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14.xml" ContentType="application/vnd.openxmlformats-officedocument.drawing+xml"/>
  <Override PartName="/xl/comments14.xml" ContentType="application/vnd.openxmlformats-officedocument.spreadsheetml.comments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15.xml" ContentType="application/vnd.openxmlformats-officedocument.drawing+xml"/>
  <Override PartName="/xl/comments15.xml" ContentType="application/vnd.openxmlformats-officedocument.spreadsheetml.comments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16.xml" ContentType="application/vnd.openxmlformats-officedocument.drawing+xml"/>
  <Override PartName="/xl/comments16.xml" ContentType="application/vnd.openxmlformats-officedocument.spreadsheetml.comments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17.xml" ContentType="application/vnd.openxmlformats-officedocument.drawing+xml"/>
  <Override PartName="/xl/comments17.xml" ContentType="application/vnd.openxmlformats-officedocument.spreadsheetml.comments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18.xml" ContentType="application/vnd.openxmlformats-officedocument.drawing+xml"/>
  <Override PartName="/xl/comments18.xml" ContentType="application/vnd.openxmlformats-officedocument.spreadsheetml.comments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19.xml" ContentType="application/vnd.openxmlformats-officedocument.drawing+xml"/>
  <Override PartName="/xl/comments19.xml" ContentType="application/vnd.openxmlformats-officedocument.spreadsheetml.comments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20.xml" ContentType="application/vnd.openxmlformats-officedocument.drawing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21.xml" ContentType="application/vnd.openxmlformats-officedocument.drawing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22.xml" ContentType="application/vnd.openxmlformats-officedocument.drawing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drawings/drawing23.xml" ContentType="application/vnd.openxmlformats-officedocument.drawing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drawings/drawing24.xml" ContentType="application/vnd.openxmlformats-officedocument.drawing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25.xml" ContentType="application/vnd.openxmlformats-officedocument.drawing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drawings/drawing26.xml" ContentType="application/vnd.openxmlformats-officedocument.drawing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27.xml" ContentType="application/vnd.openxmlformats-officedocument.drawing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.gomez-carrera\Dropbox\Piketty2025GlobalJusticeProjectPopulation\raw-data\"/>
    </mc:Choice>
  </mc:AlternateContent>
  <xr:revisionPtr revIDLastSave="0" documentId="13_ncr:1_{6218BEE5-7767-4631-989E-92AD673236B6}" xr6:coauthVersionLast="36" xr6:coauthVersionMax="36" xr10:uidLastSave="{00000000-0000-0000-0000-000000000000}"/>
  <bookViews>
    <workbookView xWindow="0" yWindow="0" windowWidth="25600" windowHeight="10410" xr2:uid="{6A73831D-2D13-4AB8-A097-9842CF82C901}"/>
  </bookViews>
  <sheets>
    <sheet name="FT_UN_IHS" sheetId="20" r:id="rId1"/>
    <sheet name="Indian subcontinent" sheetId="1" r:id="rId2"/>
    <sheet name="Indonesia" sheetId="3" r:id="rId3"/>
    <sheet name="Phillipines" sheetId="4" r:id="rId4"/>
    <sheet name="Thailand" sheetId="5" r:id="rId5"/>
    <sheet name="French Indochina" sheetId="7" r:id="rId6"/>
    <sheet name="China old" sheetId="8" state="hidden" r:id="rId7"/>
    <sheet name="China and Taiwan" sheetId="9" r:id="rId8"/>
    <sheet name="Japan" sheetId="10" r:id="rId9"/>
    <sheet name="South Korea" sheetId="11" r:id="rId10"/>
    <sheet name="Malaysia Singapur" sheetId="23" r:id="rId11"/>
    <sheet name="Greenland" sheetId="22" r:id="rId12"/>
    <sheet name="Iran" sheetId="12" r:id="rId13"/>
    <sheet name="Ottoman Empire" sheetId="30" r:id="rId14"/>
    <sheet name="Ottoman Empire old" sheetId="28" state="hidden" r:id="rId15"/>
    <sheet name="Saudi Arabia old" sheetId="13" state="hidden" r:id="rId16"/>
    <sheet name="Palestine old" sheetId="24" state="hidden" r:id="rId17"/>
    <sheet name="Iraq old" sheetId="25" state="hidden" r:id="rId18"/>
    <sheet name="Lebanon old" sheetId="26" state="hidden" r:id="rId19"/>
    <sheet name="Yemen old" sheetId="27" state="hidden" r:id="rId20"/>
    <sheet name="Austria" sheetId="33" r:id="rId21"/>
    <sheet name="Greece" sheetId="34" r:id="rId22"/>
    <sheet name="Ireland" sheetId="35" r:id="rId23"/>
    <sheet name="Denmark check" sheetId="36" r:id="rId24"/>
    <sheet name="Albania" sheetId="37" r:id="rId25"/>
    <sheet name="Bosnia" sheetId="38" r:id="rId26"/>
    <sheet name="Croatia" sheetId="40" r:id="rId27"/>
    <sheet name="Sheet6" sheetId="39" r:id="rId28"/>
  </sheets>
  <externalReferences>
    <externalReference r:id="rId29"/>
    <externalReference r:id="rId30"/>
  </externalReferenc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14" i="34" l="1"/>
  <c r="G225" i="40" l="1"/>
  <c r="G224" i="40"/>
  <c r="G223" i="40"/>
  <c r="G222" i="40"/>
  <c r="G221" i="40"/>
  <c r="G220" i="40"/>
  <c r="G219" i="40"/>
  <c r="G218" i="40"/>
  <c r="G217" i="40"/>
  <c r="G216" i="40"/>
  <c r="G215" i="40"/>
  <c r="G214" i="40"/>
  <c r="G213" i="40"/>
  <c r="G212" i="40"/>
  <c r="G211" i="40"/>
  <c r="G210" i="40"/>
  <c r="G209" i="40"/>
  <c r="G208" i="40"/>
  <c r="G207" i="40"/>
  <c r="G206" i="40"/>
  <c r="G205" i="40"/>
  <c r="G204" i="40"/>
  <c r="G203" i="40"/>
  <c r="G202" i="40"/>
  <c r="G201" i="40"/>
  <c r="G200" i="40"/>
  <c r="G199" i="40"/>
  <c r="G198" i="40"/>
  <c r="G197" i="40"/>
  <c r="G196" i="40"/>
  <c r="G195" i="40"/>
  <c r="G194" i="40"/>
  <c r="G193" i="40"/>
  <c r="G192" i="40"/>
  <c r="G191" i="40"/>
  <c r="G190" i="40"/>
  <c r="G189" i="40"/>
  <c r="G188" i="40"/>
  <c r="G187" i="40"/>
  <c r="G186" i="40"/>
  <c r="G185" i="40"/>
  <c r="G184" i="40"/>
  <c r="G183" i="40"/>
  <c r="G182" i="40"/>
  <c r="G181" i="40"/>
  <c r="G180" i="40"/>
  <c r="G179" i="40"/>
  <c r="G178" i="40"/>
  <c r="G177" i="40"/>
  <c r="G176" i="40"/>
  <c r="G175" i="40"/>
  <c r="G174" i="40"/>
  <c r="G173" i="40"/>
  <c r="G172" i="40"/>
  <c r="G171" i="40"/>
  <c r="G170" i="40"/>
  <c r="G169" i="40"/>
  <c r="G168" i="40"/>
  <c r="G167" i="40"/>
  <c r="G166" i="40"/>
  <c r="G165" i="40"/>
  <c r="G164" i="40"/>
  <c r="G163" i="40"/>
  <c r="G162" i="40"/>
  <c r="G161" i="40"/>
  <c r="G160" i="40"/>
  <c r="G159" i="40"/>
  <c r="G158" i="40"/>
  <c r="G157" i="40"/>
  <c r="G156" i="40"/>
  <c r="G155" i="40"/>
  <c r="G154" i="40"/>
  <c r="G153" i="40"/>
  <c r="H152" i="40"/>
  <c r="G140" i="40" s="1"/>
  <c r="G152" i="40"/>
  <c r="F140" i="40"/>
  <c r="F139" i="40"/>
  <c r="F138" i="40"/>
  <c r="F137" i="40"/>
  <c r="F136" i="40"/>
  <c r="F135" i="40"/>
  <c r="F134" i="40"/>
  <c r="F133" i="40"/>
  <c r="F132" i="40"/>
  <c r="F131" i="40"/>
  <c r="F130" i="40"/>
  <c r="F129" i="40"/>
  <c r="F128" i="40"/>
  <c r="F127" i="40"/>
  <c r="F126" i="40"/>
  <c r="F125" i="40"/>
  <c r="F124" i="40"/>
  <c r="F123" i="40"/>
  <c r="F122" i="40"/>
  <c r="F120" i="40"/>
  <c r="G119" i="40"/>
  <c r="G118" i="40" s="1"/>
  <c r="G117" i="40" s="1"/>
  <c r="G116" i="40" s="1"/>
  <c r="G115" i="40" s="1"/>
  <c r="G114" i="40" s="1"/>
  <c r="G113" i="40" s="1"/>
  <c r="G112" i="40" s="1"/>
  <c r="G111" i="40" s="1"/>
  <c r="G110" i="40" s="1"/>
  <c r="G109" i="40" s="1"/>
  <c r="G108" i="40" s="1"/>
  <c r="G107" i="40" s="1"/>
  <c r="G106" i="40" s="1"/>
  <c r="G105" i="40" s="1"/>
  <c r="G104" i="40" s="1"/>
  <c r="G103" i="40" s="1"/>
  <c r="G102" i="40" s="1"/>
  <c r="G101" i="40" s="1"/>
  <c r="G100" i="40" s="1"/>
  <c r="G99" i="40" s="1"/>
  <c r="G98" i="40" s="1"/>
  <c r="G97" i="40" s="1"/>
  <c r="G96" i="40" s="1"/>
  <c r="G95" i="40" s="1"/>
  <c r="G94" i="40" s="1"/>
  <c r="G93" i="40" s="1"/>
  <c r="G92" i="40" s="1"/>
  <c r="G91" i="40" s="1"/>
  <c r="G90" i="40" s="1"/>
  <c r="G89" i="40" s="1"/>
  <c r="G88" i="40" s="1"/>
  <c r="G87" i="40" s="1"/>
  <c r="G86" i="40" s="1"/>
  <c r="G85" i="40" s="1"/>
  <c r="G84" i="40" s="1"/>
  <c r="G83" i="40" s="1"/>
  <c r="G82" i="40" s="1"/>
  <c r="G81" i="40" s="1"/>
  <c r="G80" i="40" s="1"/>
  <c r="G79" i="40" s="1"/>
  <c r="G78" i="40" s="1"/>
  <c r="G77" i="40" s="1"/>
  <c r="G76" i="40" s="1"/>
  <c r="G75" i="40" s="1"/>
  <c r="G74" i="40" s="1"/>
  <c r="G73" i="40" s="1"/>
  <c r="G72" i="40" s="1"/>
  <c r="G71" i="40" s="1"/>
  <c r="G70" i="40" s="1"/>
  <c r="G69" i="40" s="1"/>
  <c r="G68" i="40" s="1"/>
  <c r="G67" i="40" s="1"/>
  <c r="G66" i="40" s="1"/>
  <c r="G65" i="40" s="1"/>
  <c r="G64" i="40" s="1"/>
  <c r="G63" i="40" s="1"/>
  <c r="G62" i="40" s="1"/>
  <c r="G61" i="40" s="1"/>
  <c r="G60" i="40" s="1"/>
  <c r="G59" i="40" s="1"/>
  <c r="G58" i="40" s="1"/>
  <c r="G57" i="40" s="1"/>
  <c r="G56" i="40" s="1"/>
  <c r="G55" i="40" s="1"/>
  <c r="G54" i="40" s="1"/>
  <c r="G53" i="40" s="1"/>
  <c r="G52" i="40" s="1"/>
  <c r="G51" i="40" s="1"/>
  <c r="G50" i="40" s="1"/>
  <c r="G49" i="40" s="1"/>
  <c r="G48" i="40" s="1"/>
  <c r="G47" i="40" s="1"/>
  <c r="G46" i="40" s="1"/>
  <c r="G45" i="40" s="1"/>
  <c r="G44" i="40" s="1"/>
  <c r="G43" i="40" s="1"/>
  <c r="G42" i="40" s="1"/>
  <c r="G41" i="40" s="1"/>
  <c r="G40" i="40" s="1"/>
  <c r="G39" i="40" s="1"/>
  <c r="G38" i="40" s="1"/>
  <c r="G37" i="40" s="1"/>
  <c r="G36" i="40" s="1"/>
  <c r="G35" i="40" s="1"/>
  <c r="G34" i="40" s="1"/>
  <c r="G33" i="40" s="1"/>
  <c r="G32" i="40" s="1"/>
  <c r="G31" i="40" s="1"/>
  <c r="G30" i="40" s="1"/>
  <c r="G29" i="40" s="1"/>
  <c r="G28" i="40" s="1"/>
  <c r="G27" i="40" s="1"/>
  <c r="G26" i="40" s="1"/>
  <c r="G25" i="40" s="1"/>
  <c r="G24" i="40" s="1"/>
  <c r="G23" i="40" s="1"/>
  <c r="G22" i="40" s="1"/>
  <c r="G21" i="40" s="1"/>
  <c r="G20" i="40" s="1"/>
  <c r="G19" i="40" s="1"/>
  <c r="G18" i="40" s="1"/>
  <c r="G17" i="40" s="1"/>
  <c r="G16" i="40" s="1"/>
  <c r="G15" i="40" s="1"/>
  <c r="G14" i="40" s="1"/>
  <c r="G13" i="40" s="1"/>
  <c r="G12" i="40" s="1"/>
  <c r="G11" i="40" s="1"/>
  <c r="G10" i="40" s="1"/>
  <c r="G9" i="40" s="1"/>
  <c r="G8" i="40" s="1"/>
  <c r="G7" i="40" s="1"/>
  <c r="G6" i="40" s="1"/>
  <c r="G5" i="40" s="1"/>
  <c r="G4" i="40" s="1"/>
  <c r="G3" i="40" s="1"/>
  <c r="G2" i="40" s="1"/>
  <c r="F119" i="40"/>
  <c r="F118" i="40"/>
  <c r="F117" i="40"/>
  <c r="F116" i="40"/>
  <c r="F115" i="40"/>
  <c r="F114" i="40"/>
  <c r="F113" i="40"/>
  <c r="F112" i="40"/>
  <c r="F111" i="40"/>
  <c r="F110" i="40"/>
  <c r="F109" i="40"/>
  <c r="F108" i="40"/>
  <c r="F107" i="40"/>
  <c r="F106" i="40"/>
  <c r="F105" i="40"/>
  <c r="F104" i="40"/>
  <c r="F103" i="40"/>
  <c r="F102" i="40"/>
  <c r="F101" i="40"/>
  <c r="F100" i="40"/>
  <c r="F99" i="40"/>
  <c r="F98" i="40"/>
  <c r="F97" i="40"/>
  <c r="F96" i="40"/>
  <c r="F95" i="40"/>
  <c r="F94" i="40"/>
  <c r="F93" i="40"/>
  <c r="F92" i="40"/>
  <c r="F91" i="40"/>
  <c r="F90" i="40"/>
  <c r="F89" i="40"/>
  <c r="F88" i="40"/>
  <c r="F87" i="40"/>
  <c r="F86" i="40"/>
  <c r="F85" i="40"/>
  <c r="F84" i="40"/>
  <c r="F83" i="40"/>
  <c r="F82" i="40"/>
  <c r="F81" i="40"/>
  <c r="F80" i="40"/>
  <c r="F79" i="40"/>
  <c r="F78" i="40"/>
  <c r="F77" i="40"/>
  <c r="F76" i="40"/>
  <c r="F75" i="40"/>
  <c r="F74" i="40"/>
  <c r="F73" i="40"/>
  <c r="F72" i="40"/>
  <c r="F71" i="40"/>
  <c r="F70" i="40"/>
  <c r="F69" i="40"/>
  <c r="F68" i="40"/>
  <c r="F67" i="40"/>
  <c r="F66" i="40"/>
  <c r="F65" i="40"/>
  <c r="F64" i="40"/>
  <c r="F63" i="40"/>
  <c r="F62" i="40"/>
  <c r="F61" i="40"/>
  <c r="F60" i="40"/>
  <c r="F59" i="40"/>
  <c r="F58" i="40"/>
  <c r="F57" i="40"/>
  <c r="F56" i="40"/>
  <c r="F55" i="40"/>
  <c r="F54" i="40"/>
  <c r="F53" i="40"/>
  <c r="F52" i="40"/>
  <c r="F51" i="40"/>
  <c r="F50" i="40"/>
  <c r="F49" i="40"/>
  <c r="F48" i="40"/>
  <c r="F47" i="40"/>
  <c r="F46" i="40"/>
  <c r="F45" i="40"/>
  <c r="F44" i="40"/>
  <c r="F43" i="40"/>
  <c r="F42" i="40"/>
  <c r="F41" i="40"/>
  <c r="F40" i="40"/>
  <c r="F39" i="40"/>
  <c r="F38" i="40"/>
  <c r="F37" i="40"/>
  <c r="F36" i="40"/>
  <c r="F35" i="40"/>
  <c r="F34" i="40"/>
  <c r="F33" i="40"/>
  <c r="F32" i="40"/>
  <c r="F31" i="40"/>
  <c r="F30" i="40"/>
  <c r="F29" i="40"/>
  <c r="F28" i="40"/>
  <c r="F27" i="40"/>
  <c r="F26" i="40"/>
  <c r="F25" i="40"/>
  <c r="F24" i="40"/>
  <c r="F23" i="40"/>
  <c r="F22" i="40"/>
  <c r="F21" i="40"/>
  <c r="F20" i="40"/>
  <c r="F19" i="40"/>
  <c r="F18" i="40"/>
  <c r="F17" i="40"/>
  <c r="F16" i="40"/>
  <c r="F15" i="40"/>
  <c r="F14" i="40"/>
  <c r="F13" i="40"/>
  <c r="F12" i="40"/>
  <c r="F11" i="40"/>
  <c r="F10" i="40"/>
  <c r="F9" i="40"/>
  <c r="F8" i="40"/>
  <c r="F7" i="40"/>
  <c r="F6" i="40"/>
  <c r="F5" i="40"/>
  <c r="F4" i="40"/>
  <c r="F3" i="40"/>
  <c r="F2" i="40"/>
  <c r="F79" i="39"/>
  <c r="F81" i="39"/>
  <c r="F80" i="39"/>
  <c r="I85" i="39" s="1"/>
  <c r="AO225" i="20"/>
  <c r="AO224" i="20"/>
  <c r="AO223" i="20"/>
  <c r="AO222" i="20"/>
  <c r="AO221" i="20"/>
  <c r="AO220" i="20"/>
  <c r="AO219" i="20"/>
  <c r="AO218" i="20"/>
  <c r="AO217" i="20"/>
  <c r="AO216" i="20"/>
  <c r="AO215" i="20"/>
  <c r="AO214" i="20"/>
  <c r="AO213" i="20"/>
  <c r="AO212" i="20"/>
  <c r="AO211" i="20"/>
  <c r="AO210" i="20"/>
  <c r="AO209" i="20"/>
  <c r="AO208" i="20"/>
  <c r="AO207" i="20"/>
  <c r="AO206" i="20"/>
  <c r="AO205" i="20"/>
  <c r="AO204" i="20"/>
  <c r="AO203" i="20"/>
  <c r="AO202" i="20"/>
  <c r="AO201" i="20"/>
  <c r="AO200" i="20"/>
  <c r="AO199" i="20"/>
  <c r="AO198" i="20"/>
  <c r="AO197" i="20"/>
  <c r="AO196" i="20"/>
  <c r="AO195" i="20"/>
  <c r="AO194" i="20"/>
  <c r="AO193" i="20"/>
  <c r="AO192" i="20"/>
  <c r="AO191" i="20"/>
  <c r="AO190" i="20"/>
  <c r="AO189" i="20"/>
  <c r="AO188" i="20"/>
  <c r="AO187" i="20"/>
  <c r="AO186" i="20"/>
  <c r="AO185" i="20"/>
  <c r="AO184" i="20"/>
  <c r="AO183" i="20"/>
  <c r="AO182" i="20"/>
  <c r="AO181" i="20"/>
  <c r="AO180" i="20"/>
  <c r="AO179" i="20"/>
  <c r="AO178" i="20"/>
  <c r="AO177" i="20"/>
  <c r="AO176" i="20"/>
  <c r="AO175" i="20"/>
  <c r="AO174" i="20"/>
  <c r="AO173" i="20"/>
  <c r="AO172" i="20"/>
  <c r="AO171" i="20"/>
  <c r="AO170" i="20"/>
  <c r="AO169" i="20"/>
  <c r="AO168" i="20"/>
  <c r="AO167" i="20"/>
  <c r="AO166" i="20"/>
  <c r="AO165" i="20"/>
  <c r="AO164" i="20"/>
  <c r="AO163" i="20"/>
  <c r="AO162" i="20"/>
  <c r="AO161" i="20"/>
  <c r="AO160" i="20"/>
  <c r="AO159" i="20"/>
  <c r="AO158" i="20"/>
  <c r="AO157" i="20"/>
  <c r="AO156" i="20"/>
  <c r="AO155" i="20"/>
  <c r="AO154" i="20"/>
  <c r="AO153" i="20"/>
  <c r="AO152" i="20"/>
  <c r="AO151" i="20"/>
  <c r="AO150" i="20"/>
  <c r="AO149" i="20"/>
  <c r="AO148" i="20"/>
  <c r="AO147" i="20"/>
  <c r="AO146" i="20"/>
  <c r="AO145" i="20"/>
  <c r="AO144" i="20"/>
  <c r="AO143" i="20"/>
  <c r="AO142" i="20"/>
  <c r="AO141" i="20"/>
  <c r="AO140" i="20"/>
  <c r="AO139" i="20"/>
  <c r="AO138" i="20"/>
  <c r="AO137" i="20"/>
  <c r="AO136" i="20"/>
  <c r="AO135" i="20"/>
  <c r="AO134" i="20"/>
  <c r="AO133" i="20"/>
  <c r="AO132" i="20"/>
  <c r="AO131" i="20"/>
  <c r="AO130" i="20"/>
  <c r="AO129" i="20"/>
  <c r="AO128" i="20"/>
  <c r="AO127" i="20"/>
  <c r="AO126" i="20"/>
  <c r="AO125" i="20"/>
  <c r="AO124" i="20"/>
  <c r="AO123" i="20"/>
  <c r="AO122" i="20"/>
  <c r="AO121" i="20"/>
  <c r="AO120" i="20"/>
  <c r="AO119" i="20"/>
  <c r="AO118" i="20"/>
  <c r="AO117" i="20"/>
  <c r="AO116" i="20"/>
  <c r="AO115" i="20"/>
  <c r="AO114" i="20"/>
  <c r="AO113" i="20"/>
  <c r="AO112" i="20"/>
  <c r="AO111" i="20"/>
  <c r="AO110" i="20"/>
  <c r="AO109" i="20"/>
  <c r="AO108" i="20"/>
  <c r="AO107" i="20"/>
  <c r="AO106" i="20"/>
  <c r="AO105" i="20"/>
  <c r="AO104" i="20"/>
  <c r="AO103" i="20"/>
  <c r="AO102" i="20"/>
  <c r="AO101" i="20"/>
  <c r="AO100" i="20"/>
  <c r="AO99" i="20"/>
  <c r="AO98" i="20"/>
  <c r="AO97" i="20"/>
  <c r="AO96" i="20"/>
  <c r="AO95" i="20"/>
  <c r="AO94" i="20"/>
  <c r="AO93" i="20"/>
  <c r="AO92" i="20"/>
  <c r="AO91" i="20"/>
  <c r="AO90" i="20"/>
  <c r="AO89" i="20"/>
  <c r="AO88" i="20"/>
  <c r="AO87" i="20"/>
  <c r="AO86" i="20"/>
  <c r="AO85" i="20"/>
  <c r="AO84" i="20"/>
  <c r="AO83" i="20"/>
  <c r="AO82" i="20"/>
  <c r="AO81" i="20"/>
  <c r="AO80" i="20"/>
  <c r="AO79" i="20"/>
  <c r="AO78" i="20"/>
  <c r="AO77" i="20"/>
  <c r="AO76" i="20"/>
  <c r="AO75" i="20"/>
  <c r="AO74" i="20"/>
  <c r="AO73" i="20"/>
  <c r="AO72" i="20"/>
  <c r="AO71" i="20"/>
  <c r="AO70" i="20"/>
  <c r="AO69" i="20"/>
  <c r="AO68" i="20"/>
  <c r="AO67" i="20"/>
  <c r="AO66" i="20"/>
  <c r="AO65" i="20"/>
  <c r="AO64" i="20"/>
  <c r="AO63" i="20"/>
  <c r="AO62" i="20"/>
  <c r="AO61" i="20"/>
  <c r="AO60" i="20"/>
  <c r="AO59" i="20"/>
  <c r="AO58" i="20"/>
  <c r="AO57" i="20"/>
  <c r="AO56" i="20"/>
  <c r="AO55" i="20"/>
  <c r="AO54" i="20"/>
  <c r="AO53" i="20"/>
  <c r="AO52" i="20"/>
  <c r="AO51" i="20"/>
  <c r="AO50" i="20"/>
  <c r="AO49" i="20"/>
  <c r="AO48" i="20"/>
  <c r="AO47" i="20"/>
  <c r="AO46" i="20"/>
  <c r="AO45" i="20"/>
  <c r="AO44" i="20"/>
  <c r="AO43" i="20"/>
  <c r="AO42" i="20"/>
  <c r="AO41" i="20"/>
  <c r="AO40" i="20"/>
  <c r="AO39" i="20"/>
  <c r="AO38" i="20"/>
  <c r="AO37" i="20"/>
  <c r="AO36" i="20"/>
  <c r="AO35" i="20"/>
  <c r="AO34" i="20"/>
  <c r="AO33" i="20"/>
  <c r="AO32" i="20"/>
  <c r="AO31" i="20"/>
  <c r="AO30" i="20"/>
  <c r="AO29" i="20"/>
  <c r="AO28" i="20"/>
  <c r="AO27" i="20"/>
  <c r="AO26" i="20"/>
  <c r="AO25" i="20"/>
  <c r="AO24" i="20"/>
  <c r="AO23" i="20"/>
  <c r="AO22" i="20"/>
  <c r="AO21" i="20"/>
  <c r="AO20" i="20"/>
  <c r="AO19" i="20"/>
  <c r="AO18" i="20"/>
  <c r="AO17" i="20"/>
  <c r="AO16" i="20"/>
  <c r="AO15" i="20"/>
  <c r="AO14" i="20"/>
  <c r="AO13" i="20"/>
  <c r="AO12" i="20"/>
  <c r="AO11" i="20"/>
  <c r="AO10" i="20"/>
  <c r="AO9" i="20"/>
  <c r="AO8" i="20"/>
  <c r="AO7" i="20"/>
  <c r="AO6" i="20"/>
  <c r="AO5" i="20"/>
  <c r="AO4" i="20"/>
  <c r="AO3" i="20"/>
  <c r="AO2" i="20"/>
  <c r="AN225" i="20"/>
  <c r="AN224" i="20"/>
  <c r="AN223" i="20"/>
  <c r="AN222" i="20"/>
  <c r="AN221" i="20"/>
  <c r="AN220" i="20"/>
  <c r="AN219" i="20"/>
  <c r="AN218" i="20"/>
  <c r="AN217" i="20"/>
  <c r="AN216" i="20"/>
  <c r="AN215" i="20"/>
  <c r="AN214" i="20"/>
  <c r="AN213" i="20"/>
  <c r="AN212" i="20"/>
  <c r="AN211" i="20"/>
  <c r="AN210" i="20"/>
  <c r="AN209" i="20"/>
  <c r="AN208" i="20"/>
  <c r="AN207" i="20"/>
  <c r="AN206" i="20"/>
  <c r="AN205" i="20"/>
  <c r="AN204" i="20"/>
  <c r="AN203" i="20"/>
  <c r="AN202" i="20"/>
  <c r="AN201" i="20"/>
  <c r="AN200" i="20"/>
  <c r="AN199" i="20"/>
  <c r="AN198" i="20"/>
  <c r="AN197" i="20"/>
  <c r="AN196" i="20"/>
  <c r="AN195" i="20"/>
  <c r="AN194" i="20"/>
  <c r="AN193" i="20"/>
  <c r="AN192" i="20"/>
  <c r="AN191" i="20"/>
  <c r="AN190" i="20"/>
  <c r="AN189" i="20"/>
  <c r="AN188" i="20"/>
  <c r="AN187" i="20"/>
  <c r="AN186" i="20"/>
  <c r="AN185" i="20"/>
  <c r="AN184" i="20"/>
  <c r="AN183" i="20"/>
  <c r="AN182" i="20"/>
  <c r="AN181" i="20"/>
  <c r="AN180" i="20"/>
  <c r="AN179" i="20"/>
  <c r="AN178" i="20"/>
  <c r="AN177" i="20"/>
  <c r="AN176" i="20"/>
  <c r="AN175" i="20"/>
  <c r="AN174" i="20"/>
  <c r="AN173" i="20"/>
  <c r="AN172" i="20"/>
  <c r="AN171" i="20"/>
  <c r="AN170" i="20"/>
  <c r="AN169" i="20"/>
  <c r="AN168" i="20"/>
  <c r="AN167" i="20"/>
  <c r="AN166" i="20"/>
  <c r="AN165" i="20"/>
  <c r="AN164" i="20"/>
  <c r="AN163" i="20"/>
  <c r="AN162" i="20"/>
  <c r="AN161" i="20"/>
  <c r="AN160" i="20"/>
  <c r="AN159" i="20"/>
  <c r="AN158" i="20"/>
  <c r="AN157" i="20"/>
  <c r="AN156" i="20"/>
  <c r="AN155" i="20"/>
  <c r="AN154" i="20"/>
  <c r="AN153" i="20"/>
  <c r="AN152" i="20"/>
  <c r="AN151" i="20"/>
  <c r="AN150" i="20"/>
  <c r="AN149" i="20"/>
  <c r="AN148" i="20"/>
  <c r="AN147" i="20"/>
  <c r="AN146" i="20"/>
  <c r="AN145" i="20"/>
  <c r="AN144" i="20"/>
  <c r="AN143" i="20"/>
  <c r="AN142" i="20"/>
  <c r="AN141" i="20"/>
  <c r="AN140" i="20"/>
  <c r="AN139" i="20"/>
  <c r="AN138" i="20"/>
  <c r="AN137" i="20"/>
  <c r="AN136" i="20"/>
  <c r="AN135" i="20"/>
  <c r="AN134" i="20"/>
  <c r="AN133" i="20"/>
  <c r="AN132" i="20"/>
  <c r="AN131" i="20"/>
  <c r="AN130" i="20"/>
  <c r="AN129" i="20"/>
  <c r="AN128" i="20"/>
  <c r="AN127" i="20"/>
  <c r="AN126" i="20"/>
  <c r="AN125" i="20"/>
  <c r="AN124" i="20"/>
  <c r="AN123" i="20"/>
  <c r="AN122" i="20"/>
  <c r="AN121" i="20"/>
  <c r="AN120" i="20"/>
  <c r="AN119" i="20"/>
  <c r="AN118" i="20"/>
  <c r="AN117" i="20"/>
  <c r="AN116" i="20"/>
  <c r="AN115" i="20"/>
  <c r="AN114" i="20"/>
  <c r="AN113" i="20"/>
  <c r="AN112" i="20"/>
  <c r="AN111" i="20"/>
  <c r="AN110" i="20"/>
  <c r="AN109" i="20"/>
  <c r="AN108" i="20"/>
  <c r="AN107" i="20"/>
  <c r="AN106" i="20"/>
  <c r="AN105" i="20"/>
  <c r="AN104" i="20"/>
  <c r="AN103" i="20"/>
  <c r="AN102" i="20"/>
  <c r="AN101" i="20"/>
  <c r="AN100" i="20"/>
  <c r="AN99" i="20"/>
  <c r="AN98" i="20"/>
  <c r="AN97" i="20"/>
  <c r="AN96" i="20"/>
  <c r="AN95" i="20"/>
  <c r="AN94" i="20"/>
  <c r="AN93" i="20"/>
  <c r="AN92" i="20"/>
  <c r="AN91" i="20"/>
  <c r="AN90" i="20"/>
  <c r="AN89" i="20"/>
  <c r="AN88" i="20"/>
  <c r="AN87" i="20"/>
  <c r="AN86" i="20"/>
  <c r="AN85" i="20"/>
  <c r="AN84" i="20"/>
  <c r="AN83" i="20"/>
  <c r="AN82" i="20"/>
  <c r="AN81" i="20"/>
  <c r="AN80" i="20"/>
  <c r="AN79" i="20"/>
  <c r="AN78" i="20"/>
  <c r="AN77" i="20"/>
  <c r="AN76" i="20"/>
  <c r="AN75" i="20"/>
  <c r="AN74" i="20"/>
  <c r="AN73" i="20"/>
  <c r="AN72" i="20"/>
  <c r="AN71" i="20"/>
  <c r="AN70" i="20"/>
  <c r="AN69" i="20"/>
  <c r="AN68" i="20"/>
  <c r="AN67" i="20"/>
  <c r="AN66" i="20"/>
  <c r="AN65" i="20"/>
  <c r="AN64" i="20"/>
  <c r="AN63" i="20"/>
  <c r="AN62" i="20"/>
  <c r="AN61" i="20"/>
  <c r="AN60" i="20"/>
  <c r="AN59" i="20"/>
  <c r="AN58" i="20"/>
  <c r="AN57" i="20"/>
  <c r="AN56" i="20"/>
  <c r="AN55" i="20"/>
  <c r="AN54" i="20"/>
  <c r="AN53" i="20"/>
  <c r="AN52" i="20"/>
  <c r="AN51" i="20"/>
  <c r="AN50" i="20"/>
  <c r="AN49" i="20"/>
  <c r="AN48" i="20"/>
  <c r="AN47" i="20"/>
  <c r="AN46" i="20"/>
  <c r="AN45" i="20"/>
  <c r="AN44" i="20"/>
  <c r="AN43" i="20"/>
  <c r="AN42" i="20"/>
  <c r="AN41" i="20"/>
  <c r="AN40" i="20"/>
  <c r="AN39" i="20"/>
  <c r="AN38" i="20"/>
  <c r="AN37" i="20"/>
  <c r="AN36" i="20"/>
  <c r="AN35" i="20"/>
  <c r="AN34" i="20"/>
  <c r="AN33" i="20"/>
  <c r="AN32" i="20"/>
  <c r="AN31" i="20"/>
  <c r="AN30" i="20"/>
  <c r="AN29" i="20"/>
  <c r="AN28" i="20"/>
  <c r="AN27" i="20"/>
  <c r="AN26" i="20"/>
  <c r="AN25" i="20"/>
  <c r="AN24" i="20"/>
  <c r="AN23" i="20"/>
  <c r="AN22" i="20"/>
  <c r="AN21" i="20"/>
  <c r="AN20" i="20"/>
  <c r="AN19" i="20"/>
  <c r="AN18" i="20"/>
  <c r="AN17" i="20"/>
  <c r="AN16" i="20"/>
  <c r="AN15" i="20"/>
  <c r="AN14" i="20"/>
  <c r="AN13" i="20"/>
  <c r="AN12" i="20"/>
  <c r="AN11" i="20"/>
  <c r="AN10" i="20"/>
  <c r="AN9" i="20"/>
  <c r="AN8" i="20"/>
  <c r="AN7" i="20"/>
  <c r="AN6" i="20"/>
  <c r="AN5" i="20"/>
  <c r="AN4" i="20"/>
  <c r="AN3" i="20"/>
  <c r="AN2" i="20"/>
  <c r="AM225" i="20"/>
  <c r="AM224" i="20"/>
  <c r="AM223" i="20"/>
  <c r="AM222" i="20"/>
  <c r="AM221" i="20"/>
  <c r="AM220" i="20"/>
  <c r="AM219" i="20"/>
  <c r="AM218" i="20"/>
  <c r="AM217" i="20"/>
  <c r="AM216" i="20"/>
  <c r="AM215" i="20"/>
  <c r="AM214" i="20"/>
  <c r="AM213" i="20"/>
  <c r="AM212" i="20"/>
  <c r="AM211" i="20"/>
  <c r="AM210" i="20"/>
  <c r="AM209" i="20"/>
  <c r="AM208" i="20"/>
  <c r="AM207" i="20"/>
  <c r="AM206" i="20"/>
  <c r="AM205" i="20"/>
  <c r="AM204" i="20"/>
  <c r="AM203" i="20"/>
  <c r="AM202" i="20"/>
  <c r="AM201" i="20"/>
  <c r="AM200" i="20"/>
  <c r="AM199" i="20"/>
  <c r="AM198" i="20"/>
  <c r="AM197" i="20"/>
  <c r="AM196" i="20"/>
  <c r="AM195" i="20"/>
  <c r="AM194" i="20"/>
  <c r="AM193" i="20"/>
  <c r="AM192" i="20"/>
  <c r="AM191" i="20"/>
  <c r="AM190" i="20"/>
  <c r="AM189" i="20"/>
  <c r="AM188" i="20"/>
  <c r="AM187" i="20"/>
  <c r="AM186" i="20"/>
  <c r="AM185" i="20"/>
  <c r="AM184" i="20"/>
  <c r="AM183" i="20"/>
  <c r="AM182" i="20"/>
  <c r="AM181" i="20"/>
  <c r="AM180" i="20"/>
  <c r="AM179" i="20"/>
  <c r="AM178" i="20"/>
  <c r="AM177" i="20"/>
  <c r="AM176" i="20"/>
  <c r="AM175" i="20"/>
  <c r="AM174" i="20"/>
  <c r="AM173" i="20"/>
  <c r="AM172" i="20"/>
  <c r="AM171" i="20"/>
  <c r="AM170" i="20"/>
  <c r="AM169" i="20"/>
  <c r="AM168" i="20"/>
  <c r="AM167" i="20"/>
  <c r="AM166" i="20"/>
  <c r="AM165" i="20"/>
  <c r="AM164" i="20"/>
  <c r="AM163" i="20"/>
  <c r="AM162" i="20"/>
  <c r="AM161" i="20"/>
  <c r="AM160" i="20"/>
  <c r="AM159" i="20"/>
  <c r="AM158" i="20"/>
  <c r="AM157" i="20"/>
  <c r="AM156" i="20"/>
  <c r="AM155" i="20"/>
  <c r="AM154" i="20"/>
  <c r="AM153" i="20"/>
  <c r="AM152" i="20"/>
  <c r="AM151" i="20"/>
  <c r="AM150" i="20"/>
  <c r="AM149" i="20"/>
  <c r="AM148" i="20"/>
  <c r="AM147" i="20"/>
  <c r="AM146" i="20"/>
  <c r="AM145" i="20"/>
  <c r="AM144" i="20"/>
  <c r="AM143" i="20"/>
  <c r="AM142" i="20"/>
  <c r="AM141" i="20"/>
  <c r="AM140" i="20"/>
  <c r="AM139" i="20"/>
  <c r="AM138" i="20"/>
  <c r="AM137" i="20"/>
  <c r="AM136" i="20"/>
  <c r="AM135" i="20"/>
  <c r="AM134" i="20"/>
  <c r="AM133" i="20"/>
  <c r="AM132" i="20"/>
  <c r="AM131" i="20"/>
  <c r="AM130" i="20"/>
  <c r="AM129" i="20"/>
  <c r="AM128" i="20"/>
  <c r="AM127" i="20"/>
  <c r="AM126" i="20"/>
  <c r="AM125" i="20"/>
  <c r="AM124" i="20"/>
  <c r="AM123" i="20"/>
  <c r="AM122" i="20"/>
  <c r="AM121" i="20"/>
  <c r="AM120" i="20"/>
  <c r="AM119" i="20"/>
  <c r="AM118" i="20"/>
  <c r="AM117" i="20"/>
  <c r="AM116" i="20"/>
  <c r="AM115" i="20"/>
  <c r="AM114" i="20"/>
  <c r="AM113" i="20"/>
  <c r="AM112" i="20"/>
  <c r="AM111" i="20"/>
  <c r="AM110" i="20"/>
  <c r="AM109" i="20"/>
  <c r="AM108" i="20"/>
  <c r="AM107" i="20"/>
  <c r="AM106" i="20"/>
  <c r="AM105" i="20"/>
  <c r="AM104" i="20"/>
  <c r="AM103" i="20"/>
  <c r="AM102" i="20"/>
  <c r="AM101" i="20"/>
  <c r="AM100" i="20"/>
  <c r="AM99" i="20"/>
  <c r="AM98" i="20"/>
  <c r="AM97" i="20"/>
  <c r="AM96" i="20"/>
  <c r="AM95" i="20"/>
  <c r="AM94" i="20"/>
  <c r="AM93" i="20"/>
  <c r="AM92" i="20"/>
  <c r="AM91" i="20"/>
  <c r="AM90" i="20"/>
  <c r="AM89" i="20"/>
  <c r="AM88" i="20"/>
  <c r="AM87" i="20"/>
  <c r="AM86" i="20"/>
  <c r="AM85" i="20"/>
  <c r="AM84" i="20"/>
  <c r="AM83" i="20"/>
  <c r="AM82" i="20"/>
  <c r="AM81" i="20"/>
  <c r="AM80" i="20"/>
  <c r="AM79" i="20"/>
  <c r="AM78" i="20"/>
  <c r="AM77" i="20"/>
  <c r="AM76" i="20"/>
  <c r="AM75" i="20"/>
  <c r="AM74" i="20"/>
  <c r="AM73" i="20"/>
  <c r="AM72" i="20"/>
  <c r="AM71" i="20"/>
  <c r="AM70" i="20"/>
  <c r="AM69" i="20"/>
  <c r="AM68" i="20"/>
  <c r="AM67" i="20"/>
  <c r="AM66" i="20"/>
  <c r="AM65" i="20"/>
  <c r="AM64" i="20"/>
  <c r="AM63" i="20"/>
  <c r="AM62" i="20"/>
  <c r="AM61" i="20"/>
  <c r="AM60" i="20"/>
  <c r="AM59" i="20"/>
  <c r="AM58" i="20"/>
  <c r="AM57" i="20"/>
  <c r="AM56" i="20"/>
  <c r="AM55" i="20"/>
  <c r="AM54" i="20"/>
  <c r="AM53" i="20"/>
  <c r="AM52" i="20"/>
  <c r="AM51" i="20"/>
  <c r="AM50" i="20"/>
  <c r="AM49" i="20"/>
  <c r="AM48" i="20"/>
  <c r="AM47" i="20"/>
  <c r="AM46" i="20"/>
  <c r="AM45" i="20"/>
  <c r="AM44" i="20"/>
  <c r="AM43" i="20"/>
  <c r="AM42" i="20"/>
  <c r="AM41" i="20"/>
  <c r="AM40" i="20"/>
  <c r="AM39" i="20"/>
  <c r="AM38" i="20"/>
  <c r="AM37" i="20"/>
  <c r="AM36" i="20"/>
  <c r="AM35" i="20"/>
  <c r="AM34" i="20"/>
  <c r="AM33" i="20"/>
  <c r="AM32" i="20"/>
  <c r="AM31" i="20"/>
  <c r="AM30" i="20"/>
  <c r="AM29" i="20"/>
  <c r="AM28" i="20"/>
  <c r="AM27" i="20"/>
  <c r="AM26" i="20"/>
  <c r="AM25" i="20"/>
  <c r="AM24" i="20"/>
  <c r="AM23" i="20"/>
  <c r="AM22" i="20"/>
  <c r="AM21" i="20"/>
  <c r="AM20" i="20"/>
  <c r="AM19" i="20"/>
  <c r="AM18" i="20"/>
  <c r="AM17" i="20"/>
  <c r="AM16" i="20"/>
  <c r="AM15" i="20"/>
  <c r="AM14" i="20"/>
  <c r="AM13" i="20"/>
  <c r="AM12" i="20"/>
  <c r="AM11" i="20"/>
  <c r="AM10" i="20"/>
  <c r="AM9" i="20"/>
  <c r="AM8" i="20"/>
  <c r="AM7" i="20"/>
  <c r="AM6" i="20"/>
  <c r="AM5" i="20"/>
  <c r="AM4" i="20"/>
  <c r="AM3" i="20"/>
  <c r="AM2" i="20"/>
  <c r="AL225" i="20"/>
  <c r="AL224" i="20"/>
  <c r="AL223" i="20"/>
  <c r="AL222" i="20"/>
  <c r="AL221" i="20"/>
  <c r="AL220" i="20"/>
  <c r="AL219" i="20"/>
  <c r="AL218" i="20"/>
  <c r="AL217" i="20"/>
  <c r="AL216" i="20"/>
  <c r="AL215" i="20"/>
  <c r="AL214" i="20"/>
  <c r="AL213" i="20"/>
  <c r="AL212" i="20"/>
  <c r="AL211" i="20"/>
  <c r="AL210" i="20"/>
  <c r="AL209" i="20"/>
  <c r="AL208" i="20"/>
  <c r="AL207" i="20"/>
  <c r="AL206" i="20"/>
  <c r="AL205" i="20"/>
  <c r="AL204" i="20"/>
  <c r="AL203" i="20"/>
  <c r="AL202" i="20"/>
  <c r="AL201" i="20"/>
  <c r="AL200" i="20"/>
  <c r="AL199" i="20"/>
  <c r="AL198" i="20"/>
  <c r="AL197" i="20"/>
  <c r="AL196" i="20"/>
  <c r="AL195" i="20"/>
  <c r="AL194" i="20"/>
  <c r="AL193" i="20"/>
  <c r="AL192" i="20"/>
  <c r="AL191" i="20"/>
  <c r="AL190" i="20"/>
  <c r="AL189" i="20"/>
  <c r="AL188" i="20"/>
  <c r="AL187" i="20"/>
  <c r="AL186" i="20"/>
  <c r="AL185" i="20"/>
  <c r="AL184" i="20"/>
  <c r="AL183" i="20"/>
  <c r="AL182" i="20"/>
  <c r="AL181" i="20"/>
  <c r="AL180" i="20"/>
  <c r="AL179" i="20"/>
  <c r="AL178" i="20"/>
  <c r="AL177" i="20"/>
  <c r="AL176" i="20"/>
  <c r="AL175" i="20"/>
  <c r="AL174" i="20"/>
  <c r="AL173" i="20"/>
  <c r="AL172" i="20"/>
  <c r="AL171" i="20"/>
  <c r="AL170" i="20"/>
  <c r="AL169" i="20"/>
  <c r="AL168" i="20"/>
  <c r="AL167" i="20"/>
  <c r="AL166" i="20"/>
  <c r="AL165" i="20"/>
  <c r="AL164" i="20"/>
  <c r="AL163" i="20"/>
  <c r="AL162" i="20"/>
  <c r="AL161" i="20"/>
  <c r="AL160" i="20"/>
  <c r="AL159" i="20"/>
  <c r="AL158" i="20"/>
  <c r="AL157" i="20"/>
  <c r="AL156" i="20"/>
  <c r="AL155" i="20"/>
  <c r="AL154" i="20"/>
  <c r="AL153" i="20"/>
  <c r="AL152" i="20"/>
  <c r="AL151" i="20"/>
  <c r="AL150" i="20"/>
  <c r="AL149" i="20"/>
  <c r="AL148" i="20"/>
  <c r="AL147" i="20"/>
  <c r="AL146" i="20"/>
  <c r="AL145" i="20"/>
  <c r="AL144" i="20"/>
  <c r="AL143" i="20"/>
  <c r="AL142" i="20"/>
  <c r="AL141" i="20"/>
  <c r="AL140" i="20"/>
  <c r="AL139" i="20"/>
  <c r="AL138" i="20"/>
  <c r="AL137" i="20"/>
  <c r="AL136" i="20"/>
  <c r="AL135" i="20"/>
  <c r="AL134" i="20"/>
  <c r="AL133" i="20"/>
  <c r="AL132" i="20"/>
  <c r="AL131" i="20"/>
  <c r="AL130" i="20"/>
  <c r="AL129" i="20"/>
  <c r="AL128" i="20"/>
  <c r="AL127" i="20"/>
  <c r="AL126" i="20"/>
  <c r="AL125" i="20"/>
  <c r="AL124" i="20"/>
  <c r="AL123" i="20"/>
  <c r="AL122" i="20"/>
  <c r="AL121" i="20"/>
  <c r="AL120" i="20"/>
  <c r="AL119" i="20"/>
  <c r="AL118" i="20"/>
  <c r="AL117" i="20"/>
  <c r="AL116" i="20"/>
  <c r="AL115" i="20"/>
  <c r="AL114" i="20"/>
  <c r="AL113" i="20"/>
  <c r="AL112" i="20"/>
  <c r="AL111" i="20"/>
  <c r="AL110" i="20"/>
  <c r="AL109" i="20"/>
  <c r="AL108" i="20"/>
  <c r="AL107" i="20"/>
  <c r="AL106" i="20"/>
  <c r="AL105" i="20"/>
  <c r="AL104" i="20"/>
  <c r="AL103" i="20"/>
  <c r="AL102" i="20"/>
  <c r="AL101" i="20"/>
  <c r="AL100" i="20"/>
  <c r="AL99" i="20"/>
  <c r="AL98" i="20"/>
  <c r="AL97" i="20"/>
  <c r="AL96" i="20"/>
  <c r="AL95" i="20"/>
  <c r="AL94" i="20"/>
  <c r="AL93" i="20"/>
  <c r="AL92" i="20"/>
  <c r="AL91" i="20"/>
  <c r="AL90" i="20"/>
  <c r="AL89" i="20"/>
  <c r="AL88" i="20"/>
  <c r="AL87" i="20"/>
  <c r="AL86" i="20"/>
  <c r="AL85" i="20"/>
  <c r="AL84" i="20"/>
  <c r="AL83" i="20"/>
  <c r="AL82" i="20"/>
  <c r="AL81" i="20"/>
  <c r="AL80" i="20"/>
  <c r="AL79" i="20"/>
  <c r="AL78" i="20"/>
  <c r="AL77" i="20"/>
  <c r="AL76" i="20"/>
  <c r="AL75" i="20"/>
  <c r="AL74" i="20"/>
  <c r="AL73" i="20"/>
  <c r="AL72" i="20"/>
  <c r="AL71" i="20"/>
  <c r="AL70" i="20"/>
  <c r="AL69" i="20"/>
  <c r="AL68" i="20"/>
  <c r="AL67" i="20"/>
  <c r="AL66" i="20"/>
  <c r="AL65" i="20"/>
  <c r="AL64" i="20"/>
  <c r="AL63" i="20"/>
  <c r="AL62" i="20"/>
  <c r="AL61" i="20"/>
  <c r="AL60" i="20"/>
  <c r="AL59" i="20"/>
  <c r="AL58" i="20"/>
  <c r="AL57" i="20"/>
  <c r="AL56" i="20"/>
  <c r="AL55" i="20"/>
  <c r="AL54" i="20"/>
  <c r="AL53" i="20"/>
  <c r="AL52" i="20"/>
  <c r="AL51" i="20"/>
  <c r="AL50" i="20"/>
  <c r="AL49" i="20"/>
  <c r="AL48" i="20"/>
  <c r="AL47" i="20"/>
  <c r="AL46" i="20"/>
  <c r="AL45" i="20"/>
  <c r="AL44" i="20"/>
  <c r="AL43" i="20"/>
  <c r="AL42" i="20"/>
  <c r="AL41" i="20"/>
  <c r="AL40" i="20"/>
  <c r="AL39" i="20"/>
  <c r="AL38" i="20"/>
  <c r="AL37" i="20"/>
  <c r="AL36" i="20"/>
  <c r="AL35" i="20"/>
  <c r="AL34" i="20"/>
  <c r="AL33" i="20"/>
  <c r="AL32" i="20"/>
  <c r="AL31" i="20"/>
  <c r="AL30" i="20"/>
  <c r="AL29" i="20"/>
  <c r="AL28" i="20"/>
  <c r="AL27" i="20"/>
  <c r="AL26" i="20"/>
  <c r="AL25" i="20"/>
  <c r="AL24" i="20"/>
  <c r="AL23" i="20"/>
  <c r="AL22" i="20"/>
  <c r="AL21" i="20"/>
  <c r="AL20" i="20"/>
  <c r="AL19" i="20"/>
  <c r="AL18" i="20"/>
  <c r="AL17" i="20"/>
  <c r="AL16" i="20"/>
  <c r="AL15" i="20"/>
  <c r="AL14" i="20"/>
  <c r="AL13" i="20"/>
  <c r="AL12" i="20"/>
  <c r="AL11" i="20"/>
  <c r="AL10" i="20"/>
  <c r="AL9" i="20"/>
  <c r="AL8" i="20"/>
  <c r="AL7" i="20"/>
  <c r="AL6" i="20"/>
  <c r="AL5" i="20"/>
  <c r="AL4" i="20"/>
  <c r="AL3" i="20"/>
  <c r="AL2" i="20"/>
  <c r="AK225" i="20"/>
  <c r="AK224" i="20"/>
  <c r="AK223" i="20"/>
  <c r="AK222" i="20"/>
  <c r="AK221" i="20"/>
  <c r="AK220" i="20"/>
  <c r="AK219" i="20"/>
  <c r="AK218" i="20"/>
  <c r="AK217" i="20"/>
  <c r="AK216" i="20"/>
  <c r="AK215" i="20"/>
  <c r="AK214" i="20"/>
  <c r="AK213" i="20"/>
  <c r="AK212" i="20"/>
  <c r="AK211" i="20"/>
  <c r="AK210" i="20"/>
  <c r="AK209" i="20"/>
  <c r="AK208" i="20"/>
  <c r="AK207" i="20"/>
  <c r="AK206" i="20"/>
  <c r="AK205" i="20"/>
  <c r="AK204" i="20"/>
  <c r="AK203" i="20"/>
  <c r="AK202" i="20"/>
  <c r="AK201" i="20"/>
  <c r="AK200" i="20"/>
  <c r="AK199" i="20"/>
  <c r="AK198" i="20"/>
  <c r="AK197" i="20"/>
  <c r="AK196" i="20"/>
  <c r="AK195" i="20"/>
  <c r="AK194" i="20"/>
  <c r="AK193" i="20"/>
  <c r="AK192" i="20"/>
  <c r="AK191" i="20"/>
  <c r="AK190" i="20"/>
  <c r="AK189" i="20"/>
  <c r="AK188" i="20"/>
  <c r="AK187" i="20"/>
  <c r="AK186" i="20"/>
  <c r="AK185" i="20"/>
  <c r="AK184" i="20"/>
  <c r="AK183" i="20"/>
  <c r="AK182" i="20"/>
  <c r="AK181" i="20"/>
  <c r="AK180" i="20"/>
  <c r="AK179" i="20"/>
  <c r="AK178" i="20"/>
  <c r="AK177" i="20"/>
  <c r="AK176" i="20"/>
  <c r="AK175" i="20"/>
  <c r="AK174" i="20"/>
  <c r="AK173" i="20"/>
  <c r="AK172" i="20"/>
  <c r="AK171" i="20"/>
  <c r="AK170" i="20"/>
  <c r="AK169" i="20"/>
  <c r="AK168" i="20"/>
  <c r="AK167" i="20"/>
  <c r="AK166" i="20"/>
  <c r="AK165" i="20"/>
  <c r="AK164" i="20"/>
  <c r="AK163" i="20"/>
  <c r="AK162" i="20"/>
  <c r="AK161" i="20"/>
  <c r="AK160" i="20"/>
  <c r="AK159" i="20"/>
  <c r="AK158" i="20"/>
  <c r="AK157" i="20"/>
  <c r="AK156" i="20"/>
  <c r="AK155" i="20"/>
  <c r="AK154" i="20"/>
  <c r="AK153" i="20"/>
  <c r="AK152" i="20"/>
  <c r="AK151" i="20"/>
  <c r="AK150" i="20"/>
  <c r="AK149" i="20"/>
  <c r="AK148" i="20"/>
  <c r="AK147" i="20"/>
  <c r="AK146" i="20"/>
  <c r="AK145" i="20"/>
  <c r="AK144" i="20"/>
  <c r="AK143" i="20"/>
  <c r="AK142" i="20"/>
  <c r="AK141" i="20"/>
  <c r="AK140" i="20"/>
  <c r="AK139" i="20"/>
  <c r="AK138" i="20"/>
  <c r="AK137" i="20"/>
  <c r="AK136" i="20"/>
  <c r="AK135" i="20"/>
  <c r="AK134" i="20"/>
  <c r="AK133" i="20"/>
  <c r="AK132" i="20"/>
  <c r="AK131" i="20"/>
  <c r="AK130" i="20"/>
  <c r="AK129" i="20"/>
  <c r="AK128" i="20"/>
  <c r="AK127" i="20"/>
  <c r="AK126" i="20"/>
  <c r="AK125" i="20"/>
  <c r="AK124" i="20"/>
  <c r="AK123" i="20"/>
  <c r="AK122" i="20"/>
  <c r="AK121" i="20"/>
  <c r="AK120" i="20"/>
  <c r="AK119" i="20"/>
  <c r="AK118" i="20"/>
  <c r="AK117" i="20"/>
  <c r="AK116" i="20"/>
  <c r="AK115" i="20"/>
  <c r="AK114" i="20"/>
  <c r="AK113" i="20"/>
  <c r="AK112" i="20"/>
  <c r="AK111" i="20"/>
  <c r="AK110" i="20"/>
  <c r="AK109" i="20"/>
  <c r="AK108" i="20"/>
  <c r="AK107" i="20"/>
  <c r="AK106" i="20"/>
  <c r="AK105" i="20"/>
  <c r="AK104" i="20"/>
  <c r="AK103" i="20"/>
  <c r="AK102" i="20"/>
  <c r="AK101" i="20"/>
  <c r="AK100" i="20"/>
  <c r="AK99" i="20"/>
  <c r="AK98" i="20"/>
  <c r="AK97" i="20"/>
  <c r="AK96" i="20"/>
  <c r="AK95" i="20"/>
  <c r="AK94" i="20"/>
  <c r="AK93" i="20"/>
  <c r="AK92" i="20"/>
  <c r="AK91" i="20"/>
  <c r="AK90" i="20"/>
  <c r="AK89" i="20"/>
  <c r="AK88" i="20"/>
  <c r="AK87" i="20"/>
  <c r="AK86" i="20"/>
  <c r="AK85" i="20"/>
  <c r="AK84" i="20"/>
  <c r="AK83" i="20"/>
  <c r="AK82" i="20"/>
  <c r="AK81" i="20"/>
  <c r="AK80" i="20"/>
  <c r="AK79" i="20"/>
  <c r="AK78" i="20"/>
  <c r="AK77" i="20"/>
  <c r="AK76" i="20"/>
  <c r="AK75" i="20"/>
  <c r="AK74" i="20"/>
  <c r="AK73" i="20"/>
  <c r="AK72" i="20"/>
  <c r="AK71" i="20"/>
  <c r="AK70" i="20"/>
  <c r="AK69" i="20"/>
  <c r="AK68" i="20"/>
  <c r="AK67" i="20"/>
  <c r="AK66" i="20"/>
  <c r="AK65" i="20"/>
  <c r="AK64" i="20"/>
  <c r="AK63" i="20"/>
  <c r="AK62" i="20"/>
  <c r="AK61" i="20"/>
  <c r="AK60" i="20"/>
  <c r="AK59" i="20"/>
  <c r="AK58" i="20"/>
  <c r="AK57" i="20"/>
  <c r="AK56" i="20"/>
  <c r="AK55" i="20"/>
  <c r="AK54" i="20"/>
  <c r="AK53" i="20"/>
  <c r="AK52" i="20"/>
  <c r="AK51" i="20"/>
  <c r="AK50" i="20"/>
  <c r="AK49" i="20"/>
  <c r="AK48" i="20"/>
  <c r="AK47" i="20"/>
  <c r="AK46" i="20"/>
  <c r="AK45" i="20"/>
  <c r="AK44" i="20"/>
  <c r="AK43" i="20"/>
  <c r="AK42" i="20"/>
  <c r="AK41" i="20"/>
  <c r="AK40" i="20"/>
  <c r="AK39" i="20"/>
  <c r="AK38" i="20"/>
  <c r="AK37" i="20"/>
  <c r="AK36" i="20"/>
  <c r="AK35" i="20"/>
  <c r="AK34" i="20"/>
  <c r="AK33" i="20"/>
  <c r="AK32" i="20"/>
  <c r="AK31" i="20"/>
  <c r="AK30" i="20"/>
  <c r="AK29" i="20"/>
  <c r="AK28" i="20"/>
  <c r="AK27" i="20"/>
  <c r="AK26" i="20"/>
  <c r="AK25" i="20"/>
  <c r="AK24" i="20"/>
  <c r="AK23" i="20"/>
  <c r="AK22" i="20"/>
  <c r="AK21" i="20"/>
  <c r="AK20" i="20"/>
  <c r="AK19" i="20"/>
  <c r="AK18" i="20"/>
  <c r="AK17" i="20"/>
  <c r="AK16" i="20"/>
  <c r="AK15" i="20"/>
  <c r="AK14" i="20"/>
  <c r="AK13" i="20"/>
  <c r="AK12" i="20"/>
  <c r="AK11" i="20"/>
  <c r="AK10" i="20"/>
  <c r="AK9" i="20"/>
  <c r="AK8" i="20"/>
  <c r="AK7" i="20"/>
  <c r="AK6" i="20"/>
  <c r="AK5" i="20"/>
  <c r="AK4" i="20"/>
  <c r="AK3" i="20"/>
  <c r="AK2" i="20"/>
  <c r="AJ225" i="20"/>
  <c r="AJ224" i="20"/>
  <c r="AJ223" i="20"/>
  <c r="AJ222" i="20"/>
  <c r="AJ221" i="20"/>
  <c r="AJ220" i="20"/>
  <c r="AJ219" i="20"/>
  <c r="AJ218" i="20"/>
  <c r="AJ217" i="20"/>
  <c r="AJ216" i="20"/>
  <c r="AJ215" i="20"/>
  <c r="AJ214" i="20"/>
  <c r="AJ213" i="20"/>
  <c r="AJ212" i="20"/>
  <c r="AJ211" i="20"/>
  <c r="AJ210" i="20"/>
  <c r="AJ209" i="20"/>
  <c r="AJ208" i="20"/>
  <c r="AJ207" i="20"/>
  <c r="AJ206" i="20"/>
  <c r="AJ205" i="20"/>
  <c r="AJ204" i="20"/>
  <c r="AJ203" i="20"/>
  <c r="AJ202" i="20"/>
  <c r="AJ201" i="20"/>
  <c r="AJ200" i="20"/>
  <c r="AJ199" i="20"/>
  <c r="AJ198" i="20"/>
  <c r="AJ197" i="20"/>
  <c r="AJ196" i="20"/>
  <c r="AJ195" i="20"/>
  <c r="AJ194" i="20"/>
  <c r="AJ193" i="20"/>
  <c r="AJ192" i="20"/>
  <c r="AJ191" i="20"/>
  <c r="AJ190" i="20"/>
  <c r="AJ189" i="20"/>
  <c r="AJ188" i="20"/>
  <c r="AJ187" i="20"/>
  <c r="AJ186" i="20"/>
  <c r="AJ185" i="20"/>
  <c r="AJ184" i="20"/>
  <c r="AJ183" i="20"/>
  <c r="AJ182" i="20"/>
  <c r="AJ181" i="20"/>
  <c r="AJ180" i="20"/>
  <c r="AJ179" i="20"/>
  <c r="AJ178" i="20"/>
  <c r="AJ177" i="20"/>
  <c r="AJ176" i="20"/>
  <c r="AJ175" i="20"/>
  <c r="AJ174" i="20"/>
  <c r="AJ173" i="20"/>
  <c r="AJ172" i="20"/>
  <c r="AJ171" i="20"/>
  <c r="AJ170" i="20"/>
  <c r="AJ169" i="20"/>
  <c r="AJ168" i="20"/>
  <c r="AJ167" i="20"/>
  <c r="AJ166" i="20"/>
  <c r="AJ165" i="20"/>
  <c r="AJ164" i="20"/>
  <c r="AJ163" i="20"/>
  <c r="AJ162" i="20"/>
  <c r="AJ161" i="20"/>
  <c r="AJ160" i="20"/>
  <c r="AJ159" i="20"/>
  <c r="AJ158" i="20"/>
  <c r="AJ157" i="20"/>
  <c r="AJ156" i="20"/>
  <c r="AJ155" i="20"/>
  <c r="AJ154" i="20"/>
  <c r="AJ153" i="20"/>
  <c r="AJ152" i="20"/>
  <c r="AJ151" i="20"/>
  <c r="AJ150" i="20"/>
  <c r="AJ149" i="20"/>
  <c r="AJ148" i="20"/>
  <c r="AJ147" i="20"/>
  <c r="AJ146" i="20"/>
  <c r="AJ145" i="20"/>
  <c r="AJ144" i="20"/>
  <c r="AJ143" i="20"/>
  <c r="AJ142" i="20"/>
  <c r="AJ141" i="20"/>
  <c r="AJ140" i="20"/>
  <c r="AJ139" i="20"/>
  <c r="AJ138" i="20"/>
  <c r="AJ137" i="20"/>
  <c r="AJ136" i="20"/>
  <c r="AJ135" i="20"/>
  <c r="AJ134" i="20"/>
  <c r="AJ133" i="20"/>
  <c r="AJ132" i="20"/>
  <c r="AJ131" i="20"/>
  <c r="AJ130" i="20"/>
  <c r="AJ129" i="20"/>
  <c r="AJ128" i="20"/>
  <c r="AJ127" i="20"/>
  <c r="AJ126" i="20"/>
  <c r="AJ125" i="20"/>
  <c r="AJ124" i="20"/>
  <c r="AJ123" i="20"/>
  <c r="AJ122" i="20"/>
  <c r="AJ121" i="20"/>
  <c r="AJ120" i="20"/>
  <c r="AJ119" i="20"/>
  <c r="AJ118" i="20"/>
  <c r="AJ117" i="20"/>
  <c r="AJ116" i="20"/>
  <c r="AJ115" i="20"/>
  <c r="AJ114" i="20"/>
  <c r="AJ113" i="20"/>
  <c r="AJ112" i="20"/>
  <c r="AJ111" i="20"/>
  <c r="AJ110" i="20"/>
  <c r="AJ109" i="20"/>
  <c r="AJ108" i="20"/>
  <c r="AJ107" i="20"/>
  <c r="AJ106" i="20"/>
  <c r="AJ105" i="20"/>
  <c r="AJ104" i="20"/>
  <c r="AJ103" i="20"/>
  <c r="AJ102" i="20"/>
  <c r="AJ101" i="20"/>
  <c r="AJ100" i="20"/>
  <c r="AJ99" i="20"/>
  <c r="AJ98" i="20"/>
  <c r="AJ97" i="20"/>
  <c r="AJ96" i="20"/>
  <c r="AJ95" i="20"/>
  <c r="AJ94" i="20"/>
  <c r="AJ93" i="20"/>
  <c r="AJ92" i="20"/>
  <c r="AJ91" i="20"/>
  <c r="AJ90" i="20"/>
  <c r="AJ89" i="20"/>
  <c r="AJ88" i="20"/>
  <c r="AJ87" i="20"/>
  <c r="AJ86" i="20"/>
  <c r="AJ85" i="20"/>
  <c r="AJ84" i="20"/>
  <c r="AJ83" i="20"/>
  <c r="AJ82" i="20"/>
  <c r="AJ81" i="20"/>
  <c r="AJ80" i="20"/>
  <c r="AJ79" i="20"/>
  <c r="AJ78" i="20"/>
  <c r="AJ77" i="20"/>
  <c r="AJ76" i="20"/>
  <c r="AJ75" i="20"/>
  <c r="AJ74" i="20"/>
  <c r="AJ73" i="20"/>
  <c r="AJ72" i="20"/>
  <c r="AJ71" i="20"/>
  <c r="AJ70" i="20"/>
  <c r="AJ69" i="20"/>
  <c r="AJ68" i="20"/>
  <c r="AJ67" i="20"/>
  <c r="AJ66" i="20"/>
  <c r="AJ65" i="20"/>
  <c r="AJ64" i="20"/>
  <c r="AJ63" i="20"/>
  <c r="AJ62" i="20"/>
  <c r="AJ61" i="20"/>
  <c r="AJ60" i="20"/>
  <c r="AJ59" i="20"/>
  <c r="AJ58" i="20"/>
  <c r="AJ57" i="20"/>
  <c r="AJ56" i="20"/>
  <c r="AJ55" i="20"/>
  <c r="AJ54" i="20"/>
  <c r="AJ53" i="20"/>
  <c r="AJ52" i="20"/>
  <c r="AJ51" i="20"/>
  <c r="AJ50" i="20"/>
  <c r="AJ49" i="20"/>
  <c r="AJ48" i="20"/>
  <c r="AJ47" i="20"/>
  <c r="AJ46" i="20"/>
  <c r="AJ45" i="20"/>
  <c r="AJ44" i="20"/>
  <c r="AJ43" i="20"/>
  <c r="AJ42" i="20"/>
  <c r="AJ41" i="20"/>
  <c r="AJ40" i="20"/>
  <c r="AJ39" i="20"/>
  <c r="AJ38" i="20"/>
  <c r="AJ37" i="20"/>
  <c r="AJ36" i="20"/>
  <c r="AJ35" i="20"/>
  <c r="AJ34" i="20"/>
  <c r="AJ33" i="20"/>
  <c r="AJ32" i="20"/>
  <c r="AJ31" i="20"/>
  <c r="AJ30" i="20"/>
  <c r="AJ29" i="20"/>
  <c r="AJ28" i="20"/>
  <c r="AJ27" i="20"/>
  <c r="AJ26" i="20"/>
  <c r="AJ25" i="20"/>
  <c r="AJ24" i="20"/>
  <c r="AJ23" i="20"/>
  <c r="AJ22" i="20"/>
  <c r="AJ21" i="20"/>
  <c r="AJ20" i="20"/>
  <c r="AJ19" i="20"/>
  <c r="AJ18" i="20"/>
  <c r="AJ17" i="20"/>
  <c r="AJ16" i="20"/>
  <c r="AJ15" i="20"/>
  <c r="AJ14" i="20"/>
  <c r="AJ13" i="20"/>
  <c r="AJ12" i="20"/>
  <c r="AJ11" i="20"/>
  <c r="AJ10" i="20"/>
  <c r="AJ9" i="20"/>
  <c r="AJ8" i="20"/>
  <c r="AJ7" i="20"/>
  <c r="AJ6" i="20"/>
  <c r="AJ5" i="20"/>
  <c r="AJ4" i="20"/>
  <c r="AJ3" i="20"/>
  <c r="AJ2" i="20"/>
  <c r="AI225" i="20"/>
  <c r="AI224" i="20"/>
  <c r="AI223" i="20"/>
  <c r="AI222" i="20"/>
  <c r="AI221" i="20"/>
  <c r="AI220" i="20"/>
  <c r="AI219" i="20"/>
  <c r="AI218" i="20"/>
  <c r="AI217" i="20"/>
  <c r="AI216" i="20"/>
  <c r="AI215" i="20"/>
  <c r="AI214" i="20"/>
  <c r="AI213" i="20"/>
  <c r="AI212" i="20"/>
  <c r="AI211" i="20"/>
  <c r="AI210" i="20"/>
  <c r="AI209" i="20"/>
  <c r="AI208" i="20"/>
  <c r="AI207" i="20"/>
  <c r="AI206" i="20"/>
  <c r="AI205" i="20"/>
  <c r="AI204" i="20"/>
  <c r="AI203" i="20"/>
  <c r="AI202" i="20"/>
  <c r="AI201" i="20"/>
  <c r="AI200" i="20"/>
  <c r="AI199" i="20"/>
  <c r="AI198" i="20"/>
  <c r="AI197" i="20"/>
  <c r="AI196" i="20"/>
  <c r="AI195" i="20"/>
  <c r="AI194" i="20"/>
  <c r="AI193" i="20"/>
  <c r="AI192" i="20"/>
  <c r="AI191" i="20"/>
  <c r="AI190" i="20"/>
  <c r="AI189" i="20"/>
  <c r="AI188" i="20"/>
  <c r="AI187" i="20"/>
  <c r="AI186" i="20"/>
  <c r="AI185" i="20"/>
  <c r="AI184" i="20"/>
  <c r="AI183" i="20"/>
  <c r="AI182" i="20"/>
  <c r="AI181" i="20"/>
  <c r="AI180" i="20"/>
  <c r="AI179" i="20"/>
  <c r="AI178" i="20"/>
  <c r="AI177" i="20"/>
  <c r="AI176" i="20"/>
  <c r="AI175" i="20"/>
  <c r="AI174" i="20"/>
  <c r="AI173" i="20"/>
  <c r="AI172" i="20"/>
  <c r="AI171" i="20"/>
  <c r="AI170" i="20"/>
  <c r="AI169" i="20"/>
  <c r="AI168" i="20"/>
  <c r="AI167" i="20"/>
  <c r="AI166" i="20"/>
  <c r="AI165" i="20"/>
  <c r="AI164" i="20"/>
  <c r="AI163" i="20"/>
  <c r="AI162" i="20"/>
  <c r="AI161" i="20"/>
  <c r="AI160" i="20"/>
  <c r="AI159" i="20"/>
  <c r="AI158" i="20"/>
  <c r="AI157" i="20"/>
  <c r="AI156" i="20"/>
  <c r="AI155" i="20"/>
  <c r="AI154" i="20"/>
  <c r="AI153" i="20"/>
  <c r="AI152" i="20"/>
  <c r="AI151" i="20"/>
  <c r="AI150" i="20"/>
  <c r="AI149" i="20"/>
  <c r="AI148" i="20"/>
  <c r="AI147" i="20"/>
  <c r="AI146" i="20"/>
  <c r="AI145" i="20"/>
  <c r="AI144" i="20"/>
  <c r="AI143" i="20"/>
  <c r="AI142" i="20"/>
  <c r="AI141" i="20"/>
  <c r="AI140" i="20"/>
  <c r="AI139" i="20"/>
  <c r="AI138" i="20"/>
  <c r="AI137" i="20"/>
  <c r="AI136" i="20"/>
  <c r="AI135" i="20"/>
  <c r="AI134" i="20"/>
  <c r="AI133" i="20"/>
  <c r="AI132" i="20"/>
  <c r="AI131" i="20"/>
  <c r="AI130" i="20"/>
  <c r="AI129" i="20"/>
  <c r="AI128" i="20"/>
  <c r="AI127" i="20"/>
  <c r="AI126" i="20"/>
  <c r="AI125" i="20"/>
  <c r="AI124" i="20"/>
  <c r="AI123" i="20"/>
  <c r="AI122" i="20"/>
  <c r="AI121" i="20"/>
  <c r="AI120" i="20"/>
  <c r="AI119" i="20"/>
  <c r="AI118" i="20"/>
  <c r="AI117" i="20"/>
  <c r="AI116" i="20"/>
  <c r="AI115" i="20"/>
  <c r="AI114" i="20"/>
  <c r="AI113" i="20"/>
  <c r="AI112" i="20"/>
  <c r="AI111" i="20"/>
  <c r="AI110" i="20"/>
  <c r="AI109" i="20"/>
  <c r="AI108" i="20"/>
  <c r="AI107" i="20"/>
  <c r="AI106" i="20"/>
  <c r="AI105" i="20"/>
  <c r="AI104" i="20"/>
  <c r="AI103" i="20"/>
  <c r="AI102" i="20"/>
  <c r="AI101" i="20"/>
  <c r="AI100" i="20"/>
  <c r="AI99" i="20"/>
  <c r="AI98" i="20"/>
  <c r="AI97" i="20"/>
  <c r="AI96" i="20"/>
  <c r="AI95" i="20"/>
  <c r="AI94" i="20"/>
  <c r="AI93" i="20"/>
  <c r="AI92" i="20"/>
  <c r="AI91" i="20"/>
  <c r="AI90" i="20"/>
  <c r="AI89" i="20"/>
  <c r="AI88" i="20"/>
  <c r="AI87" i="20"/>
  <c r="AI86" i="20"/>
  <c r="AI85" i="20"/>
  <c r="AI84" i="20"/>
  <c r="AI83" i="20"/>
  <c r="AI82" i="20"/>
  <c r="AI81" i="20"/>
  <c r="AI80" i="20"/>
  <c r="AI79" i="20"/>
  <c r="AI78" i="20"/>
  <c r="AI77" i="20"/>
  <c r="AI76" i="20"/>
  <c r="AI75" i="20"/>
  <c r="AI74" i="20"/>
  <c r="AI73" i="20"/>
  <c r="AI72" i="20"/>
  <c r="AI71" i="20"/>
  <c r="AI70" i="20"/>
  <c r="AI69" i="20"/>
  <c r="AI68" i="20"/>
  <c r="AI67" i="20"/>
  <c r="AI66" i="20"/>
  <c r="AI65" i="20"/>
  <c r="AI64" i="20"/>
  <c r="AI63" i="20"/>
  <c r="AI62" i="20"/>
  <c r="AI61" i="20"/>
  <c r="AI60" i="20"/>
  <c r="AI59" i="20"/>
  <c r="AI58" i="20"/>
  <c r="AI57" i="20"/>
  <c r="AI56" i="20"/>
  <c r="AI55" i="20"/>
  <c r="AI54" i="20"/>
  <c r="AI53" i="20"/>
  <c r="AI52" i="20"/>
  <c r="AI51" i="20"/>
  <c r="AI50" i="20"/>
  <c r="AI49" i="20"/>
  <c r="AI48" i="20"/>
  <c r="AI47" i="20"/>
  <c r="AI46" i="20"/>
  <c r="AI45" i="20"/>
  <c r="AI44" i="20"/>
  <c r="AI43" i="20"/>
  <c r="AI42" i="20"/>
  <c r="AI41" i="20"/>
  <c r="AI40" i="20"/>
  <c r="AI39" i="20"/>
  <c r="AI38" i="20"/>
  <c r="AI37" i="20"/>
  <c r="AI36" i="20"/>
  <c r="AI35" i="20"/>
  <c r="AI34" i="20"/>
  <c r="AI33" i="20"/>
  <c r="AI32" i="20"/>
  <c r="AI31" i="20"/>
  <c r="AI30" i="20"/>
  <c r="AI29" i="20"/>
  <c r="AI28" i="20"/>
  <c r="AI27" i="20"/>
  <c r="AI26" i="20"/>
  <c r="AI25" i="20"/>
  <c r="AI24" i="20"/>
  <c r="AI23" i="20"/>
  <c r="AI22" i="20"/>
  <c r="AI21" i="20"/>
  <c r="AI20" i="20"/>
  <c r="AI19" i="20"/>
  <c r="AI18" i="20"/>
  <c r="AI17" i="20"/>
  <c r="AI16" i="20"/>
  <c r="AI15" i="20"/>
  <c r="AI14" i="20"/>
  <c r="AI13" i="20"/>
  <c r="AI12" i="20"/>
  <c r="AI11" i="20"/>
  <c r="AI10" i="20"/>
  <c r="AI9" i="20"/>
  <c r="AI8" i="20"/>
  <c r="AI7" i="20"/>
  <c r="AI6" i="20"/>
  <c r="AI5" i="20"/>
  <c r="AI4" i="20"/>
  <c r="AI3" i="20"/>
  <c r="AI2" i="20"/>
  <c r="AH225" i="20"/>
  <c r="AH224" i="20"/>
  <c r="AH223" i="20"/>
  <c r="AH222" i="20"/>
  <c r="AH221" i="20"/>
  <c r="AH220" i="20"/>
  <c r="AH219" i="20"/>
  <c r="AH218" i="20"/>
  <c r="AH217" i="20"/>
  <c r="AH216" i="20"/>
  <c r="AH215" i="20"/>
  <c r="AH214" i="20"/>
  <c r="AH213" i="20"/>
  <c r="AH212" i="20"/>
  <c r="AH211" i="20"/>
  <c r="AH210" i="20"/>
  <c r="AH209" i="20"/>
  <c r="AH208" i="20"/>
  <c r="AH207" i="20"/>
  <c r="AH206" i="20"/>
  <c r="AH205" i="20"/>
  <c r="AH204" i="20"/>
  <c r="AH203" i="20"/>
  <c r="AH202" i="20"/>
  <c r="AH201" i="20"/>
  <c r="AH200" i="20"/>
  <c r="AH199" i="20"/>
  <c r="AH198" i="20"/>
  <c r="AH197" i="20"/>
  <c r="AH196" i="20"/>
  <c r="AH195" i="20"/>
  <c r="AH194" i="20"/>
  <c r="AH193" i="20"/>
  <c r="AH192" i="20"/>
  <c r="AH191" i="20"/>
  <c r="AH190" i="20"/>
  <c r="AH189" i="20"/>
  <c r="AH188" i="20"/>
  <c r="AH187" i="20"/>
  <c r="AH186" i="20"/>
  <c r="AH185" i="20"/>
  <c r="AH184" i="20"/>
  <c r="AH183" i="20"/>
  <c r="AH182" i="20"/>
  <c r="AH181" i="20"/>
  <c r="AH180" i="20"/>
  <c r="AH179" i="20"/>
  <c r="AH178" i="20"/>
  <c r="AH177" i="20"/>
  <c r="AH176" i="20"/>
  <c r="AH175" i="20"/>
  <c r="AH174" i="20"/>
  <c r="AH173" i="20"/>
  <c r="AH172" i="20"/>
  <c r="AH171" i="20"/>
  <c r="AH170" i="20"/>
  <c r="AH169" i="20"/>
  <c r="AH168" i="20"/>
  <c r="AH167" i="20"/>
  <c r="AH166" i="20"/>
  <c r="AH165" i="20"/>
  <c r="AH164" i="20"/>
  <c r="AH163" i="20"/>
  <c r="AH162" i="20"/>
  <c r="AH161" i="20"/>
  <c r="AH160" i="20"/>
  <c r="AH159" i="20"/>
  <c r="AH158" i="20"/>
  <c r="AH157" i="20"/>
  <c r="AH156" i="20"/>
  <c r="AH155" i="20"/>
  <c r="AH154" i="20"/>
  <c r="AH153" i="20"/>
  <c r="AH152" i="20"/>
  <c r="AH151" i="20"/>
  <c r="AH150" i="20"/>
  <c r="AH149" i="20"/>
  <c r="AH148" i="20"/>
  <c r="AH147" i="20"/>
  <c r="AH146" i="20"/>
  <c r="AH145" i="20"/>
  <c r="AH144" i="20"/>
  <c r="AH143" i="20"/>
  <c r="AH142" i="20"/>
  <c r="AH141" i="20"/>
  <c r="AH140" i="20"/>
  <c r="AH139" i="20"/>
  <c r="AH138" i="20"/>
  <c r="AH137" i="20"/>
  <c r="AH136" i="20"/>
  <c r="AH135" i="20"/>
  <c r="AH134" i="20"/>
  <c r="AH133" i="20"/>
  <c r="AH132" i="20"/>
  <c r="AH131" i="20"/>
  <c r="AH130" i="20"/>
  <c r="AH129" i="20"/>
  <c r="AH128" i="20"/>
  <c r="AH127" i="20"/>
  <c r="AH126" i="20"/>
  <c r="AH125" i="20"/>
  <c r="AH124" i="20"/>
  <c r="AH123" i="20"/>
  <c r="AH122" i="20"/>
  <c r="AH121" i="20"/>
  <c r="AH120" i="20"/>
  <c r="AH119" i="20"/>
  <c r="AH118" i="20"/>
  <c r="AH117" i="20"/>
  <c r="AH116" i="20"/>
  <c r="AH115" i="20"/>
  <c r="AH114" i="20"/>
  <c r="AH113" i="20"/>
  <c r="AH112" i="20"/>
  <c r="AH111" i="20"/>
  <c r="AH110" i="20"/>
  <c r="AH109" i="20"/>
  <c r="AH108" i="20"/>
  <c r="AH107" i="20"/>
  <c r="AH106" i="20"/>
  <c r="AH105" i="20"/>
  <c r="AH104" i="20"/>
  <c r="AH103" i="20"/>
  <c r="AH102" i="20"/>
  <c r="AH101" i="20"/>
  <c r="AH100" i="20"/>
  <c r="AH99" i="20"/>
  <c r="AH98" i="20"/>
  <c r="AH97" i="20"/>
  <c r="AH96" i="20"/>
  <c r="AH95" i="20"/>
  <c r="AH94" i="20"/>
  <c r="AH93" i="20"/>
  <c r="AH92" i="20"/>
  <c r="AH91" i="20"/>
  <c r="AH90" i="20"/>
  <c r="AH89" i="20"/>
  <c r="AH88" i="20"/>
  <c r="AH87" i="20"/>
  <c r="AH86" i="20"/>
  <c r="AH85" i="20"/>
  <c r="AH84" i="20"/>
  <c r="AH83" i="20"/>
  <c r="AH82" i="20"/>
  <c r="AH81" i="20"/>
  <c r="AH80" i="20"/>
  <c r="AH79" i="20"/>
  <c r="AH78" i="20"/>
  <c r="AH77" i="20"/>
  <c r="AH76" i="20"/>
  <c r="AH75" i="20"/>
  <c r="AH74" i="20"/>
  <c r="AH73" i="20"/>
  <c r="AH72" i="20"/>
  <c r="AH71" i="20"/>
  <c r="AH70" i="20"/>
  <c r="AH69" i="20"/>
  <c r="AH68" i="20"/>
  <c r="AH67" i="20"/>
  <c r="AH66" i="20"/>
  <c r="AH65" i="20"/>
  <c r="AH64" i="20"/>
  <c r="AH63" i="20"/>
  <c r="AH62" i="20"/>
  <c r="AH61" i="20"/>
  <c r="AH60" i="20"/>
  <c r="AH59" i="20"/>
  <c r="AH58" i="20"/>
  <c r="AH57" i="20"/>
  <c r="AH56" i="20"/>
  <c r="AH55" i="20"/>
  <c r="AH54" i="20"/>
  <c r="AH53" i="20"/>
  <c r="AH52" i="20"/>
  <c r="AH51" i="20"/>
  <c r="AH50" i="20"/>
  <c r="AH49" i="20"/>
  <c r="AH48" i="20"/>
  <c r="AH47" i="20"/>
  <c r="AH46" i="20"/>
  <c r="AH45" i="20"/>
  <c r="AH44" i="20"/>
  <c r="AH43" i="20"/>
  <c r="AH42" i="20"/>
  <c r="AH41" i="20"/>
  <c r="AH40" i="20"/>
  <c r="AH39" i="20"/>
  <c r="AH38" i="20"/>
  <c r="AH37" i="20"/>
  <c r="AH36" i="20"/>
  <c r="AH35" i="20"/>
  <c r="AH34" i="20"/>
  <c r="AH33" i="20"/>
  <c r="AH32" i="20"/>
  <c r="AH31" i="20"/>
  <c r="AH30" i="20"/>
  <c r="AH29" i="20"/>
  <c r="AH28" i="20"/>
  <c r="AH27" i="20"/>
  <c r="AH26" i="20"/>
  <c r="AH25" i="20"/>
  <c r="AH24" i="20"/>
  <c r="AH23" i="20"/>
  <c r="AH22" i="20"/>
  <c r="AH21" i="20"/>
  <c r="AH20" i="20"/>
  <c r="AH19" i="20"/>
  <c r="AH18" i="20"/>
  <c r="AH17" i="20"/>
  <c r="AH16" i="20"/>
  <c r="AH15" i="20"/>
  <c r="AH14" i="20"/>
  <c r="AH13" i="20"/>
  <c r="AH12" i="20"/>
  <c r="AH11" i="20"/>
  <c r="AH10" i="20"/>
  <c r="AH9" i="20"/>
  <c r="AH8" i="20"/>
  <c r="AH7" i="20"/>
  <c r="AH6" i="20"/>
  <c r="AH5" i="20"/>
  <c r="AH4" i="20"/>
  <c r="AH3" i="20"/>
  <c r="AH2" i="20"/>
  <c r="AG225" i="20"/>
  <c r="AG224" i="20"/>
  <c r="AG223" i="20"/>
  <c r="AG222" i="20"/>
  <c r="AG221" i="20"/>
  <c r="AG220" i="20"/>
  <c r="AG219" i="20"/>
  <c r="AG218" i="20"/>
  <c r="AG217" i="20"/>
  <c r="AG216" i="20"/>
  <c r="AG215" i="20"/>
  <c r="AG214" i="20"/>
  <c r="AG213" i="20"/>
  <c r="AG212" i="20"/>
  <c r="AG211" i="20"/>
  <c r="AG210" i="20"/>
  <c r="AG209" i="20"/>
  <c r="AG208" i="20"/>
  <c r="AG207" i="20"/>
  <c r="AG206" i="20"/>
  <c r="AG205" i="20"/>
  <c r="AG204" i="20"/>
  <c r="AG203" i="20"/>
  <c r="AG202" i="20"/>
  <c r="AG201" i="20"/>
  <c r="AG200" i="20"/>
  <c r="AG199" i="20"/>
  <c r="AG198" i="20"/>
  <c r="AG197" i="20"/>
  <c r="AG196" i="20"/>
  <c r="AG195" i="20"/>
  <c r="AG194" i="20"/>
  <c r="AG193" i="20"/>
  <c r="AG192" i="20"/>
  <c r="AG191" i="20"/>
  <c r="AG190" i="20"/>
  <c r="AG189" i="20"/>
  <c r="AG188" i="20"/>
  <c r="AG187" i="20"/>
  <c r="AG186" i="20"/>
  <c r="AG185" i="20"/>
  <c r="AG184" i="20"/>
  <c r="AG183" i="20"/>
  <c r="AG182" i="20"/>
  <c r="AG181" i="20"/>
  <c r="AG180" i="20"/>
  <c r="AG179" i="20"/>
  <c r="AG178" i="20"/>
  <c r="AG177" i="20"/>
  <c r="AG176" i="20"/>
  <c r="AG175" i="20"/>
  <c r="AG174" i="20"/>
  <c r="AG173" i="20"/>
  <c r="AG172" i="20"/>
  <c r="AG171" i="20"/>
  <c r="AG170" i="20"/>
  <c r="AG169" i="20"/>
  <c r="AG168" i="20"/>
  <c r="AG167" i="20"/>
  <c r="AG166" i="20"/>
  <c r="AG165" i="20"/>
  <c r="AG164" i="20"/>
  <c r="AG163" i="20"/>
  <c r="AG162" i="20"/>
  <c r="AG161" i="20"/>
  <c r="AG160" i="20"/>
  <c r="AG159" i="20"/>
  <c r="AG158" i="20"/>
  <c r="AG157" i="20"/>
  <c r="AG156" i="20"/>
  <c r="AG155" i="20"/>
  <c r="AG154" i="20"/>
  <c r="AG153" i="20"/>
  <c r="AG152" i="20"/>
  <c r="AG151" i="20"/>
  <c r="AG150" i="20"/>
  <c r="AG149" i="20"/>
  <c r="AG148" i="20"/>
  <c r="AG147" i="20"/>
  <c r="AG146" i="20"/>
  <c r="AG145" i="20"/>
  <c r="AG144" i="20"/>
  <c r="AG143" i="20"/>
  <c r="AG142" i="20"/>
  <c r="AG141" i="20"/>
  <c r="AG140" i="20"/>
  <c r="AG139" i="20"/>
  <c r="AG138" i="20"/>
  <c r="AG137" i="20"/>
  <c r="AG136" i="20"/>
  <c r="AG135" i="20"/>
  <c r="AG134" i="20"/>
  <c r="AG133" i="20"/>
  <c r="AG132" i="20"/>
  <c r="AG131" i="20"/>
  <c r="AG130" i="20"/>
  <c r="AG129" i="20"/>
  <c r="AG128" i="20"/>
  <c r="AG127" i="20"/>
  <c r="AG126" i="20"/>
  <c r="AG125" i="20"/>
  <c r="AG124" i="20"/>
  <c r="AG123" i="20"/>
  <c r="AG122" i="20"/>
  <c r="AG121" i="20"/>
  <c r="AG120" i="20"/>
  <c r="AG119" i="20"/>
  <c r="AG118" i="20"/>
  <c r="AG117" i="20"/>
  <c r="AG116" i="20"/>
  <c r="AG115" i="20"/>
  <c r="AG114" i="20"/>
  <c r="AG113" i="20"/>
  <c r="AG112" i="20"/>
  <c r="AG111" i="20"/>
  <c r="AG110" i="20"/>
  <c r="AG109" i="20"/>
  <c r="AG108" i="20"/>
  <c r="AG107" i="20"/>
  <c r="AG106" i="20"/>
  <c r="AG105" i="20"/>
  <c r="AG104" i="20"/>
  <c r="AG103" i="20"/>
  <c r="AG102" i="20"/>
  <c r="AG101" i="20"/>
  <c r="AG100" i="20"/>
  <c r="AG99" i="20"/>
  <c r="AG98" i="20"/>
  <c r="AG97" i="20"/>
  <c r="AG96" i="20"/>
  <c r="AG95" i="20"/>
  <c r="AG94" i="20"/>
  <c r="AG93" i="20"/>
  <c r="AG92" i="20"/>
  <c r="AG91" i="20"/>
  <c r="AG90" i="20"/>
  <c r="AG89" i="20"/>
  <c r="AG88" i="20"/>
  <c r="AG87" i="20"/>
  <c r="AG86" i="20"/>
  <c r="AG85" i="20"/>
  <c r="AG84" i="20"/>
  <c r="AG83" i="20"/>
  <c r="AG82" i="20"/>
  <c r="AG81" i="20"/>
  <c r="AG80" i="20"/>
  <c r="AG79" i="20"/>
  <c r="AG78" i="20"/>
  <c r="AG77" i="20"/>
  <c r="AG76" i="20"/>
  <c r="AG75" i="20"/>
  <c r="AG74" i="20"/>
  <c r="AG73" i="20"/>
  <c r="AG72" i="20"/>
  <c r="AG71" i="20"/>
  <c r="AG70" i="20"/>
  <c r="AG69" i="20"/>
  <c r="AG68" i="20"/>
  <c r="AG67" i="20"/>
  <c r="AG66" i="20"/>
  <c r="AG65" i="20"/>
  <c r="AG64" i="20"/>
  <c r="AG63" i="20"/>
  <c r="AG62" i="20"/>
  <c r="AG61" i="20"/>
  <c r="AG60" i="20"/>
  <c r="AG59" i="20"/>
  <c r="AG58" i="20"/>
  <c r="AG57" i="20"/>
  <c r="AG56" i="20"/>
  <c r="AG55" i="20"/>
  <c r="AG54" i="20"/>
  <c r="AG53" i="20"/>
  <c r="AG52" i="20"/>
  <c r="AG51" i="20"/>
  <c r="AG50" i="20"/>
  <c r="AG49" i="20"/>
  <c r="AG48" i="20"/>
  <c r="AG47" i="20"/>
  <c r="AG46" i="20"/>
  <c r="AG45" i="20"/>
  <c r="AG44" i="20"/>
  <c r="AG43" i="20"/>
  <c r="AG42" i="20"/>
  <c r="AG41" i="20"/>
  <c r="AG40" i="20"/>
  <c r="AG39" i="20"/>
  <c r="AG38" i="20"/>
  <c r="AG37" i="20"/>
  <c r="AG36" i="20"/>
  <c r="AG35" i="20"/>
  <c r="AG34" i="20"/>
  <c r="AG33" i="20"/>
  <c r="AG32" i="20"/>
  <c r="AG31" i="20"/>
  <c r="AG30" i="20"/>
  <c r="AG29" i="20"/>
  <c r="AG28" i="20"/>
  <c r="AG27" i="20"/>
  <c r="AG26" i="20"/>
  <c r="AG25" i="20"/>
  <c r="AG24" i="20"/>
  <c r="AG23" i="20"/>
  <c r="AG22" i="20"/>
  <c r="AG21" i="20"/>
  <c r="AG20" i="20"/>
  <c r="AG19" i="20"/>
  <c r="AG18" i="20"/>
  <c r="AG17" i="20"/>
  <c r="AG16" i="20"/>
  <c r="AG15" i="20"/>
  <c r="AG14" i="20"/>
  <c r="AG13" i="20"/>
  <c r="AG12" i="20"/>
  <c r="AG11" i="20"/>
  <c r="AG10" i="20"/>
  <c r="AG9" i="20"/>
  <c r="AG8" i="20"/>
  <c r="AG7" i="20"/>
  <c r="AG6" i="20"/>
  <c r="AG5" i="20"/>
  <c r="AG4" i="20"/>
  <c r="AG3" i="20"/>
  <c r="AG2" i="20"/>
  <c r="AF225" i="20"/>
  <c r="AF224" i="20"/>
  <c r="AF223" i="20"/>
  <c r="AF222" i="20"/>
  <c r="AF221" i="20"/>
  <c r="AF220" i="20"/>
  <c r="AF219" i="20"/>
  <c r="AF218" i="20"/>
  <c r="AF217" i="20"/>
  <c r="AF216" i="20"/>
  <c r="AF215" i="20"/>
  <c r="AF214" i="20"/>
  <c r="AF213" i="20"/>
  <c r="AF212" i="20"/>
  <c r="AF211" i="20"/>
  <c r="AF210" i="20"/>
  <c r="AF209" i="20"/>
  <c r="AF208" i="20"/>
  <c r="AF207" i="20"/>
  <c r="AF206" i="20"/>
  <c r="AF205" i="20"/>
  <c r="AF204" i="20"/>
  <c r="AF203" i="20"/>
  <c r="AF202" i="20"/>
  <c r="AF201" i="20"/>
  <c r="AF200" i="20"/>
  <c r="AF199" i="20"/>
  <c r="AF198" i="20"/>
  <c r="AF197" i="20"/>
  <c r="AF196" i="20"/>
  <c r="AF195" i="20"/>
  <c r="AF194" i="20"/>
  <c r="AF193" i="20"/>
  <c r="AF192" i="20"/>
  <c r="AF191" i="20"/>
  <c r="AF190" i="20"/>
  <c r="AF189" i="20"/>
  <c r="AF188" i="20"/>
  <c r="AF187" i="20"/>
  <c r="AF186" i="20"/>
  <c r="AF185" i="20"/>
  <c r="AF184" i="20"/>
  <c r="AF183" i="20"/>
  <c r="AF182" i="20"/>
  <c r="AF181" i="20"/>
  <c r="AF180" i="20"/>
  <c r="AF179" i="20"/>
  <c r="AF178" i="20"/>
  <c r="AF177" i="20"/>
  <c r="AF176" i="20"/>
  <c r="AF175" i="20"/>
  <c r="AF174" i="20"/>
  <c r="AF173" i="20"/>
  <c r="AF172" i="20"/>
  <c r="AF171" i="20"/>
  <c r="AF170" i="20"/>
  <c r="AF169" i="20"/>
  <c r="AF168" i="20"/>
  <c r="AF167" i="20"/>
  <c r="AF166" i="20"/>
  <c r="AF165" i="20"/>
  <c r="AF164" i="20"/>
  <c r="AF163" i="20"/>
  <c r="AF162" i="20"/>
  <c r="AF161" i="20"/>
  <c r="AF160" i="20"/>
  <c r="AF159" i="20"/>
  <c r="AF158" i="20"/>
  <c r="AF157" i="20"/>
  <c r="AF156" i="20"/>
  <c r="AF155" i="20"/>
  <c r="AF154" i="20"/>
  <c r="AF153" i="20"/>
  <c r="AF152" i="20"/>
  <c r="AF151" i="20"/>
  <c r="AF150" i="20"/>
  <c r="AF149" i="20"/>
  <c r="AF148" i="20"/>
  <c r="AF147" i="20"/>
  <c r="AF146" i="20"/>
  <c r="AF145" i="20"/>
  <c r="AF144" i="20"/>
  <c r="AF143" i="20"/>
  <c r="AF142" i="20"/>
  <c r="AF141" i="20"/>
  <c r="AF140" i="20"/>
  <c r="AF139" i="20"/>
  <c r="AF138" i="20"/>
  <c r="AF137" i="20"/>
  <c r="AF136" i="20"/>
  <c r="AF135" i="20"/>
  <c r="AF134" i="20"/>
  <c r="AF133" i="20"/>
  <c r="AF132" i="20"/>
  <c r="AF131" i="20"/>
  <c r="AF130" i="20"/>
  <c r="AF129" i="20"/>
  <c r="AF128" i="20"/>
  <c r="AF127" i="20"/>
  <c r="AF126" i="20"/>
  <c r="AF125" i="20"/>
  <c r="AF124" i="20"/>
  <c r="AF123" i="20"/>
  <c r="AF122" i="20"/>
  <c r="AF121" i="20"/>
  <c r="AF120" i="20"/>
  <c r="AF119" i="20"/>
  <c r="AF118" i="20"/>
  <c r="AF117" i="20"/>
  <c r="AF116" i="20"/>
  <c r="AF115" i="20"/>
  <c r="AF114" i="20"/>
  <c r="AF113" i="20"/>
  <c r="AF112" i="20"/>
  <c r="AF111" i="20"/>
  <c r="AF110" i="20"/>
  <c r="AF109" i="20"/>
  <c r="AF108" i="20"/>
  <c r="AF107" i="20"/>
  <c r="AF106" i="20"/>
  <c r="AF105" i="20"/>
  <c r="AF104" i="20"/>
  <c r="AF103" i="20"/>
  <c r="AF102" i="20"/>
  <c r="AF101" i="20"/>
  <c r="AF100" i="20"/>
  <c r="AF99" i="20"/>
  <c r="AF98" i="20"/>
  <c r="AF97" i="20"/>
  <c r="AF96" i="20"/>
  <c r="AF95" i="20"/>
  <c r="AF94" i="20"/>
  <c r="AF93" i="20"/>
  <c r="AF92" i="20"/>
  <c r="AF91" i="20"/>
  <c r="AF90" i="20"/>
  <c r="AF89" i="20"/>
  <c r="AF88" i="20"/>
  <c r="AF87" i="20"/>
  <c r="AF86" i="20"/>
  <c r="AF85" i="20"/>
  <c r="AF84" i="20"/>
  <c r="AF83" i="20"/>
  <c r="AF82" i="20"/>
  <c r="AF81" i="20"/>
  <c r="AF80" i="20"/>
  <c r="AF79" i="20"/>
  <c r="AF78" i="20"/>
  <c r="AF77" i="20"/>
  <c r="AF76" i="20"/>
  <c r="AF75" i="20"/>
  <c r="AF74" i="20"/>
  <c r="AF73" i="20"/>
  <c r="AF72" i="20"/>
  <c r="AF71" i="20"/>
  <c r="AF70" i="20"/>
  <c r="AF69" i="20"/>
  <c r="AF68" i="20"/>
  <c r="AF67" i="20"/>
  <c r="AF66" i="20"/>
  <c r="AF65" i="20"/>
  <c r="AF64" i="20"/>
  <c r="AF63" i="20"/>
  <c r="AF62" i="20"/>
  <c r="AF61" i="20"/>
  <c r="AF60" i="20"/>
  <c r="AF59" i="20"/>
  <c r="AF58" i="20"/>
  <c r="AF57" i="20"/>
  <c r="AF56" i="20"/>
  <c r="AF55" i="20"/>
  <c r="AF54" i="20"/>
  <c r="AF53" i="20"/>
  <c r="AF52" i="20"/>
  <c r="AF51" i="20"/>
  <c r="AF50" i="20"/>
  <c r="AF49" i="20"/>
  <c r="AF48" i="20"/>
  <c r="AF47" i="20"/>
  <c r="AF46" i="20"/>
  <c r="AF45" i="20"/>
  <c r="AF44" i="20"/>
  <c r="AF43" i="20"/>
  <c r="AF42" i="20"/>
  <c r="AF41" i="20"/>
  <c r="AF40" i="20"/>
  <c r="AF39" i="20"/>
  <c r="AF38" i="20"/>
  <c r="AF37" i="20"/>
  <c r="AF36" i="20"/>
  <c r="AF35" i="20"/>
  <c r="AF34" i="20"/>
  <c r="AF33" i="20"/>
  <c r="AF32" i="20"/>
  <c r="AF31" i="20"/>
  <c r="AF30" i="20"/>
  <c r="AF29" i="20"/>
  <c r="AF28" i="20"/>
  <c r="AF27" i="20"/>
  <c r="AF26" i="20"/>
  <c r="AF25" i="20"/>
  <c r="AF24" i="20"/>
  <c r="AF23" i="20"/>
  <c r="AF22" i="20"/>
  <c r="AF21" i="20"/>
  <c r="AF20" i="20"/>
  <c r="AF19" i="20"/>
  <c r="AF18" i="20"/>
  <c r="AF17" i="20"/>
  <c r="AF16" i="20"/>
  <c r="AF15" i="20"/>
  <c r="AF14" i="20"/>
  <c r="AF13" i="20"/>
  <c r="AF12" i="20"/>
  <c r="AF11" i="20"/>
  <c r="AF10" i="20"/>
  <c r="AF9" i="20"/>
  <c r="AF8" i="20"/>
  <c r="AF7" i="20"/>
  <c r="AF6" i="20"/>
  <c r="AF5" i="20"/>
  <c r="AF4" i="20"/>
  <c r="AF3" i="20"/>
  <c r="AF2" i="20"/>
  <c r="AE225" i="20"/>
  <c r="AE224" i="20"/>
  <c r="AE223" i="20"/>
  <c r="AE222" i="20"/>
  <c r="AE221" i="20"/>
  <c r="AE220" i="20"/>
  <c r="AE219" i="20"/>
  <c r="AE218" i="20"/>
  <c r="AE217" i="20"/>
  <c r="AE216" i="20"/>
  <c r="AE215" i="20"/>
  <c r="AE214" i="20"/>
  <c r="AE213" i="20"/>
  <c r="AE212" i="20"/>
  <c r="AE211" i="20"/>
  <c r="AE210" i="20"/>
  <c r="AE209" i="20"/>
  <c r="AE208" i="20"/>
  <c r="AE207" i="20"/>
  <c r="AE206" i="20"/>
  <c r="AE205" i="20"/>
  <c r="AE204" i="20"/>
  <c r="AE203" i="20"/>
  <c r="AE202" i="20"/>
  <c r="AE201" i="20"/>
  <c r="AE200" i="20"/>
  <c r="AE199" i="20"/>
  <c r="AE198" i="20"/>
  <c r="AE197" i="20"/>
  <c r="AE196" i="20"/>
  <c r="AE195" i="20"/>
  <c r="AE194" i="20"/>
  <c r="AE193" i="20"/>
  <c r="AE192" i="20"/>
  <c r="AE191" i="20"/>
  <c r="AE190" i="20"/>
  <c r="AE189" i="20"/>
  <c r="AE188" i="20"/>
  <c r="AE187" i="20"/>
  <c r="AE186" i="20"/>
  <c r="AE185" i="20"/>
  <c r="AE184" i="20"/>
  <c r="AE183" i="20"/>
  <c r="AE182" i="20"/>
  <c r="AE181" i="20"/>
  <c r="AE180" i="20"/>
  <c r="AE179" i="20"/>
  <c r="AE178" i="20"/>
  <c r="AE177" i="20"/>
  <c r="AE176" i="20"/>
  <c r="AE175" i="20"/>
  <c r="AE174" i="20"/>
  <c r="AE173" i="20"/>
  <c r="AE172" i="20"/>
  <c r="AE171" i="20"/>
  <c r="AE170" i="20"/>
  <c r="AE169" i="20"/>
  <c r="AE168" i="20"/>
  <c r="AE167" i="20"/>
  <c r="AE166" i="20"/>
  <c r="AE165" i="20"/>
  <c r="AE164" i="20"/>
  <c r="AE163" i="20"/>
  <c r="AE162" i="20"/>
  <c r="AE161" i="20"/>
  <c r="AE160" i="20"/>
  <c r="AE159" i="20"/>
  <c r="AE158" i="20"/>
  <c r="AE157" i="20"/>
  <c r="AE156" i="20"/>
  <c r="AE155" i="20"/>
  <c r="AE154" i="20"/>
  <c r="AE153" i="20"/>
  <c r="AE152" i="20"/>
  <c r="AE151" i="20"/>
  <c r="AE150" i="20"/>
  <c r="AE149" i="20"/>
  <c r="AE148" i="20"/>
  <c r="AE147" i="20"/>
  <c r="AE146" i="20"/>
  <c r="AE145" i="20"/>
  <c r="AE144" i="20"/>
  <c r="AE143" i="20"/>
  <c r="AE142" i="20"/>
  <c r="AE141" i="20"/>
  <c r="AE140" i="20"/>
  <c r="AE139" i="20"/>
  <c r="AE138" i="20"/>
  <c r="AE137" i="20"/>
  <c r="AE136" i="20"/>
  <c r="AE135" i="20"/>
  <c r="AE134" i="20"/>
  <c r="AE133" i="20"/>
  <c r="AE132" i="20"/>
  <c r="AE131" i="20"/>
  <c r="AE130" i="20"/>
  <c r="AE129" i="20"/>
  <c r="AE128" i="20"/>
  <c r="AE127" i="20"/>
  <c r="AE126" i="20"/>
  <c r="AE125" i="20"/>
  <c r="AE124" i="20"/>
  <c r="AE123" i="20"/>
  <c r="AE122" i="20"/>
  <c r="AE121" i="20"/>
  <c r="AE120" i="20"/>
  <c r="AE119" i="20"/>
  <c r="AE118" i="20"/>
  <c r="AE117" i="20"/>
  <c r="AE116" i="20"/>
  <c r="AE115" i="20"/>
  <c r="AE114" i="20"/>
  <c r="AE113" i="20"/>
  <c r="AE112" i="20"/>
  <c r="AE111" i="20"/>
  <c r="AE110" i="20"/>
  <c r="AE109" i="20"/>
  <c r="AE108" i="20"/>
  <c r="AE107" i="20"/>
  <c r="AE106" i="20"/>
  <c r="AE105" i="20"/>
  <c r="AE104" i="20"/>
  <c r="AE103" i="20"/>
  <c r="AE102" i="20"/>
  <c r="AE101" i="20"/>
  <c r="AE100" i="20"/>
  <c r="AE99" i="20"/>
  <c r="AE98" i="20"/>
  <c r="AE97" i="20"/>
  <c r="AE96" i="20"/>
  <c r="AE95" i="20"/>
  <c r="AE94" i="20"/>
  <c r="AE93" i="20"/>
  <c r="AE92" i="20"/>
  <c r="AE91" i="20"/>
  <c r="AE90" i="20"/>
  <c r="AE89" i="20"/>
  <c r="AE88" i="20"/>
  <c r="AE87" i="20"/>
  <c r="AE86" i="20"/>
  <c r="AE85" i="20"/>
  <c r="AE84" i="20"/>
  <c r="AE83" i="20"/>
  <c r="AE82" i="20"/>
  <c r="AE81" i="20"/>
  <c r="AE80" i="20"/>
  <c r="AE79" i="20"/>
  <c r="AE78" i="20"/>
  <c r="AE77" i="20"/>
  <c r="AE76" i="20"/>
  <c r="AE75" i="20"/>
  <c r="AE74" i="20"/>
  <c r="AE73" i="20"/>
  <c r="AE72" i="20"/>
  <c r="AE71" i="20"/>
  <c r="AE70" i="20"/>
  <c r="AE69" i="20"/>
  <c r="AE68" i="20"/>
  <c r="AE67" i="20"/>
  <c r="AE66" i="20"/>
  <c r="AE65" i="20"/>
  <c r="AE64" i="20"/>
  <c r="AE63" i="20"/>
  <c r="AE62" i="20"/>
  <c r="AE61" i="20"/>
  <c r="AE60" i="20"/>
  <c r="AE59" i="20"/>
  <c r="AE58" i="20"/>
  <c r="AE57" i="20"/>
  <c r="AE56" i="20"/>
  <c r="AE55" i="20"/>
  <c r="AE54" i="20"/>
  <c r="AE53" i="20"/>
  <c r="AE52" i="20"/>
  <c r="AE51" i="20"/>
  <c r="AE50" i="20"/>
  <c r="AE49" i="20"/>
  <c r="AE48" i="20"/>
  <c r="AE47" i="20"/>
  <c r="AE46" i="20"/>
  <c r="AE45" i="20"/>
  <c r="AE44" i="20"/>
  <c r="AE43" i="20"/>
  <c r="AE42" i="20"/>
  <c r="AE41" i="20"/>
  <c r="AE40" i="20"/>
  <c r="AE39" i="20"/>
  <c r="AE38" i="20"/>
  <c r="AE37" i="20"/>
  <c r="AE36" i="20"/>
  <c r="AE35" i="20"/>
  <c r="AE34" i="20"/>
  <c r="AE33" i="20"/>
  <c r="AE32" i="20"/>
  <c r="AE31" i="20"/>
  <c r="AE30" i="20"/>
  <c r="AE29" i="20"/>
  <c r="AE28" i="20"/>
  <c r="AE27" i="20"/>
  <c r="AE26" i="20"/>
  <c r="AE25" i="20"/>
  <c r="AE24" i="20"/>
  <c r="AE23" i="20"/>
  <c r="AE22" i="20"/>
  <c r="AE21" i="20"/>
  <c r="AE20" i="20"/>
  <c r="AE19" i="20"/>
  <c r="AE18" i="20"/>
  <c r="AE17" i="20"/>
  <c r="AE16" i="20"/>
  <c r="AE15" i="20"/>
  <c r="AE14" i="20"/>
  <c r="AE13" i="20"/>
  <c r="AE12" i="20"/>
  <c r="AE11" i="20"/>
  <c r="AE10" i="20"/>
  <c r="AE9" i="20"/>
  <c r="AE8" i="20"/>
  <c r="AE7" i="20"/>
  <c r="AE6" i="20"/>
  <c r="AE5" i="20"/>
  <c r="AE4" i="20"/>
  <c r="AE3" i="20"/>
  <c r="AE2" i="20"/>
  <c r="AD225" i="20"/>
  <c r="AD224" i="20"/>
  <c r="AD223" i="20"/>
  <c r="AD222" i="20"/>
  <c r="AD221" i="20"/>
  <c r="AD220" i="20"/>
  <c r="AD219" i="20"/>
  <c r="AD218" i="20"/>
  <c r="AD217" i="20"/>
  <c r="AD216" i="20"/>
  <c r="AD215" i="20"/>
  <c r="AD214" i="20"/>
  <c r="AD213" i="20"/>
  <c r="AD212" i="20"/>
  <c r="AD211" i="20"/>
  <c r="AD210" i="20"/>
  <c r="AD209" i="20"/>
  <c r="AD208" i="20"/>
  <c r="AD207" i="20"/>
  <c r="AD206" i="20"/>
  <c r="AD205" i="20"/>
  <c r="AD204" i="20"/>
  <c r="AD203" i="20"/>
  <c r="AD202" i="20"/>
  <c r="AD201" i="20"/>
  <c r="AD200" i="20"/>
  <c r="AD199" i="20"/>
  <c r="AD198" i="20"/>
  <c r="AD197" i="20"/>
  <c r="AD196" i="20"/>
  <c r="AD195" i="20"/>
  <c r="AD194" i="20"/>
  <c r="AD193" i="20"/>
  <c r="AD192" i="20"/>
  <c r="AD191" i="20"/>
  <c r="AD190" i="20"/>
  <c r="AD189" i="20"/>
  <c r="AD188" i="20"/>
  <c r="AD187" i="20"/>
  <c r="AD186" i="20"/>
  <c r="AD185" i="20"/>
  <c r="AD184" i="20"/>
  <c r="AD183" i="20"/>
  <c r="AD182" i="20"/>
  <c r="AD181" i="20"/>
  <c r="AD180" i="20"/>
  <c r="AD179" i="20"/>
  <c r="AD178" i="20"/>
  <c r="AD177" i="20"/>
  <c r="AD176" i="20"/>
  <c r="AD175" i="20"/>
  <c r="AD174" i="20"/>
  <c r="AD173" i="20"/>
  <c r="AD172" i="20"/>
  <c r="AD171" i="20"/>
  <c r="AD170" i="20"/>
  <c r="AD169" i="20"/>
  <c r="AD168" i="20"/>
  <c r="AD167" i="20"/>
  <c r="AD166" i="20"/>
  <c r="AD165" i="20"/>
  <c r="AD164" i="20"/>
  <c r="AD163" i="20"/>
  <c r="AD162" i="20"/>
  <c r="AD161" i="20"/>
  <c r="AD160" i="20"/>
  <c r="AD159" i="20"/>
  <c r="AD158" i="20"/>
  <c r="AD157" i="20"/>
  <c r="AD156" i="20"/>
  <c r="AD155" i="20"/>
  <c r="AD154" i="20"/>
  <c r="AD153" i="20"/>
  <c r="AD152" i="20"/>
  <c r="AD151" i="20"/>
  <c r="AD150" i="20"/>
  <c r="AD149" i="20"/>
  <c r="AD148" i="20"/>
  <c r="AD147" i="20"/>
  <c r="AD146" i="20"/>
  <c r="AD145" i="20"/>
  <c r="AD144" i="20"/>
  <c r="AD143" i="20"/>
  <c r="AD142" i="20"/>
  <c r="AD141" i="20"/>
  <c r="AD140" i="20"/>
  <c r="AD139" i="20"/>
  <c r="AD138" i="20"/>
  <c r="AD137" i="20"/>
  <c r="AD136" i="20"/>
  <c r="AD135" i="20"/>
  <c r="AD134" i="20"/>
  <c r="AD133" i="20"/>
  <c r="AD132" i="20"/>
  <c r="AD131" i="20"/>
  <c r="AD130" i="20"/>
  <c r="AD129" i="20"/>
  <c r="AD128" i="20"/>
  <c r="AD127" i="20"/>
  <c r="AD126" i="20"/>
  <c r="AD125" i="20"/>
  <c r="AD124" i="20"/>
  <c r="AD123" i="20"/>
  <c r="AD122" i="20"/>
  <c r="AD121" i="20"/>
  <c r="AD120" i="20"/>
  <c r="AD119" i="20"/>
  <c r="AD118" i="20"/>
  <c r="AD117" i="20"/>
  <c r="AD116" i="20"/>
  <c r="AD115" i="20"/>
  <c r="AD114" i="20"/>
  <c r="AD113" i="20"/>
  <c r="AD112" i="20"/>
  <c r="AD111" i="20"/>
  <c r="AD110" i="20"/>
  <c r="AD109" i="20"/>
  <c r="AD108" i="20"/>
  <c r="AD107" i="20"/>
  <c r="AD106" i="20"/>
  <c r="AD105" i="20"/>
  <c r="AD104" i="20"/>
  <c r="AD103" i="20"/>
  <c r="AD102" i="20"/>
  <c r="AD101" i="20"/>
  <c r="AD100" i="20"/>
  <c r="AD99" i="20"/>
  <c r="AD98" i="20"/>
  <c r="AD97" i="20"/>
  <c r="AD96" i="20"/>
  <c r="AD95" i="20"/>
  <c r="AD94" i="20"/>
  <c r="AD93" i="20"/>
  <c r="AD92" i="20"/>
  <c r="AD91" i="20"/>
  <c r="AD90" i="20"/>
  <c r="AD89" i="20"/>
  <c r="AD88" i="20"/>
  <c r="AD87" i="20"/>
  <c r="AD86" i="20"/>
  <c r="AD85" i="20"/>
  <c r="AD84" i="20"/>
  <c r="AD83" i="20"/>
  <c r="AD82" i="20"/>
  <c r="AD81" i="20"/>
  <c r="AD80" i="20"/>
  <c r="AD79" i="20"/>
  <c r="AD78" i="20"/>
  <c r="AD77" i="20"/>
  <c r="AD76" i="20"/>
  <c r="AD75" i="20"/>
  <c r="AD74" i="20"/>
  <c r="AD73" i="20"/>
  <c r="AD72" i="20"/>
  <c r="AD71" i="20"/>
  <c r="AD70" i="20"/>
  <c r="AD69" i="20"/>
  <c r="AD68" i="20"/>
  <c r="AD67" i="20"/>
  <c r="AD66" i="20"/>
  <c r="AD65" i="20"/>
  <c r="AD64" i="20"/>
  <c r="AD63" i="20"/>
  <c r="AD62" i="20"/>
  <c r="AD61" i="20"/>
  <c r="AD60" i="20"/>
  <c r="AD59" i="20"/>
  <c r="AD58" i="20"/>
  <c r="AD57" i="20"/>
  <c r="AD56" i="20"/>
  <c r="AD55" i="20"/>
  <c r="AD54" i="20"/>
  <c r="AD53" i="20"/>
  <c r="AD52" i="20"/>
  <c r="AD51" i="20"/>
  <c r="AD50" i="20"/>
  <c r="AD49" i="20"/>
  <c r="AD48" i="20"/>
  <c r="AD47" i="20"/>
  <c r="AD46" i="20"/>
  <c r="AD45" i="20"/>
  <c r="AD44" i="20"/>
  <c r="AD43" i="20"/>
  <c r="AD42" i="20"/>
  <c r="AD41" i="20"/>
  <c r="AD40" i="20"/>
  <c r="AD39" i="20"/>
  <c r="AD38" i="20"/>
  <c r="AD37" i="20"/>
  <c r="AD36" i="20"/>
  <c r="AD35" i="20"/>
  <c r="AD34" i="20"/>
  <c r="AD33" i="20"/>
  <c r="AD32" i="20"/>
  <c r="AD31" i="20"/>
  <c r="AD30" i="20"/>
  <c r="AD29" i="20"/>
  <c r="AD28" i="20"/>
  <c r="AD27" i="20"/>
  <c r="AD26" i="20"/>
  <c r="AD25" i="20"/>
  <c r="AD24" i="20"/>
  <c r="AD23" i="20"/>
  <c r="AD22" i="20"/>
  <c r="AD21" i="20"/>
  <c r="AD20" i="20"/>
  <c r="AD19" i="20"/>
  <c r="AD18" i="20"/>
  <c r="AD17" i="20"/>
  <c r="AD16" i="20"/>
  <c r="AD15" i="20"/>
  <c r="AD14" i="20"/>
  <c r="AD13" i="20"/>
  <c r="AD12" i="20"/>
  <c r="AD11" i="20"/>
  <c r="AD10" i="20"/>
  <c r="AD9" i="20"/>
  <c r="AD8" i="20"/>
  <c r="AD7" i="20"/>
  <c r="AD6" i="20"/>
  <c r="AD5" i="20"/>
  <c r="AD4" i="20"/>
  <c r="AD3" i="20"/>
  <c r="AD2" i="20"/>
  <c r="AC225" i="20"/>
  <c r="AC224" i="20"/>
  <c r="AC223" i="20"/>
  <c r="AC222" i="20"/>
  <c r="AC221" i="20"/>
  <c r="AC220" i="20"/>
  <c r="AC219" i="20"/>
  <c r="AC218" i="20"/>
  <c r="AC217" i="20"/>
  <c r="AC216" i="20"/>
  <c r="AC215" i="20"/>
  <c r="AC214" i="20"/>
  <c r="AC213" i="20"/>
  <c r="AC212" i="20"/>
  <c r="AC211" i="20"/>
  <c r="AC210" i="20"/>
  <c r="AC209" i="20"/>
  <c r="AC208" i="20"/>
  <c r="AC207" i="20"/>
  <c r="AC206" i="20"/>
  <c r="AC205" i="20"/>
  <c r="AC204" i="20"/>
  <c r="AC203" i="20"/>
  <c r="AC202" i="20"/>
  <c r="AC201" i="20"/>
  <c r="AC200" i="20"/>
  <c r="AC199" i="20"/>
  <c r="AC198" i="20"/>
  <c r="AC197" i="20"/>
  <c r="AC196" i="20"/>
  <c r="AC195" i="20"/>
  <c r="AC194" i="20"/>
  <c r="AC193" i="20"/>
  <c r="AC192" i="20"/>
  <c r="AC191" i="20"/>
  <c r="AC190" i="20"/>
  <c r="AC189" i="20"/>
  <c r="AC188" i="20"/>
  <c r="AC187" i="20"/>
  <c r="AC186" i="20"/>
  <c r="AC185" i="20"/>
  <c r="AC184" i="20"/>
  <c r="AC183" i="20"/>
  <c r="AC182" i="20"/>
  <c r="AC181" i="20"/>
  <c r="AC180" i="20"/>
  <c r="AC179" i="20"/>
  <c r="AC178" i="20"/>
  <c r="AC177" i="20"/>
  <c r="AC176" i="20"/>
  <c r="AC175" i="20"/>
  <c r="AC174" i="20"/>
  <c r="AC173" i="20"/>
  <c r="AC172" i="20"/>
  <c r="AC171" i="20"/>
  <c r="AC170" i="20"/>
  <c r="AC169" i="20"/>
  <c r="AC168" i="20"/>
  <c r="AC167" i="20"/>
  <c r="AC166" i="20"/>
  <c r="AC165" i="20"/>
  <c r="AC164" i="20"/>
  <c r="AC163" i="20"/>
  <c r="AC162" i="20"/>
  <c r="AC161" i="20"/>
  <c r="AC160" i="20"/>
  <c r="AC159" i="20"/>
  <c r="AC158" i="20"/>
  <c r="AC157" i="20"/>
  <c r="AC156" i="20"/>
  <c r="AC155" i="20"/>
  <c r="AC154" i="20"/>
  <c r="AC153" i="20"/>
  <c r="AC152" i="20"/>
  <c r="AC151" i="20"/>
  <c r="AC150" i="20"/>
  <c r="AC149" i="20"/>
  <c r="AC148" i="20"/>
  <c r="AC147" i="20"/>
  <c r="AC146" i="20"/>
  <c r="AC145" i="20"/>
  <c r="AC144" i="20"/>
  <c r="AC143" i="20"/>
  <c r="AC142" i="20"/>
  <c r="AC141" i="20"/>
  <c r="AC140" i="20"/>
  <c r="AC139" i="20"/>
  <c r="AC138" i="20"/>
  <c r="AC137" i="20"/>
  <c r="AC136" i="20"/>
  <c r="AC135" i="20"/>
  <c r="AC134" i="20"/>
  <c r="AC133" i="20"/>
  <c r="AC132" i="20"/>
  <c r="AC131" i="20"/>
  <c r="AC130" i="20"/>
  <c r="AC129" i="20"/>
  <c r="AC128" i="20"/>
  <c r="AC127" i="20"/>
  <c r="AC126" i="20"/>
  <c r="AC125" i="20"/>
  <c r="AC124" i="20"/>
  <c r="AC123" i="20"/>
  <c r="AC122" i="20"/>
  <c r="AC121" i="20"/>
  <c r="AC120" i="20"/>
  <c r="AC119" i="20"/>
  <c r="AC118" i="20"/>
  <c r="AC117" i="20"/>
  <c r="AC116" i="20"/>
  <c r="AC115" i="20"/>
  <c r="AC114" i="20"/>
  <c r="AC113" i="20"/>
  <c r="AC112" i="20"/>
  <c r="AC111" i="20"/>
  <c r="AC110" i="20"/>
  <c r="AC109" i="20"/>
  <c r="AC108" i="20"/>
  <c r="AC107" i="20"/>
  <c r="AC106" i="20"/>
  <c r="AC105" i="20"/>
  <c r="AC104" i="20"/>
  <c r="AC103" i="20"/>
  <c r="AC102" i="20"/>
  <c r="AC101" i="20"/>
  <c r="AC100" i="20"/>
  <c r="AC99" i="20"/>
  <c r="AC98" i="20"/>
  <c r="AC97" i="20"/>
  <c r="AC96" i="20"/>
  <c r="AC95" i="20"/>
  <c r="AC94" i="20"/>
  <c r="AC93" i="20"/>
  <c r="AC92" i="20"/>
  <c r="AC91" i="20"/>
  <c r="AC90" i="20"/>
  <c r="AC89" i="20"/>
  <c r="AC88" i="20"/>
  <c r="AC87" i="20"/>
  <c r="AC86" i="20"/>
  <c r="AC85" i="20"/>
  <c r="AC84" i="20"/>
  <c r="AC83" i="20"/>
  <c r="AC82" i="20"/>
  <c r="AC81" i="20"/>
  <c r="AC80" i="20"/>
  <c r="AC79" i="20"/>
  <c r="AC78" i="20"/>
  <c r="AC77" i="20"/>
  <c r="AC76" i="20"/>
  <c r="AC75" i="20"/>
  <c r="AC74" i="20"/>
  <c r="AC73" i="20"/>
  <c r="AC72" i="20"/>
  <c r="AC71" i="20"/>
  <c r="AC70" i="20"/>
  <c r="AC69" i="20"/>
  <c r="AC68" i="20"/>
  <c r="AC67" i="20"/>
  <c r="AC66" i="20"/>
  <c r="AC65" i="20"/>
  <c r="AC64" i="20"/>
  <c r="AC63" i="20"/>
  <c r="AC62" i="20"/>
  <c r="AC61" i="20"/>
  <c r="AC60" i="20"/>
  <c r="AC59" i="20"/>
  <c r="AC58" i="20"/>
  <c r="AC57" i="20"/>
  <c r="AC56" i="20"/>
  <c r="AC55" i="20"/>
  <c r="AC54" i="20"/>
  <c r="AC53" i="20"/>
  <c r="AC52" i="20"/>
  <c r="AC51" i="20"/>
  <c r="AC50" i="20"/>
  <c r="AC49" i="20"/>
  <c r="AC48" i="20"/>
  <c r="AC47" i="20"/>
  <c r="AC46" i="20"/>
  <c r="AC45" i="20"/>
  <c r="AC44" i="20"/>
  <c r="AC43" i="20"/>
  <c r="AC42" i="20"/>
  <c r="AC41" i="20"/>
  <c r="AC40" i="20"/>
  <c r="AC39" i="20"/>
  <c r="AC38" i="20"/>
  <c r="AC37" i="20"/>
  <c r="AC36" i="20"/>
  <c r="AC35" i="20"/>
  <c r="AC34" i="20"/>
  <c r="AC33" i="20"/>
  <c r="AC32" i="20"/>
  <c r="AC31" i="20"/>
  <c r="AC30" i="20"/>
  <c r="AC29" i="20"/>
  <c r="AC28" i="20"/>
  <c r="AC27" i="20"/>
  <c r="AC26" i="20"/>
  <c r="AC25" i="20"/>
  <c r="AC24" i="20"/>
  <c r="AC23" i="20"/>
  <c r="AC22" i="20"/>
  <c r="AC21" i="20"/>
  <c r="AC20" i="20"/>
  <c r="AC19" i="20"/>
  <c r="AC18" i="20"/>
  <c r="AC17" i="20"/>
  <c r="AC16" i="20"/>
  <c r="AC15" i="20"/>
  <c r="AC14" i="20"/>
  <c r="AC13" i="20"/>
  <c r="AC12" i="20"/>
  <c r="AC11" i="20"/>
  <c r="AC10" i="20"/>
  <c r="AC9" i="20"/>
  <c r="AC8" i="20"/>
  <c r="AC7" i="20"/>
  <c r="AC6" i="20"/>
  <c r="AC5" i="20"/>
  <c r="AC4" i="20"/>
  <c r="AC3" i="20"/>
  <c r="AC2" i="20"/>
  <c r="AB225" i="20"/>
  <c r="AB224" i="20"/>
  <c r="AB223" i="20"/>
  <c r="AB222" i="20"/>
  <c r="AB221" i="20"/>
  <c r="AB220" i="20"/>
  <c r="AB219" i="20"/>
  <c r="AB218" i="20"/>
  <c r="AB217" i="20"/>
  <c r="AB216" i="20"/>
  <c r="AB215" i="20"/>
  <c r="AB214" i="20"/>
  <c r="AB213" i="20"/>
  <c r="AB212" i="20"/>
  <c r="AB211" i="20"/>
  <c r="AB210" i="20"/>
  <c r="AB209" i="20"/>
  <c r="AB208" i="20"/>
  <c r="AB207" i="20"/>
  <c r="AB206" i="20"/>
  <c r="AB205" i="20"/>
  <c r="AB204" i="20"/>
  <c r="AB203" i="20"/>
  <c r="AB202" i="20"/>
  <c r="AB201" i="20"/>
  <c r="AB200" i="20"/>
  <c r="AB199" i="20"/>
  <c r="AB198" i="20"/>
  <c r="AB197" i="20"/>
  <c r="AB196" i="20"/>
  <c r="AB195" i="20"/>
  <c r="AB194" i="20"/>
  <c r="AB193" i="20"/>
  <c r="AB192" i="20"/>
  <c r="AB191" i="20"/>
  <c r="AB190" i="20"/>
  <c r="AB189" i="20"/>
  <c r="AB188" i="20"/>
  <c r="AB187" i="20"/>
  <c r="AB186" i="20"/>
  <c r="AB185" i="20"/>
  <c r="AB184" i="20"/>
  <c r="AB183" i="20"/>
  <c r="AB182" i="20"/>
  <c r="AB181" i="20"/>
  <c r="AB180" i="20"/>
  <c r="AB179" i="20"/>
  <c r="AB178" i="20"/>
  <c r="AB177" i="20"/>
  <c r="AB176" i="20"/>
  <c r="AB175" i="20"/>
  <c r="AB174" i="20"/>
  <c r="AB173" i="20"/>
  <c r="AB172" i="20"/>
  <c r="AB171" i="20"/>
  <c r="AB170" i="20"/>
  <c r="AB169" i="20"/>
  <c r="AB168" i="20"/>
  <c r="AB167" i="20"/>
  <c r="AB166" i="20"/>
  <c r="AB165" i="20"/>
  <c r="AB164" i="20"/>
  <c r="AB163" i="20"/>
  <c r="AB162" i="20"/>
  <c r="AB161" i="20"/>
  <c r="AB160" i="20"/>
  <c r="AB159" i="20"/>
  <c r="AB158" i="20"/>
  <c r="AB157" i="20"/>
  <c r="AB156" i="20"/>
  <c r="AB155" i="20"/>
  <c r="AB154" i="20"/>
  <c r="AB153" i="20"/>
  <c r="AB152" i="20"/>
  <c r="AB151" i="20"/>
  <c r="AB150" i="20"/>
  <c r="AB149" i="20"/>
  <c r="AB148" i="20"/>
  <c r="AB147" i="20"/>
  <c r="AB146" i="20"/>
  <c r="AB145" i="20"/>
  <c r="AB144" i="20"/>
  <c r="AB143" i="20"/>
  <c r="AB142" i="20"/>
  <c r="AB141" i="20"/>
  <c r="AB140" i="20"/>
  <c r="AB139" i="20"/>
  <c r="AB138" i="20"/>
  <c r="AB137" i="20"/>
  <c r="AB136" i="20"/>
  <c r="AB135" i="20"/>
  <c r="AB134" i="20"/>
  <c r="AB133" i="20"/>
  <c r="AB132" i="20"/>
  <c r="AB131" i="20"/>
  <c r="AB130" i="20"/>
  <c r="AB129" i="20"/>
  <c r="AB128" i="20"/>
  <c r="AB127" i="20"/>
  <c r="AB126" i="20"/>
  <c r="AB125" i="20"/>
  <c r="AB124" i="20"/>
  <c r="AB123" i="20"/>
  <c r="AB122" i="20"/>
  <c r="AB121" i="20"/>
  <c r="AB120" i="20"/>
  <c r="AB119" i="20"/>
  <c r="AB118" i="20"/>
  <c r="AB117" i="20"/>
  <c r="AB116" i="20"/>
  <c r="AB115" i="20"/>
  <c r="AB114" i="20"/>
  <c r="AB113" i="20"/>
  <c r="AB112" i="20"/>
  <c r="AB111" i="20"/>
  <c r="AB110" i="20"/>
  <c r="AB109" i="20"/>
  <c r="AB108" i="20"/>
  <c r="AB107" i="20"/>
  <c r="AB106" i="20"/>
  <c r="AB105" i="20"/>
  <c r="AB104" i="20"/>
  <c r="AB103" i="20"/>
  <c r="AB102" i="20"/>
  <c r="AB101" i="20"/>
  <c r="AB100" i="20"/>
  <c r="AB99" i="20"/>
  <c r="AB98" i="20"/>
  <c r="AB97" i="20"/>
  <c r="AB96" i="20"/>
  <c r="AB95" i="20"/>
  <c r="AB94" i="20"/>
  <c r="AB93" i="20"/>
  <c r="AB92" i="20"/>
  <c r="AB91" i="20"/>
  <c r="AB90" i="20"/>
  <c r="AB89" i="20"/>
  <c r="AB88" i="20"/>
  <c r="AB87" i="20"/>
  <c r="AB86" i="20"/>
  <c r="AB85" i="20"/>
  <c r="AB84" i="20"/>
  <c r="AB83" i="20"/>
  <c r="AB82" i="20"/>
  <c r="AB81" i="20"/>
  <c r="AB80" i="20"/>
  <c r="AB79" i="20"/>
  <c r="AB78" i="20"/>
  <c r="AB77" i="20"/>
  <c r="AB76" i="20"/>
  <c r="AB75" i="20"/>
  <c r="AB74" i="20"/>
  <c r="AB73" i="20"/>
  <c r="AB72" i="20"/>
  <c r="AB71" i="20"/>
  <c r="AB70" i="20"/>
  <c r="AB69" i="20"/>
  <c r="AB68" i="20"/>
  <c r="AB67" i="20"/>
  <c r="AB66" i="20"/>
  <c r="AB65" i="20"/>
  <c r="AB64" i="20"/>
  <c r="AB63" i="20"/>
  <c r="AB62" i="20"/>
  <c r="AB61" i="20"/>
  <c r="AB60" i="20"/>
  <c r="AB59" i="20"/>
  <c r="AB58" i="20"/>
  <c r="AB57" i="20"/>
  <c r="AB56" i="20"/>
  <c r="AB55" i="20"/>
  <c r="AB54" i="20"/>
  <c r="AB53" i="20"/>
  <c r="AB52" i="20"/>
  <c r="AB51" i="20"/>
  <c r="AB50" i="20"/>
  <c r="AB49" i="20"/>
  <c r="AB48" i="20"/>
  <c r="AB47" i="20"/>
  <c r="AB46" i="20"/>
  <c r="AB45" i="20"/>
  <c r="AB44" i="20"/>
  <c r="AB43" i="20"/>
  <c r="AB42" i="20"/>
  <c r="AB41" i="20"/>
  <c r="AB40" i="20"/>
  <c r="AB39" i="20"/>
  <c r="AB38" i="20"/>
  <c r="AB37" i="20"/>
  <c r="AB36" i="20"/>
  <c r="AB35" i="20"/>
  <c r="AB34" i="20"/>
  <c r="AB33" i="20"/>
  <c r="AB32" i="20"/>
  <c r="AB31" i="20"/>
  <c r="AB30" i="20"/>
  <c r="AB29" i="20"/>
  <c r="AB28" i="20"/>
  <c r="AB27" i="20"/>
  <c r="AB26" i="20"/>
  <c r="AB25" i="20"/>
  <c r="AB24" i="20"/>
  <c r="AB23" i="20"/>
  <c r="AB22" i="20"/>
  <c r="AB21" i="20"/>
  <c r="AB20" i="20"/>
  <c r="AB19" i="20"/>
  <c r="AB18" i="20"/>
  <c r="AB17" i="20"/>
  <c r="AB16" i="20"/>
  <c r="AB15" i="20"/>
  <c r="AB14" i="20"/>
  <c r="AB13" i="20"/>
  <c r="AB12" i="20"/>
  <c r="AB11" i="20"/>
  <c r="AB10" i="20"/>
  <c r="AB9" i="20"/>
  <c r="AB8" i="20"/>
  <c r="AB7" i="20"/>
  <c r="AB6" i="20"/>
  <c r="AB5" i="20"/>
  <c r="AB4" i="20"/>
  <c r="AB3" i="20"/>
  <c r="AB2" i="20"/>
  <c r="AA225" i="20"/>
  <c r="AA224" i="20"/>
  <c r="AA223" i="20"/>
  <c r="AA222" i="20"/>
  <c r="AA221" i="20"/>
  <c r="AA220" i="20"/>
  <c r="AA219" i="20"/>
  <c r="AA218" i="20"/>
  <c r="AA217" i="20"/>
  <c r="AA216" i="20"/>
  <c r="AA215" i="20"/>
  <c r="AA214" i="20"/>
  <c r="AA213" i="20"/>
  <c r="AA212" i="20"/>
  <c r="AA211" i="20"/>
  <c r="AA210" i="20"/>
  <c r="AA209" i="20"/>
  <c r="AA208" i="20"/>
  <c r="AA207" i="20"/>
  <c r="AA206" i="20"/>
  <c r="AA205" i="20"/>
  <c r="AA204" i="20"/>
  <c r="AA203" i="20"/>
  <c r="AA202" i="20"/>
  <c r="AA201" i="20"/>
  <c r="AA200" i="20"/>
  <c r="AA199" i="20"/>
  <c r="AA198" i="20"/>
  <c r="AA197" i="20"/>
  <c r="AA196" i="20"/>
  <c r="AA195" i="20"/>
  <c r="AA194" i="20"/>
  <c r="AA193" i="20"/>
  <c r="AA192" i="20"/>
  <c r="AA191" i="20"/>
  <c r="AA190" i="20"/>
  <c r="AA189" i="20"/>
  <c r="AA188" i="20"/>
  <c r="AA187" i="20"/>
  <c r="AA186" i="20"/>
  <c r="AA185" i="20"/>
  <c r="AA184" i="20"/>
  <c r="AA183" i="20"/>
  <c r="AA182" i="20"/>
  <c r="AA181" i="20"/>
  <c r="AA180" i="20"/>
  <c r="AA179" i="20"/>
  <c r="AA178" i="20"/>
  <c r="AA177" i="20"/>
  <c r="AA176" i="20"/>
  <c r="AA175" i="20"/>
  <c r="AA174" i="20"/>
  <c r="AA173" i="20"/>
  <c r="AA172" i="20"/>
  <c r="AA171" i="20"/>
  <c r="AA170" i="20"/>
  <c r="AA169" i="20"/>
  <c r="AA168" i="20"/>
  <c r="AA167" i="20"/>
  <c r="AA166" i="20"/>
  <c r="AA165" i="20"/>
  <c r="AA164" i="20"/>
  <c r="AA163" i="20"/>
  <c r="AA162" i="20"/>
  <c r="AA161" i="20"/>
  <c r="AA160" i="20"/>
  <c r="AA159" i="20"/>
  <c r="AA158" i="20"/>
  <c r="AA157" i="20"/>
  <c r="AA156" i="20"/>
  <c r="AA155" i="20"/>
  <c r="AA154" i="20"/>
  <c r="AA153" i="20"/>
  <c r="AA152" i="20"/>
  <c r="AA151" i="20"/>
  <c r="AA150" i="20"/>
  <c r="AA149" i="20"/>
  <c r="AA148" i="20"/>
  <c r="AA147" i="20"/>
  <c r="AA146" i="20"/>
  <c r="AA145" i="20"/>
  <c r="AA144" i="20"/>
  <c r="AA143" i="20"/>
  <c r="AA142" i="20"/>
  <c r="AA141" i="20"/>
  <c r="AA140" i="20"/>
  <c r="AA139" i="20"/>
  <c r="AA138" i="20"/>
  <c r="AA137" i="20"/>
  <c r="AA136" i="20"/>
  <c r="AA135" i="20"/>
  <c r="AA134" i="20"/>
  <c r="AA133" i="20"/>
  <c r="AA132" i="20"/>
  <c r="AA131" i="20"/>
  <c r="AA130" i="20"/>
  <c r="AA129" i="20"/>
  <c r="AA128" i="20"/>
  <c r="AA127" i="20"/>
  <c r="AA126" i="20"/>
  <c r="AA125" i="20"/>
  <c r="AA124" i="20"/>
  <c r="AA123" i="20"/>
  <c r="AA122" i="20"/>
  <c r="AA121" i="20"/>
  <c r="AA120" i="20"/>
  <c r="AA119" i="20"/>
  <c r="AA118" i="20"/>
  <c r="AA117" i="20"/>
  <c r="AA116" i="20"/>
  <c r="AA115" i="20"/>
  <c r="AA114" i="20"/>
  <c r="AA113" i="20"/>
  <c r="AA112" i="20"/>
  <c r="AA111" i="20"/>
  <c r="AA110" i="20"/>
  <c r="AA109" i="20"/>
  <c r="AA108" i="20"/>
  <c r="AA107" i="20"/>
  <c r="AA106" i="20"/>
  <c r="AA105" i="20"/>
  <c r="AA104" i="20"/>
  <c r="AA103" i="20"/>
  <c r="AA102" i="20"/>
  <c r="AA101" i="20"/>
  <c r="AA100" i="20"/>
  <c r="AA99" i="20"/>
  <c r="AA98" i="20"/>
  <c r="AA97" i="20"/>
  <c r="AA96" i="20"/>
  <c r="AA95" i="20"/>
  <c r="AA94" i="20"/>
  <c r="AA93" i="20"/>
  <c r="AA92" i="20"/>
  <c r="AA91" i="20"/>
  <c r="AA90" i="20"/>
  <c r="AA89" i="20"/>
  <c r="AA88" i="20"/>
  <c r="AA87" i="20"/>
  <c r="AA86" i="20"/>
  <c r="AA85" i="20"/>
  <c r="AA84" i="20"/>
  <c r="AA83" i="20"/>
  <c r="AA82" i="20"/>
  <c r="AA81" i="20"/>
  <c r="AA80" i="20"/>
  <c r="AA79" i="20"/>
  <c r="AA78" i="20"/>
  <c r="AA77" i="20"/>
  <c r="AA76" i="20"/>
  <c r="AA75" i="20"/>
  <c r="AA74" i="20"/>
  <c r="AA73" i="20"/>
  <c r="AA72" i="20"/>
  <c r="AA71" i="20"/>
  <c r="AA70" i="20"/>
  <c r="AA69" i="20"/>
  <c r="AA68" i="20"/>
  <c r="AA67" i="20"/>
  <c r="AA66" i="20"/>
  <c r="AA65" i="20"/>
  <c r="AA64" i="20"/>
  <c r="AA63" i="20"/>
  <c r="AA62" i="20"/>
  <c r="AA61" i="20"/>
  <c r="AA60" i="20"/>
  <c r="AA59" i="20"/>
  <c r="AA58" i="20"/>
  <c r="AA57" i="20"/>
  <c r="AA56" i="20"/>
  <c r="AA55" i="20"/>
  <c r="AA54" i="20"/>
  <c r="AA53" i="20"/>
  <c r="AA52" i="20"/>
  <c r="AA51" i="20"/>
  <c r="AA50" i="20"/>
  <c r="AA49" i="20"/>
  <c r="AA48" i="20"/>
  <c r="AA47" i="20"/>
  <c r="AA46" i="20"/>
  <c r="AA45" i="20"/>
  <c r="AA44" i="20"/>
  <c r="AA43" i="20"/>
  <c r="AA42" i="20"/>
  <c r="AA41" i="20"/>
  <c r="AA40" i="20"/>
  <c r="AA39" i="20"/>
  <c r="AA38" i="20"/>
  <c r="AA37" i="20"/>
  <c r="AA36" i="20"/>
  <c r="AA35" i="20"/>
  <c r="AA34" i="20"/>
  <c r="AA33" i="20"/>
  <c r="AA32" i="20"/>
  <c r="AA31" i="20"/>
  <c r="AA30" i="20"/>
  <c r="AA29" i="20"/>
  <c r="AA28" i="20"/>
  <c r="AA27" i="20"/>
  <c r="AA26" i="20"/>
  <c r="AA25" i="20"/>
  <c r="AA24" i="20"/>
  <c r="AA23" i="20"/>
  <c r="AA22" i="20"/>
  <c r="AA21" i="20"/>
  <c r="AA20" i="20"/>
  <c r="AA19" i="20"/>
  <c r="AA18" i="20"/>
  <c r="AA17" i="20"/>
  <c r="AA16" i="20"/>
  <c r="AA15" i="20"/>
  <c r="AA14" i="20"/>
  <c r="AA13" i="20"/>
  <c r="AA12" i="20"/>
  <c r="AA11" i="20"/>
  <c r="AA10" i="20"/>
  <c r="AA9" i="20"/>
  <c r="AA8" i="20"/>
  <c r="AA7" i="20"/>
  <c r="AA6" i="20"/>
  <c r="AA5" i="20"/>
  <c r="AA4" i="20"/>
  <c r="AA3" i="20"/>
  <c r="AA2" i="20"/>
  <c r="Z225" i="20"/>
  <c r="Z224" i="20"/>
  <c r="Z223" i="20"/>
  <c r="Z222" i="20"/>
  <c r="Z221" i="20"/>
  <c r="Z220" i="20"/>
  <c r="Z219" i="20"/>
  <c r="Z218" i="20"/>
  <c r="Z217" i="20"/>
  <c r="Z216" i="20"/>
  <c r="Z215" i="20"/>
  <c r="Z214" i="20"/>
  <c r="Z213" i="20"/>
  <c r="Z212" i="20"/>
  <c r="Z211" i="20"/>
  <c r="Z210" i="20"/>
  <c r="Z209" i="20"/>
  <c r="Z208" i="20"/>
  <c r="Z207" i="20"/>
  <c r="Z206" i="20"/>
  <c r="Z205" i="20"/>
  <c r="Z204" i="20"/>
  <c r="Z203" i="20"/>
  <c r="Z202" i="20"/>
  <c r="Z201" i="20"/>
  <c r="Z200" i="20"/>
  <c r="Z199" i="20"/>
  <c r="Z198" i="20"/>
  <c r="Z197" i="20"/>
  <c r="Z196" i="20"/>
  <c r="Z195" i="20"/>
  <c r="Z194" i="20"/>
  <c r="Z193" i="20"/>
  <c r="Z192" i="20"/>
  <c r="Z191" i="20"/>
  <c r="Z190" i="20"/>
  <c r="Z189" i="20"/>
  <c r="Z188" i="20"/>
  <c r="Z187" i="20"/>
  <c r="Z186" i="20"/>
  <c r="Z185" i="20"/>
  <c r="Z184" i="20"/>
  <c r="Z183" i="20"/>
  <c r="Z182" i="20"/>
  <c r="Z181" i="20"/>
  <c r="Z180" i="20"/>
  <c r="Z179" i="20"/>
  <c r="Z178" i="20"/>
  <c r="Z177" i="20"/>
  <c r="Z176" i="20"/>
  <c r="Z175" i="20"/>
  <c r="Z174" i="20"/>
  <c r="Z173" i="20"/>
  <c r="Z172" i="20"/>
  <c r="Z171" i="20"/>
  <c r="Z170" i="20"/>
  <c r="Z169" i="20"/>
  <c r="Z168" i="20"/>
  <c r="Z167" i="20"/>
  <c r="Z166" i="20"/>
  <c r="Z165" i="20"/>
  <c r="Z164" i="20"/>
  <c r="Z163" i="20"/>
  <c r="Z162" i="20"/>
  <c r="Z161" i="20"/>
  <c r="Z160" i="20"/>
  <c r="Z159" i="20"/>
  <c r="Z158" i="20"/>
  <c r="Z157" i="20"/>
  <c r="Z156" i="20"/>
  <c r="Z155" i="20"/>
  <c r="Z154" i="20"/>
  <c r="Z153" i="20"/>
  <c r="Z152" i="20"/>
  <c r="Z151" i="20"/>
  <c r="Z150" i="20"/>
  <c r="Z149" i="20"/>
  <c r="Z148" i="20"/>
  <c r="Z147" i="20"/>
  <c r="Z146" i="20"/>
  <c r="Z145" i="20"/>
  <c r="Z144" i="20"/>
  <c r="Z143" i="20"/>
  <c r="Z142" i="20"/>
  <c r="Z141" i="20"/>
  <c r="Z140" i="20"/>
  <c r="Z139" i="20"/>
  <c r="Z138" i="20"/>
  <c r="Z137" i="20"/>
  <c r="Z136" i="20"/>
  <c r="Z135" i="20"/>
  <c r="Z134" i="20"/>
  <c r="Z133" i="20"/>
  <c r="Z132" i="20"/>
  <c r="Z131" i="20"/>
  <c r="Z130" i="20"/>
  <c r="Z129" i="20"/>
  <c r="Z128" i="20"/>
  <c r="Z127" i="20"/>
  <c r="Z126" i="20"/>
  <c r="Z125" i="20"/>
  <c r="Z124" i="20"/>
  <c r="Z123" i="20"/>
  <c r="Z122" i="20"/>
  <c r="Z121" i="20"/>
  <c r="Z120" i="20"/>
  <c r="Z119" i="20"/>
  <c r="Z118" i="20"/>
  <c r="Z117" i="20"/>
  <c r="Z116" i="20"/>
  <c r="Z115" i="20"/>
  <c r="Z114" i="20"/>
  <c r="Z113" i="20"/>
  <c r="Z112" i="20"/>
  <c r="Z111" i="20"/>
  <c r="Z110" i="20"/>
  <c r="Z109" i="20"/>
  <c r="Z108" i="20"/>
  <c r="Z107" i="20"/>
  <c r="Z106" i="20"/>
  <c r="Z105" i="20"/>
  <c r="Z104" i="20"/>
  <c r="Z103" i="20"/>
  <c r="Z102" i="20"/>
  <c r="Z101" i="20"/>
  <c r="Z100" i="20"/>
  <c r="Z99" i="20"/>
  <c r="Z98" i="20"/>
  <c r="Z97" i="20"/>
  <c r="Z96" i="20"/>
  <c r="Z95" i="20"/>
  <c r="Z94" i="20"/>
  <c r="Z93" i="20"/>
  <c r="Z92" i="20"/>
  <c r="Z91" i="20"/>
  <c r="Z90" i="20"/>
  <c r="Z89" i="20"/>
  <c r="Z88" i="20"/>
  <c r="Z87" i="20"/>
  <c r="Z86" i="20"/>
  <c r="Z85" i="20"/>
  <c r="Z84" i="20"/>
  <c r="Z83" i="20"/>
  <c r="Z82" i="20"/>
  <c r="Z81" i="20"/>
  <c r="Z80" i="20"/>
  <c r="Z79" i="20"/>
  <c r="Z78" i="20"/>
  <c r="Z77" i="20"/>
  <c r="Z76" i="20"/>
  <c r="Z75" i="20"/>
  <c r="Z74" i="20"/>
  <c r="Z73" i="20"/>
  <c r="Z72" i="20"/>
  <c r="Z71" i="20"/>
  <c r="Z70" i="20"/>
  <c r="Z69" i="20"/>
  <c r="Z68" i="20"/>
  <c r="Z67" i="20"/>
  <c r="Z66" i="20"/>
  <c r="Z65" i="20"/>
  <c r="Z64" i="20"/>
  <c r="Z63" i="20"/>
  <c r="Z62" i="20"/>
  <c r="Z61" i="20"/>
  <c r="Z60" i="20"/>
  <c r="Z59" i="20"/>
  <c r="Z58" i="20"/>
  <c r="Z57" i="20"/>
  <c r="Z56" i="20"/>
  <c r="Z55" i="20"/>
  <c r="Z54" i="20"/>
  <c r="Z53" i="20"/>
  <c r="Z52" i="20"/>
  <c r="Z51" i="20"/>
  <c r="Z50" i="20"/>
  <c r="Z49" i="20"/>
  <c r="Z48" i="20"/>
  <c r="Z47" i="20"/>
  <c r="Z46" i="20"/>
  <c r="Z45" i="20"/>
  <c r="Z44" i="20"/>
  <c r="Z43" i="20"/>
  <c r="Z42" i="20"/>
  <c r="Z41" i="20"/>
  <c r="Z40" i="20"/>
  <c r="Z39" i="20"/>
  <c r="Z38" i="20"/>
  <c r="Z37" i="20"/>
  <c r="Z36" i="20"/>
  <c r="Z35" i="20"/>
  <c r="Z34" i="20"/>
  <c r="Z33" i="20"/>
  <c r="Z32" i="20"/>
  <c r="Z31" i="20"/>
  <c r="Z30" i="20"/>
  <c r="Z29" i="20"/>
  <c r="Z28" i="20"/>
  <c r="Z27" i="20"/>
  <c r="Z26" i="20"/>
  <c r="Z25" i="20"/>
  <c r="Z24" i="20"/>
  <c r="Z23" i="20"/>
  <c r="Z22" i="20"/>
  <c r="Z21" i="20"/>
  <c r="Z20" i="20"/>
  <c r="Z19" i="20"/>
  <c r="Z18" i="20"/>
  <c r="Z17" i="20"/>
  <c r="Z16" i="20"/>
  <c r="Z15" i="20"/>
  <c r="Z14" i="20"/>
  <c r="Z13" i="20"/>
  <c r="Z12" i="20"/>
  <c r="Z11" i="20"/>
  <c r="Z10" i="20"/>
  <c r="Z9" i="20"/>
  <c r="Z8" i="20"/>
  <c r="Z7" i="20"/>
  <c r="Z6" i="20"/>
  <c r="Z5" i="20"/>
  <c r="Z4" i="20"/>
  <c r="Z3" i="20"/>
  <c r="Z2" i="20"/>
  <c r="Y225" i="20"/>
  <c r="Y224" i="20"/>
  <c r="Y223" i="20"/>
  <c r="Y222" i="20"/>
  <c r="Y221" i="20"/>
  <c r="Y220" i="20"/>
  <c r="Y219" i="20"/>
  <c r="Y218" i="20"/>
  <c r="Y217" i="20"/>
  <c r="Y216" i="20"/>
  <c r="Y215" i="20"/>
  <c r="Y214" i="20"/>
  <c r="Y213" i="20"/>
  <c r="Y212" i="20"/>
  <c r="Y211" i="20"/>
  <c r="Y210" i="20"/>
  <c r="Y209" i="20"/>
  <c r="Y208" i="20"/>
  <c r="Y207" i="20"/>
  <c r="Y206" i="20"/>
  <c r="Y205" i="20"/>
  <c r="Y204" i="20"/>
  <c r="Y203" i="20"/>
  <c r="Y202" i="20"/>
  <c r="Y201" i="20"/>
  <c r="Y200" i="20"/>
  <c r="Y199" i="20"/>
  <c r="Y198" i="20"/>
  <c r="Y197" i="20"/>
  <c r="Y196" i="20"/>
  <c r="Y195" i="20"/>
  <c r="Y194" i="20"/>
  <c r="Y193" i="20"/>
  <c r="Y192" i="20"/>
  <c r="Y191" i="20"/>
  <c r="Y190" i="20"/>
  <c r="Y189" i="20"/>
  <c r="Y188" i="20"/>
  <c r="Y187" i="20"/>
  <c r="Y186" i="20"/>
  <c r="Y185" i="20"/>
  <c r="Y184" i="20"/>
  <c r="Y183" i="20"/>
  <c r="Y182" i="20"/>
  <c r="Y181" i="20"/>
  <c r="Y180" i="20"/>
  <c r="Y179" i="20"/>
  <c r="Y178" i="20"/>
  <c r="Y177" i="20"/>
  <c r="Y176" i="20"/>
  <c r="Y175" i="20"/>
  <c r="Y174" i="20"/>
  <c r="Y173" i="20"/>
  <c r="Y172" i="20"/>
  <c r="Y171" i="20"/>
  <c r="Y170" i="20"/>
  <c r="Y169" i="20"/>
  <c r="Y168" i="20"/>
  <c r="Y167" i="20"/>
  <c r="Y166" i="20"/>
  <c r="Y165" i="20"/>
  <c r="Y164" i="20"/>
  <c r="Y163" i="20"/>
  <c r="Y162" i="20"/>
  <c r="Y161" i="20"/>
  <c r="Y160" i="20"/>
  <c r="Y159" i="20"/>
  <c r="Y158" i="20"/>
  <c r="Y157" i="20"/>
  <c r="Y156" i="20"/>
  <c r="Y155" i="20"/>
  <c r="Y154" i="20"/>
  <c r="Y153" i="20"/>
  <c r="Y152" i="20"/>
  <c r="Y151" i="20"/>
  <c r="Y150" i="20"/>
  <c r="Y149" i="20"/>
  <c r="Y148" i="20"/>
  <c r="Y147" i="20"/>
  <c r="Y146" i="20"/>
  <c r="Y145" i="20"/>
  <c r="Y144" i="20"/>
  <c r="Y143" i="20"/>
  <c r="Y142" i="20"/>
  <c r="Y141" i="20"/>
  <c r="Y140" i="20"/>
  <c r="Y139" i="20"/>
  <c r="Y138" i="20"/>
  <c r="Y137" i="20"/>
  <c r="Y136" i="20"/>
  <c r="Y135" i="20"/>
  <c r="Y134" i="20"/>
  <c r="Y133" i="20"/>
  <c r="Y132" i="20"/>
  <c r="Y131" i="20"/>
  <c r="Y130" i="20"/>
  <c r="Y129" i="20"/>
  <c r="Y128" i="20"/>
  <c r="Y127" i="20"/>
  <c r="Y126" i="20"/>
  <c r="Y125" i="20"/>
  <c r="Y124" i="20"/>
  <c r="Y123" i="20"/>
  <c r="Y122" i="20"/>
  <c r="Y121" i="20"/>
  <c r="Y120" i="20"/>
  <c r="Y119" i="20"/>
  <c r="Y118" i="20"/>
  <c r="Y117" i="20"/>
  <c r="Y116" i="20"/>
  <c r="Y115" i="20"/>
  <c r="Y114" i="20"/>
  <c r="Y113" i="20"/>
  <c r="Y112" i="20"/>
  <c r="Y111" i="20"/>
  <c r="Y110" i="20"/>
  <c r="Y109" i="20"/>
  <c r="Y108" i="20"/>
  <c r="Y107" i="20"/>
  <c r="Y106" i="20"/>
  <c r="Y105" i="20"/>
  <c r="Y104" i="20"/>
  <c r="Y103" i="20"/>
  <c r="Y102" i="20"/>
  <c r="Y101" i="20"/>
  <c r="Y100" i="20"/>
  <c r="Y99" i="20"/>
  <c r="Y98" i="20"/>
  <c r="Y97" i="20"/>
  <c r="Y96" i="20"/>
  <c r="Y95" i="20"/>
  <c r="Y94" i="20"/>
  <c r="Y93" i="20"/>
  <c r="Y92" i="20"/>
  <c r="Y91" i="20"/>
  <c r="Y90" i="20"/>
  <c r="Y89" i="20"/>
  <c r="Y88" i="20"/>
  <c r="Y87" i="20"/>
  <c r="Y86" i="20"/>
  <c r="Y85" i="20"/>
  <c r="Y84" i="20"/>
  <c r="Y83" i="20"/>
  <c r="Y82" i="20"/>
  <c r="Y81" i="20"/>
  <c r="Y80" i="20"/>
  <c r="Y79" i="20"/>
  <c r="Y78" i="20"/>
  <c r="Y77" i="20"/>
  <c r="Y76" i="20"/>
  <c r="Y75" i="20"/>
  <c r="Y74" i="20"/>
  <c r="Y73" i="20"/>
  <c r="Y72" i="20"/>
  <c r="Y71" i="20"/>
  <c r="Y70" i="20"/>
  <c r="Y69" i="20"/>
  <c r="Y68" i="20"/>
  <c r="Y67" i="20"/>
  <c r="Y66" i="20"/>
  <c r="Y65" i="20"/>
  <c r="Y64" i="20"/>
  <c r="Y63" i="20"/>
  <c r="Y62" i="20"/>
  <c r="Y61" i="20"/>
  <c r="Y60" i="20"/>
  <c r="Y59" i="20"/>
  <c r="Y58" i="20"/>
  <c r="Y57" i="20"/>
  <c r="Y56" i="20"/>
  <c r="Y55" i="20"/>
  <c r="Y54" i="20"/>
  <c r="Y53" i="20"/>
  <c r="Y52" i="20"/>
  <c r="Y51" i="20"/>
  <c r="Y50" i="20"/>
  <c r="Y49" i="20"/>
  <c r="Y48" i="20"/>
  <c r="Y47" i="20"/>
  <c r="Y46" i="20"/>
  <c r="Y45" i="20"/>
  <c r="Y44" i="20"/>
  <c r="Y43" i="20"/>
  <c r="Y42" i="20"/>
  <c r="Y41" i="20"/>
  <c r="Y40" i="20"/>
  <c r="Y39" i="20"/>
  <c r="Y38" i="20"/>
  <c r="Y37" i="20"/>
  <c r="Y36" i="20"/>
  <c r="Y35" i="20"/>
  <c r="Y34" i="20"/>
  <c r="Y33" i="20"/>
  <c r="Y32" i="20"/>
  <c r="Y31" i="20"/>
  <c r="Y30" i="20"/>
  <c r="Y29" i="20"/>
  <c r="Y28" i="20"/>
  <c r="Y27" i="20"/>
  <c r="Y26" i="20"/>
  <c r="Y25" i="20"/>
  <c r="Y24" i="20"/>
  <c r="Y23" i="20"/>
  <c r="Y22" i="20"/>
  <c r="Y21" i="20"/>
  <c r="Y20" i="20"/>
  <c r="Y19" i="20"/>
  <c r="Y18" i="20"/>
  <c r="Y17" i="20"/>
  <c r="Y16" i="20"/>
  <c r="Y15" i="20"/>
  <c r="Y14" i="20"/>
  <c r="Y13" i="20"/>
  <c r="Y12" i="20"/>
  <c r="Y11" i="20"/>
  <c r="Y10" i="20"/>
  <c r="Y9" i="20"/>
  <c r="Y8" i="20"/>
  <c r="Y7" i="20"/>
  <c r="Y6" i="20"/>
  <c r="Y5" i="20"/>
  <c r="Y4" i="20"/>
  <c r="Y3" i="20"/>
  <c r="Y2" i="20"/>
  <c r="X225" i="20"/>
  <c r="X224" i="20"/>
  <c r="X223" i="20"/>
  <c r="X222" i="20"/>
  <c r="X221" i="20"/>
  <c r="X220" i="20"/>
  <c r="X219" i="20"/>
  <c r="X218" i="20"/>
  <c r="X217" i="20"/>
  <c r="X216" i="20"/>
  <c r="X215" i="20"/>
  <c r="X214" i="20"/>
  <c r="X213" i="20"/>
  <c r="X212" i="20"/>
  <c r="X211" i="20"/>
  <c r="X210" i="20"/>
  <c r="X209" i="20"/>
  <c r="X208" i="20"/>
  <c r="X207" i="20"/>
  <c r="X206" i="20"/>
  <c r="X205" i="20"/>
  <c r="X204" i="20"/>
  <c r="X203" i="20"/>
  <c r="X202" i="20"/>
  <c r="X201" i="20"/>
  <c r="X200" i="20"/>
  <c r="X199" i="20"/>
  <c r="X198" i="20"/>
  <c r="X197" i="20"/>
  <c r="X196" i="20"/>
  <c r="X195" i="20"/>
  <c r="X194" i="20"/>
  <c r="X193" i="20"/>
  <c r="X192" i="20"/>
  <c r="X191" i="20"/>
  <c r="X190" i="20"/>
  <c r="X189" i="20"/>
  <c r="X188" i="20"/>
  <c r="X187" i="20"/>
  <c r="X186" i="20"/>
  <c r="X185" i="20"/>
  <c r="X184" i="20"/>
  <c r="X183" i="20"/>
  <c r="X182" i="20"/>
  <c r="X181" i="20"/>
  <c r="X180" i="20"/>
  <c r="X179" i="20"/>
  <c r="X178" i="20"/>
  <c r="X177" i="20"/>
  <c r="X176" i="20"/>
  <c r="X175" i="20"/>
  <c r="X174" i="20"/>
  <c r="X173" i="20"/>
  <c r="X172" i="20"/>
  <c r="X171" i="20"/>
  <c r="X170" i="20"/>
  <c r="X169" i="20"/>
  <c r="X168" i="20"/>
  <c r="X167" i="20"/>
  <c r="X166" i="20"/>
  <c r="X165" i="20"/>
  <c r="X164" i="20"/>
  <c r="X163" i="20"/>
  <c r="X162" i="20"/>
  <c r="X161" i="20"/>
  <c r="X160" i="20"/>
  <c r="X159" i="20"/>
  <c r="X158" i="20"/>
  <c r="X157" i="20"/>
  <c r="X156" i="20"/>
  <c r="X155" i="20"/>
  <c r="X154" i="20"/>
  <c r="X153" i="20"/>
  <c r="X152" i="20"/>
  <c r="X151" i="20"/>
  <c r="X150" i="20"/>
  <c r="X149" i="20"/>
  <c r="X148" i="20"/>
  <c r="X147" i="20"/>
  <c r="X146" i="20"/>
  <c r="X145" i="20"/>
  <c r="X144" i="20"/>
  <c r="X143" i="20"/>
  <c r="X142" i="20"/>
  <c r="X141" i="20"/>
  <c r="X140" i="20"/>
  <c r="X139" i="20"/>
  <c r="X138" i="20"/>
  <c r="X137" i="20"/>
  <c r="X136" i="20"/>
  <c r="X135" i="20"/>
  <c r="X134" i="20"/>
  <c r="X133" i="20"/>
  <c r="X132" i="20"/>
  <c r="X131" i="20"/>
  <c r="X130" i="20"/>
  <c r="X129" i="20"/>
  <c r="X128" i="20"/>
  <c r="X127" i="20"/>
  <c r="X126" i="20"/>
  <c r="X125" i="20"/>
  <c r="X124" i="20"/>
  <c r="X123" i="20"/>
  <c r="X122" i="20"/>
  <c r="X121" i="20"/>
  <c r="X120" i="20"/>
  <c r="X119" i="20"/>
  <c r="X118" i="20"/>
  <c r="X117" i="20"/>
  <c r="X116" i="20"/>
  <c r="X115" i="20"/>
  <c r="X114" i="20"/>
  <c r="X113" i="20"/>
  <c r="X112" i="20"/>
  <c r="X111" i="20"/>
  <c r="X110" i="20"/>
  <c r="X109" i="20"/>
  <c r="X108" i="20"/>
  <c r="X107" i="20"/>
  <c r="X106" i="20"/>
  <c r="X105" i="20"/>
  <c r="X104" i="20"/>
  <c r="X103" i="20"/>
  <c r="X102" i="20"/>
  <c r="X101" i="20"/>
  <c r="X100" i="20"/>
  <c r="X99" i="20"/>
  <c r="X98" i="20"/>
  <c r="X97" i="20"/>
  <c r="X96" i="20"/>
  <c r="X95" i="20"/>
  <c r="X94" i="20"/>
  <c r="X93" i="20"/>
  <c r="X92" i="20"/>
  <c r="X91" i="20"/>
  <c r="X90" i="20"/>
  <c r="X89" i="20"/>
  <c r="X88" i="20"/>
  <c r="X87" i="20"/>
  <c r="X86" i="20"/>
  <c r="X85" i="20"/>
  <c r="X84" i="20"/>
  <c r="X83" i="20"/>
  <c r="X82" i="20"/>
  <c r="X81" i="20"/>
  <c r="X80" i="20"/>
  <c r="X79" i="20"/>
  <c r="X78" i="20"/>
  <c r="X77" i="20"/>
  <c r="X76" i="20"/>
  <c r="X75" i="20"/>
  <c r="X74" i="20"/>
  <c r="X73" i="20"/>
  <c r="X72" i="20"/>
  <c r="X71" i="20"/>
  <c r="X70" i="20"/>
  <c r="X69" i="20"/>
  <c r="X68" i="20"/>
  <c r="X67" i="20"/>
  <c r="X66" i="20"/>
  <c r="X65" i="20"/>
  <c r="X64" i="20"/>
  <c r="X63" i="20"/>
  <c r="X62" i="20"/>
  <c r="X61" i="20"/>
  <c r="X60" i="20"/>
  <c r="X59" i="20"/>
  <c r="X58" i="20"/>
  <c r="X57" i="20"/>
  <c r="X56" i="20"/>
  <c r="X55" i="20"/>
  <c r="X54" i="20"/>
  <c r="X53" i="20"/>
  <c r="X52" i="20"/>
  <c r="X51" i="20"/>
  <c r="X50" i="20"/>
  <c r="X49" i="20"/>
  <c r="X48" i="20"/>
  <c r="X47" i="20"/>
  <c r="X46" i="20"/>
  <c r="X45" i="20"/>
  <c r="X44" i="20"/>
  <c r="X43" i="20"/>
  <c r="X42" i="20"/>
  <c r="X41" i="20"/>
  <c r="X40" i="20"/>
  <c r="X39" i="20"/>
  <c r="X38" i="20"/>
  <c r="X37" i="20"/>
  <c r="X36" i="20"/>
  <c r="X35" i="20"/>
  <c r="X34" i="20"/>
  <c r="X33" i="20"/>
  <c r="X32" i="20"/>
  <c r="X31" i="20"/>
  <c r="X30" i="20"/>
  <c r="X29" i="20"/>
  <c r="X28" i="20"/>
  <c r="X27" i="20"/>
  <c r="X26" i="20"/>
  <c r="X25" i="20"/>
  <c r="X24" i="20"/>
  <c r="X23" i="20"/>
  <c r="X22" i="20"/>
  <c r="X21" i="20"/>
  <c r="X20" i="20"/>
  <c r="X19" i="20"/>
  <c r="X18" i="20"/>
  <c r="X17" i="20"/>
  <c r="X16" i="20"/>
  <c r="X15" i="20"/>
  <c r="X14" i="20"/>
  <c r="X13" i="20"/>
  <c r="X12" i="20"/>
  <c r="X11" i="20"/>
  <c r="X10" i="20"/>
  <c r="X9" i="20"/>
  <c r="X8" i="20"/>
  <c r="X7" i="20"/>
  <c r="X6" i="20"/>
  <c r="X5" i="20"/>
  <c r="X4" i="20"/>
  <c r="X3" i="20"/>
  <c r="X2" i="20"/>
  <c r="W225" i="20"/>
  <c r="W224" i="20"/>
  <c r="W223" i="20"/>
  <c r="W222" i="20"/>
  <c r="W221" i="20"/>
  <c r="W220" i="20"/>
  <c r="W219" i="20"/>
  <c r="W218" i="20"/>
  <c r="W217" i="20"/>
  <c r="W216" i="20"/>
  <c r="W215" i="20"/>
  <c r="W214" i="20"/>
  <c r="W213" i="20"/>
  <c r="W212" i="20"/>
  <c r="W211" i="20"/>
  <c r="W210" i="20"/>
  <c r="W209" i="20"/>
  <c r="W208" i="20"/>
  <c r="W207" i="20"/>
  <c r="W206" i="20"/>
  <c r="W205" i="20"/>
  <c r="W204" i="20"/>
  <c r="W203" i="20"/>
  <c r="W202" i="20"/>
  <c r="W201" i="20"/>
  <c r="W200" i="20"/>
  <c r="W199" i="20"/>
  <c r="W198" i="20"/>
  <c r="W197" i="20"/>
  <c r="W196" i="20"/>
  <c r="W195" i="20"/>
  <c r="W194" i="20"/>
  <c r="W193" i="20"/>
  <c r="W192" i="20"/>
  <c r="W191" i="20"/>
  <c r="W190" i="20"/>
  <c r="W189" i="20"/>
  <c r="W188" i="20"/>
  <c r="W187" i="20"/>
  <c r="W186" i="20"/>
  <c r="W185" i="20"/>
  <c r="W184" i="20"/>
  <c r="W183" i="20"/>
  <c r="W182" i="20"/>
  <c r="W181" i="20"/>
  <c r="W180" i="20"/>
  <c r="W179" i="20"/>
  <c r="W178" i="20"/>
  <c r="W177" i="20"/>
  <c r="W176" i="20"/>
  <c r="W175" i="20"/>
  <c r="W174" i="20"/>
  <c r="W173" i="20"/>
  <c r="W172" i="20"/>
  <c r="W171" i="20"/>
  <c r="W170" i="20"/>
  <c r="W169" i="20"/>
  <c r="W168" i="20"/>
  <c r="W167" i="20"/>
  <c r="W166" i="20"/>
  <c r="W165" i="20"/>
  <c r="W164" i="20"/>
  <c r="W163" i="20"/>
  <c r="W162" i="20"/>
  <c r="W161" i="20"/>
  <c r="W160" i="20"/>
  <c r="W159" i="20"/>
  <c r="W158" i="20"/>
  <c r="W157" i="20"/>
  <c r="W156" i="20"/>
  <c r="W155" i="20"/>
  <c r="W154" i="20"/>
  <c r="W153" i="20"/>
  <c r="W152" i="20"/>
  <c r="W151" i="20"/>
  <c r="W150" i="20"/>
  <c r="W149" i="20"/>
  <c r="W148" i="20"/>
  <c r="W147" i="20"/>
  <c r="W146" i="20"/>
  <c r="W145" i="20"/>
  <c r="W144" i="20"/>
  <c r="W143" i="20"/>
  <c r="W142" i="20"/>
  <c r="W141" i="20"/>
  <c r="W140" i="20"/>
  <c r="W139" i="20"/>
  <c r="W138" i="20"/>
  <c r="W137" i="20"/>
  <c r="W136" i="20"/>
  <c r="W135" i="20"/>
  <c r="W134" i="20"/>
  <c r="W133" i="20"/>
  <c r="W132" i="20"/>
  <c r="W131" i="20"/>
  <c r="W130" i="20"/>
  <c r="W129" i="20"/>
  <c r="W128" i="20"/>
  <c r="W127" i="20"/>
  <c r="W126" i="20"/>
  <c r="W125" i="20"/>
  <c r="W124" i="20"/>
  <c r="W123" i="20"/>
  <c r="W122" i="20"/>
  <c r="W121" i="20"/>
  <c r="W120" i="20"/>
  <c r="W119" i="20"/>
  <c r="W118" i="20"/>
  <c r="W117" i="20"/>
  <c r="W116" i="20"/>
  <c r="W115" i="20"/>
  <c r="W114" i="20"/>
  <c r="W113" i="20"/>
  <c r="W112" i="20"/>
  <c r="W111" i="20"/>
  <c r="W110" i="20"/>
  <c r="W109" i="20"/>
  <c r="W108" i="20"/>
  <c r="W107" i="20"/>
  <c r="W106" i="20"/>
  <c r="W105" i="20"/>
  <c r="W104" i="20"/>
  <c r="W103" i="20"/>
  <c r="W102" i="20"/>
  <c r="W101" i="20"/>
  <c r="W100" i="20"/>
  <c r="W99" i="20"/>
  <c r="W98" i="20"/>
  <c r="W97" i="20"/>
  <c r="W96" i="20"/>
  <c r="W95" i="20"/>
  <c r="W94" i="20"/>
  <c r="W93" i="20"/>
  <c r="W92" i="20"/>
  <c r="W91" i="20"/>
  <c r="W90" i="20"/>
  <c r="W89" i="20"/>
  <c r="W88" i="20"/>
  <c r="W87" i="20"/>
  <c r="W86" i="20"/>
  <c r="W85" i="20"/>
  <c r="W84" i="20"/>
  <c r="W83" i="20"/>
  <c r="W82" i="20"/>
  <c r="W81" i="20"/>
  <c r="W80" i="20"/>
  <c r="W79" i="20"/>
  <c r="W78" i="20"/>
  <c r="W77" i="20"/>
  <c r="W76" i="20"/>
  <c r="W75" i="20"/>
  <c r="W74" i="20"/>
  <c r="W73" i="20"/>
  <c r="W72" i="20"/>
  <c r="W71" i="20"/>
  <c r="W70" i="20"/>
  <c r="W69" i="20"/>
  <c r="W68" i="20"/>
  <c r="W67" i="20"/>
  <c r="W66" i="20"/>
  <c r="W65" i="20"/>
  <c r="W64" i="20"/>
  <c r="W63" i="20"/>
  <c r="W62" i="20"/>
  <c r="W61" i="20"/>
  <c r="W60" i="20"/>
  <c r="W59" i="20"/>
  <c r="W58" i="20"/>
  <c r="W57" i="20"/>
  <c r="W56" i="20"/>
  <c r="W55" i="20"/>
  <c r="W54" i="20"/>
  <c r="W53" i="20"/>
  <c r="W52" i="20"/>
  <c r="W51" i="20"/>
  <c r="W50" i="20"/>
  <c r="W49" i="20"/>
  <c r="W48" i="20"/>
  <c r="W47" i="20"/>
  <c r="W46" i="20"/>
  <c r="W45" i="20"/>
  <c r="W44" i="20"/>
  <c r="W43" i="20"/>
  <c r="W42" i="20"/>
  <c r="W41" i="20"/>
  <c r="W40" i="20"/>
  <c r="W39" i="20"/>
  <c r="W38" i="20"/>
  <c r="W37" i="20"/>
  <c r="W36" i="20"/>
  <c r="W35" i="20"/>
  <c r="W34" i="20"/>
  <c r="W33" i="20"/>
  <c r="W32" i="20"/>
  <c r="W31" i="20"/>
  <c r="W30" i="20"/>
  <c r="W29" i="20"/>
  <c r="W28" i="20"/>
  <c r="W27" i="20"/>
  <c r="W26" i="20"/>
  <c r="W25" i="20"/>
  <c r="W24" i="20"/>
  <c r="W23" i="20"/>
  <c r="W22" i="20"/>
  <c r="W21" i="20"/>
  <c r="W20" i="20"/>
  <c r="W19" i="20"/>
  <c r="W18" i="20"/>
  <c r="W17" i="20"/>
  <c r="W16" i="20"/>
  <c r="W15" i="20"/>
  <c r="W14" i="20"/>
  <c r="W13" i="20"/>
  <c r="W12" i="20"/>
  <c r="W11" i="20"/>
  <c r="W10" i="20"/>
  <c r="W9" i="20"/>
  <c r="W8" i="20"/>
  <c r="W7" i="20"/>
  <c r="W6" i="20"/>
  <c r="W5" i="20"/>
  <c r="W4" i="20"/>
  <c r="W3" i="20"/>
  <c r="W2" i="20"/>
  <c r="V225" i="20"/>
  <c r="V224" i="20"/>
  <c r="V223" i="20"/>
  <c r="V222" i="20"/>
  <c r="V221" i="20"/>
  <c r="V220" i="20"/>
  <c r="V219" i="20"/>
  <c r="V218" i="20"/>
  <c r="V217" i="20"/>
  <c r="V216" i="20"/>
  <c r="V215" i="20"/>
  <c r="V214" i="20"/>
  <c r="V213" i="20"/>
  <c r="V212" i="20"/>
  <c r="V211" i="20"/>
  <c r="V210" i="20"/>
  <c r="V209" i="20"/>
  <c r="V208" i="20"/>
  <c r="V207" i="20"/>
  <c r="V206" i="20"/>
  <c r="V205" i="20"/>
  <c r="V204" i="20"/>
  <c r="V203" i="20"/>
  <c r="V202" i="20"/>
  <c r="V201" i="20"/>
  <c r="V200" i="20"/>
  <c r="V199" i="20"/>
  <c r="V198" i="20"/>
  <c r="V197" i="20"/>
  <c r="V196" i="20"/>
  <c r="V195" i="20"/>
  <c r="V194" i="20"/>
  <c r="V193" i="20"/>
  <c r="V192" i="20"/>
  <c r="V191" i="20"/>
  <c r="V190" i="20"/>
  <c r="V189" i="20"/>
  <c r="V188" i="20"/>
  <c r="V187" i="20"/>
  <c r="V186" i="20"/>
  <c r="V185" i="20"/>
  <c r="V184" i="20"/>
  <c r="V183" i="20"/>
  <c r="V182" i="20"/>
  <c r="V181" i="20"/>
  <c r="V180" i="20"/>
  <c r="V179" i="20"/>
  <c r="V178" i="20"/>
  <c r="V177" i="20"/>
  <c r="V176" i="20"/>
  <c r="V175" i="20"/>
  <c r="V174" i="20"/>
  <c r="V173" i="20"/>
  <c r="V172" i="20"/>
  <c r="V171" i="20"/>
  <c r="V170" i="20"/>
  <c r="V169" i="20"/>
  <c r="V168" i="20"/>
  <c r="V167" i="20"/>
  <c r="V166" i="20"/>
  <c r="V165" i="20"/>
  <c r="V164" i="20"/>
  <c r="V163" i="20"/>
  <c r="V162" i="20"/>
  <c r="V161" i="20"/>
  <c r="V160" i="20"/>
  <c r="V159" i="20"/>
  <c r="V158" i="20"/>
  <c r="V157" i="20"/>
  <c r="V156" i="20"/>
  <c r="V155" i="20"/>
  <c r="V154" i="20"/>
  <c r="V153" i="20"/>
  <c r="V152" i="20"/>
  <c r="V151" i="20"/>
  <c r="V150" i="20"/>
  <c r="V149" i="20"/>
  <c r="V148" i="20"/>
  <c r="V147" i="20"/>
  <c r="V146" i="20"/>
  <c r="V145" i="20"/>
  <c r="V144" i="20"/>
  <c r="V143" i="20"/>
  <c r="V142" i="20"/>
  <c r="V141" i="20"/>
  <c r="V140" i="20"/>
  <c r="V139" i="20"/>
  <c r="V138" i="20"/>
  <c r="V137" i="20"/>
  <c r="V136" i="20"/>
  <c r="V135" i="20"/>
  <c r="V134" i="20"/>
  <c r="V133" i="20"/>
  <c r="V132" i="20"/>
  <c r="V131" i="20"/>
  <c r="V130" i="20"/>
  <c r="V129" i="20"/>
  <c r="V128" i="20"/>
  <c r="V127" i="20"/>
  <c r="V126" i="20"/>
  <c r="V125" i="20"/>
  <c r="V124" i="20"/>
  <c r="V123" i="20"/>
  <c r="V122" i="20"/>
  <c r="V121" i="20"/>
  <c r="V120" i="20"/>
  <c r="V119" i="20"/>
  <c r="V118" i="20"/>
  <c r="V117" i="20"/>
  <c r="V116" i="20"/>
  <c r="V115" i="20"/>
  <c r="V114" i="20"/>
  <c r="V113" i="20"/>
  <c r="V112" i="20"/>
  <c r="V111" i="20"/>
  <c r="V110" i="20"/>
  <c r="V109" i="20"/>
  <c r="V108" i="20"/>
  <c r="V107" i="20"/>
  <c r="V106" i="20"/>
  <c r="V105" i="20"/>
  <c r="V104" i="20"/>
  <c r="V103" i="20"/>
  <c r="V102" i="20"/>
  <c r="V101" i="20"/>
  <c r="V100" i="20"/>
  <c r="V99" i="20"/>
  <c r="V98" i="20"/>
  <c r="V97" i="20"/>
  <c r="V96" i="20"/>
  <c r="V95" i="20"/>
  <c r="V94" i="20"/>
  <c r="V93" i="20"/>
  <c r="V92" i="20"/>
  <c r="V91" i="20"/>
  <c r="V90" i="20"/>
  <c r="V89" i="20"/>
  <c r="V88" i="20"/>
  <c r="V87" i="20"/>
  <c r="V86" i="20"/>
  <c r="V85" i="20"/>
  <c r="V84" i="20"/>
  <c r="V83" i="20"/>
  <c r="V82" i="20"/>
  <c r="V81" i="20"/>
  <c r="V80" i="20"/>
  <c r="V79" i="20"/>
  <c r="V78" i="20"/>
  <c r="V77" i="20"/>
  <c r="V76" i="20"/>
  <c r="V75" i="20"/>
  <c r="V74" i="20"/>
  <c r="V73" i="20"/>
  <c r="V72" i="20"/>
  <c r="V71" i="20"/>
  <c r="V70" i="20"/>
  <c r="V69" i="20"/>
  <c r="V68" i="20"/>
  <c r="V67" i="20"/>
  <c r="V66" i="20"/>
  <c r="V65" i="20"/>
  <c r="V64" i="20"/>
  <c r="V63" i="20"/>
  <c r="V62" i="20"/>
  <c r="V61" i="20"/>
  <c r="V60" i="20"/>
  <c r="V59" i="20"/>
  <c r="V58" i="20"/>
  <c r="V57" i="20"/>
  <c r="V56" i="20"/>
  <c r="V55" i="20"/>
  <c r="V54" i="20"/>
  <c r="V53" i="20"/>
  <c r="V52" i="20"/>
  <c r="V51" i="20"/>
  <c r="V50" i="20"/>
  <c r="V49" i="20"/>
  <c r="V48" i="20"/>
  <c r="V47" i="20"/>
  <c r="V46" i="20"/>
  <c r="V45" i="20"/>
  <c r="V44" i="20"/>
  <c r="V43" i="20"/>
  <c r="V42" i="20"/>
  <c r="V41" i="20"/>
  <c r="V40" i="20"/>
  <c r="V39" i="20"/>
  <c r="V38" i="20"/>
  <c r="V37" i="20"/>
  <c r="V36" i="20"/>
  <c r="V35" i="20"/>
  <c r="V34" i="20"/>
  <c r="V33" i="20"/>
  <c r="V32" i="20"/>
  <c r="V31" i="20"/>
  <c r="V30" i="20"/>
  <c r="V29" i="20"/>
  <c r="V28" i="20"/>
  <c r="V27" i="20"/>
  <c r="V26" i="20"/>
  <c r="V25" i="20"/>
  <c r="V24" i="20"/>
  <c r="V23" i="20"/>
  <c r="V22" i="20"/>
  <c r="V21" i="20"/>
  <c r="V20" i="20"/>
  <c r="V19" i="20"/>
  <c r="V18" i="20"/>
  <c r="V17" i="20"/>
  <c r="V16" i="20"/>
  <c r="V15" i="20"/>
  <c r="V14" i="20"/>
  <c r="V13" i="20"/>
  <c r="V12" i="20"/>
  <c r="V11" i="20"/>
  <c r="V10" i="20"/>
  <c r="V9" i="20"/>
  <c r="V8" i="20"/>
  <c r="V7" i="20"/>
  <c r="V6" i="20"/>
  <c r="V5" i="20"/>
  <c r="V4" i="20"/>
  <c r="V3" i="20"/>
  <c r="V2" i="20"/>
  <c r="U225" i="20"/>
  <c r="U224" i="20"/>
  <c r="U223" i="20"/>
  <c r="U222" i="20"/>
  <c r="U221" i="20"/>
  <c r="U220" i="20"/>
  <c r="U219" i="20"/>
  <c r="U218" i="20"/>
  <c r="U217" i="20"/>
  <c r="U216" i="20"/>
  <c r="U215" i="20"/>
  <c r="U214" i="20"/>
  <c r="U213" i="20"/>
  <c r="U212" i="20"/>
  <c r="U211" i="20"/>
  <c r="U210" i="20"/>
  <c r="U209" i="20"/>
  <c r="U208" i="20"/>
  <c r="U207" i="20"/>
  <c r="U206" i="20"/>
  <c r="U205" i="20"/>
  <c r="U204" i="20"/>
  <c r="U203" i="20"/>
  <c r="U202" i="20"/>
  <c r="U201" i="20"/>
  <c r="U200" i="20"/>
  <c r="U199" i="20"/>
  <c r="U198" i="20"/>
  <c r="U197" i="20"/>
  <c r="U196" i="20"/>
  <c r="U195" i="20"/>
  <c r="U194" i="20"/>
  <c r="U193" i="20"/>
  <c r="U192" i="20"/>
  <c r="U191" i="20"/>
  <c r="U190" i="20"/>
  <c r="U189" i="20"/>
  <c r="U188" i="20"/>
  <c r="U187" i="20"/>
  <c r="U186" i="20"/>
  <c r="U185" i="20"/>
  <c r="U184" i="20"/>
  <c r="U183" i="20"/>
  <c r="U182" i="20"/>
  <c r="U181" i="20"/>
  <c r="U180" i="20"/>
  <c r="U179" i="20"/>
  <c r="U178" i="20"/>
  <c r="U177" i="20"/>
  <c r="U176" i="20"/>
  <c r="U175" i="20"/>
  <c r="U174" i="20"/>
  <c r="U173" i="20"/>
  <c r="U172" i="20"/>
  <c r="U171" i="20"/>
  <c r="U170" i="20"/>
  <c r="U169" i="20"/>
  <c r="U168" i="20"/>
  <c r="U167" i="20"/>
  <c r="U166" i="20"/>
  <c r="U165" i="20"/>
  <c r="U164" i="20"/>
  <c r="U163" i="20"/>
  <c r="U162" i="20"/>
  <c r="U161" i="20"/>
  <c r="U160" i="20"/>
  <c r="U159" i="20"/>
  <c r="U158" i="20"/>
  <c r="U157" i="20"/>
  <c r="U156" i="20"/>
  <c r="U155" i="20"/>
  <c r="U154" i="20"/>
  <c r="U153" i="20"/>
  <c r="U152" i="20"/>
  <c r="U151" i="20"/>
  <c r="U150" i="20"/>
  <c r="U149" i="20"/>
  <c r="U148" i="20"/>
  <c r="U147" i="20"/>
  <c r="U146" i="20"/>
  <c r="U145" i="20"/>
  <c r="U144" i="20"/>
  <c r="U143" i="20"/>
  <c r="U142" i="20"/>
  <c r="U141" i="20"/>
  <c r="U140" i="20"/>
  <c r="U139" i="20"/>
  <c r="U138" i="20"/>
  <c r="U137" i="20"/>
  <c r="U136" i="20"/>
  <c r="U135" i="20"/>
  <c r="U134" i="20"/>
  <c r="U133" i="20"/>
  <c r="U132" i="20"/>
  <c r="U131" i="20"/>
  <c r="U130" i="20"/>
  <c r="U129" i="20"/>
  <c r="U128" i="20"/>
  <c r="U127" i="20"/>
  <c r="U126" i="20"/>
  <c r="U125" i="20"/>
  <c r="U124" i="20"/>
  <c r="U123" i="20"/>
  <c r="U122" i="20"/>
  <c r="U121" i="20"/>
  <c r="U120" i="20"/>
  <c r="U119" i="20"/>
  <c r="U118" i="20"/>
  <c r="U117" i="20"/>
  <c r="U116" i="20"/>
  <c r="U115" i="20"/>
  <c r="U114" i="20"/>
  <c r="U113" i="20"/>
  <c r="U112" i="20"/>
  <c r="U111" i="20"/>
  <c r="U110" i="20"/>
  <c r="U109" i="20"/>
  <c r="U108" i="20"/>
  <c r="U107" i="20"/>
  <c r="U106" i="20"/>
  <c r="U105" i="20"/>
  <c r="U104" i="20"/>
  <c r="U103" i="20"/>
  <c r="U102" i="20"/>
  <c r="U101" i="20"/>
  <c r="U100" i="20"/>
  <c r="U99" i="20"/>
  <c r="U98" i="20"/>
  <c r="U97" i="20"/>
  <c r="U96" i="20"/>
  <c r="U95" i="20"/>
  <c r="U94" i="20"/>
  <c r="U93" i="20"/>
  <c r="U92" i="20"/>
  <c r="U91" i="20"/>
  <c r="U90" i="20"/>
  <c r="U89" i="20"/>
  <c r="U88" i="20"/>
  <c r="U87" i="20"/>
  <c r="U86" i="20"/>
  <c r="U85" i="20"/>
  <c r="U84" i="20"/>
  <c r="U83" i="20"/>
  <c r="U82" i="20"/>
  <c r="U81" i="20"/>
  <c r="U80" i="20"/>
  <c r="U79" i="20"/>
  <c r="U78" i="20"/>
  <c r="U77" i="20"/>
  <c r="U76" i="20"/>
  <c r="U75" i="20"/>
  <c r="U74" i="20"/>
  <c r="U73" i="20"/>
  <c r="U72" i="20"/>
  <c r="U71" i="20"/>
  <c r="U70" i="20"/>
  <c r="U69" i="20"/>
  <c r="U68" i="20"/>
  <c r="U67" i="20"/>
  <c r="U66" i="20"/>
  <c r="U65" i="20"/>
  <c r="U64" i="20"/>
  <c r="U63" i="20"/>
  <c r="U62" i="20"/>
  <c r="U61" i="20"/>
  <c r="U60" i="20"/>
  <c r="U59" i="20"/>
  <c r="U58" i="20"/>
  <c r="U57" i="20"/>
  <c r="U56" i="20"/>
  <c r="U55" i="20"/>
  <c r="U54" i="20"/>
  <c r="U53" i="20"/>
  <c r="U52" i="20"/>
  <c r="U51" i="20"/>
  <c r="U50" i="20"/>
  <c r="U49" i="20"/>
  <c r="U48" i="20"/>
  <c r="U47" i="20"/>
  <c r="U46" i="20"/>
  <c r="U45" i="20"/>
  <c r="U44" i="20"/>
  <c r="U43" i="20"/>
  <c r="U42" i="20"/>
  <c r="U41" i="20"/>
  <c r="U40" i="20"/>
  <c r="U39" i="20"/>
  <c r="U38" i="20"/>
  <c r="U37" i="20"/>
  <c r="U36" i="20"/>
  <c r="U35" i="20"/>
  <c r="U34" i="20"/>
  <c r="U33" i="20"/>
  <c r="U32" i="20"/>
  <c r="U31" i="20"/>
  <c r="U30" i="20"/>
  <c r="U29" i="20"/>
  <c r="U28" i="20"/>
  <c r="U27" i="20"/>
  <c r="U26" i="20"/>
  <c r="U25" i="20"/>
  <c r="U24" i="20"/>
  <c r="U23" i="20"/>
  <c r="U22" i="20"/>
  <c r="U21" i="20"/>
  <c r="U20" i="20"/>
  <c r="U19" i="20"/>
  <c r="U18" i="20"/>
  <c r="U17" i="20"/>
  <c r="U16" i="20"/>
  <c r="U15" i="20"/>
  <c r="U14" i="20"/>
  <c r="U13" i="20"/>
  <c r="U12" i="20"/>
  <c r="U11" i="20"/>
  <c r="U10" i="20"/>
  <c r="U9" i="20"/>
  <c r="U8" i="20"/>
  <c r="U7" i="20"/>
  <c r="U6" i="20"/>
  <c r="U5" i="20"/>
  <c r="U4" i="20"/>
  <c r="U3" i="20"/>
  <c r="U2" i="20"/>
  <c r="T225" i="20"/>
  <c r="T224" i="20"/>
  <c r="T223" i="20"/>
  <c r="T222" i="20"/>
  <c r="T221" i="20"/>
  <c r="T220" i="20"/>
  <c r="T219" i="20"/>
  <c r="T218" i="20"/>
  <c r="T217" i="20"/>
  <c r="T216" i="20"/>
  <c r="T215" i="20"/>
  <c r="T214" i="20"/>
  <c r="T213" i="20"/>
  <c r="T212" i="20"/>
  <c r="T211" i="20"/>
  <c r="T210" i="20"/>
  <c r="T209" i="20"/>
  <c r="T208" i="20"/>
  <c r="T207" i="20"/>
  <c r="T206" i="20"/>
  <c r="T205" i="20"/>
  <c r="T204" i="20"/>
  <c r="T203" i="20"/>
  <c r="T202" i="20"/>
  <c r="T201" i="20"/>
  <c r="T200" i="20"/>
  <c r="T199" i="20"/>
  <c r="T198" i="20"/>
  <c r="T197" i="20"/>
  <c r="T196" i="20"/>
  <c r="T195" i="20"/>
  <c r="T194" i="20"/>
  <c r="T193" i="20"/>
  <c r="T192" i="20"/>
  <c r="T191" i="20"/>
  <c r="T190" i="20"/>
  <c r="T189" i="20"/>
  <c r="T188" i="20"/>
  <c r="T187" i="20"/>
  <c r="T186" i="20"/>
  <c r="T185" i="20"/>
  <c r="T184" i="20"/>
  <c r="T183" i="20"/>
  <c r="T182" i="20"/>
  <c r="T181" i="20"/>
  <c r="T180" i="20"/>
  <c r="T179" i="20"/>
  <c r="T178" i="20"/>
  <c r="T177" i="20"/>
  <c r="T176" i="20"/>
  <c r="T175" i="20"/>
  <c r="T174" i="20"/>
  <c r="T173" i="20"/>
  <c r="T172" i="20"/>
  <c r="T171" i="20"/>
  <c r="T170" i="20"/>
  <c r="T169" i="20"/>
  <c r="T168" i="20"/>
  <c r="T167" i="20"/>
  <c r="T166" i="20"/>
  <c r="T165" i="20"/>
  <c r="T164" i="20"/>
  <c r="T163" i="20"/>
  <c r="T162" i="20"/>
  <c r="T161" i="20"/>
  <c r="T160" i="20"/>
  <c r="T159" i="20"/>
  <c r="T158" i="20"/>
  <c r="T157" i="20"/>
  <c r="T156" i="20"/>
  <c r="T155" i="20"/>
  <c r="T154" i="20"/>
  <c r="T153" i="20"/>
  <c r="T152" i="20"/>
  <c r="T151" i="20"/>
  <c r="T150" i="20"/>
  <c r="T149" i="20"/>
  <c r="T148" i="20"/>
  <c r="T147" i="20"/>
  <c r="T146" i="20"/>
  <c r="T145" i="20"/>
  <c r="T144" i="20"/>
  <c r="T143" i="20"/>
  <c r="T142" i="20"/>
  <c r="T141" i="20"/>
  <c r="T140" i="20"/>
  <c r="T139" i="20"/>
  <c r="T138" i="20"/>
  <c r="T137" i="20"/>
  <c r="T136" i="20"/>
  <c r="T135" i="20"/>
  <c r="T134" i="20"/>
  <c r="T133" i="20"/>
  <c r="T132" i="20"/>
  <c r="T131" i="20"/>
  <c r="T130" i="20"/>
  <c r="T129" i="20"/>
  <c r="T128" i="20"/>
  <c r="T127" i="20"/>
  <c r="T126" i="20"/>
  <c r="T125" i="20"/>
  <c r="T124" i="20"/>
  <c r="T123" i="20"/>
  <c r="T122" i="20"/>
  <c r="T121" i="20"/>
  <c r="T120" i="20"/>
  <c r="T119" i="20"/>
  <c r="T118" i="20"/>
  <c r="T117" i="20"/>
  <c r="T116" i="20"/>
  <c r="T115" i="20"/>
  <c r="T114" i="20"/>
  <c r="T113" i="20"/>
  <c r="T112" i="20"/>
  <c r="T111" i="20"/>
  <c r="T110" i="20"/>
  <c r="T109" i="20"/>
  <c r="T108" i="20"/>
  <c r="T107" i="20"/>
  <c r="T106" i="20"/>
  <c r="T105" i="20"/>
  <c r="T104" i="20"/>
  <c r="T103" i="20"/>
  <c r="T102" i="20"/>
  <c r="T101" i="20"/>
  <c r="T100" i="20"/>
  <c r="T99" i="20"/>
  <c r="T98" i="20"/>
  <c r="T97" i="20"/>
  <c r="T96" i="20"/>
  <c r="T95" i="20"/>
  <c r="T94" i="20"/>
  <c r="T93" i="20"/>
  <c r="T92" i="20"/>
  <c r="T91" i="20"/>
  <c r="T90" i="20"/>
  <c r="T89" i="20"/>
  <c r="T88" i="20"/>
  <c r="T87" i="20"/>
  <c r="T86" i="20"/>
  <c r="T85" i="20"/>
  <c r="T84" i="20"/>
  <c r="T83" i="20"/>
  <c r="T82" i="20"/>
  <c r="T81" i="20"/>
  <c r="T80" i="20"/>
  <c r="T79" i="20"/>
  <c r="T78" i="20"/>
  <c r="T77" i="20"/>
  <c r="T76" i="20"/>
  <c r="T75" i="20"/>
  <c r="T74" i="20"/>
  <c r="T73" i="20"/>
  <c r="T72" i="20"/>
  <c r="T71" i="20"/>
  <c r="T70" i="20"/>
  <c r="T69" i="20"/>
  <c r="T68" i="20"/>
  <c r="T67" i="20"/>
  <c r="T66" i="20"/>
  <c r="T65" i="20"/>
  <c r="T64" i="20"/>
  <c r="T63" i="20"/>
  <c r="T62" i="20"/>
  <c r="T61" i="20"/>
  <c r="T60" i="20"/>
  <c r="T59" i="20"/>
  <c r="T58" i="20"/>
  <c r="T57" i="20"/>
  <c r="T56" i="20"/>
  <c r="T55" i="20"/>
  <c r="T54" i="20"/>
  <c r="T53" i="20"/>
  <c r="T52" i="20"/>
  <c r="T51" i="20"/>
  <c r="T50" i="20"/>
  <c r="T49" i="20"/>
  <c r="T48" i="20"/>
  <c r="T47" i="20"/>
  <c r="T46" i="20"/>
  <c r="T45" i="20"/>
  <c r="T44" i="20"/>
  <c r="T43" i="20"/>
  <c r="T42" i="20"/>
  <c r="T41" i="20"/>
  <c r="T40" i="20"/>
  <c r="T39" i="20"/>
  <c r="T38" i="20"/>
  <c r="T37" i="20"/>
  <c r="T36" i="20"/>
  <c r="T35" i="20"/>
  <c r="T34" i="20"/>
  <c r="T33" i="20"/>
  <c r="T32" i="20"/>
  <c r="T31" i="20"/>
  <c r="T30" i="20"/>
  <c r="T29" i="20"/>
  <c r="T28" i="20"/>
  <c r="T27" i="20"/>
  <c r="T26" i="20"/>
  <c r="T25" i="20"/>
  <c r="T24" i="20"/>
  <c r="T23" i="20"/>
  <c r="T22" i="20"/>
  <c r="T21" i="20"/>
  <c r="T20" i="20"/>
  <c r="T19" i="20"/>
  <c r="T18" i="20"/>
  <c r="T17" i="20"/>
  <c r="T16" i="20"/>
  <c r="T15" i="20"/>
  <c r="T14" i="20"/>
  <c r="T13" i="20"/>
  <c r="T12" i="20"/>
  <c r="T11" i="20"/>
  <c r="T10" i="20"/>
  <c r="T9" i="20"/>
  <c r="T8" i="20"/>
  <c r="T7" i="20"/>
  <c r="T6" i="20"/>
  <c r="T5" i="20"/>
  <c r="T4" i="20"/>
  <c r="T3" i="20"/>
  <c r="T2" i="20"/>
  <c r="S225" i="20"/>
  <c r="S224" i="20"/>
  <c r="S223" i="20"/>
  <c r="S222" i="20"/>
  <c r="S221" i="20"/>
  <c r="S220" i="20"/>
  <c r="S219" i="20"/>
  <c r="S218" i="20"/>
  <c r="S217" i="20"/>
  <c r="S216" i="20"/>
  <c r="S215" i="20"/>
  <c r="S214" i="20"/>
  <c r="S213" i="20"/>
  <c r="S212" i="20"/>
  <c r="S211" i="20"/>
  <c r="S210" i="20"/>
  <c r="S209" i="20"/>
  <c r="S208" i="20"/>
  <c r="S207" i="20"/>
  <c r="S206" i="20"/>
  <c r="S205" i="20"/>
  <c r="S204" i="20"/>
  <c r="S203" i="20"/>
  <c r="S202" i="20"/>
  <c r="S201" i="20"/>
  <c r="S200" i="20"/>
  <c r="S199" i="20"/>
  <c r="S198" i="20"/>
  <c r="S197" i="20"/>
  <c r="S196" i="20"/>
  <c r="S195" i="20"/>
  <c r="S194" i="20"/>
  <c r="S193" i="20"/>
  <c r="S192" i="20"/>
  <c r="S191" i="20"/>
  <c r="S190" i="20"/>
  <c r="S189" i="20"/>
  <c r="S188" i="20"/>
  <c r="S187" i="20"/>
  <c r="S186" i="20"/>
  <c r="S185" i="20"/>
  <c r="S184" i="20"/>
  <c r="S183" i="20"/>
  <c r="S182" i="20"/>
  <c r="S181" i="20"/>
  <c r="S180" i="20"/>
  <c r="S179" i="20"/>
  <c r="S178" i="20"/>
  <c r="S177" i="20"/>
  <c r="S176" i="20"/>
  <c r="S175" i="20"/>
  <c r="S174" i="20"/>
  <c r="S173" i="20"/>
  <c r="S172" i="20"/>
  <c r="S171" i="20"/>
  <c r="S170" i="20"/>
  <c r="S169" i="20"/>
  <c r="S168" i="20"/>
  <c r="S167" i="20"/>
  <c r="S166" i="20"/>
  <c r="S165" i="20"/>
  <c r="S164" i="20"/>
  <c r="S163" i="20"/>
  <c r="S162" i="20"/>
  <c r="S161" i="20"/>
  <c r="S160" i="20"/>
  <c r="S159" i="20"/>
  <c r="S158" i="20"/>
  <c r="S157" i="20"/>
  <c r="S156" i="20"/>
  <c r="S155" i="20"/>
  <c r="S154" i="20"/>
  <c r="S153" i="20"/>
  <c r="S152" i="20"/>
  <c r="S151" i="20"/>
  <c r="S150" i="20"/>
  <c r="S149" i="20"/>
  <c r="S148" i="20"/>
  <c r="S147" i="20"/>
  <c r="S146" i="20"/>
  <c r="S145" i="20"/>
  <c r="S144" i="20"/>
  <c r="S143" i="20"/>
  <c r="S142" i="20"/>
  <c r="S141" i="20"/>
  <c r="S140" i="20"/>
  <c r="S139" i="20"/>
  <c r="S138" i="20"/>
  <c r="S137" i="20"/>
  <c r="S136" i="20"/>
  <c r="S135" i="20"/>
  <c r="S134" i="20"/>
  <c r="S133" i="20"/>
  <c r="S132" i="20"/>
  <c r="S131" i="20"/>
  <c r="S130" i="20"/>
  <c r="S129" i="20"/>
  <c r="S128" i="20"/>
  <c r="S127" i="20"/>
  <c r="S126" i="20"/>
  <c r="S125" i="20"/>
  <c r="S124" i="20"/>
  <c r="S123" i="20"/>
  <c r="S122" i="20"/>
  <c r="S121" i="20"/>
  <c r="S120" i="20"/>
  <c r="S119" i="20"/>
  <c r="S118" i="20"/>
  <c r="S117" i="20"/>
  <c r="S116" i="20"/>
  <c r="S115" i="20"/>
  <c r="S114" i="20"/>
  <c r="S113" i="20"/>
  <c r="S112" i="20"/>
  <c r="S111" i="20"/>
  <c r="S110" i="20"/>
  <c r="S109" i="20"/>
  <c r="S108" i="20"/>
  <c r="S107" i="20"/>
  <c r="S106" i="20"/>
  <c r="S105" i="20"/>
  <c r="S104" i="20"/>
  <c r="S103" i="20"/>
  <c r="S102" i="20"/>
  <c r="S101" i="20"/>
  <c r="S100" i="20"/>
  <c r="S99" i="20"/>
  <c r="S98" i="20"/>
  <c r="S97" i="20"/>
  <c r="S96" i="20"/>
  <c r="S95" i="20"/>
  <c r="S94" i="20"/>
  <c r="S93" i="20"/>
  <c r="S92" i="20"/>
  <c r="S91" i="20"/>
  <c r="S90" i="20"/>
  <c r="S89" i="20"/>
  <c r="S88" i="20"/>
  <c r="S87" i="20"/>
  <c r="S86" i="20"/>
  <c r="S85" i="20"/>
  <c r="S84" i="20"/>
  <c r="S83" i="20"/>
  <c r="S82" i="20"/>
  <c r="S81" i="20"/>
  <c r="S80" i="20"/>
  <c r="S79" i="20"/>
  <c r="S78" i="20"/>
  <c r="S77" i="20"/>
  <c r="S76" i="20"/>
  <c r="S75" i="20"/>
  <c r="S74" i="20"/>
  <c r="S73" i="20"/>
  <c r="S72" i="20"/>
  <c r="S71" i="20"/>
  <c r="S70" i="20"/>
  <c r="S69" i="20"/>
  <c r="S68" i="20"/>
  <c r="S67" i="20"/>
  <c r="S66" i="20"/>
  <c r="S65" i="20"/>
  <c r="S64" i="20"/>
  <c r="S63" i="20"/>
  <c r="S62" i="20"/>
  <c r="S61" i="20"/>
  <c r="S60" i="20"/>
  <c r="S59" i="20"/>
  <c r="S58" i="20"/>
  <c r="S57" i="20"/>
  <c r="S56" i="20"/>
  <c r="S55" i="20"/>
  <c r="S54" i="20"/>
  <c r="S53" i="20"/>
  <c r="S52" i="20"/>
  <c r="S51" i="20"/>
  <c r="S50" i="20"/>
  <c r="S49" i="20"/>
  <c r="S48" i="20"/>
  <c r="S47" i="20"/>
  <c r="S46" i="20"/>
  <c r="S45" i="20"/>
  <c r="S44" i="20"/>
  <c r="S43" i="20"/>
  <c r="S42" i="20"/>
  <c r="S41" i="20"/>
  <c r="S40" i="20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S26" i="20"/>
  <c r="S25" i="20"/>
  <c r="S24" i="20"/>
  <c r="S23" i="20"/>
  <c r="S22" i="20"/>
  <c r="S21" i="20"/>
  <c r="S20" i="20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S5" i="20"/>
  <c r="S4" i="20"/>
  <c r="S3" i="20"/>
  <c r="S2" i="20"/>
  <c r="R225" i="20"/>
  <c r="R224" i="20"/>
  <c r="R223" i="20"/>
  <c r="R222" i="20"/>
  <c r="R221" i="20"/>
  <c r="R220" i="20"/>
  <c r="R219" i="20"/>
  <c r="R218" i="20"/>
  <c r="R217" i="20"/>
  <c r="R216" i="20"/>
  <c r="R215" i="20"/>
  <c r="R214" i="20"/>
  <c r="R213" i="20"/>
  <c r="R212" i="20"/>
  <c r="R211" i="20"/>
  <c r="R210" i="20"/>
  <c r="R209" i="20"/>
  <c r="R208" i="20"/>
  <c r="R207" i="20"/>
  <c r="R206" i="20"/>
  <c r="R205" i="20"/>
  <c r="R204" i="20"/>
  <c r="R203" i="20"/>
  <c r="R202" i="20"/>
  <c r="R201" i="20"/>
  <c r="R200" i="20"/>
  <c r="R199" i="20"/>
  <c r="R198" i="20"/>
  <c r="R197" i="20"/>
  <c r="R196" i="20"/>
  <c r="R195" i="20"/>
  <c r="R194" i="20"/>
  <c r="R193" i="20"/>
  <c r="R192" i="20"/>
  <c r="R191" i="20"/>
  <c r="R190" i="20"/>
  <c r="R189" i="20"/>
  <c r="R188" i="20"/>
  <c r="R187" i="20"/>
  <c r="R186" i="20"/>
  <c r="R185" i="20"/>
  <c r="R184" i="20"/>
  <c r="R183" i="20"/>
  <c r="R182" i="20"/>
  <c r="R181" i="20"/>
  <c r="R180" i="20"/>
  <c r="R179" i="20"/>
  <c r="R178" i="20"/>
  <c r="R177" i="20"/>
  <c r="R176" i="20"/>
  <c r="R175" i="20"/>
  <c r="R174" i="20"/>
  <c r="R173" i="20"/>
  <c r="R172" i="20"/>
  <c r="R171" i="20"/>
  <c r="R170" i="20"/>
  <c r="R169" i="20"/>
  <c r="R168" i="20"/>
  <c r="R167" i="20"/>
  <c r="R166" i="20"/>
  <c r="R165" i="20"/>
  <c r="R164" i="20"/>
  <c r="R163" i="20"/>
  <c r="R162" i="20"/>
  <c r="R161" i="20"/>
  <c r="R160" i="20"/>
  <c r="R159" i="20"/>
  <c r="R158" i="20"/>
  <c r="R157" i="20"/>
  <c r="R156" i="20"/>
  <c r="R155" i="20"/>
  <c r="R154" i="20"/>
  <c r="R153" i="20"/>
  <c r="R152" i="20"/>
  <c r="R151" i="20"/>
  <c r="R150" i="20"/>
  <c r="R149" i="20"/>
  <c r="R148" i="20"/>
  <c r="R147" i="20"/>
  <c r="R146" i="20"/>
  <c r="R145" i="20"/>
  <c r="R144" i="20"/>
  <c r="R143" i="20"/>
  <c r="R142" i="20"/>
  <c r="R141" i="20"/>
  <c r="R140" i="20"/>
  <c r="R139" i="20"/>
  <c r="R138" i="20"/>
  <c r="R137" i="20"/>
  <c r="R136" i="20"/>
  <c r="R135" i="20"/>
  <c r="R134" i="20"/>
  <c r="R133" i="20"/>
  <c r="R132" i="20"/>
  <c r="R131" i="20"/>
  <c r="R130" i="20"/>
  <c r="R129" i="20"/>
  <c r="R128" i="20"/>
  <c r="R127" i="20"/>
  <c r="R126" i="20"/>
  <c r="R125" i="20"/>
  <c r="R124" i="20"/>
  <c r="R123" i="20"/>
  <c r="R122" i="20"/>
  <c r="R121" i="20"/>
  <c r="R120" i="20"/>
  <c r="R119" i="20"/>
  <c r="R118" i="20"/>
  <c r="R117" i="20"/>
  <c r="R116" i="20"/>
  <c r="R115" i="20"/>
  <c r="R114" i="20"/>
  <c r="R113" i="20"/>
  <c r="R112" i="20"/>
  <c r="R111" i="20"/>
  <c r="R110" i="20"/>
  <c r="R109" i="20"/>
  <c r="R108" i="20"/>
  <c r="R107" i="20"/>
  <c r="R106" i="20"/>
  <c r="R105" i="20"/>
  <c r="R104" i="20"/>
  <c r="R103" i="20"/>
  <c r="R102" i="20"/>
  <c r="R101" i="20"/>
  <c r="R100" i="20"/>
  <c r="R99" i="20"/>
  <c r="R98" i="20"/>
  <c r="R97" i="20"/>
  <c r="R96" i="20"/>
  <c r="R95" i="20"/>
  <c r="R94" i="20"/>
  <c r="R93" i="20"/>
  <c r="R92" i="20"/>
  <c r="R91" i="20"/>
  <c r="R90" i="20"/>
  <c r="R89" i="20"/>
  <c r="R88" i="20"/>
  <c r="R87" i="20"/>
  <c r="R86" i="20"/>
  <c r="R85" i="20"/>
  <c r="R84" i="20"/>
  <c r="R83" i="20"/>
  <c r="R82" i="20"/>
  <c r="R81" i="20"/>
  <c r="R80" i="20"/>
  <c r="R79" i="20"/>
  <c r="R78" i="20"/>
  <c r="R77" i="20"/>
  <c r="R76" i="20"/>
  <c r="R75" i="20"/>
  <c r="R74" i="20"/>
  <c r="R73" i="20"/>
  <c r="R72" i="20"/>
  <c r="R71" i="20"/>
  <c r="R70" i="20"/>
  <c r="R69" i="20"/>
  <c r="R68" i="20"/>
  <c r="R67" i="20"/>
  <c r="R66" i="20"/>
  <c r="R65" i="20"/>
  <c r="R64" i="20"/>
  <c r="R63" i="20"/>
  <c r="R62" i="20"/>
  <c r="R61" i="20"/>
  <c r="R60" i="20"/>
  <c r="R59" i="20"/>
  <c r="R58" i="20"/>
  <c r="R57" i="20"/>
  <c r="R56" i="20"/>
  <c r="R55" i="20"/>
  <c r="R54" i="20"/>
  <c r="R53" i="20"/>
  <c r="R52" i="20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R8" i="20"/>
  <c r="R7" i="20"/>
  <c r="R6" i="20"/>
  <c r="R5" i="20"/>
  <c r="R4" i="20"/>
  <c r="R3" i="20"/>
  <c r="R2" i="20"/>
  <c r="Q225" i="20"/>
  <c r="Q224" i="20"/>
  <c r="Q223" i="20"/>
  <c r="Q222" i="20"/>
  <c r="Q221" i="20"/>
  <c r="Q220" i="20"/>
  <c r="Q219" i="20"/>
  <c r="Q218" i="20"/>
  <c r="Q217" i="20"/>
  <c r="Q216" i="20"/>
  <c r="Q215" i="20"/>
  <c r="Q214" i="20"/>
  <c r="Q213" i="20"/>
  <c r="Q212" i="20"/>
  <c r="Q211" i="20"/>
  <c r="Q210" i="20"/>
  <c r="Q209" i="20"/>
  <c r="Q208" i="20"/>
  <c r="Q207" i="20"/>
  <c r="Q206" i="20"/>
  <c r="Q205" i="20"/>
  <c r="Q204" i="20"/>
  <c r="Q203" i="20"/>
  <c r="Q202" i="20"/>
  <c r="Q201" i="20"/>
  <c r="Q200" i="20"/>
  <c r="Q199" i="20"/>
  <c r="Q198" i="20"/>
  <c r="Q197" i="20"/>
  <c r="Q196" i="20"/>
  <c r="Q195" i="20"/>
  <c r="Q194" i="20"/>
  <c r="Q193" i="20"/>
  <c r="Q192" i="20"/>
  <c r="Q191" i="20"/>
  <c r="Q190" i="20"/>
  <c r="Q189" i="20"/>
  <c r="Q188" i="20"/>
  <c r="Q187" i="20"/>
  <c r="Q186" i="20"/>
  <c r="Q185" i="20"/>
  <c r="Q184" i="20"/>
  <c r="Q183" i="20"/>
  <c r="Q182" i="20"/>
  <c r="Q181" i="20"/>
  <c r="Q180" i="20"/>
  <c r="Q179" i="20"/>
  <c r="Q178" i="20"/>
  <c r="Q177" i="20"/>
  <c r="Q176" i="20"/>
  <c r="Q175" i="20"/>
  <c r="Q174" i="20"/>
  <c r="Q173" i="20"/>
  <c r="Q172" i="20"/>
  <c r="Q171" i="20"/>
  <c r="Q170" i="20"/>
  <c r="Q169" i="20"/>
  <c r="Q168" i="20"/>
  <c r="Q167" i="20"/>
  <c r="Q166" i="20"/>
  <c r="Q165" i="20"/>
  <c r="Q164" i="20"/>
  <c r="Q163" i="20"/>
  <c r="Q162" i="20"/>
  <c r="Q161" i="20"/>
  <c r="Q160" i="20"/>
  <c r="Q159" i="20"/>
  <c r="Q158" i="20"/>
  <c r="Q157" i="20"/>
  <c r="Q156" i="20"/>
  <c r="Q155" i="20"/>
  <c r="Q154" i="20"/>
  <c r="Q153" i="20"/>
  <c r="Q152" i="20"/>
  <c r="Q151" i="20"/>
  <c r="Q150" i="20"/>
  <c r="Q149" i="20"/>
  <c r="Q148" i="20"/>
  <c r="Q147" i="20"/>
  <c r="Q146" i="20"/>
  <c r="Q145" i="20"/>
  <c r="Q144" i="20"/>
  <c r="Q143" i="20"/>
  <c r="Q142" i="20"/>
  <c r="Q141" i="20"/>
  <c r="Q140" i="20"/>
  <c r="Q139" i="20"/>
  <c r="Q138" i="20"/>
  <c r="Q137" i="20"/>
  <c r="Q136" i="20"/>
  <c r="Q135" i="20"/>
  <c r="Q134" i="20"/>
  <c r="Q133" i="20"/>
  <c r="Q132" i="20"/>
  <c r="Q131" i="20"/>
  <c r="Q130" i="20"/>
  <c r="Q129" i="20"/>
  <c r="Q128" i="20"/>
  <c r="Q127" i="20"/>
  <c r="Q126" i="20"/>
  <c r="Q125" i="20"/>
  <c r="Q124" i="20"/>
  <c r="Q123" i="20"/>
  <c r="Q122" i="20"/>
  <c r="Q121" i="20"/>
  <c r="Q120" i="20"/>
  <c r="Q119" i="20"/>
  <c r="Q118" i="20"/>
  <c r="Q117" i="20"/>
  <c r="Q116" i="20"/>
  <c r="Q115" i="20"/>
  <c r="Q114" i="20"/>
  <c r="Q113" i="20"/>
  <c r="Q112" i="20"/>
  <c r="Q111" i="20"/>
  <c r="Q110" i="20"/>
  <c r="Q109" i="20"/>
  <c r="Q108" i="20"/>
  <c r="Q107" i="20"/>
  <c r="Q106" i="20"/>
  <c r="Q105" i="20"/>
  <c r="Q104" i="20"/>
  <c r="Q103" i="20"/>
  <c r="Q102" i="20"/>
  <c r="Q101" i="20"/>
  <c r="Q100" i="20"/>
  <c r="Q99" i="20"/>
  <c r="Q98" i="20"/>
  <c r="Q97" i="20"/>
  <c r="Q96" i="20"/>
  <c r="Q95" i="20"/>
  <c r="Q94" i="20"/>
  <c r="Q93" i="20"/>
  <c r="Q92" i="20"/>
  <c r="Q91" i="20"/>
  <c r="Q90" i="20"/>
  <c r="Q89" i="20"/>
  <c r="Q88" i="20"/>
  <c r="Q87" i="20"/>
  <c r="Q86" i="20"/>
  <c r="Q85" i="20"/>
  <c r="Q84" i="20"/>
  <c r="Q83" i="20"/>
  <c r="Q82" i="20"/>
  <c r="Q81" i="20"/>
  <c r="Q80" i="20"/>
  <c r="Q79" i="20"/>
  <c r="Q78" i="20"/>
  <c r="Q77" i="20"/>
  <c r="Q76" i="20"/>
  <c r="Q75" i="20"/>
  <c r="Q74" i="20"/>
  <c r="Q73" i="20"/>
  <c r="Q72" i="20"/>
  <c r="Q71" i="20"/>
  <c r="Q70" i="20"/>
  <c r="Q69" i="20"/>
  <c r="Q68" i="20"/>
  <c r="Q67" i="20"/>
  <c r="Q66" i="20"/>
  <c r="Q65" i="20"/>
  <c r="Q64" i="20"/>
  <c r="Q63" i="20"/>
  <c r="Q62" i="20"/>
  <c r="Q61" i="20"/>
  <c r="Q60" i="20"/>
  <c r="Q59" i="20"/>
  <c r="Q58" i="20"/>
  <c r="Q57" i="20"/>
  <c r="Q56" i="20"/>
  <c r="Q55" i="20"/>
  <c r="Q54" i="20"/>
  <c r="Q53" i="20"/>
  <c r="Q52" i="20"/>
  <c r="Q51" i="20"/>
  <c r="Q50" i="20"/>
  <c r="Q49" i="20"/>
  <c r="Q48" i="20"/>
  <c r="Q47" i="20"/>
  <c r="Q46" i="20"/>
  <c r="Q45" i="20"/>
  <c r="Q44" i="20"/>
  <c r="Q43" i="20"/>
  <c r="Q42" i="20"/>
  <c r="Q41" i="20"/>
  <c r="Q40" i="20"/>
  <c r="Q39" i="20"/>
  <c r="Q38" i="20"/>
  <c r="Q37" i="20"/>
  <c r="Q36" i="20"/>
  <c r="Q35" i="20"/>
  <c r="Q34" i="20"/>
  <c r="Q33" i="20"/>
  <c r="Q32" i="20"/>
  <c r="Q31" i="20"/>
  <c r="Q30" i="20"/>
  <c r="Q29" i="20"/>
  <c r="Q28" i="20"/>
  <c r="Q27" i="20"/>
  <c r="Q26" i="20"/>
  <c r="Q25" i="20"/>
  <c r="Q24" i="20"/>
  <c r="Q23" i="20"/>
  <c r="Q22" i="20"/>
  <c r="Q21" i="20"/>
  <c r="Q20" i="20"/>
  <c r="Q19" i="20"/>
  <c r="Q18" i="20"/>
  <c r="Q17" i="20"/>
  <c r="Q16" i="20"/>
  <c r="Q15" i="20"/>
  <c r="Q14" i="20"/>
  <c r="Q13" i="20"/>
  <c r="Q12" i="20"/>
  <c r="Q11" i="20"/>
  <c r="Q10" i="20"/>
  <c r="Q9" i="20"/>
  <c r="Q8" i="20"/>
  <c r="Q7" i="20"/>
  <c r="Q6" i="20"/>
  <c r="Q5" i="20"/>
  <c r="Q4" i="20"/>
  <c r="Q3" i="20"/>
  <c r="Q2" i="20"/>
  <c r="P225" i="20"/>
  <c r="P224" i="20"/>
  <c r="P223" i="20"/>
  <c r="P222" i="20"/>
  <c r="P221" i="20"/>
  <c r="P220" i="20"/>
  <c r="P219" i="20"/>
  <c r="P218" i="20"/>
  <c r="P217" i="20"/>
  <c r="P216" i="20"/>
  <c r="P215" i="20"/>
  <c r="P214" i="20"/>
  <c r="P213" i="20"/>
  <c r="P212" i="20"/>
  <c r="P211" i="20"/>
  <c r="P210" i="20"/>
  <c r="P209" i="20"/>
  <c r="P208" i="20"/>
  <c r="P207" i="20"/>
  <c r="P206" i="20"/>
  <c r="P205" i="20"/>
  <c r="P204" i="20"/>
  <c r="P203" i="20"/>
  <c r="P202" i="20"/>
  <c r="P201" i="20"/>
  <c r="P200" i="20"/>
  <c r="P199" i="20"/>
  <c r="P198" i="20"/>
  <c r="P197" i="20"/>
  <c r="P196" i="20"/>
  <c r="P195" i="20"/>
  <c r="P194" i="20"/>
  <c r="P193" i="20"/>
  <c r="P192" i="20"/>
  <c r="P191" i="20"/>
  <c r="P190" i="20"/>
  <c r="P189" i="20"/>
  <c r="P188" i="20"/>
  <c r="P187" i="20"/>
  <c r="P186" i="20"/>
  <c r="P185" i="20"/>
  <c r="P184" i="20"/>
  <c r="P183" i="20"/>
  <c r="P182" i="20"/>
  <c r="P181" i="20"/>
  <c r="P180" i="20"/>
  <c r="P179" i="20"/>
  <c r="P178" i="20"/>
  <c r="P177" i="20"/>
  <c r="P176" i="20"/>
  <c r="P175" i="20"/>
  <c r="P174" i="20"/>
  <c r="P173" i="20"/>
  <c r="P172" i="20"/>
  <c r="P171" i="20"/>
  <c r="P170" i="20"/>
  <c r="P169" i="20"/>
  <c r="P168" i="20"/>
  <c r="P167" i="20"/>
  <c r="P166" i="20"/>
  <c r="P165" i="20"/>
  <c r="P164" i="20"/>
  <c r="P163" i="20"/>
  <c r="P162" i="20"/>
  <c r="P161" i="20"/>
  <c r="P160" i="20"/>
  <c r="P159" i="20"/>
  <c r="P158" i="20"/>
  <c r="P157" i="20"/>
  <c r="P156" i="20"/>
  <c r="P155" i="20"/>
  <c r="P154" i="20"/>
  <c r="P153" i="20"/>
  <c r="P152" i="20"/>
  <c r="P151" i="20"/>
  <c r="P150" i="20"/>
  <c r="P149" i="20"/>
  <c r="P148" i="20"/>
  <c r="P147" i="20"/>
  <c r="P146" i="20"/>
  <c r="P145" i="20"/>
  <c r="P144" i="20"/>
  <c r="P143" i="20"/>
  <c r="P142" i="20"/>
  <c r="P141" i="20"/>
  <c r="P140" i="20"/>
  <c r="P139" i="20"/>
  <c r="P138" i="20"/>
  <c r="P137" i="20"/>
  <c r="P136" i="20"/>
  <c r="P135" i="20"/>
  <c r="P134" i="20"/>
  <c r="P133" i="20"/>
  <c r="P132" i="20"/>
  <c r="P131" i="20"/>
  <c r="P130" i="20"/>
  <c r="P129" i="20"/>
  <c r="P128" i="20"/>
  <c r="P127" i="20"/>
  <c r="P126" i="20"/>
  <c r="P125" i="20"/>
  <c r="P124" i="20"/>
  <c r="P123" i="20"/>
  <c r="P122" i="20"/>
  <c r="P121" i="20"/>
  <c r="P120" i="20"/>
  <c r="P119" i="20"/>
  <c r="P118" i="20"/>
  <c r="P117" i="20"/>
  <c r="P116" i="20"/>
  <c r="P115" i="20"/>
  <c r="P114" i="20"/>
  <c r="P113" i="20"/>
  <c r="P112" i="20"/>
  <c r="P111" i="20"/>
  <c r="P110" i="20"/>
  <c r="P109" i="20"/>
  <c r="P108" i="20"/>
  <c r="P107" i="20"/>
  <c r="P106" i="20"/>
  <c r="P105" i="20"/>
  <c r="P104" i="20"/>
  <c r="P103" i="20"/>
  <c r="P102" i="20"/>
  <c r="P101" i="20"/>
  <c r="P100" i="20"/>
  <c r="P99" i="20"/>
  <c r="P98" i="20"/>
  <c r="P97" i="20"/>
  <c r="P96" i="20"/>
  <c r="P95" i="20"/>
  <c r="P94" i="20"/>
  <c r="P93" i="20"/>
  <c r="P92" i="20"/>
  <c r="P91" i="20"/>
  <c r="P90" i="20"/>
  <c r="P89" i="20"/>
  <c r="P88" i="20"/>
  <c r="P87" i="20"/>
  <c r="P86" i="20"/>
  <c r="P85" i="20"/>
  <c r="P84" i="20"/>
  <c r="P83" i="20"/>
  <c r="P82" i="20"/>
  <c r="P81" i="20"/>
  <c r="P80" i="20"/>
  <c r="P79" i="20"/>
  <c r="P78" i="20"/>
  <c r="P77" i="20"/>
  <c r="P76" i="20"/>
  <c r="P75" i="20"/>
  <c r="P74" i="20"/>
  <c r="P73" i="20"/>
  <c r="P72" i="20"/>
  <c r="P71" i="20"/>
  <c r="P70" i="20"/>
  <c r="P69" i="20"/>
  <c r="P68" i="20"/>
  <c r="P67" i="20"/>
  <c r="P66" i="20"/>
  <c r="P65" i="20"/>
  <c r="P64" i="20"/>
  <c r="P63" i="20"/>
  <c r="P62" i="20"/>
  <c r="P61" i="20"/>
  <c r="P60" i="20"/>
  <c r="P59" i="20"/>
  <c r="P58" i="20"/>
  <c r="P57" i="20"/>
  <c r="P56" i="20"/>
  <c r="P55" i="20"/>
  <c r="P54" i="20"/>
  <c r="P53" i="20"/>
  <c r="P52" i="20"/>
  <c r="P51" i="20"/>
  <c r="P50" i="20"/>
  <c r="P49" i="20"/>
  <c r="P48" i="20"/>
  <c r="P47" i="20"/>
  <c r="P46" i="20"/>
  <c r="P45" i="20"/>
  <c r="P44" i="20"/>
  <c r="P43" i="20"/>
  <c r="P42" i="20"/>
  <c r="P41" i="20"/>
  <c r="P40" i="20"/>
  <c r="P39" i="20"/>
  <c r="P38" i="20"/>
  <c r="P37" i="20"/>
  <c r="P36" i="20"/>
  <c r="P35" i="20"/>
  <c r="P34" i="20"/>
  <c r="P33" i="20"/>
  <c r="P32" i="20"/>
  <c r="P31" i="20"/>
  <c r="P30" i="20"/>
  <c r="P29" i="20"/>
  <c r="P28" i="20"/>
  <c r="P27" i="20"/>
  <c r="P26" i="20"/>
  <c r="P25" i="20"/>
  <c r="P24" i="20"/>
  <c r="P23" i="20"/>
  <c r="P22" i="20"/>
  <c r="P21" i="20"/>
  <c r="P20" i="20"/>
  <c r="P19" i="20"/>
  <c r="P18" i="20"/>
  <c r="P17" i="20"/>
  <c r="P16" i="20"/>
  <c r="P15" i="20"/>
  <c r="P14" i="20"/>
  <c r="P13" i="20"/>
  <c r="P12" i="20"/>
  <c r="P11" i="20"/>
  <c r="P10" i="20"/>
  <c r="P9" i="20"/>
  <c r="P8" i="20"/>
  <c r="P7" i="20"/>
  <c r="P6" i="20"/>
  <c r="P5" i="20"/>
  <c r="P4" i="20"/>
  <c r="P3" i="20"/>
  <c r="P2" i="20"/>
  <c r="O225" i="20"/>
  <c r="O224" i="20"/>
  <c r="O223" i="20"/>
  <c r="O222" i="20"/>
  <c r="O221" i="20"/>
  <c r="O220" i="20"/>
  <c r="O219" i="20"/>
  <c r="O218" i="20"/>
  <c r="O217" i="20"/>
  <c r="O216" i="20"/>
  <c r="O215" i="20"/>
  <c r="O214" i="20"/>
  <c r="O213" i="20"/>
  <c r="O212" i="20"/>
  <c r="O211" i="20"/>
  <c r="O210" i="20"/>
  <c r="O209" i="20"/>
  <c r="O208" i="20"/>
  <c r="O207" i="20"/>
  <c r="O206" i="20"/>
  <c r="O205" i="20"/>
  <c r="O204" i="20"/>
  <c r="O203" i="20"/>
  <c r="O202" i="20"/>
  <c r="O201" i="20"/>
  <c r="O200" i="20"/>
  <c r="O199" i="20"/>
  <c r="O198" i="20"/>
  <c r="O197" i="20"/>
  <c r="O196" i="20"/>
  <c r="O195" i="20"/>
  <c r="O194" i="20"/>
  <c r="O193" i="20"/>
  <c r="O192" i="20"/>
  <c r="O191" i="20"/>
  <c r="O190" i="20"/>
  <c r="O189" i="20"/>
  <c r="O188" i="20"/>
  <c r="O187" i="20"/>
  <c r="O186" i="20"/>
  <c r="O185" i="20"/>
  <c r="O184" i="20"/>
  <c r="O183" i="20"/>
  <c r="O182" i="20"/>
  <c r="O181" i="20"/>
  <c r="O180" i="20"/>
  <c r="O179" i="20"/>
  <c r="O178" i="20"/>
  <c r="O177" i="20"/>
  <c r="O176" i="20"/>
  <c r="O175" i="20"/>
  <c r="O174" i="20"/>
  <c r="O173" i="20"/>
  <c r="O172" i="20"/>
  <c r="O171" i="20"/>
  <c r="O170" i="20"/>
  <c r="O169" i="20"/>
  <c r="O168" i="20"/>
  <c r="O167" i="20"/>
  <c r="O166" i="20"/>
  <c r="O165" i="20"/>
  <c r="O164" i="20"/>
  <c r="O163" i="20"/>
  <c r="O162" i="20"/>
  <c r="O161" i="20"/>
  <c r="O160" i="20"/>
  <c r="O159" i="20"/>
  <c r="O158" i="20"/>
  <c r="O157" i="20"/>
  <c r="O156" i="20"/>
  <c r="O155" i="20"/>
  <c r="O154" i="20"/>
  <c r="O153" i="20"/>
  <c r="O152" i="20"/>
  <c r="O151" i="20"/>
  <c r="O150" i="20"/>
  <c r="O149" i="20"/>
  <c r="O148" i="20"/>
  <c r="O147" i="20"/>
  <c r="O146" i="20"/>
  <c r="O145" i="20"/>
  <c r="O144" i="20"/>
  <c r="O143" i="20"/>
  <c r="O142" i="20"/>
  <c r="O141" i="20"/>
  <c r="O140" i="20"/>
  <c r="O139" i="20"/>
  <c r="O138" i="20"/>
  <c r="O137" i="20"/>
  <c r="O136" i="20"/>
  <c r="O135" i="20"/>
  <c r="O134" i="20"/>
  <c r="O133" i="20"/>
  <c r="O132" i="20"/>
  <c r="O131" i="20"/>
  <c r="O130" i="20"/>
  <c r="O129" i="20"/>
  <c r="O128" i="20"/>
  <c r="O127" i="20"/>
  <c r="O126" i="20"/>
  <c r="O125" i="20"/>
  <c r="O124" i="20"/>
  <c r="O123" i="20"/>
  <c r="O122" i="20"/>
  <c r="O121" i="20"/>
  <c r="O120" i="20"/>
  <c r="O119" i="20"/>
  <c r="O118" i="20"/>
  <c r="O117" i="20"/>
  <c r="O116" i="20"/>
  <c r="O115" i="20"/>
  <c r="O114" i="20"/>
  <c r="O113" i="20"/>
  <c r="O112" i="20"/>
  <c r="O111" i="20"/>
  <c r="O110" i="20"/>
  <c r="O109" i="20"/>
  <c r="O108" i="20"/>
  <c r="O107" i="20"/>
  <c r="O106" i="20"/>
  <c r="O105" i="20"/>
  <c r="O104" i="20"/>
  <c r="O103" i="20"/>
  <c r="O102" i="20"/>
  <c r="O101" i="20"/>
  <c r="O100" i="20"/>
  <c r="O99" i="20"/>
  <c r="O98" i="20"/>
  <c r="O97" i="20"/>
  <c r="O96" i="20"/>
  <c r="O95" i="20"/>
  <c r="O94" i="20"/>
  <c r="O93" i="20"/>
  <c r="O92" i="20"/>
  <c r="O91" i="20"/>
  <c r="O90" i="20"/>
  <c r="O89" i="20"/>
  <c r="O88" i="20"/>
  <c r="O87" i="20"/>
  <c r="O86" i="20"/>
  <c r="O85" i="20"/>
  <c r="O84" i="20"/>
  <c r="O83" i="20"/>
  <c r="O82" i="20"/>
  <c r="O81" i="20"/>
  <c r="O80" i="20"/>
  <c r="O79" i="20"/>
  <c r="O78" i="20"/>
  <c r="O77" i="20"/>
  <c r="O76" i="20"/>
  <c r="O75" i="20"/>
  <c r="O74" i="20"/>
  <c r="O73" i="20"/>
  <c r="O72" i="20"/>
  <c r="O71" i="20"/>
  <c r="O70" i="20"/>
  <c r="O69" i="20"/>
  <c r="O68" i="20"/>
  <c r="O67" i="20"/>
  <c r="O66" i="20"/>
  <c r="O65" i="20"/>
  <c r="O64" i="20"/>
  <c r="O63" i="20"/>
  <c r="O62" i="20"/>
  <c r="O61" i="20"/>
  <c r="O60" i="20"/>
  <c r="O59" i="20"/>
  <c r="O58" i="20"/>
  <c r="O57" i="20"/>
  <c r="O56" i="20"/>
  <c r="O55" i="20"/>
  <c r="O54" i="20"/>
  <c r="O53" i="20"/>
  <c r="O52" i="20"/>
  <c r="O51" i="20"/>
  <c r="O50" i="20"/>
  <c r="O49" i="20"/>
  <c r="O48" i="20"/>
  <c r="O47" i="20"/>
  <c r="O46" i="20"/>
  <c r="O45" i="20"/>
  <c r="O44" i="20"/>
  <c r="O43" i="20"/>
  <c r="O42" i="20"/>
  <c r="O41" i="20"/>
  <c r="O40" i="20"/>
  <c r="O39" i="20"/>
  <c r="O38" i="20"/>
  <c r="O37" i="20"/>
  <c r="O36" i="20"/>
  <c r="O35" i="20"/>
  <c r="O34" i="20"/>
  <c r="O33" i="20"/>
  <c r="O32" i="20"/>
  <c r="O31" i="20"/>
  <c r="O30" i="20"/>
  <c r="O29" i="20"/>
  <c r="O28" i="20"/>
  <c r="O27" i="20"/>
  <c r="O26" i="20"/>
  <c r="O25" i="20"/>
  <c r="O24" i="20"/>
  <c r="O23" i="20"/>
  <c r="O22" i="20"/>
  <c r="O21" i="20"/>
  <c r="O20" i="20"/>
  <c r="O19" i="20"/>
  <c r="O18" i="20"/>
  <c r="O17" i="20"/>
  <c r="O16" i="20"/>
  <c r="O15" i="20"/>
  <c r="O14" i="20"/>
  <c r="O13" i="20"/>
  <c r="O12" i="20"/>
  <c r="O11" i="20"/>
  <c r="O10" i="20"/>
  <c r="O9" i="20"/>
  <c r="O8" i="20"/>
  <c r="O7" i="20"/>
  <c r="O6" i="20"/>
  <c r="O5" i="20"/>
  <c r="O4" i="20"/>
  <c r="O3" i="20"/>
  <c r="O2" i="20"/>
  <c r="N225" i="20"/>
  <c r="N224" i="20"/>
  <c r="N223" i="20"/>
  <c r="N222" i="20"/>
  <c r="N221" i="20"/>
  <c r="N220" i="20"/>
  <c r="N219" i="20"/>
  <c r="N218" i="20"/>
  <c r="N217" i="20"/>
  <c r="N216" i="20"/>
  <c r="N215" i="20"/>
  <c r="N214" i="20"/>
  <c r="N213" i="20"/>
  <c r="N212" i="20"/>
  <c r="N211" i="20"/>
  <c r="N210" i="20"/>
  <c r="N209" i="20"/>
  <c r="N208" i="20"/>
  <c r="N207" i="20"/>
  <c r="N206" i="20"/>
  <c r="N205" i="20"/>
  <c r="N204" i="20"/>
  <c r="N203" i="20"/>
  <c r="N202" i="20"/>
  <c r="N201" i="20"/>
  <c r="N200" i="20"/>
  <c r="N199" i="20"/>
  <c r="N198" i="20"/>
  <c r="N197" i="20"/>
  <c r="N196" i="20"/>
  <c r="N195" i="20"/>
  <c r="N194" i="20"/>
  <c r="N193" i="20"/>
  <c r="N192" i="20"/>
  <c r="N191" i="20"/>
  <c r="N190" i="20"/>
  <c r="N189" i="20"/>
  <c r="N188" i="20"/>
  <c r="N187" i="20"/>
  <c r="N186" i="20"/>
  <c r="N185" i="20"/>
  <c r="N184" i="20"/>
  <c r="N183" i="20"/>
  <c r="N182" i="20"/>
  <c r="N181" i="20"/>
  <c r="N180" i="20"/>
  <c r="N179" i="20"/>
  <c r="N178" i="20"/>
  <c r="N177" i="20"/>
  <c r="N176" i="20"/>
  <c r="N175" i="20"/>
  <c r="N174" i="20"/>
  <c r="N173" i="20"/>
  <c r="N172" i="20"/>
  <c r="N171" i="20"/>
  <c r="N170" i="20"/>
  <c r="N169" i="20"/>
  <c r="N168" i="20"/>
  <c r="N167" i="20"/>
  <c r="N166" i="20"/>
  <c r="N165" i="20"/>
  <c r="N164" i="20"/>
  <c r="N163" i="20"/>
  <c r="N162" i="20"/>
  <c r="N161" i="20"/>
  <c r="N160" i="20"/>
  <c r="N159" i="20"/>
  <c r="N158" i="20"/>
  <c r="N157" i="20"/>
  <c r="N156" i="20"/>
  <c r="N155" i="20"/>
  <c r="N154" i="20"/>
  <c r="N153" i="20"/>
  <c r="N152" i="20"/>
  <c r="N151" i="20"/>
  <c r="N150" i="20"/>
  <c r="N149" i="20"/>
  <c r="N148" i="20"/>
  <c r="N147" i="20"/>
  <c r="N146" i="20"/>
  <c r="N145" i="20"/>
  <c r="N144" i="20"/>
  <c r="N143" i="20"/>
  <c r="N142" i="20"/>
  <c r="N141" i="20"/>
  <c r="N140" i="20"/>
  <c r="N139" i="20"/>
  <c r="N138" i="20"/>
  <c r="N137" i="20"/>
  <c r="N136" i="20"/>
  <c r="N135" i="20"/>
  <c r="N134" i="20"/>
  <c r="N133" i="20"/>
  <c r="N132" i="20"/>
  <c r="N131" i="20"/>
  <c r="N130" i="20"/>
  <c r="N129" i="20"/>
  <c r="N128" i="20"/>
  <c r="N127" i="20"/>
  <c r="N126" i="20"/>
  <c r="N125" i="20"/>
  <c r="N124" i="20"/>
  <c r="N123" i="20"/>
  <c r="N122" i="20"/>
  <c r="N121" i="20"/>
  <c r="N120" i="20"/>
  <c r="N119" i="20"/>
  <c r="N118" i="20"/>
  <c r="N117" i="20"/>
  <c r="N116" i="20"/>
  <c r="N115" i="20"/>
  <c r="N114" i="20"/>
  <c r="N113" i="20"/>
  <c r="N112" i="20"/>
  <c r="N111" i="20"/>
  <c r="N110" i="20"/>
  <c r="N109" i="20"/>
  <c r="N108" i="20"/>
  <c r="N107" i="20"/>
  <c r="N106" i="20"/>
  <c r="N105" i="20"/>
  <c r="N104" i="20"/>
  <c r="N103" i="20"/>
  <c r="N102" i="20"/>
  <c r="N101" i="20"/>
  <c r="N100" i="20"/>
  <c r="N99" i="20"/>
  <c r="N98" i="20"/>
  <c r="N97" i="20"/>
  <c r="N96" i="20"/>
  <c r="N95" i="20"/>
  <c r="N94" i="20"/>
  <c r="N93" i="20"/>
  <c r="N92" i="20"/>
  <c r="N91" i="20"/>
  <c r="N90" i="20"/>
  <c r="N89" i="20"/>
  <c r="N88" i="20"/>
  <c r="N87" i="20"/>
  <c r="N86" i="20"/>
  <c r="N85" i="20"/>
  <c r="N84" i="20"/>
  <c r="N83" i="20"/>
  <c r="N82" i="20"/>
  <c r="N81" i="20"/>
  <c r="N80" i="20"/>
  <c r="N79" i="20"/>
  <c r="N78" i="20"/>
  <c r="N77" i="20"/>
  <c r="N76" i="20"/>
  <c r="N75" i="20"/>
  <c r="N74" i="20"/>
  <c r="N73" i="20"/>
  <c r="N72" i="20"/>
  <c r="N71" i="20"/>
  <c r="N70" i="20"/>
  <c r="N69" i="20"/>
  <c r="N68" i="20"/>
  <c r="N67" i="20"/>
  <c r="N66" i="20"/>
  <c r="N65" i="20"/>
  <c r="N64" i="20"/>
  <c r="N63" i="20"/>
  <c r="N62" i="20"/>
  <c r="N61" i="20"/>
  <c r="N60" i="20"/>
  <c r="N59" i="20"/>
  <c r="N58" i="20"/>
  <c r="N57" i="20"/>
  <c r="N56" i="20"/>
  <c r="N55" i="20"/>
  <c r="N54" i="20"/>
  <c r="N53" i="20"/>
  <c r="N52" i="20"/>
  <c r="N51" i="20"/>
  <c r="N50" i="20"/>
  <c r="N49" i="20"/>
  <c r="N48" i="20"/>
  <c r="N47" i="20"/>
  <c r="N46" i="20"/>
  <c r="N45" i="20"/>
  <c r="N44" i="20"/>
  <c r="N43" i="20"/>
  <c r="N42" i="20"/>
  <c r="N41" i="20"/>
  <c r="N40" i="20"/>
  <c r="N39" i="20"/>
  <c r="N38" i="20"/>
  <c r="N37" i="20"/>
  <c r="N36" i="20"/>
  <c r="N35" i="20"/>
  <c r="N34" i="20"/>
  <c r="N33" i="20"/>
  <c r="N32" i="20"/>
  <c r="N31" i="20"/>
  <c r="N30" i="20"/>
  <c r="N29" i="20"/>
  <c r="N28" i="20"/>
  <c r="N27" i="20"/>
  <c r="N26" i="20"/>
  <c r="N25" i="20"/>
  <c r="N24" i="20"/>
  <c r="N23" i="20"/>
  <c r="N22" i="20"/>
  <c r="N21" i="20"/>
  <c r="N20" i="20"/>
  <c r="N19" i="20"/>
  <c r="N18" i="20"/>
  <c r="N17" i="20"/>
  <c r="N16" i="20"/>
  <c r="N15" i="20"/>
  <c r="N14" i="20"/>
  <c r="N13" i="20"/>
  <c r="N12" i="20"/>
  <c r="N11" i="20"/>
  <c r="N10" i="20"/>
  <c r="N9" i="20"/>
  <c r="N8" i="20"/>
  <c r="N7" i="20"/>
  <c r="N6" i="20"/>
  <c r="N5" i="20"/>
  <c r="N4" i="20"/>
  <c r="N3" i="20"/>
  <c r="N2" i="20"/>
  <c r="M225" i="20"/>
  <c r="M224" i="20"/>
  <c r="M223" i="20"/>
  <c r="M222" i="20"/>
  <c r="M221" i="20"/>
  <c r="M220" i="20"/>
  <c r="M219" i="20"/>
  <c r="M218" i="20"/>
  <c r="M217" i="20"/>
  <c r="M216" i="20"/>
  <c r="M215" i="20"/>
  <c r="M214" i="20"/>
  <c r="M213" i="20"/>
  <c r="M212" i="20"/>
  <c r="M211" i="20"/>
  <c r="M210" i="20"/>
  <c r="M209" i="20"/>
  <c r="M208" i="20"/>
  <c r="M207" i="20"/>
  <c r="M206" i="20"/>
  <c r="M205" i="20"/>
  <c r="M204" i="20"/>
  <c r="M203" i="20"/>
  <c r="M202" i="20"/>
  <c r="M201" i="20"/>
  <c r="M200" i="20"/>
  <c r="M199" i="20"/>
  <c r="M198" i="20"/>
  <c r="M197" i="20"/>
  <c r="M196" i="20"/>
  <c r="M195" i="20"/>
  <c r="M194" i="20"/>
  <c r="M193" i="20"/>
  <c r="M192" i="20"/>
  <c r="M191" i="20"/>
  <c r="M190" i="20"/>
  <c r="M189" i="20"/>
  <c r="M188" i="20"/>
  <c r="M187" i="20"/>
  <c r="M186" i="20"/>
  <c r="M185" i="20"/>
  <c r="M184" i="20"/>
  <c r="M183" i="20"/>
  <c r="M182" i="20"/>
  <c r="M181" i="20"/>
  <c r="M180" i="20"/>
  <c r="M179" i="20"/>
  <c r="M178" i="20"/>
  <c r="M177" i="20"/>
  <c r="M176" i="20"/>
  <c r="M175" i="20"/>
  <c r="M174" i="20"/>
  <c r="M173" i="20"/>
  <c r="M172" i="20"/>
  <c r="M171" i="20"/>
  <c r="M170" i="20"/>
  <c r="M169" i="20"/>
  <c r="M168" i="20"/>
  <c r="M167" i="20"/>
  <c r="M166" i="20"/>
  <c r="M165" i="20"/>
  <c r="M164" i="20"/>
  <c r="M163" i="20"/>
  <c r="M162" i="20"/>
  <c r="M161" i="20"/>
  <c r="M160" i="20"/>
  <c r="M159" i="20"/>
  <c r="M158" i="20"/>
  <c r="M157" i="20"/>
  <c r="M156" i="20"/>
  <c r="M155" i="20"/>
  <c r="M154" i="20"/>
  <c r="M153" i="20"/>
  <c r="M152" i="20"/>
  <c r="M151" i="20"/>
  <c r="M150" i="20"/>
  <c r="M149" i="20"/>
  <c r="M148" i="20"/>
  <c r="M147" i="20"/>
  <c r="M146" i="20"/>
  <c r="M145" i="20"/>
  <c r="M144" i="20"/>
  <c r="M143" i="20"/>
  <c r="M142" i="20"/>
  <c r="M141" i="20"/>
  <c r="M140" i="20"/>
  <c r="M139" i="20"/>
  <c r="M138" i="20"/>
  <c r="M137" i="20"/>
  <c r="M136" i="20"/>
  <c r="M135" i="20"/>
  <c r="M134" i="20"/>
  <c r="M133" i="20"/>
  <c r="M132" i="20"/>
  <c r="M131" i="20"/>
  <c r="M130" i="20"/>
  <c r="M129" i="20"/>
  <c r="M128" i="20"/>
  <c r="M127" i="20"/>
  <c r="M126" i="20"/>
  <c r="M125" i="20"/>
  <c r="M124" i="20"/>
  <c r="M123" i="20"/>
  <c r="M122" i="20"/>
  <c r="M121" i="20"/>
  <c r="M120" i="20"/>
  <c r="M119" i="20"/>
  <c r="M118" i="20"/>
  <c r="M117" i="20"/>
  <c r="M116" i="20"/>
  <c r="M115" i="20"/>
  <c r="M114" i="20"/>
  <c r="M113" i="20"/>
  <c r="M112" i="20"/>
  <c r="M111" i="20"/>
  <c r="M110" i="20"/>
  <c r="M109" i="20"/>
  <c r="M108" i="20"/>
  <c r="M107" i="20"/>
  <c r="M106" i="20"/>
  <c r="M105" i="20"/>
  <c r="M104" i="20"/>
  <c r="M103" i="20"/>
  <c r="M102" i="20"/>
  <c r="M101" i="20"/>
  <c r="M100" i="20"/>
  <c r="M99" i="20"/>
  <c r="M98" i="20"/>
  <c r="M97" i="20"/>
  <c r="M96" i="20"/>
  <c r="M95" i="20"/>
  <c r="M94" i="20"/>
  <c r="M93" i="20"/>
  <c r="M92" i="20"/>
  <c r="M91" i="20"/>
  <c r="M90" i="20"/>
  <c r="M89" i="20"/>
  <c r="M88" i="20"/>
  <c r="M87" i="20"/>
  <c r="M86" i="20"/>
  <c r="M85" i="20"/>
  <c r="M84" i="20"/>
  <c r="M83" i="20"/>
  <c r="M82" i="20"/>
  <c r="M81" i="20"/>
  <c r="M80" i="20"/>
  <c r="M79" i="20"/>
  <c r="M78" i="20"/>
  <c r="M77" i="20"/>
  <c r="M76" i="20"/>
  <c r="M75" i="20"/>
  <c r="M74" i="20"/>
  <c r="M73" i="20"/>
  <c r="M72" i="20"/>
  <c r="M71" i="20"/>
  <c r="M70" i="20"/>
  <c r="M69" i="20"/>
  <c r="M68" i="20"/>
  <c r="M67" i="20"/>
  <c r="M66" i="20"/>
  <c r="M65" i="20"/>
  <c r="M64" i="20"/>
  <c r="M63" i="20"/>
  <c r="M62" i="20"/>
  <c r="M61" i="20"/>
  <c r="M60" i="20"/>
  <c r="M59" i="20"/>
  <c r="M58" i="20"/>
  <c r="M57" i="20"/>
  <c r="M56" i="20"/>
  <c r="M55" i="20"/>
  <c r="M54" i="20"/>
  <c r="M53" i="20"/>
  <c r="M52" i="20"/>
  <c r="M51" i="20"/>
  <c r="M50" i="20"/>
  <c r="M49" i="20"/>
  <c r="M48" i="20"/>
  <c r="M47" i="20"/>
  <c r="M46" i="20"/>
  <c r="M45" i="20"/>
  <c r="M44" i="20"/>
  <c r="M43" i="20"/>
  <c r="M42" i="20"/>
  <c r="M41" i="20"/>
  <c r="M40" i="20"/>
  <c r="M39" i="20"/>
  <c r="M38" i="20"/>
  <c r="M37" i="20"/>
  <c r="M36" i="20"/>
  <c r="M35" i="20"/>
  <c r="M34" i="20"/>
  <c r="M33" i="20"/>
  <c r="M32" i="20"/>
  <c r="M31" i="20"/>
  <c r="M30" i="20"/>
  <c r="M29" i="20"/>
  <c r="M28" i="20"/>
  <c r="M27" i="20"/>
  <c r="M26" i="20"/>
  <c r="M25" i="20"/>
  <c r="M24" i="20"/>
  <c r="M23" i="20"/>
  <c r="M22" i="20"/>
  <c r="M21" i="20"/>
  <c r="M20" i="20"/>
  <c r="M19" i="20"/>
  <c r="M18" i="20"/>
  <c r="M17" i="20"/>
  <c r="M16" i="20"/>
  <c r="M15" i="20"/>
  <c r="M14" i="20"/>
  <c r="M13" i="20"/>
  <c r="M12" i="20"/>
  <c r="M11" i="20"/>
  <c r="M10" i="20"/>
  <c r="M9" i="20"/>
  <c r="M8" i="20"/>
  <c r="M7" i="20"/>
  <c r="M6" i="20"/>
  <c r="M5" i="20"/>
  <c r="M4" i="20"/>
  <c r="M3" i="20"/>
  <c r="M2" i="20"/>
  <c r="L3" i="20"/>
  <c r="L4" i="20"/>
  <c r="L5" i="20"/>
  <c r="L6" i="20"/>
  <c r="L7" i="20"/>
  <c r="L8" i="20"/>
  <c r="L9" i="20"/>
  <c r="L10" i="20"/>
  <c r="L11" i="20"/>
  <c r="L12" i="20"/>
  <c r="L13" i="20"/>
  <c r="L14" i="20"/>
  <c r="L15" i="20"/>
  <c r="L16" i="20"/>
  <c r="L17" i="20"/>
  <c r="L18" i="20"/>
  <c r="L19" i="20"/>
  <c r="L20" i="20"/>
  <c r="L21" i="20"/>
  <c r="L22" i="20"/>
  <c r="L23" i="20"/>
  <c r="L24" i="20"/>
  <c r="L25" i="20"/>
  <c r="L26" i="20"/>
  <c r="L27" i="20"/>
  <c r="L28" i="20"/>
  <c r="L29" i="20"/>
  <c r="L30" i="20"/>
  <c r="L31" i="20"/>
  <c r="L32" i="20"/>
  <c r="L33" i="20"/>
  <c r="L34" i="20"/>
  <c r="L35" i="20"/>
  <c r="L36" i="20"/>
  <c r="L37" i="20"/>
  <c r="L38" i="20"/>
  <c r="L39" i="20"/>
  <c r="L40" i="20"/>
  <c r="L41" i="20"/>
  <c r="L42" i="20"/>
  <c r="L43" i="20"/>
  <c r="L44" i="20"/>
  <c r="L45" i="20"/>
  <c r="L46" i="20"/>
  <c r="L47" i="20"/>
  <c r="L48" i="20"/>
  <c r="L49" i="20"/>
  <c r="L50" i="20"/>
  <c r="L51" i="20"/>
  <c r="L52" i="20"/>
  <c r="L53" i="20"/>
  <c r="L54" i="20"/>
  <c r="L55" i="20"/>
  <c r="L56" i="20"/>
  <c r="L57" i="20"/>
  <c r="L58" i="20"/>
  <c r="L59" i="20"/>
  <c r="L60" i="20"/>
  <c r="L61" i="20"/>
  <c r="L62" i="20"/>
  <c r="L63" i="20"/>
  <c r="L64" i="20"/>
  <c r="L65" i="20"/>
  <c r="L66" i="20"/>
  <c r="L67" i="20"/>
  <c r="L68" i="20"/>
  <c r="L69" i="20"/>
  <c r="L70" i="20"/>
  <c r="L71" i="20"/>
  <c r="L72" i="20"/>
  <c r="L73" i="20"/>
  <c r="L74" i="20"/>
  <c r="L75" i="20"/>
  <c r="L76" i="20"/>
  <c r="L77" i="20"/>
  <c r="L78" i="20"/>
  <c r="L79" i="20"/>
  <c r="L80" i="20"/>
  <c r="L81" i="20"/>
  <c r="L82" i="20"/>
  <c r="L83" i="20"/>
  <c r="L84" i="20"/>
  <c r="L85" i="20"/>
  <c r="L86" i="20"/>
  <c r="L87" i="20"/>
  <c r="L88" i="20"/>
  <c r="L89" i="20"/>
  <c r="L90" i="20"/>
  <c r="L91" i="20"/>
  <c r="L92" i="20"/>
  <c r="L93" i="20"/>
  <c r="L94" i="20"/>
  <c r="L95" i="20"/>
  <c r="L96" i="20"/>
  <c r="L97" i="20"/>
  <c r="L98" i="20"/>
  <c r="L99" i="20"/>
  <c r="L100" i="20"/>
  <c r="L101" i="20"/>
  <c r="L102" i="20"/>
  <c r="L103" i="20"/>
  <c r="L104" i="20"/>
  <c r="L105" i="20"/>
  <c r="L106" i="20"/>
  <c r="L107" i="20"/>
  <c r="L108" i="20"/>
  <c r="L109" i="20"/>
  <c r="L110" i="20"/>
  <c r="L111" i="20"/>
  <c r="L112" i="20"/>
  <c r="L113" i="20"/>
  <c r="L114" i="20"/>
  <c r="L115" i="20"/>
  <c r="L116" i="20"/>
  <c r="L117" i="20"/>
  <c r="L118" i="20"/>
  <c r="L119" i="20"/>
  <c r="L120" i="20"/>
  <c r="L121" i="20"/>
  <c r="L122" i="20"/>
  <c r="L123" i="20"/>
  <c r="L124" i="20"/>
  <c r="L125" i="20"/>
  <c r="L126" i="20"/>
  <c r="L127" i="20"/>
  <c r="L128" i="20"/>
  <c r="L129" i="20"/>
  <c r="L130" i="20"/>
  <c r="L131" i="20"/>
  <c r="L132" i="20"/>
  <c r="L133" i="20"/>
  <c r="L134" i="20"/>
  <c r="L135" i="20"/>
  <c r="L136" i="20"/>
  <c r="L137" i="20"/>
  <c r="L138" i="20"/>
  <c r="L139" i="20"/>
  <c r="L140" i="20"/>
  <c r="L141" i="20"/>
  <c r="L142" i="20"/>
  <c r="L143" i="20"/>
  <c r="L144" i="20"/>
  <c r="L145" i="20"/>
  <c r="L146" i="20"/>
  <c r="L147" i="20"/>
  <c r="L148" i="20"/>
  <c r="L149" i="20"/>
  <c r="L150" i="20"/>
  <c r="L151" i="20"/>
  <c r="L152" i="20"/>
  <c r="L153" i="20"/>
  <c r="L154" i="20"/>
  <c r="L155" i="20"/>
  <c r="L156" i="20"/>
  <c r="L157" i="20"/>
  <c r="L158" i="20"/>
  <c r="L159" i="20"/>
  <c r="L160" i="20"/>
  <c r="L161" i="20"/>
  <c r="L162" i="20"/>
  <c r="L163" i="20"/>
  <c r="L164" i="20"/>
  <c r="L165" i="20"/>
  <c r="L166" i="20"/>
  <c r="L167" i="20"/>
  <c r="L168" i="20"/>
  <c r="L169" i="20"/>
  <c r="L170" i="20"/>
  <c r="L171" i="20"/>
  <c r="L172" i="20"/>
  <c r="L173" i="20"/>
  <c r="L174" i="20"/>
  <c r="L175" i="20"/>
  <c r="L176" i="20"/>
  <c r="L177" i="20"/>
  <c r="L178" i="20"/>
  <c r="L179" i="20"/>
  <c r="L180" i="20"/>
  <c r="L181" i="20"/>
  <c r="L182" i="20"/>
  <c r="L183" i="20"/>
  <c r="L184" i="20"/>
  <c r="L185" i="20"/>
  <c r="L186" i="20"/>
  <c r="L187" i="20"/>
  <c r="L188" i="20"/>
  <c r="L189" i="20"/>
  <c r="L190" i="20"/>
  <c r="L191" i="20"/>
  <c r="L192" i="20"/>
  <c r="L193" i="20"/>
  <c r="L194" i="20"/>
  <c r="L195" i="20"/>
  <c r="L196" i="20"/>
  <c r="L197" i="20"/>
  <c r="L198" i="20"/>
  <c r="L199" i="20"/>
  <c r="L200" i="20"/>
  <c r="L201" i="20"/>
  <c r="L202" i="20"/>
  <c r="L203" i="20"/>
  <c r="L204" i="20"/>
  <c r="L205" i="20"/>
  <c r="L206" i="20"/>
  <c r="L207" i="20"/>
  <c r="L208" i="20"/>
  <c r="L209" i="20"/>
  <c r="L210" i="20"/>
  <c r="L211" i="20"/>
  <c r="L212" i="20"/>
  <c r="L213" i="20"/>
  <c r="L214" i="20"/>
  <c r="L215" i="20"/>
  <c r="L216" i="20"/>
  <c r="L217" i="20"/>
  <c r="L218" i="20"/>
  <c r="L219" i="20"/>
  <c r="L220" i="20"/>
  <c r="L221" i="20"/>
  <c r="L222" i="20"/>
  <c r="L223" i="20"/>
  <c r="L224" i="20"/>
  <c r="L225" i="20"/>
  <c r="L2" i="20"/>
  <c r="K3" i="20"/>
  <c r="K4" i="20"/>
  <c r="K5" i="20"/>
  <c r="K6" i="20"/>
  <c r="K7" i="20"/>
  <c r="K8" i="20"/>
  <c r="K9" i="20"/>
  <c r="K10" i="20"/>
  <c r="K11" i="20"/>
  <c r="K12" i="20"/>
  <c r="K13" i="20"/>
  <c r="K14" i="20"/>
  <c r="K15" i="20"/>
  <c r="K16" i="20"/>
  <c r="K17" i="20"/>
  <c r="K18" i="20"/>
  <c r="K19" i="20"/>
  <c r="K20" i="20"/>
  <c r="K21" i="20"/>
  <c r="K22" i="20"/>
  <c r="K23" i="20"/>
  <c r="K24" i="20"/>
  <c r="K25" i="20"/>
  <c r="K26" i="20"/>
  <c r="K27" i="20"/>
  <c r="K28" i="20"/>
  <c r="K29" i="20"/>
  <c r="K30" i="20"/>
  <c r="K31" i="20"/>
  <c r="K32" i="20"/>
  <c r="K33" i="20"/>
  <c r="K34" i="20"/>
  <c r="K35" i="20"/>
  <c r="K36" i="20"/>
  <c r="K37" i="20"/>
  <c r="K38" i="20"/>
  <c r="K39" i="20"/>
  <c r="K40" i="20"/>
  <c r="K41" i="20"/>
  <c r="K42" i="20"/>
  <c r="K43" i="20"/>
  <c r="K44" i="20"/>
  <c r="K45" i="20"/>
  <c r="K46" i="20"/>
  <c r="K47" i="20"/>
  <c r="K48" i="20"/>
  <c r="K49" i="20"/>
  <c r="K50" i="20"/>
  <c r="K51" i="20"/>
  <c r="K52" i="20"/>
  <c r="K53" i="20"/>
  <c r="K54" i="20"/>
  <c r="K55" i="20"/>
  <c r="K56" i="20"/>
  <c r="K57" i="20"/>
  <c r="K58" i="20"/>
  <c r="K59" i="20"/>
  <c r="K60" i="20"/>
  <c r="K61" i="20"/>
  <c r="K62" i="20"/>
  <c r="K63" i="20"/>
  <c r="K64" i="20"/>
  <c r="K65" i="20"/>
  <c r="K66" i="20"/>
  <c r="K67" i="20"/>
  <c r="K68" i="20"/>
  <c r="K69" i="20"/>
  <c r="K70" i="20"/>
  <c r="K71" i="20"/>
  <c r="K72" i="20"/>
  <c r="K73" i="20"/>
  <c r="K74" i="20"/>
  <c r="K75" i="20"/>
  <c r="K76" i="20"/>
  <c r="K77" i="20"/>
  <c r="K78" i="20"/>
  <c r="K79" i="20"/>
  <c r="K80" i="20"/>
  <c r="K81" i="20"/>
  <c r="K82" i="20"/>
  <c r="K83" i="20"/>
  <c r="K84" i="20"/>
  <c r="K85" i="20"/>
  <c r="K86" i="20"/>
  <c r="K87" i="20"/>
  <c r="K88" i="20"/>
  <c r="K89" i="20"/>
  <c r="K90" i="20"/>
  <c r="K91" i="20"/>
  <c r="K92" i="20"/>
  <c r="K93" i="20"/>
  <c r="K94" i="20"/>
  <c r="K95" i="20"/>
  <c r="K96" i="20"/>
  <c r="K97" i="20"/>
  <c r="K98" i="20"/>
  <c r="K99" i="20"/>
  <c r="K100" i="20"/>
  <c r="K101" i="20"/>
  <c r="K102" i="20"/>
  <c r="K103" i="20"/>
  <c r="K104" i="20"/>
  <c r="K105" i="20"/>
  <c r="K106" i="20"/>
  <c r="K107" i="20"/>
  <c r="K108" i="20"/>
  <c r="K109" i="20"/>
  <c r="K110" i="20"/>
  <c r="K111" i="20"/>
  <c r="K112" i="20"/>
  <c r="K113" i="20"/>
  <c r="K114" i="20"/>
  <c r="K115" i="20"/>
  <c r="K116" i="20"/>
  <c r="K117" i="20"/>
  <c r="K118" i="20"/>
  <c r="K119" i="20"/>
  <c r="K120" i="20"/>
  <c r="K121" i="20"/>
  <c r="K122" i="20"/>
  <c r="K123" i="20"/>
  <c r="K124" i="20"/>
  <c r="K125" i="20"/>
  <c r="K126" i="20"/>
  <c r="K127" i="20"/>
  <c r="K128" i="20"/>
  <c r="K129" i="20"/>
  <c r="K130" i="20"/>
  <c r="K131" i="20"/>
  <c r="K132" i="20"/>
  <c r="K133" i="20"/>
  <c r="K134" i="20"/>
  <c r="K135" i="20"/>
  <c r="K136" i="20"/>
  <c r="K137" i="20"/>
  <c r="K138" i="20"/>
  <c r="K139" i="20"/>
  <c r="K140" i="20"/>
  <c r="K141" i="20"/>
  <c r="K142" i="20"/>
  <c r="K143" i="20"/>
  <c r="K144" i="20"/>
  <c r="K145" i="20"/>
  <c r="K146" i="20"/>
  <c r="K147" i="20"/>
  <c r="K148" i="20"/>
  <c r="K149" i="20"/>
  <c r="K150" i="20"/>
  <c r="K151" i="20"/>
  <c r="K152" i="20"/>
  <c r="K153" i="20"/>
  <c r="K154" i="20"/>
  <c r="K155" i="20"/>
  <c r="K156" i="20"/>
  <c r="K157" i="20"/>
  <c r="K158" i="20"/>
  <c r="K159" i="20"/>
  <c r="K160" i="20"/>
  <c r="K161" i="20"/>
  <c r="K162" i="20"/>
  <c r="K163" i="20"/>
  <c r="K164" i="20"/>
  <c r="K165" i="20"/>
  <c r="K166" i="20"/>
  <c r="K167" i="20"/>
  <c r="K168" i="20"/>
  <c r="K169" i="20"/>
  <c r="K170" i="20"/>
  <c r="K171" i="20"/>
  <c r="K172" i="20"/>
  <c r="K173" i="20"/>
  <c r="K174" i="20"/>
  <c r="K175" i="20"/>
  <c r="K176" i="20"/>
  <c r="K177" i="20"/>
  <c r="K178" i="20"/>
  <c r="K179" i="20"/>
  <c r="K180" i="20"/>
  <c r="K181" i="20"/>
  <c r="K182" i="20"/>
  <c r="K183" i="20"/>
  <c r="K184" i="20"/>
  <c r="K185" i="20"/>
  <c r="K186" i="20"/>
  <c r="K187" i="20"/>
  <c r="K188" i="20"/>
  <c r="K189" i="20"/>
  <c r="K190" i="20"/>
  <c r="K191" i="20"/>
  <c r="K192" i="20"/>
  <c r="K193" i="20"/>
  <c r="K194" i="20"/>
  <c r="K195" i="20"/>
  <c r="K196" i="20"/>
  <c r="K197" i="20"/>
  <c r="K198" i="20"/>
  <c r="K199" i="20"/>
  <c r="K200" i="20"/>
  <c r="K201" i="20"/>
  <c r="K202" i="20"/>
  <c r="K203" i="20"/>
  <c r="K204" i="20"/>
  <c r="K205" i="20"/>
  <c r="K206" i="20"/>
  <c r="K207" i="20"/>
  <c r="K208" i="20"/>
  <c r="K209" i="20"/>
  <c r="K210" i="20"/>
  <c r="K211" i="20"/>
  <c r="K212" i="20"/>
  <c r="K213" i="20"/>
  <c r="K214" i="20"/>
  <c r="K215" i="20"/>
  <c r="K216" i="20"/>
  <c r="K217" i="20"/>
  <c r="K218" i="20"/>
  <c r="K219" i="20"/>
  <c r="K220" i="20"/>
  <c r="K221" i="20"/>
  <c r="K222" i="20"/>
  <c r="K223" i="20"/>
  <c r="K224" i="20"/>
  <c r="K225" i="20"/>
  <c r="K2" i="20"/>
  <c r="J3" i="20"/>
  <c r="J4" i="20"/>
  <c r="J5" i="20"/>
  <c r="J6" i="20"/>
  <c r="J7" i="20"/>
  <c r="J8" i="20"/>
  <c r="J9" i="20"/>
  <c r="J10" i="20"/>
  <c r="J11" i="20"/>
  <c r="J12" i="20"/>
  <c r="J13" i="20"/>
  <c r="J14" i="20"/>
  <c r="J15" i="20"/>
  <c r="J16" i="20"/>
  <c r="J17" i="20"/>
  <c r="J18" i="20"/>
  <c r="J19" i="20"/>
  <c r="J20" i="20"/>
  <c r="J21" i="20"/>
  <c r="J22" i="20"/>
  <c r="J23" i="20"/>
  <c r="J24" i="20"/>
  <c r="J25" i="20"/>
  <c r="J26" i="20"/>
  <c r="J27" i="20"/>
  <c r="J28" i="20"/>
  <c r="J29" i="20"/>
  <c r="J30" i="20"/>
  <c r="J31" i="20"/>
  <c r="J32" i="20"/>
  <c r="J33" i="20"/>
  <c r="J34" i="20"/>
  <c r="J35" i="20"/>
  <c r="J36" i="20"/>
  <c r="J37" i="20"/>
  <c r="J38" i="20"/>
  <c r="J39" i="20"/>
  <c r="J40" i="20"/>
  <c r="J41" i="20"/>
  <c r="J42" i="20"/>
  <c r="J43" i="20"/>
  <c r="J44" i="20"/>
  <c r="J45" i="20"/>
  <c r="J46" i="20"/>
  <c r="J47" i="20"/>
  <c r="J48" i="20"/>
  <c r="J49" i="20"/>
  <c r="J50" i="20"/>
  <c r="J51" i="20"/>
  <c r="J52" i="20"/>
  <c r="J53" i="20"/>
  <c r="J54" i="20"/>
  <c r="J55" i="20"/>
  <c r="J56" i="20"/>
  <c r="J57" i="20"/>
  <c r="J58" i="20"/>
  <c r="J59" i="20"/>
  <c r="J60" i="20"/>
  <c r="J61" i="20"/>
  <c r="J62" i="20"/>
  <c r="J63" i="20"/>
  <c r="J64" i="20"/>
  <c r="J65" i="20"/>
  <c r="J66" i="20"/>
  <c r="J67" i="20"/>
  <c r="J68" i="20"/>
  <c r="J69" i="20"/>
  <c r="J70" i="20"/>
  <c r="J71" i="20"/>
  <c r="J72" i="20"/>
  <c r="J73" i="20"/>
  <c r="J74" i="20"/>
  <c r="J75" i="20"/>
  <c r="J76" i="20"/>
  <c r="J77" i="20"/>
  <c r="J78" i="20"/>
  <c r="J79" i="20"/>
  <c r="J80" i="20"/>
  <c r="J81" i="20"/>
  <c r="J82" i="20"/>
  <c r="J83" i="20"/>
  <c r="J84" i="20"/>
  <c r="J85" i="20"/>
  <c r="J86" i="20"/>
  <c r="J87" i="20"/>
  <c r="J88" i="20"/>
  <c r="J89" i="20"/>
  <c r="J90" i="20"/>
  <c r="J91" i="20"/>
  <c r="J92" i="20"/>
  <c r="J93" i="20"/>
  <c r="J94" i="20"/>
  <c r="J95" i="20"/>
  <c r="J96" i="20"/>
  <c r="J97" i="20"/>
  <c r="J98" i="20"/>
  <c r="J99" i="20"/>
  <c r="J100" i="20"/>
  <c r="J101" i="20"/>
  <c r="J102" i="20"/>
  <c r="J103" i="20"/>
  <c r="J104" i="20"/>
  <c r="J105" i="20"/>
  <c r="J106" i="20"/>
  <c r="J107" i="20"/>
  <c r="J108" i="20"/>
  <c r="J109" i="20"/>
  <c r="J110" i="20"/>
  <c r="J111" i="20"/>
  <c r="J112" i="20"/>
  <c r="J113" i="20"/>
  <c r="J114" i="20"/>
  <c r="J115" i="20"/>
  <c r="J116" i="20"/>
  <c r="J117" i="20"/>
  <c r="J118" i="20"/>
  <c r="J119" i="20"/>
  <c r="J120" i="20"/>
  <c r="J121" i="20"/>
  <c r="J122" i="20"/>
  <c r="J123" i="20"/>
  <c r="J124" i="20"/>
  <c r="J125" i="20"/>
  <c r="J126" i="20"/>
  <c r="J127" i="20"/>
  <c r="J128" i="20"/>
  <c r="J129" i="20"/>
  <c r="J130" i="20"/>
  <c r="J131" i="20"/>
  <c r="J132" i="20"/>
  <c r="J133" i="20"/>
  <c r="J134" i="20"/>
  <c r="J135" i="20"/>
  <c r="J136" i="20"/>
  <c r="J137" i="20"/>
  <c r="J138" i="20"/>
  <c r="J139" i="20"/>
  <c r="J140" i="20"/>
  <c r="J141" i="20"/>
  <c r="J142" i="20"/>
  <c r="J143" i="20"/>
  <c r="J144" i="20"/>
  <c r="J145" i="20"/>
  <c r="J146" i="20"/>
  <c r="J147" i="20"/>
  <c r="J148" i="20"/>
  <c r="J149" i="20"/>
  <c r="J150" i="20"/>
  <c r="J151" i="20"/>
  <c r="J152" i="20"/>
  <c r="J153" i="20"/>
  <c r="J154" i="20"/>
  <c r="J155" i="20"/>
  <c r="J156" i="20"/>
  <c r="J157" i="20"/>
  <c r="J158" i="20"/>
  <c r="J159" i="20"/>
  <c r="J160" i="20"/>
  <c r="J161" i="20"/>
  <c r="J162" i="20"/>
  <c r="J163" i="20"/>
  <c r="J164" i="20"/>
  <c r="J165" i="20"/>
  <c r="J166" i="20"/>
  <c r="J167" i="20"/>
  <c r="J168" i="20"/>
  <c r="J169" i="20"/>
  <c r="J170" i="20"/>
  <c r="J171" i="20"/>
  <c r="J172" i="20"/>
  <c r="J173" i="20"/>
  <c r="J174" i="20"/>
  <c r="J175" i="20"/>
  <c r="J176" i="20"/>
  <c r="J177" i="20"/>
  <c r="J178" i="20"/>
  <c r="J179" i="20"/>
  <c r="J180" i="20"/>
  <c r="J181" i="20"/>
  <c r="J182" i="20"/>
  <c r="J183" i="20"/>
  <c r="J184" i="20"/>
  <c r="J185" i="20"/>
  <c r="J186" i="20"/>
  <c r="J187" i="20"/>
  <c r="J188" i="20"/>
  <c r="J189" i="20"/>
  <c r="J190" i="20"/>
  <c r="J191" i="20"/>
  <c r="J192" i="20"/>
  <c r="J193" i="20"/>
  <c r="J194" i="20"/>
  <c r="J195" i="20"/>
  <c r="J196" i="20"/>
  <c r="J197" i="20"/>
  <c r="J198" i="20"/>
  <c r="J199" i="20"/>
  <c r="J200" i="20"/>
  <c r="J201" i="20"/>
  <c r="J202" i="20"/>
  <c r="J203" i="20"/>
  <c r="J204" i="20"/>
  <c r="J205" i="20"/>
  <c r="J206" i="20"/>
  <c r="J207" i="20"/>
  <c r="J208" i="20"/>
  <c r="J209" i="20"/>
  <c r="J210" i="20"/>
  <c r="J211" i="20"/>
  <c r="J212" i="20"/>
  <c r="J213" i="20"/>
  <c r="J214" i="20"/>
  <c r="J215" i="20"/>
  <c r="J216" i="20"/>
  <c r="J217" i="20"/>
  <c r="J218" i="20"/>
  <c r="J219" i="20"/>
  <c r="J220" i="20"/>
  <c r="J221" i="20"/>
  <c r="J222" i="20"/>
  <c r="J223" i="20"/>
  <c r="J224" i="20"/>
  <c r="J225" i="20"/>
  <c r="J2" i="20"/>
  <c r="I3" i="20"/>
  <c r="I4" i="20"/>
  <c r="I5" i="20"/>
  <c r="I6" i="20"/>
  <c r="I7" i="20"/>
  <c r="I8" i="20"/>
  <c r="I9" i="20"/>
  <c r="I10" i="20"/>
  <c r="I11" i="20"/>
  <c r="I12" i="20"/>
  <c r="I13" i="20"/>
  <c r="I14" i="20"/>
  <c r="I15" i="20"/>
  <c r="I16" i="20"/>
  <c r="I17" i="20"/>
  <c r="I18" i="20"/>
  <c r="I19" i="20"/>
  <c r="I20" i="20"/>
  <c r="I21" i="20"/>
  <c r="I22" i="20"/>
  <c r="I23" i="20"/>
  <c r="I24" i="20"/>
  <c r="I25" i="20"/>
  <c r="I26" i="20"/>
  <c r="I27" i="20"/>
  <c r="I28" i="20"/>
  <c r="I29" i="20"/>
  <c r="I30" i="20"/>
  <c r="I31" i="20"/>
  <c r="I32" i="20"/>
  <c r="I33" i="20"/>
  <c r="I34" i="20"/>
  <c r="I35" i="20"/>
  <c r="I36" i="20"/>
  <c r="I37" i="20"/>
  <c r="I38" i="20"/>
  <c r="I39" i="20"/>
  <c r="I40" i="20"/>
  <c r="I41" i="20"/>
  <c r="I42" i="20"/>
  <c r="I43" i="20"/>
  <c r="I44" i="20"/>
  <c r="I45" i="20"/>
  <c r="I46" i="20"/>
  <c r="I47" i="20"/>
  <c r="I48" i="20"/>
  <c r="I49" i="20"/>
  <c r="I50" i="20"/>
  <c r="I51" i="20"/>
  <c r="I52" i="20"/>
  <c r="I53" i="20"/>
  <c r="I54" i="20"/>
  <c r="I55" i="20"/>
  <c r="I56" i="20"/>
  <c r="I57" i="20"/>
  <c r="I58" i="20"/>
  <c r="I59" i="20"/>
  <c r="I60" i="20"/>
  <c r="I61" i="20"/>
  <c r="I62" i="20"/>
  <c r="I63" i="20"/>
  <c r="I64" i="20"/>
  <c r="I65" i="20"/>
  <c r="I66" i="20"/>
  <c r="I67" i="20"/>
  <c r="I68" i="20"/>
  <c r="I69" i="20"/>
  <c r="I70" i="20"/>
  <c r="I71" i="20"/>
  <c r="I72" i="20"/>
  <c r="I73" i="20"/>
  <c r="I74" i="20"/>
  <c r="I75" i="20"/>
  <c r="I76" i="20"/>
  <c r="I77" i="20"/>
  <c r="I78" i="20"/>
  <c r="I79" i="20"/>
  <c r="I80" i="20"/>
  <c r="I81" i="20"/>
  <c r="I82" i="20"/>
  <c r="I83" i="20"/>
  <c r="I84" i="20"/>
  <c r="I85" i="20"/>
  <c r="I86" i="20"/>
  <c r="I87" i="20"/>
  <c r="I88" i="20"/>
  <c r="I89" i="20"/>
  <c r="I90" i="20"/>
  <c r="I91" i="20"/>
  <c r="I92" i="20"/>
  <c r="I93" i="20"/>
  <c r="I94" i="20"/>
  <c r="I95" i="20"/>
  <c r="I96" i="20"/>
  <c r="I97" i="20"/>
  <c r="I98" i="20"/>
  <c r="I99" i="20"/>
  <c r="I100" i="20"/>
  <c r="I101" i="20"/>
  <c r="I102" i="20"/>
  <c r="I103" i="20"/>
  <c r="I104" i="20"/>
  <c r="I105" i="20"/>
  <c r="I106" i="20"/>
  <c r="I107" i="20"/>
  <c r="I108" i="20"/>
  <c r="I109" i="20"/>
  <c r="I110" i="20"/>
  <c r="I111" i="20"/>
  <c r="I112" i="20"/>
  <c r="I113" i="20"/>
  <c r="I114" i="20"/>
  <c r="I115" i="20"/>
  <c r="I116" i="20"/>
  <c r="I117" i="20"/>
  <c r="I118" i="20"/>
  <c r="I119" i="20"/>
  <c r="I120" i="20"/>
  <c r="I121" i="20"/>
  <c r="I122" i="20"/>
  <c r="I123" i="20"/>
  <c r="I124" i="20"/>
  <c r="I125" i="20"/>
  <c r="I126" i="20"/>
  <c r="I127" i="20"/>
  <c r="I128" i="20"/>
  <c r="I129" i="20"/>
  <c r="I130" i="20"/>
  <c r="I131" i="20"/>
  <c r="I132" i="20"/>
  <c r="I133" i="20"/>
  <c r="I134" i="20"/>
  <c r="I135" i="20"/>
  <c r="I136" i="20"/>
  <c r="I137" i="20"/>
  <c r="I138" i="20"/>
  <c r="I139" i="20"/>
  <c r="I140" i="20"/>
  <c r="I141" i="20"/>
  <c r="I142" i="20"/>
  <c r="I143" i="20"/>
  <c r="I144" i="20"/>
  <c r="I145" i="20"/>
  <c r="I146" i="20"/>
  <c r="I147" i="20"/>
  <c r="I148" i="20"/>
  <c r="I149" i="20"/>
  <c r="I150" i="20"/>
  <c r="I151" i="20"/>
  <c r="I152" i="20"/>
  <c r="I153" i="20"/>
  <c r="I154" i="20"/>
  <c r="I155" i="20"/>
  <c r="I156" i="20"/>
  <c r="I157" i="20"/>
  <c r="I158" i="20"/>
  <c r="I159" i="20"/>
  <c r="I160" i="20"/>
  <c r="I161" i="20"/>
  <c r="I162" i="20"/>
  <c r="I163" i="20"/>
  <c r="I164" i="20"/>
  <c r="I165" i="20"/>
  <c r="I166" i="20"/>
  <c r="I167" i="20"/>
  <c r="I168" i="20"/>
  <c r="I169" i="20"/>
  <c r="I170" i="20"/>
  <c r="I171" i="20"/>
  <c r="I172" i="20"/>
  <c r="I173" i="20"/>
  <c r="I174" i="20"/>
  <c r="I175" i="20"/>
  <c r="I176" i="20"/>
  <c r="I177" i="20"/>
  <c r="I178" i="20"/>
  <c r="I179" i="20"/>
  <c r="I180" i="20"/>
  <c r="I181" i="20"/>
  <c r="I182" i="20"/>
  <c r="I183" i="20"/>
  <c r="I184" i="20"/>
  <c r="I185" i="20"/>
  <c r="I186" i="20"/>
  <c r="I187" i="20"/>
  <c r="I188" i="20"/>
  <c r="I189" i="20"/>
  <c r="I190" i="20"/>
  <c r="I191" i="20"/>
  <c r="I192" i="20"/>
  <c r="I193" i="20"/>
  <c r="I194" i="20"/>
  <c r="I195" i="20"/>
  <c r="I196" i="20"/>
  <c r="I197" i="20"/>
  <c r="I198" i="20"/>
  <c r="I199" i="20"/>
  <c r="I200" i="20"/>
  <c r="I201" i="20"/>
  <c r="I202" i="20"/>
  <c r="I203" i="20"/>
  <c r="I204" i="20"/>
  <c r="I205" i="20"/>
  <c r="I206" i="20"/>
  <c r="I207" i="20"/>
  <c r="I208" i="20"/>
  <c r="I209" i="20"/>
  <c r="I210" i="20"/>
  <c r="I211" i="20"/>
  <c r="I212" i="20"/>
  <c r="I213" i="20"/>
  <c r="I214" i="20"/>
  <c r="I215" i="20"/>
  <c r="I216" i="20"/>
  <c r="I217" i="20"/>
  <c r="I218" i="20"/>
  <c r="I219" i="20"/>
  <c r="I220" i="20"/>
  <c r="I221" i="20"/>
  <c r="I222" i="20"/>
  <c r="I223" i="20"/>
  <c r="I224" i="20"/>
  <c r="I225" i="20"/>
  <c r="I2" i="20"/>
  <c r="H3" i="20"/>
  <c r="H4" i="20"/>
  <c r="H5" i="20"/>
  <c r="H6" i="20"/>
  <c r="H7" i="20"/>
  <c r="H8" i="20"/>
  <c r="H9" i="20"/>
  <c r="H10" i="20"/>
  <c r="H11" i="20"/>
  <c r="H12" i="20"/>
  <c r="H13" i="20"/>
  <c r="H14" i="20"/>
  <c r="H15" i="20"/>
  <c r="H16" i="20"/>
  <c r="H17" i="20"/>
  <c r="H18" i="20"/>
  <c r="H19" i="20"/>
  <c r="H20" i="20"/>
  <c r="H21" i="20"/>
  <c r="H22" i="20"/>
  <c r="H23" i="20"/>
  <c r="H24" i="20"/>
  <c r="H25" i="20"/>
  <c r="H26" i="20"/>
  <c r="H27" i="20"/>
  <c r="H28" i="20"/>
  <c r="H29" i="20"/>
  <c r="H30" i="20"/>
  <c r="H31" i="20"/>
  <c r="H32" i="20"/>
  <c r="H33" i="20"/>
  <c r="H34" i="20"/>
  <c r="H35" i="20"/>
  <c r="H36" i="20"/>
  <c r="H37" i="20"/>
  <c r="H38" i="20"/>
  <c r="H39" i="20"/>
  <c r="H40" i="20"/>
  <c r="H41" i="20"/>
  <c r="H42" i="20"/>
  <c r="H43" i="20"/>
  <c r="H44" i="20"/>
  <c r="H45" i="20"/>
  <c r="H46" i="20"/>
  <c r="H47" i="20"/>
  <c r="H48" i="20"/>
  <c r="H49" i="20"/>
  <c r="H50" i="20"/>
  <c r="H51" i="20"/>
  <c r="H52" i="20"/>
  <c r="H53" i="20"/>
  <c r="H54" i="20"/>
  <c r="H55" i="20"/>
  <c r="H56" i="20"/>
  <c r="H57" i="20"/>
  <c r="H58" i="20"/>
  <c r="H59" i="20"/>
  <c r="H60" i="20"/>
  <c r="H61" i="20"/>
  <c r="H62" i="20"/>
  <c r="H63" i="20"/>
  <c r="H64" i="20"/>
  <c r="H65" i="20"/>
  <c r="H66" i="20"/>
  <c r="H67" i="20"/>
  <c r="H68" i="20"/>
  <c r="H69" i="20"/>
  <c r="H70" i="20"/>
  <c r="H71" i="20"/>
  <c r="H72" i="20"/>
  <c r="H73" i="20"/>
  <c r="H74" i="20"/>
  <c r="H75" i="20"/>
  <c r="H76" i="20"/>
  <c r="H77" i="20"/>
  <c r="H78" i="20"/>
  <c r="H79" i="20"/>
  <c r="H80" i="20"/>
  <c r="H81" i="20"/>
  <c r="H82" i="20"/>
  <c r="H83" i="20"/>
  <c r="H84" i="20"/>
  <c r="H85" i="20"/>
  <c r="H86" i="20"/>
  <c r="H87" i="20"/>
  <c r="H88" i="20"/>
  <c r="H89" i="20"/>
  <c r="H90" i="20"/>
  <c r="H91" i="20"/>
  <c r="H92" i="20"/>
  <c r="H93" i="20"/>
  <c r="H94" i="20"/>
  <c r="H95" i="20"/>
  <c r="H96" i="20"/>
  <c r="H97" i="20"/>
  <c r="H98" i="20"/>
  <c r="H99" i="20"/>
  <c r="H100" i="20"/>
  <c r="H101" i="20"/>
  <c r="H102" i="20"/>
  <c r="H103" i="20"/>
  <c r="H104" i="20"/>
  <c r="H105" i="20"/>
  <c r="H106" i="20"/>
  <c r="H107" i="20"/>
  <c r="H108" i="20"/>
  <c r="H109" i="20"/>
  <c r="H110" i="20"/>
  <c r="H111" i="20"/>
  <c r="H112" i="20"/>
  <c r="H113" i="20"/>
  <c r="H114" i="20"/>
  <c r="H115" i="20"/>
  <c r="H116" i="20"/>
  <c r="H117" i="20"/>
  <c r="H118" i="20"/>
  <c r="H119" i="20"/>
  <c r="H120" i="20"/>
  <c r="H121" i="20"/>
  <c r="H122" i="20"/>
  <c r="H123" i="20"/>
  <c r="H124" i="20"/>
  <c r="H125" i="20"/>
  <c r="H126" i="20"/>
  <c r="H127" i="20"/>
  <c r="H128" i="20"/>
  <c r="H129" i="20"/>
  <c r="H130" i="20"/>
  <c r="H131" i="20"/>
  <c r="H132" i="20"/>
  <c r="H133" i="20"/>
  <c r="H134" i="20"/>
  <c r="H135" i="20"/>
  <c r="H136" i="20"/>
  <c r="H137" i="20"/>
  <c r="H138" i="20"/>
  <c r="H139" i="20"/>
  <c r="H140" i="20"/>
  <c r="H141" i="20"/>
  <c r="H142" i="20"/>
  <c r="H143" i="20"/>
  <c r="H144" i="20"/>
  <c r="H145" i="20"/>
  <c r="H146" i="20"/>
  <c r="H147" i="20"/>
  <c r="H148" i="20"/>
  <c r="H149" i="20"/>
  <c r="H150" i="20"/>
  <c r="H151" i="20"/>
  <c r="H152" i="20"/>
  <c r="H153" i="20"/>
  <c r="H154" i="20"/>
  <c r="H155" i="20"/>
  <c r="H156" i="20"/>
  <c r="H157" i="20"/>
  <c r="H158" i="20"/>
  <c r="H159" i="20"/>
  <c r="H160" i="20"/>
  <c r="H161" i="20"/>
  <c r="H162" i="20"/>
  <c r="H163" i="20"/>
  <c r="H164" i="20"/>
  <c r="H165" i="20"/>
  <c r="H166" i="20"/>
  <c r="H167" i="20"/>
  <c r="H168" i="20"/>
  <c r="H169" i="20"/>
  <c r="H170" i="20"/>
  <c r="H171" i="20"/>
  <c r="H172" i="20"/>
  <c r="H173" i="20"/>
  <c r="H174" i="20"/>
  <c r="H175" i="20"/>
  <c r="H176" i="20"/>
  <c r="H177" i="20"/>
  <c r="H178" i="20"/>
  <c r="H179" i="20"/>
  <c r="H180" i="20"/>
  <c r="H181" i="20"/>
  <c r="H182" i="20"/>
  <c r="H183" i="20"/>
  <c r="H184" i="20"/>
  <c r="H185" i="20"/>
  <c r="H186" i="20"/>
  <c r="H187" i="20"/>
  <c r="H188" i="20"/>
  <c r="H189" i="20"/>
  <c r="H190" i="20"/>
  <c r="H191" i="20"/>
  <c r="H192" i="20"/>
  <c r="H193" i="20"/>
  <c r="H194" i="20"/>
  <c r="H195" i="20"/>
  <c r="H196" i="20"/>
  <c r="H197" i="20"/>
  <c r="H198" i="20"/>
  <c r="H199" i="20"/>
  <c r="H200" i="20"/>
  <c r="H201" i="20"/>
  <c r="H202" i="20"/>
  <c r="H203" i="20"/>
  <c r="H204" i="20"/>
  <c r="H205" i="20"/>
  <c r="H206" i="20"/>
  <c r="H207" i="20"/>
  <c r="H208" i="20"/>
  <c r="H209" i="20"/>
  <c r="H210" i="20"/>
  <c r="H211" i="20"/>
  <c r="H212" i="20"/>
  <c r="H213" i="20"/>
  <c r="H214" i="20"/>
  <c r="H215" i="20"/>
  <c r="H216" i="20"/>
  <c r="H217" i="20"/>
  <c r="H218" i="20"/>
  <c r="H219" i="20"/>
  <c r="H220" i="20"/>
  <c r="H221" i="20"/>
  <c r="H222" i="20"/>
  <c r="H223" i="20"/>
  <c r="H224" i="20"/>
  <c r="H225" i="20"/>
  <c r="H2" i="20"/>
  <c r="G3" i="20"/>
  <c r="G4" i="20"/>
  <c r="G5" i="20"/>
  <c r="G6" i="20"/>
  <c r="G7" i="20"/>
  <c r="G8" i="20"/>
  <c r="G9" i="20"/>
  <c r="G10" i="20"/>
  <c r="G11" i="20"/>
  <c r="G12" i="20"/>
  <c r="G13" i="20"/>
  <c r="G14" i="20"/>
  <c r="G15" i="20"/>
  <c r="G16" i="20"/>
  <c r="G17" i="20"/>
  <c r="G18" i="20"/>
  <c r="G19" i="20"/>
  <c r="G20" i="20"/>
  <c r="G21" i="20"/>
  <c r="G22" i="20"/>
  <c r="G23" i="20"/>
  <c r="G24" i="20"/>
  <c r="G25" i="20"/>
  <c r="G26" i="20"/>
  <c r="G27" i="20"/>
  <c r="G28" i="20"/>
  <c r="G29" i="20"/>
  <c r="G30" i="20"/>
  <c r="G31" i="20"/>
  <c r="G32" i="20"/>
  <c r="G33" i="20"/>
  <c r="G34" i="20"/>
  <c r="G35" i="20"/>
  <c r="G36" i="20"/>
  <c r="G37" i="20"/>
  <c r="G38" i="20"/>
  <c r="G39" i="20"/>
  <c r="G40" i="20"/>
  <c r="G41" i="20"/>
  <c r="G42" i="20"/>
  <c r="G43" i="20"/>
  <c r="G44" i="20"/>
  <c r="G45" i="20"/>
  <c r="G46" i="20"/>
  <c r="G47" i="20"/>
  <c r="G48" i="20"/>
  <c r="G49" i="20"/>
  <c r="G50" i="20"/>
  <c r="G51" i="20"/>
  <c r="G52" i="20"/>
  <c r="G53" i="20"/>
  <c r="G54" i="20"/>
  <c r="G55" i="20"/>
  <c r="G56" i="20"/>
  <c r="G57" i="20"/>
  <c r="G58" i="20"/>
  <c r="G59" i="20"/>
  <c r="G60" i="20"/>
  <c r="G61" i="20"/>
  <c r="G62" i="20"/>
  <c r="G63" i="20"/>
  <c r="G64" i="20"/>
  <c r="G65" i="20"/>
  <c r="G66" i="20"/>
  <c r="G67" i="20"/>
  <c r="G68" i="20"/>
  <c r="G69" i="20"/>
  <c r="G70" i="20"/>
  <c r="G71" i="20"/>
  <c r="G72" i="20"/>
  <c r="G73" i="20"/>
  <c r="G74" i="20"/>
  <c r="G75" i="20"/>
  <c r="G76" i="20"/>
  <c r="G77" i="20"/>
  <c r="G78" i="20"/>
  <c r="G79" i="20"/>
  <c r="G80" i="20"/>
  <c r="G81" i="20"/>
  <c r="G82" i="20"/>
  <c r="G83" i="20"/>
  <c r="G84" i="20"/>
  <c r="G85" i="20"/>
  <c r="G86" i="20"/>
  <c r="G87" i="20"/>
  <c r="G88" i="20"/>
  <c r="G89" i="20"/>
  <c r="G90" i="20"/>
  <c r="G91" i="20"/>
  <c r="G92" i="20"/>
  <c r="G93" i="20"/>
  <c r="G94" i="20"/>
  <c r="G95" i="20"/>
  <c r="G96" i="20"/>
  <c r="G97" i="20"/>
  <c r="G98" i="20"/>
  <c r="G99" i="20"/>
  <c r="G100" i="20"/>
  <c r="G101" i="20"/>
  <c r="G102" i="20"/>
  <c r="G103" i="20"/>
  <c r="G104" i="20"/>
  <c r="G105" i="20"/>
  <c r="G106" i="20"/>
  <c r="G107" i="20"/>
  <c r="G108" i="20"/>
  <c r="G109" i="20"/>
  <c r="G110" i="20"/>
  <c r="G111" i="20"/>
  <c r="G112" i="20"/>
  <c r="G113" i="20"/>
  <c r="G114" i="20"/>
  <c r="G115" i="20"/>
  <c r="G116" i="20"/>
  <c r="G117" i="20"/>
  <c r="G118" i="20"/>
  <c r="G119" i="20"/>
  <c r="G120" i="20"/>
  <c r="G121" i="20"/>
  <c r="G122" i="20"/>
  <c r="G123" i="20"/>
  <c r="G124" i="20"/>
  <c r="G125" i="20"/>
  <c r="G126" i="20"/>
  <c r="G127" i="20"/>
  <c r="G128" i="20"/>
  <c r="G129" i="20"/>
  <c r="G130" i="20"/>
  <c r="G131" i="20"/>
  <c r="G132" i="20"/>
  <c r="G133" i="20"/>
  <c r="G134" i="20"/>
  <c r="G135" i="20"/>
  <c r="G136" i="20"/>
  <c r="G137" i="20"/>
  <c r="G138" i="20"/>
  <c r="G139" i="20"/>
  <c r="G140" i="20"/>
  <c r="G141" i="20"/>
  <c r="G142" i="20"/>
  <c r="G143" i="20"/>
  <c r="G144" i="20"/>
  <c r="G145" i="20"/>
  <c r="G146" i="20"/>
  <c r="G147" i="20"/>
  <c r="G148" i="20"/>
  <c r="G149" i="20"/>
  <c r="G150" i="20"/>
  <c r="G151" i="20"/>
  <c r="G152" i="20"/>
  <c r="G153" i="20"/>
  <c r="G154" i="20"/>
  <c r="G155" i="20"/>
  <c r="G156" i="20"/>
  <c r="G157" i="20"/>
  <c r="G158" i="20"/>
  <c r="G159" i="20"/>
  <c r="G160" i="20"/>
  <c r="G161" i="20"/>
  <c r="G162" i="20"/>
  <c r="G163" i="20"/>
  <c r="G164" i="20"/>
  <c r="G165" i="20"/>
  <c r="G166" i="20"/>
  <c r="G167" i="20"/>
  <c r="G168" i="20"/>
  <c r="G169" i="20"/>
  <c r="G170" i="20"/>
  <c r="G171" i="20"/>
  <c r="G172" i="20"/>
  <c r="G173" i="20"/>
  <c r="G174" i="20"/>
  <c r="G175" i="20"/>
  <c r="G176" i="20"/>
  <c r="G177" i="20"/>
  <c r="G178" i="20"/>
  <c r="G179" i="20"/>
  <c r="G180" i="20"/>
  <c r="G181" i="20"/>
  <c r="G182" i="20"/>
  <c r="G183" i="20"/>
  <c r="G184" i="20"/>
  <c r="G185" i="20"/>
  <c r="G186" i="20"/>
  <c r="G187" i="20"/>
  <c r="G188" i="20"/>
  <c r="G189" i="20"/>
  <c r="G190" i="20"/>
  <c r="G191" i="20"/>
  <c r="G192" i="20"/>
  <c r="G193" i="20"/>
  <c r="G194" i="20"/>
  <c r="G195" i="20"/>
  <c r="G196" i="20"/>
  <c r="G197" i="20"/>
  <c r="G198" i="20"/>
  <c r="G199" i="20"/>
  <c r="G200" i="20"/>
  <c r="G201" i="20"/>
  <c r="G202" i="20"/>
  <c r="G203" i="20"/>
  <c r="G204" i="20"/>
  <c r="G205" i="20"/>
  <c r="G206" i="20"/>
  <c r="G207" i="20"/>
  <c r="G208" i="20"/>
  <c r="G209" i="20"/>
  <c r="G210" i="20"/>
  <c r="G211" i="20"/>
  <c r="G212" i="20"/>
  <c r="G213" i="20"/>
  <c r="G214" i="20"/>
  <c r="G215" i="20"/>
  <c r="G216" i="20"/>
  <c r="G217" i="20"/>
  <c r="G218" i="20"/>
  <c r="G219" i="20"/>
  <c r="G220" i="20"/>
  <c r="G221" i="20"/>
  <c r="G222" i="20"/>
  <c r="G223" i="20"/>
  <c r="G224" i="20"/>
  <c r="G225" i="20"/>
  <c r="G2" i="20"/>
  <c r="F3" i="20"/>
  <c r="F4" i="20"/>
  <c r="F5" i="20"/>
  <c r="F6" i="20"/>
  <c r="F7" i="20"/>
  <c r="F8" i="20"/>
  <c r="F9" i="20"/>
  <c r="F10" i="20"/>
  <c r="F11" i="20"/>
  <c r="F12" i="20"/>
  <c r="F13" i="20"/>
  <c r="F14" i="20"/>
  <c r="F15" i="20"/>
  <c r="F16" i="20"/>
  <c r="F17" i="20"/>
  <c r="F18" i="20"/>
  <c r="F19" i="20"/>
  <c r="F20" i="20"/>
  <c r="F21" i="20"/>
  <c r="F22" i="20"/>
  <c r="F23" i="20"/>
  <c r="F24" i="20"/>
  <c r="F25" i="20"/>
  <c r="F26" i="20"/>
  <c r="F27" i="20"/>
  <c r="F28" i="20"/>
  <c r="F29" i="20"/>
  <c r="F30" i="20"/>
  <c r="F31" i="20"/>
  <c r="F32" i="20"/>
  <c r="F33" i="20"/>
  <c r="F34" i="20"/>
  <c r="F35" i="20"/>
  <c r="F36" i="20"/>
  <c r="F37" i="20"/>
  <c r="F38" i="20"/>
  <c r="F39" i="20"/>
  <c r="F40" i="20"/>
  <c r="F41" i="20"/>
  <c r="F42" i="20"/>
  <c r="F43" i="20"/>
  <c r="F44" i="20"/>
  <c r="F45" i="20"/>
  <c r="F46" i="20"/>
  <c r="F47" i="20"/>
  <c r="F48" i="20"/>
  <c r="F49" i="20"/>
  <c r="F50" i="20"/>
  <c r="F51" i="20"/>
  <c r="F52" i="20"/>
  <c r="F53" i="20"/>
  <c r="F54" i="20"/>
  <c r="F55" i="20"/>
  <c r="F56" i="20"/>
  <c r="F57" i="20"/>
  <c r="F58" i="20"/>
  <c r="F59" i="20"/>
  <c r="F60" i="20"/>
  <c r="F61" i="20"/>
  <c r="F62" i="20"/>
  <c r="F63" i="20"/>
  <c r="F64" i="20"/>
  <c r="F65" i="20"/>
  <c r="F66" i="20"/>
  <c r="F67" i="20"/>
  <c r="F68" i="20"/>
  <c r="F69" i="20"/>
  <c r="F70" i="20"/>
  <c r="F71" i="20"/>
  <c r="F72" i="20"/>
  <c r="F73" i="20"/>
  <c r="F74" i="20"/>
  <c r="F75" i="20"/>
  <c r="F76" i="20"/>
  <c r="F77" i="20"/>
  <c r="F78" i="20"/>
  <c r="F79" i="20"/>
  <c r="F80" i="20"/>
  <c r="F81" i="20"/>
  <c r="F82" i="20"/>
  <c r="F83" i="20"/>
  <c r="F84" i="20"/>
  <c r="F85" i="20"/>
  <c r="F86" i="20"/>
  <c r="F87" i="20"/>
  <c r="F88" i="20"/>
  <c r="F89" i="20"/>
  <c r="F90" i="20"/>
  <c r="F91" i="20"/>
  <c r="F92" i="20"/>
  <c r="F93" i="20"/>
  <c r="F94" i="20"/>
  <c r="F95" i="20"/>
  <c r="F96" i="20"/>
  <c r="F97" i="20"/>
  <c r="F98" i="20"/>
  <c r="F99" i="20"/>
  <c r="F100" i="20"/>
  <c r="F101" i="20"/>
  <c r="F102" i="20"/>
  <c r="F103" i="20"/>
  <c r="F104" i="20"/>
  <c r="F105" i="20"/>
  <c r="F106" i="20"/>
  <c r="F107" i="20"/>
  <c r="F108" i="20"/>
  <c r="F109" i="20"/>
  <c r="F110" i="20"/>
  <c r="F111" i="20"/>
  <c r="F112" i="20"/>
  <c r="F113" i="20"/>
  <c r="F114" i="20"/>
  <c r="F115" i="20"/>
  <c r="F116" i="20"/>
  <c r="F117" i="20"/>
  <c r="F118" i="20"/>
  <c r="F119" i="20"/>
  <c r="F120" i="20"/>
  <c r="F121" i="20"/>
  <c r="F122" i="20"/>
  <c r="F123" i="20"/>
  <c r="F124" i="20"/>
  <c r="F125" i="20"/>
  <c r="F126" i="20"/>
  <c r="F127" i="20"/>
  <c r="F128" i="20"/>
  <c r="F129" i="20"/>
  <c r="F130" i="20"/>
  <c r="F131" i="20"/>
  <c r="F132" i="20"/>
  <c r="F133" i="20"/>
  <c r="F134" i="20"/>
  <c r="F135" i="20"/>
  <c r="F136" i="20"/>
  <c r="F137" i="20"/>
  <c r="F138" i="20"/>
  <c r="F139" i="20"/>
  <c r="F140" i="20"/>
  <c r="F141" i="20"/>
  <c r="F142" i="20"/>
  <c r="F143" i="20"/>
  <c r="F144" i="20"/>
  <c r="F145" i="20"/>
  <c r="F146" i="20"/>
  <c r="F147" i="20"/>
  <c r="F148" i="20"/>
  <c r="F149" i="20"/>
  <c r="F150" i="20"/>
  <c r="F151" i="20"/>
  <c r="F152" i="20"/>
  <c r="F153" i="20"/>
  <c r="F154" i="20"/>
  <c r="F155" i="20"/>
  <c r="F156" i="20"/>
  <c r="F157" i="20"/>
  <c r="F158" i="20"/>
  <c r="F159" i="20"/>
  <c r="F160" i="20"/>
  <c r="F161" i="20"/>
  <c r="F162" i="20"/>
  <c r="F163" i="20"/>
  <c r="F164" i="20"/>
  <c r="F165" i="20"/>
  <c r="F166" i="20"/>
  <c r="F167" i="20"/>
  <c r="F168" i="20"/>
  <c r="F169" i="20"/>
  <c r="F170" i="20"/>
  <c r="F171" i="20"/>
  <c r="F172" i="20"/>
  <c r="F173" i="20"/>
  <c r="F174" i="20"/>
  <c r="F175" i="20"/>
  <c r="F176" i="20"/>
  <c r="F177" i="20"/>
  <c r="F178" i="20"/>
  <c r="F179" i="20"/>
  <c r="F180" i="20"/>
  <c r="F181" i="20"/>
  <c r="F182" i="20"/>
  <c r="F183" i="20"/>
  <c r="F184" i="20"/>
  <c r="F185" i="20"/>
  <c r="F186" i="20"/>
  <c r="F187" i="20"/>
  <c r="F188" i="20"/>
  <c r="F189" i="20"/>
  <c r="F190" i="20"/>
  <c r="F191" i="20"/>
  <c r="F192" i="20"/>
  <c r="F193" i="20"/>
  <c r="F194" i="20"/>
  <c r="F195" i="20"/>
  <c r="F196" i="20"/>
  <c r="F197" i="20"/>
  <c r="F198" i="20"/>
  <c r="F199" i="20"/>
  <c r="F200" i="20"/>
  <c r="F201" i="20"/>
  <c r="F202" i="20"/>
  <c r="F203" i="20"/>
  <c r="F204" i="20"/>
  <c r="F205" i="20"/>
  <c r="F206" i="20"/>
  <c r="F207" i="20"/>
  <c r="F208" i="20"/>
  <c r="F209" i="20"/>
  <c r="F210" i="20"/>
  <c r="F211" i="20"/>
  <c r="F212" i="20"/>
  <c r="F213" i="20"/>
  <c r="F214" i="20"/>
  <c r="F215" i="20"/>
  <c r="F216" i="20"/>
  <c r="F217" i="20"/>
  <c r="F218" i="20"/>
  <c r="F219" i="20"/>
  <c r="F220" i="20"/>
  <c r="F221" i="20"/>
  <c r="F222" i="20"/>
  <c r="F223" i="20"/>
  <c r="F224" i="20"/>
  <c r="F225" i="20"/>
  <c r="F2" i="20"/>
  <c r="E3" i="20"/>
  <c r="E4" i="20"/>
  <c r="E5" i="20"/>
  <c r="E6" i="20"/>
  <c r="E7" i="20"/>
  <c r="E8" i="20"/>
  <c r="E9" i="20"/>
  <c r="E10" i="20"/>
  <c r="E11" i="20"/>
  <c r="E12" i="20"/>
  <c r="E13" i="20"/>
  <c r="E14" i="20"/>
  <c r="E15" i="20"/>
  <c r="E16" i="20"/>
  <c r="E17" i="20"/>
  <c r="E18" i="20"/>
  <c r="E19" i="20"/>
  <c r="E20" i="20"/>
  <c r="E21" i="20"/>
  <c r="E22" i="20"/>
  <c r="E23" i="20"/>
  <c r="E24" i="20"/>
  <c r="E25" i="20"/>
  <c r="E26" i="20"/>
  <c r="E27" i="20"/>
  <c r="E28" i="20"/>
  <c r="E29" i="20"/>
  <c r="E30" i="20"/>
  <c r="E31" i="20"/>
  <c r="E32" i="20"/>
  <c r="E33" i="20"/>
  <c r="E34" i="20"/>
  <c r="E35" i="20"/>
  <c r="E36" i="20"/>
  <c r="E37" i="20"/>
  <c r="E38" i="20"/>
  <c r="E39" i="20"/>
  <c r="E40" i="20"/>
  <c r="E41" i="20"/>
  <c r="E42" i="20"/>
  <c r="E43" i="20"/>
  <c r="E44" i="20"/>
  <c r="E45" i="20"/>
  <c r="E46" i="20"/>
  <c r="E47" i="20"/>
  <c r="E48" i="20"/>
  <c r="E49" i="20"/>
  <c r="E50" i="20"/>
  <c r="E51" i="20"/>
  <c r="E52" i="20"/>
  <c r="E53" i="20"/>
  <c r="E54" i="20"/>
  <c r="E55" i="20"/>
  <c r="E56" i="20"/>
  <c r="E57" i="20"/>
  <c r="E58" i="20"/>
  <c r="E59" i="20"/>
  <c r="E60" i="20"/>
  <c r="E61" i="20"/>
  <c r="E62" i="20"/>
  <c r="E63" i="20"/>
  <c r="E64" i="20"/>
  <c r="E65" i="20"/>
  <c r="E66" i="20"/>
  <c r="E67" i="20"/>
  <c r="E68" i="20"/>
  <c r="E69" i="20"/>
  <c r="E70" i="20"/>
  <c r="E71" i="20"/>
  <c r="E72" i="20"/>
  <c r="E73" i="20"/>
  <c r="E74" i="20"/>
  <c r="E75" i="20"/>
  <c r="E76" i="20"/>
  <c r="E77" i="20"/>
  <c r="E78" i="20"/>
  <c r="E79" i="20"/>
  <c r="E80" i="20"/>
  <c r="E81" i="20"/>
  <c r="E82" i="20"/>
  <c r="E83" i="20"/>
  <c r="E84" i="20"/>
  <c r="E85" i="20"/>
  <c r="E86" i="20"/>
  <c r="E87" i="20"/>
  <c r="E88" i="20"/>
  <c r="E89" i="20"/>
  <c r="E90" i="20"/>
  <c r="E91" i="20"/>
  <c r="E92" i="20"/>
  <c r="E93" i="20"/>
  <c r="E94" i="20"/>
  <c r="E95" i="20"/>
  <c r="E96" i="20"/>
  <c r="E97" i="20"/>
  <c r="E98" i="20"/>
  <c r="E99" i="20"/>
  <c r="E100" i="20"/>
  <c r="E101" i="20"/>
  <c r="E102" i="20"/>
  <c r="E103" i="20"/>
  <c r="E104" i="20"/>
  <c r="E105" i="20"/>
  <c r="E106" i="20"/>
  <c r="E107" i="20"/>
  <c r="E108" i="20"/>
  <c r="E109" i="20"/>
  <c r="E110" i="20"/>
  <c r="E111" i="20"/>
  <c r="E112" i="20"/>
  <c r="E113" i="20"/>
  <c r="E114" i="20"/>
  <c r="E115" i="20"/>
  <c r="E116" i="20"/>
  <c r="E117" i="20"/>
  <c r="E118" i="20"/>
  <c r="E119" i="20"/>
  <c r="E120" i="20"/>
  <c r="E121" i="20"/>
  <c r="E122" i="20"/>
  <c r="E123" i="20"/>
  <c r="E124" i="20"/>
  <c r="E125" i="20"/>
  <c r="E126" i="20"/>
  <c r="E127" i="20"/>
  <c r="E128" i="20"/>
  <c r="E129" i="20"/>
  <c r="E130" i="20"/>
  <c r="E131" i="20"/>
  <c r="E132" i="20"/>
  <c r="E133" i="20"/>
  <c r="E134" i="20"/>
  <c r="E135" i="20"/>
  <c r="E136" i="20"/>
  <c r="E137" i="20"/>
  <c r="E138" i="20"/>
  <c r="E139" i="20"/>
  <c r="E140" i="20"/>
  <c r="E141" i="20"/>
  <c r="E142" i="20"/>
  <c r="E143" i="20"/>
  <c r="E144" i="20"/>
  <c r="E145" i="20"/>
  <c r="E146" i="20"/>
  <c r="E147" i="20"/>
  <c r="E148" i="20"/>
  <c r="E149" i="20"/>
  <c r="E150" i="20"/>
  <c r="E151" i="20"/>
  <c r="E152" i="20"/>
  <c r="E153" i="20"/>
  <c r="E154" i="20"/>
  <c r="E155" i="20"/>
  <c r="E156" i="20"/>
  <c r="E157" i="20"/>
  <c r="E158" i="20"/>
  <c r="E159" i="20"/>
  <c r="E160" i="20"/>
  <c r="E161" i="20"/>
  <c r="E162" i="20"/>
  <c r="E163" i="20"/>
  <c r="E164" i="20"/>
  <c r="E165" i="20"/>
  <c r="E166" i="20"/>
  <c r="E167" i="20"/>
  <c r="E168" i="20"/>
  <c r="E169" i="20"/>
  <c r="E170" i="20"/>
  <c r="E171" i="20"/>
  <c r="E172" i="20"/>
  <c r="E173" i="20"/>
  <c r="E174" i="20"/>
  <c r="E175" i="20"/>
  <c r="E176" i="20"/>
  <c r="E177" i="20"/>
  <c r="E178" i="20"/>
  <c r="E179" i="20"/>
  <c r="E180" i="20"/>
  <c r="E181" i="20"/>
  <c r="E182" i="20"/>
  <c r="E183" i="20"/>
  <c r="E184" i="20"/>
  <c r="E185" i="20"/>
  <c r="E186" i="20"/>
  <c r="E187" i="20"/>
  <c r="E188" i="20"/>
  <c r="E189" i="20"/>
  <c r="E190" i="20"/>
  <c r="E191" i="20"/>
  <c r="E192" i="20"/>
  <c r="E193" i="20"/>
  <c r="E194" i="20"/>
  <c r="E195" i="20"/>
  <c r="E196" i="20"/>
  <c r="E197" i="20"/>
  <c r="E198" i="20"/>
  <c r="E199" i="20"/>
  <c r="E200" i="20"/>
  <c r="E201" i="20"/>
  <c r="E202" i="20"/>
  <c r="E203" i="20"/>
  <c r="E204" i="20"/>
  <c r="E205" i="20"/>
  <c r="E206" i="20"/>
  <c r="E207" i="20"/>
  <c r="E208" i="20"/>
  <c r="E209" i="20"/>
  <c r="E210" i="20"/>
  <c r="E211" i="20"/>
  <c r="E212" i="20"/>
  <c r="E213" i="20"/>
  <c r="E214" i="20"/>
  <c r="E215" i="20"/>
  <c r="E216" i="20"/>
  <c r="E217" i="20"/>
  <c r="E218" i="20"/>
  <c r="E219" i="20"/>
  <c r="E220" i="20"/>
  <c r="E221" i="20"/>
  <c r="E222" i="20"/>
  <c r="E223" i="20"/>
  <c r="E224" i="20"/>
  <c r="E225" i="20"/>
  <c r="E2" i="20"/>
  <c r="D3" i="20"/>
  <c r="D4" i="20"/>
  <c r="D5" i="20"/>
  <c r="D6" i="20"/>
  <c r="D7" i="20"/>
  <c r="D8" i="20"/>
  <c r="D9" i="20"/>
  <c r="D10" i="20"/>
  <c r="D11" i="20"/>
  <c r="D12" i="20"/>
  <c r="D13" i="20"/>
  <c r="D14" i="20"/>
  <c r="D15" i="20"/>
  <c r="D16" i="20"/>
  <c r="D17" i="20"/>
  <c r="D18" i="20"/>
  <c r="D19" i="20"/>
  <c r="D20" i="20"/>
  <c r="D21" i="20"/>
  <c r="D22" i="20"/>
  <c r="D23" i="20"/>
  <c r="D24" i="20"/>
  <c r="D25" i="20"/>
  <c r="D26" i="20"/>
  <c r="D27" i="20"/>
  <c r="D28" i="20"/>
  <c r="D29" i="20"/>
  <c r="D30" i="20"/>
  <c r="D31" i="20"/>
  <c r="D32" i="20"/>
  <c r="D33" i="20"/>
  <c r="D34" i="20"/>
  <c r="D35" i="20"/>
  <c r="D36" i="20"/>
  <c r="D37" i="20"/>
  <c r="D38" i="20"/>
  <c r="D39" i="20"/>
  <c r="D40" i="20"/>
  <c r="D41" i="20"/>
  <c r="D42" i="20"/>
  <c r="D43" i="20"/>
  <c r="D44" i="20"/>
  <c r="D45" i="20"/>
  <c r="D46" i="20"/>
  <c r="D47" i="20"/>
  <c r="D48" i="20"/>
  <c r="D49" i="20"/>
  <c r="D50" i="20"/>
  <c r="D51" i="20"/>
  <c r="D52" i="20"/>
  <c r="D53" i="20"/>
  <c r="D54" i="20"/>
  <c r="D55" i="20"/>
  <c r="D56" i="20"/>
  <c r="D57" i="20"/>
  <c r="D58" i="20"/>
  <c r="D59" i="20"/>
  <c r="D60" i="20"/>
  <c r="D61" i="20"/>
  <c r="D62" i="20"/>
  <c r="D63" i="20"/>
  <c r="D64" i="20"/>
  <c r="D65" i="20"/>
  <c r="D66" i="20"/>
  <c r="D67" i="20"/>
  <c r="D68" i="20"/>
  <c r="D69" i="20"/>
  <c r="D70" i="20"/>
  <c r="D71" i="20"/>
  <c r="D72" i="20"/>
  <c r="D73" i="20"/>
  <c r="D74" i="20"/>
  <c r="D75" i="20"/>
  <c r="D76" i="20"/>
  <c r="D77" i="20"/>
  <c r="D78" i="20"/>
  <c r="D79" i="20"/>
  <c r="D80" i="20"/>
  <c r="D81" i="20"/>
  <c r="D82" i="20"/>
  <c r="D83" i="20"/>
  <c r="D84" i="20"/>
  <c r="D85" i="20"/>
  <c r="D86" i="20"/>
  <c r="D87" i="20"/>
  <c r="D88" i="20"/>
  <c r="D89" i="20"/>
  <c r="D90" i="20"/>
  <c r="D91" i="20"/>
  <c r="D92" i="20"/>
  <c r="D93" i="20"/>
  <c r="D94" i="20"/>
  <c r="D95" i="20"/>
  <c r="D96" i="20"/>
  <c r="D97" i="20"/>
  <c r="D98" i="20"/>
  <c r="D99" i="20"/>
  <c r="D100" i="20"/>
  <c r="D101" i="20"/>
  <c r="D102" i="20"/>
  <c r="D103" i="20"/>
  <c r="D104" i="20"/>
  <c r="D105" i="20"/>
  <c r="D106" i="20"/>
  <c r="D107" i="20"/>
  <c r="D108" i="20"/>
  <c r="D109" i="20"/>
  <c r="D110" i="20"/>
  <c r="D111" i="20"/>
  <c r="D112" i="20"/>
  <c r="D113" i="20"/>
  <c r="D114" i="20"/>
  <c r="D115" i="20"/>
  <c r="D116" i="20"/>
  <c r="D117" i="20"/>
  <c r="D118" i="20"/>
  <c r="D119" i="20"/>
  <c r="D120" i="20"/>
  <c r="D121" i="20"/>
  <c r="D122" i="20"/>
  <c r="D123" i="20"/>
  <c r="D124" i="20"/>
  <c r="D125" i="20"/>
  <c r="D126" i="20"/>
  <c r="D127" i="20"/>
  <c r="D128" i="20"/>
  <c r="D129" i="20"/>
  <c r="D130" i="20"/>
  <c r="D131" i="20"/>
  <c r="D132" i="20"/>
  <c r="D133" i="20"/>
  <c r="D134" i="20"/>
  <c r="D135" i="20"/>
  <c r="D136" i="20"/>
  <c r="D137" i="20"/>
  <c r="D138" i="20"/>
  <c r="D139" i="20"/>
  <c r="D140" i="20"/>
  <c r="D141" i="20"/>
  <c r="D142" i="20"/>
  <c r="D143" i="20"/>
  <c r="D144" i="20"/>
  <c r="D145" i="20"/>
  <c r="D146" i="20"/>
  <c r="D147" i="20"/>
  <c r="D148" i="20"/>
  <c r="D149" i="20"/>
  <c r="D150" i="20"/>
  <c r="D151" i="20"/>
  <c r="D152" i="20"/>
  <c r="D153" i="20"/>
  <c r="D154" i="20"/>
  <c r="D155" i="20"/>
  <c r="D156" i="20"/>
  <c r="D157" i="20"/>
  <c r="D158" i="20"/>
  <c r="D159" i="20"/>
  <c r="D160" i="20"/>
  <c r="D161" i="20"/>
  <c r="D162" i="20"/>
  <c r="D163" i="20"/>
  <c r="D164" i="20"/>
  <c r="D165" i="20"/>
  <c r="D166" i="20"/>
  <c r="D167" i="20"/>
  <c r="D168" i="20"/>
  <c r="D169" i="20"/>
  <c r="D170" i="20"/>
  <c r="D171" i="20"/>
  <c r="D172" i="20"/>
  <c r="D173" i="20"/>
  <c r="D174" i="20"/>
  <c r="D175" i="20"/>
  <c r="D176" i="20"/>
  <c r="D177" i="20"/>
  <c r="D178" i="20"/>
  <c r="D179" i="20"/>
  <c r="D180" i="20"/>
  <c r="D181" i="20"/>
  <c r="D182" i="20"/>
  <c r="D183" i="20"/>
  <c r="D184" i="20"/>
  <c r="D185" i="20"/>
  <c r="D186" i="20"/>
  <c r="D187" i="20"/>
  <c r="D188" i="20"/>
  <c r="D189" i="20"/>
  <c r="D190" i="20"/>
  <c r="D191" i="20"/>
  <c r="D192" i="20"/>
  <c r="D193" i="20"/>
  <c r="D194" i="20"/>
  <c r="D195" i="20"/>
  <c r="D196" i="20"/>
  <c r="D197" i="20"/>
  <c r="D198" i="20"/>
  <c r="D199" i="20"/>
  <c r="D200" i="20"/>
  <c r="D201" i="20"/>
  <c r="D202" i="20"/>
  <c r="D203" i="20"/>
  <c r="D204" i="20"/>
  <c r="D205" i="20"/>
  <c r="D206" i="20"/>
  <c r="D207" i="20"/>
  <c r="D208" i="20"/>
  <c r="D209" i="20"/>
  <c r="D210" i="20"/>
  <c r="D211" i="20"/>
  <c r="D212" i="20"/>
  <c r="D213" i="20"/>
  <c r="D214" i="20"/>
  <c r="D215" i="20"/>
  <c r="D216" i="20"/>
  <c r="D217" i="20"/>
  <c r="D218" i="20"/>
  <c r="D219" i="20"/>
  <c r="D220" i="20"/>
  <c r="D221" i="20"/>
  <c r="D222" i="20"/>
  <c r="D223" i="20"/>
  <c r="D224" i="20"/>
  <c r="D225" i="20"/>
  <c r="D2" i="20"/>
  <c r="C3" i="20"/>
  <c r="C4" i="20"/>
  <c r="C5" i="20"/>
  <c r="C6" i="20"/>
  <c r="C7" i="20"/>
  <c r="C8" i="20"/>
  <c r="C9" i="20"/>
  <c r="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31" i="20"/>
  <c r="C32" i="20"/>
  <c r="C33" i="20"/>
  <c r="C34" i="20"/>
  <c r="C35" i="20"/>
  <c r="C36" i="20"/>
  <c r="C37" i="20"/>
  <c r="C38" i="20"/>
  <c r="C39" i="20"/>
  <c r="C40" i="20"/>
  <c r="C41" i="20"/>
  <c r="C42" i="20"/>
  <c r="C43" i="20"/>
  <c r="C44" i="20"/>
  <c r="C45" i="20"/>
  <c r="C46" i="20"/>
  <c r="C47" i="20"/>
  <c r="C48" i="20"/>
  <c r="C49" i="20"/>
  <c r="C50" i="20"/>
  <c r="C51" i="20"/>
  <c r="C52" i="20"/>
  <c r="C53" i="20"/>
  <c r="C54" i="20"/>
  <c r="C55" i="20"/>
  <c r="C56" i="20"/>
  <c r="C57" i="20"/>
  <c r="C58" i="20"/>
  <c r="C59" i="20"/>
  <c r="C60" i="20"/>
  <c r="C61" i="20"/>
  <c r="C62" i="20"/>
  <c r="C63" i="20"/>
  <c r="C64" i="20"/>
  <c r="C65" i="20"/>
  <c r="C66" i="20"/>
  <c r="C67" i="20"/>
  <c r="C68" i="20"/>
  <c r="C69" i="20"/>
  <c r="C70" i="20"/>
  <c r="C71" i="20"/>
  <c r="C72" i="20"/>
  <c r="C73" i="20"/>
  <c r="C74" i="20"/>
  <c r="C75" i="20"/>
  <c r="C76" i="20"/>
  <c r="C77" i="20"/>
  <c r="C78" i="20"/>
  <c r="C79" i="20"/>
  <c r="C80" i="20"/>
  <c r="C81" i="20"/>
  <c r="C82" i="20"/>
  <c r="C83" i="20"/>
  <c r="C84" i="20"/>
  <c r="C85" i="20"/>
  <c r="C86" i="20"/>
  <c r="C87" i="20"/>
  <c r="C88" i="20"/>
  <c r="C89" i="20"/>
  <c r="C90" i="20"/>
  <c r="C91" i="20"/>
  <c r="C92" i="20"/>
  <c r="C93" i="20"/>
  <c r="C94" i="20"/>
  <c r="C95" i="20"/>
  <c r="C96" i="20"/>
  <c r="C97" i="20"/>
  <c r="C98" i="20"/>
  <c r="C99" i="20"/>
  <c r="C100" i="20"/>
  <c r="C101" i="20"/>
  <c r="C102" i="20"/>
  <c r="C103" i="20"/>
  <c r="C104" i="20"/>
  <c r="C105" i="20"/>
  <c r="C106" i="20"/>
  <c r="C107" i="20"/>
  <c r="C108" i="20"/>
  <c r="C109" i="20"/>
  <c r="C110" i="20"/>
  <c r="C111" i="20"/>
  <c r="C112" i="20"/>
  <c r="C113" i="20"/>
  <c r="C114" i="20"/>
  <c r="C115" i="20"/>
  <c r="C116" i="20"/>
  <c r="C117" i="20"/>
  <c r="C118" i="20"/>
  <c r="C119" i="20"/>
  <c r="C120" i="20"/>
  <c r="C121" i="20"/>
  <c r="C122" i="20"/>
  <c r="C123" i="20"/>
  <c r="C124" i="20"/>
  <c r="C125" i="20"/>
  <c r="C126" i="20"/>
  <c r="C127" i="20"/>
  <c r="C128" i="20"/>
  <c r="C129" i="20"/>
  <c r="C130" i="20"/>
  <c r="C131" i="20"/>
  <c r="C132" i="20"/>
  <c r="C133" i="20"/>
  <c r="C134" i="20"/>
  <c r="C135" i="20"/>
  <c r="C136" i="20"/>
  <c r="C137" i="20"/>
  <c r="C138" i="20"/>
  <c r="C139" i="20"/>
  <c r="C140" i="20"/>
  <c r="C141" i="20"/>
  <c r="C142" i="20"/>
  <c r="C143" i="20"/>
  <c r="C144" i="20"/>
  <c r="C145" i="20"/>
  <c r="C146" i="20"/>
  <c r="C147" i="20"/>
  <c r="C148" i="20"/>
  <c r="C149" i="20"/>
  <c r="C150" i="20"/>
  <c r="C151" i="20"/>
  <c r="C152" i="20"/>
  <c r="C153" i="20"/>
  <c r="C154" i="20"/>
  <c r="C155" i="20"/>
  <c r="C156" i="20"/>
  <c r="C157" i="20"/>
  <c r="C158" i="20"/>
  <c r="C159" i="20"/>
  <c r="C160" i="20"/>
  <c r="C161" i="20"/>
  <c r="C162" i="20"/>
  <c r="C163" i="20"/>
  <c r="C164" i="20"/>
  <c r="C165" i="20"/>
  <c r="C166" i="20"/>
  <c r="C167" i="20"/>
  <c r="C168" i="20"/>
  <c r="C169" i="20"/>
  <c r="C170" i="20"/>
  <c r="C171" i="20"/>
  <c r="C172" i="20"/>
  <c r="C173" i="20"/>
  <c r="C174" i="20"/>
  <c r="C175" i="20"/>
  <c r="C176" i="20"/>
  <c r="C177" i="20"/>
  <c r="C178" i="20"/>
  <c r="C179" i="20"/>
  <c r="C180" i="20"/>
  <c r="C181" i="20"/>
  <c r="C182" i="20"/>
  <c r="C183" i="20"/>
  <c r="C184" i="20"/>
  <c r="C185" i="20"/>
  <c r="C186" i="20"/>
  <c r="C187" i="20"/>
  <c r="C188" i="20"/>
  <c r="C189" i="20"/>
  <c r="C190" i="20"/>
  <c r="C191" i="20"/>
  <c r="C192" i="20"/>
  <c r="C193" i="20"/>
  <c r="C194" i="20"/>
  <c r="C195" i="20"/>
  <c r="C196" i="20"/>
  <c r="C197" i="20"/>
  <c r="C198" i="20"/>
  <c r="C199" i="20"/>
  <c r="C200" i="20"/>
  <c r="C201" i="20"/>
  <c r="C202" i="20"/>
  <c r="C203" i="20"/>
  <c r="C204" i="20"/>
  <c r="C205" i="20"/>
  <c r="C206" i="20"/>
  <c r="C207" i="20"/>
  <c r="C208" i="20"/>
  <c r="C209" i="20"/>
  <c r="C210" i="20"/>
  <c r="C211" i="20"/>
  <c r="C212" i="20"/>
  <c r="C213" i="20"/>
  <c r="C214" i="20"/>
  <c r="C215" i="20"/>
  <c r="C216" i="20"/>
  <c r="C217" i="20"/>
  <c r="C218" i="20"/>
  <c r="C219" i="20"/>
  <c r="C220" i="20"/>
  <c r="C221" i="20"/>
  <c r="C222" i="20"/>
  <c r="C223" i="20"/>
  <c r="C224" i="20"/>
  <c r="C225" i="20"/>
  <c r="C2" i="20"/>
  <c r="B3" i="20"/>
  <c r="B4" i="20"/>
  <c r="B5" i="20"/>
  <c r="B6" i="20"/>
  <c r="B7" i="20"/>
  <c r="B8" i="20"/>
  <c r="B9" i="20"/>
  <c r="B10" i="20"/>
  <c r="B11" i="20"/>
  <c r="B12" i="20"/>
  <c r="B13" i="20"/>
  <c r="B14" i="20"/>
  <c r="B15" i="20"/>
  <c r="B16" i="20"/>
  <c r="B17" i="20"/>
  <c r="B18" i="20"/>
  <c r="B19" i="20"/>
  <c r="B20" i="20"/>
  <c r="B21" i="20"/>
  <c r="B22" i="20"/>
  <c r="B23" i="20"/>
  <c r="B24" i="20"/>
  <c r="B25" i="20"/>
  <c r="B26" i="20"/>
  <c r="B27" i="20"/>
  <c r="B28" i="20"/>
  <c r="B29" i="20"/>
  <c r="B30" i="20"/>
  <c r="B31" i="20"/>
  <c r="B32" i="20"/>
  <c r="B33" i="20"/>
  <c r="B34" i="20"/>
  <c r="B35" i="20"/>
  <c r="B36" i="20"/>
  <c r="B37" i="20"/>
  <c r="B38" i="20"/>
  <c r="B39" i="20"/>
  <c r="B40" i="20"/>
  <c r="B41" i="20"/>
  <c r="B42" i="20"/>
  <c r="B43" i="20"/>
  <c r="B44" i="20"/>
  <c r="B45" i="20"/>
  <c r="B46" i="20"/>
  <c r="B47" i="20"/>
  <c r="B48" i="20"/>
  <c r="B49" i="20"/>
  <c r="B50" i="20"/>
  <c r="B51" i="20"/>
  <c r="B52" i="20"/>
  <c r="B53" i="20"/>
  <c r="B54" i="20"/>
  <c r="B55" i="20"/>
  <c r="B56" i="20"/>
  <c r="B57" i="20"/>
  <c r="B58" i="20"/>
  <c r="B59" i="20"/>
  <c r="B60" i="20"/>
  <c r="B61" i="20"/>
  <c r="B62" i="20"/>
  <c r="B63" i="20"/>
  <c r="B64" i="20"/>
  <c r="B65" i="20"/>
  <c r="B66" i="20"/>
  <c r="B67" i="20"/>
  <c r="B68" i="20"/>
  <c r="B69" i="20"/>
  <c r="B70" i="20"/>
  <c r="B71" i="20"/>
  <c r="B72" i="20"/>
  <c r="B73" i="20"/>
  <c r="B74" i="20"/>
  <c r="B75" i="20"/>
  <c r="B76" i="20"/>
  <c r="B77" i="20"/>
  <c r="B78" i="20"/>
  <c r="B79" i="20"/>
  <c r="B80" i="20"/>
  <c r="B81" i="20"/>
  <c r="B82" i="20"/>
  <c r="B83" i="20"/>
  <c r="B84" i="20"/>
  <c r="B85" i="20"/>
  <c r="B86" i="20"/>
  <c r="B87" i="20"/>
  <c r="B88" i="20"/>
  <c r="B89" i="20"/>
  <c r="B90" i="20"/>
  <c r="B91" i="20"/>
  <c r="B92" i="20"/>
  <c r="B93" i="20"/>
  <c r="B94" i="20"/>
  <c r="B95" i="20"/>
  <c r="B96" i="20"/>
  <c r="B97" i="20"/>
  <c r="B98" i="20"/>
  <c r="B99" i="20"/>
  <c r="B100" i="20"/>
  <c r="B101" i="20"/>
  <c r="B102" i="20"/>
  <c r="B103" i="20"/>
  <c r="B104" i="20"/>
  <c r="B105" i="20"/>
  <c r="B106" i="20"/>
  <c r="B107" i="20"/>
  <c r="B108" i="20"/>
  <c r="B109" i="20"/>
  <c r="B110" i="20"/>
  <c r="B111" i="20"/>
  <c r="B112" i="20"/>
  <c r="B113" i="20"/>
  <c r="B114" i="20"/>
  <c r="B115" i="20"/>
  <c r="B116" i="20"/>
  <c r="B117" i="20"/>
  <c r="B118" i="20"/>
  <c r="B119" i="20"/>
  <c r="B120" i="20"/>
  <c r="B121" i="20"/>
  <c r="B122" i="20"/>
  <c r="B123" i="20"/>
  <c r="B124" i="20"/>
  <c r="B125" i="20"/>
  <c r="B126" i="20"/>
  <c r="B127" i="20"/>
  <c r="B128" i="20"/>
  <c r="B129" i="20"/>
  <c r="B130" i="20"/>
  <c r="B131" i="20"/>
  <c r="B132" i="20"/>
  <c r="B133" i="20"/>
  <c r="B134" i="20"/>
  <c r="B135" i="20"/>
  <c r="B136" i="20"/>
  <c r="B137" i="20"/>
  <c r="B138" i="20"/>
  <c r="B139" i="20"/>
  <c r="B140" i="20"/>
  <c r="B141" i="20"/>
  <c r="B142" i="20"/>
  <c r="B143" i="20"/>
  <c r="B144" i="20"/>
  <c r="B145" i="20"/>
  <c r="B146" i="20"/>
  <c r="B147" i="20"/>
  <c r="B148" i="20"/>
  <c r="B149" i="20"/>
  <c r="B150" i="20"/>
  <c r="B151" i="20"/>
  <c r="B152" i="20"/>
  <c r="B153" i="20"/>
  <c r="B154" i="20"/>
  <c r="B155" i="20"/>
  <c r="B156" i="20"/>
  <c r="B157" i="20"/>
  <c r="B158" i="20"/>
  <c r="B159" i="20"/>
  <c r="B160" i="20"/>
  <c r="B161" i="20"/>
  <c r="B162" i="20"/>
  <c r="B163" i="20"/>
  <c r="B164" i="20"/>
  <c r="B165" i="20"/>
  <c r="B166" i="20"/>
  <c r="B167" i="20"/>
  <c r="B168" i="20"/>
  <c r="B169" i="20"/>
  <c r="B170" i="20"/>
  <c r="B171" i="20"/>
  <c r="B172" i="20"/>
  <c r="B173" i="20"/>
  <c r="B174" i="20"/>
  <c r="B175" i="20"/>
  <c r="B176" i="20"/>
  <c r="B177" i="20"/>
  <c r="B178" i="20"/>
  <c r="B179" i="20"/>
  <c r="B180" i="20"/>
  <c r="B181" i="20"/>
  <c r="B182" i="20"/>
  <c r="B183" i="20"/>
  <c r="B184" i="20"/>
  <c r="B185" i="20"/>
  <c r="B186" i="20"/>
  <c r="B187" i="20"/>
  <c r="B188" i="20"/>
  <c r="B189" i="20"/>
  <c r="B190" i="20"/>
  <c r="B191" i="20"/>
  <c r="B192" i="20"/>
  <c r="B193" i="20"/>
  <c r="B194" i="20"/>
  <c r="B195" i="20"/>
  <c r="B196" i="20"/>
  <c r="B197" i="20"/>
  <c r="B198" i="20"/>
  <c r="B199" i="20"/>
  <c r="B200" i="20"/>
  <c r="B201" i="20"/>
  <c r="B202" i="20"/>
  <c r="B203" i="20"/>
  <c r="B204" i="20"/>
  <c r="B205" i="20"/>
  <c r="B206" i="20"/>
  <c r="B207" i="20"/>
  <c r="B208" i="20"/>
  <c r="B209" i="20"/>
  <c r="B210" i="20"/>
  <c r="B211" i="20"/>
  <c r="B212" i="20"/>
  <c r="B213" i="20"/>
  <c r="B214" i="20"/>
  <c r="B215" i="20"/>
  <c r="B216" i="20"/>
  <c r="B217" i="20"/>
  <c r="B218" i="20"/>
  <c r="B219" i="20"/>
  <c r="B220" i="20"/>
  <c r="B221" i="20"/>
  <c r="B222" i="20"/>
  <c r="B223" i="20"/>
  <c r="B224" i="20"/>
  <c r="B225" i="20"/>
  <c r="B2" i="20"/>
  <c r="AO1" i="20"/>
  <c r="G143" i="38"/>
  <c r="G144" i="38" s="1"/>
  <c r="G145" i="38" s="1"/>
  <c r="G146" i="38" s="1"/>
  <c r="G147" i="38" s="1"/>
  <c r="G148" i="38" s="1"/>
  <c r="G149" i="38" s="1"/>
  <c r="G150" i="38" s="1"/>
  <c r="G151" i="38" s="1"/>
  <c r="G142" i="38"/>
  <c r="G141" i="38"/>
  <c r="G140" i="38"/>
  <c r="G139" i="38" s="1"/>
  <c r="G138" i="38" s="1"/>
  <c r="G137" i="38" s="1"/>
  <c r="G136" i="38" s="1"/>
  <c r="G135" i="38" s="1"/>
  <c r="G134" i="38" s="1"/>
  <c r="G133" i="38" s="1"/>
  <c r="G132" i="38" s="1"/>
  <c r="G131" i="38" s="1"/>
  <c r="G130" i="38" s="1"/>
  <c r="G129" i="38" s="1"/>
  <c r="G128" i="38" s="1"/>
  <c r="G127" i="38" s="1"/>
  <c r="G126" i="38" s="1"/>
  <c r="G125" i="38" s="1"/>
  <c r="G124" i="38" s="1"/>
  <c r="G123" i="38" s="1"/>
  <c r="G122" i="38" s="1"/>
  <c r="G121" i="38" s="1"/>
  <c r="G119" i="38"/>
  <c r="G118" i="38" s="1"/>
  <c r="G117" i="38" s="1"/>
  <c r="G116" i="38" s="1"/>
  <c r="G115" i="38" s="1"/>
  <c r="G114" i="38" s="1"/>
  <c r="G113" i="38" s="1"/>
  <c r="G112" i="38" s="1"/>
  <c r="G111" i="38" s="1"/>
  <c r="G110" i="38" s="1"/>
  <c r="G109" i="38" s="1"/>
  <c r="G108" i="38" s="1"/>
  <c r="G107" i="38" s="1"/>
  <c r="G106" i="38" s="1"/>
  <c r="G105" i="38" s="1"/>
  <c r="G104" i="38" s="1"/>
  <c r="G103" i="38" s="1"/>
  <c r="G102" i="38" s="1"/>
  <c r="G101" i="38" s="1"/>
  <c r="G100" i="38" s="1"/>
  <c r="G99" i="38" s="1"/>
  <c r="G98" i="38" s="1"/>
  <c r="G97" i="38" s="1"/>
  <c r="G96" i="38" s="1"/>
  <c r="G95" i="38" s="1"/>
  <c r="G94" i="38" s="1"/>
  <c r="G93" i="38" s="1"/>
  <c r="G92" i="38" s="1"/>
  <c r="G91" i="38" s="1"/>
  <c r="G90" i="38" s="1"/>
  <c r="G89" i="38" s="1"/>
  <c r="G88" i="38" s="1"/>
  <c r="G87" i="38" s="1"/>
  <c r="G86" i="38" s="1"/>
  <c r="G85" i="38" s="1"/>
  <c r="G84" i="38" s="1"/>
  <c r="G83" i="38" s="1"/>
  <c r="G82" i="38" s="1"/>
  <c r="G81" i="38" s="1"/>
  <c r="G80" i="38" s="1"/>
  <c r="G79" i="38" s="1"/>
  <c r="G78" i="38" s="1"/>
  <c r="G77" i="38" s="1"/>
  <c r="G76" i="38" s="1"/>
  <c r="G75" i="38" s="1"/>
  <c r="G74" i="38" s="1"/>
  <c r="G73" i="38" s="1"/>
  <c r="G72" i="38" s="1"/>
  <c r="G71" i="38" s="1"/>
  <c r="G70" i="38" s="1"/>
  <c r="G69" i="38" s="1"/>
  <c r="G68" i="38" s="1"/>
  <c r="G67" i="38" s="1"/>
  <c r="G66" i="38" s="1"/>
  <c r="G65" i="38" s="1"/>
  <c r="G64" i="38" s="1"/>
  <c r="G63" i="38" s="1"/>
  <c r="G62" i="38" s="1"/>
  <c r="G61" i="38" s="1"/>
  <c r="G60" i="38" s="1"/>
  <c r="G59" i="38" s="1"/>
  <c r="G58" i="38" s="1"/>
  <c r="G57" i="38" s="1"/>
  <c r="G56" i="38" s="1"/>
  <c r="G55" i="38" s="1"/>
  <c r="G54" i="38" s="1"/>
  <c r="G53" i="38" s="1"/>
  <c r="G52" i="38" s="1"/>
  <c r="G51" i="38" s="1"/>
  <c r="G50" i="38" s="1"/>
  <c r="G49" i="38" s="1"/>
  <c r="G48" i="38" s="1"/>
  <c r="G47" i="38" s="1"/>
  <c r="G46" i="38" s="1"/>
  <c r="G45" i="38" s="1"/>
  <c r="G44" i="38" s="1"/>
  <c r="G43" i="38" s="1"/>
  <c r="G42" i="38" s="1"/>
  <c r="G41" i="38" s="1"/>
  <c r="G40" i="38" s="1"/>
  <c r="G39" i="38" s="1"/>
  <c r="G38" i="38" s="1"/>
  <c r="G37" i="38" s="1"/>
  <c r="G36" i="38" s="1"/>
  <c r="G35" i="38" s="1"/>
  <c r="G34" i="38" s="1"/>
  <c r="G33" i="38" s="1"/>
  <c r="G32" i="38" s="1"/>
  <c r="G31" i="38" s="1"/>
  <c r="G30" i="38" s="1"/>
  <c r="G29" i="38" s="1"/>
  <c r="G28" i="38" s="1"/>
  <c r="G27" i="38" s="1"/>
  <c r="G26" i="38" s="1"/>
  <c r="G25" i="38" s="1"/>
  <c r="G24" i="38" s="1"/>
  <c r="G23" i="38" s="1"/>
  <c r="G22" i="38" s="1"/>
  <c r="G21" i="38" s="1"/>
  <c r="G20" i="38" s="1"/>
  <c r="G19" i="38" s="1"/>
  <c r="G18" i="38" s="1"/>
  <c r="G17" i="38" s="1"/>
  <c r="G16" i="38" s="1"/>
  <c r="G15" i="38" s="1"/>
  <c r="G14" i="38" s="1"/>
  <c r="G13" i="38" s="1"/>
  <c r="G12" i="38" s="1"/>
  <c r="G11" i="38" s="1"/>
  <c r="G10" i="38" s="1"/>
  <c r="G9" i="38" s="1"/>
  <c r="G8" i="38" s="1"/>
  <c r="G7" i="38" s="1"/>
  <c r="G6" i="38" s="1"/>
  <c r="G5" i="38" s="1"/>
  <c r="G4" i="38" s="1"/>
  <c r="G3" i="38" s="1"/>
  <c r="G2" i="38" s="1"/>
  <c r="G225" i="38"/>
  <c r="G224" i="38"/>
  <c r="G223" i="38"/>
  <c r="G222" i="38"/>
  <c r="G221" i="38"/>
  <c r="G220" i="38"/>
  <c r="G219" i="38"/>
  <c r="G218" i="38"/>
  <c r="G217" i="38"/>
  <c r="G216" i="38"/>
  <c r="G215" i="38"/>
  <c r="G214" i="38"/>
  <c r="G213" i="38"/>
  <c r="G212" i="38"/>
  <c r="G211" i="38"/>
  <c r="G210" i="38"/>
  <c r="G209" i="38"/>
  <c r="G208" i="38"/>
  <c r="G207" i="38"/>
  <c r="G206" i="38"/>
  <c r="G205" i="38"/>
  <c r="G204" i="38"/>
  <c r="G203" i="38"/>
  <c r="G202" i="38"/>
  <c r="G201" i="38"/>
  <c r="G200" i="38"/>
  <c r="G199" i="38"/>
  <c r="G198" i="38"/>
  <c r="G197" i="38"/>
  <c r="G196" i="38"/>
  <c r="G195" i="38"/>
  <c r="G194" i="38"/>
  <c r="G193" i="38"/>
  <c r="G192" i="38"/>
  <c r="G191" i="38"/>
  <c r="G190" i="38"/>
  <c r="G189" i="38"/>
  <c r="G188" i="38"/>
  <c r="G187" i="38"/>
  <c r="G186" i="38"/>
  <c r="G185" i="38"/>
  <c r="G184" i="38"/>
  <c r="G183" i="38"/>
  <c r="G182" i="38"/>
  <c r="G181" i="38"/>
  <c r="G180" i="38"/>
  <c r="G179" i="38"/>
  <c r="G178" i="38"/>
  <c r="G177" i="38"/>
  <c r="G176" i="38"/>
  <c r="G175" i="38"/>
  <c r="G174" i="38"/>
  <c r="G173" i="38"/>
  <c r="G172" i="38"/>
  <c r="G171" i="38"/>
  <c r="G170" i="38"/>
  <c r="G169" i="38"/>
  <c r="G168" i="38"/>
  <c r="G167" i="38"/>
  <c r="G166" i="38"/>
  <c r="G165" i="38"/>
  <c r="G164" i="38"/>
  <c r="G163" i="38"/>
  <c r="G162" i="38"/>
  <c r="G161" i="38"/>
  <c r="G160" i="38"/>
  <c r="G159" i="38"/>
  <c r="G158" i="38"/>
  <c r="G157" i="38"/>
  <c r="G156" i="38"/>
  <c r="G155" i="38"/>
  <c r="G154" i="38"/>
  <c r="G153" i="38"/>
  <c r="G152" i="38"/>
  <c r="F119" i="38"/>
  <c r="F118" i="38"/>
  <c r="F117" i="38"/>
  <c r="F116" i="38"/>
  <c r="F115" i="38"/>
  <c r="F114" i="38"/>
  <c r="F113" i="38"/>
  <c r="F112" i="38"/>
  <c r="F111" i="38"/>
  <c r="F110" i="38"/>
  <c r="F109" i="38"/>
  <c r="F108" i="38"/>
  <c r="F107" i="38"/>
  <c r="F106" i="38"/>
  <c r="F105" i="38"/>
  <c r="F104" i="38"/>
  <c r="F103" i="38"/>
  <c r="F102" i="38"/>
  <c r="F101" i="38"/>
  <c r="F100" i="38"/>
  <c r="F99" i="38"/>
  <c r="F98" i="38"/>
  <c r="F97" i="38"/>
  <c r="F96" i="38"/>
  <c r="F95" i="38"/>
  <c r="F94" i="38"/>
  <c r="F93" i="38"/>
  <c r="F92" i="38"/>
  <c r="F91" i="38"/>
  <c r="F90" i="38"/>
  <c r="F89" i="38"/>
  <c r="F88" i="38"/>
  <c r="F87" i="38"/>
  <c r="F86" i="38"/>
  <c r="F85" i="38"/>
  <c r="F84" i="38"/>
  <c r="F83" i="38"/>
  <c r="F82" i="38"/>
  <c r="F81" i="38"/>
  <c r="F80" i="38"/>
  <c r="F79" i="38"/>
  <c r="F78" i="38"/>
  <c r="F77" i="38"/>
  <c r="F76" i="38"/>
  <c r="F75" i="38"/>
  <c r="F74" i="38"/>
  <c r="F73" i="38"/>
  <c r="F72" i="38"/>
  <c r="F71" i="38"/>
  <c r="F70" i="38"/>
  <c r="F69" i="38"/>
  <c r="F68" i="38"/>
  <c r="F67" i="38"/>
  <c r="F66" i="38"/>
  <c r="F65" i="38"/>
  <c r="F64" i="38"/>
  <c r="F63" i="38"/>
  <c r="F62" i="38"/>
  <c r="F61" i="38"/>
  <c r="F60" i="38"/>
  <c r="F59" i="38"/>
  <c r="F58" i="38"/>
  <c r="F57" i="38"/>
  <c r="F56" i="38"/>
  <c r="F55" i="38"/>
  <c r="F54" i="38"/>
  <c r="F53" i="38"/>
  <c r="F52" i="38"/>
  <c r="F51" i="38"/>
  <c r="F50" i="38"/>
  <c r="F49" i="38"/>
  <c r="F48" i="38"/>
  <c r="F47" i="38"/>
  <c r="F46" i="38"/>
  <c r="F45" i="38"/>
  <c r="F44" i="38"/>
  <c r="F43" i="38"/>
  <c r="F42" i="38"/>
  <c r="F41" i="38"/>
  <c r="F40" i="38"/>
  <c r="F39" i="38"/>
  <c r="F38" i="38"/>
  <c r="F37" i="38"/>
  <c r="F36" i="38"/>
  <c r="F35" i="38"/>
  <c r="F34" i="38"/>
  <c r="F33" i="38"/>
  <c r="F32" i="38"/>
  <c r="F31" i="38"/>
  <c r="F30" i="38"/>
  <c r="F29" i="38"/>
  <c r="F28" i="38"/>
  <c r="F27" i="38"/>
  <c r="F26" i="38"/>
  <c r="F25" i="38"/>
  <c r="F24" i="38"/>
  <c r="F23" i="38"/>
  <c r="F22" i="38"/>
  <c r="F21" i="38"/>
  <c r="F20" i="38"/>
  <c r="F19" i="38"/>
  <c r="F18" i="38"/>
  <c r="F17" i="38"/>
  <c r="F16" i="38"/>
  <c r="F15" i="38"/>
  <c r="F14" i="38"/>
  <c r="F13" i="38"/>
  <c r="F12" i="38"/>
  <c r="F11" i="38"/>
  <c r="F10" i="38"/>
  <c r="F9" i="38"/>
  <c r="F8" i="38"/>
  <c r="F7" i="38"/>
  <c r="F6" i="38"/>
  <c r="F5" i="38"/>
  <c r="F4" i="38"/>
  <c r="F3" i="38"/>
  <c r="F2" i="38"/>
  <c r="F120" i="38"/>
  <c r="F138" i="38"/>
  <c r="F137" i="38"/>
  <c r="F136" i="38"/>
  <c r="F135" i="38"/>
  <c r="F134" i="38"/>
  <c r="F133" i="38"/>
  <c r="F132" i="38"/>
  <c r="F131" i="38"/>
  <c r="F130" i="38"/>
  <c r="F129" i="38"/>
  <c r="F128" i="38"/>
  <c r="F127" i="38"/>
  <c r="F126" i="38"/>
  <c r="F125" i="38"/>
  <c r="F124" i="38"/>
  <c r="F123" i="38"/>
  <c r="F122" i="38"/>
  <c r="F139" i="38"/>
  <c r="F140" i="38"/>
  <c r="H152" i="38"/>
  <c r="AN1" i="20"/>
  <c r="F32" i="37"/>
  <c r="F114" i="37"/>
  <c r="F115" i="37"/>
  <c r="F116" i="37"/>
  <c r="F117" i="37"/>
  <c r="F118" i="37"/>
  <c r="F119" i="37"/>
  <c r="F120" i="37"/>
  <c r="F121" i="37"/>
  <c r="F122" i="37"/>
  <c r="F123" i="37"/>
  <c r="F124" i="37"/>
  <c r="F125" i="37"/>
  <c r="F126" i="37"/>
  <c r="F127" i="37"/>
  <c r="F128" i="37"/>
  <c r="F129" i="37"/>
  <c r="F130" i="37"/>
  <c r="F131" i="37"/>
  <c r="F132" i="37"/>
  <c r="F133" i="37"/>
  <c r="F134" i="37"/>
  <c r="F135" i="37"/>
  <c r="F136" i="37"/>
  <c r="F137" i="37"/>
  <c r="F138" i="37"/>
  <c r="F139" i="37"/>
  <c r="F140" i="37"/>
  <c r="F141" i="37"/>
  <c r="F142" i="37"/>
  <c r="F143" i="37"/>
  <c r="F144" i="37"/>
  <c r="F145" i="37"/>
  <c r="F146" i="37"/>
  <c r="F147" i="37"/>
  <c r="F148" i="37"/>
  <c r="F149" i="37"/>
  <c r="F150" i="37"/>
  <c r="F151" i="37"/>
  <c r="F152" i="37"/>
  <c r="F153" i="37"/>
  <c r="F154" i="37"/>
  <c r="F155" i="37"/>
  <c r="F156" i="37"/>
  <c r="F157" i="37"/>
  <c r="F158" i="37"/>
  <c r="F159" i="37"/>
  <c r="F160" i="37"/>
  <c r="F161" i="37"/>
  <c r="F162" i="37"/>
  <c r="F163" i="37"/>
  <c r="F164" i="37"/>
  <c r="F165" i="37"/>
  <c r="F166" i="37"/>
  <c r="F167" i="37"/>
  <c r="F168" i="37"/>
  <c r="F169" i="37"/>
  <c r="F170" i="37"/>
  <c r="F171" i="37"/>
  <c r="F172" i="37"/>
  <c r="F173" i="37"/>
  <c r="F174" i="37"/>
  <c r="F175" i="37"/>
  <c r="F176" i="37"/>
  <c r="F177" i="37"/>
  <c r="F178" i="37"/>
  <c r="F179" i="37"/>
  <c r="F180" i="37"/>
  <c r="F181" i="37"/>
  <c r="F182" i="37"/>
  <c r="F183" i="37"/>
  <c r="F184" i="37"/>
  <c r="F185" i="37"/>
  <c r="F186" i="37"/>
  <c r="F187" i="37"/>
  <c r="F188" i="37"/>
  <c r="F189" i="37"/>
  <c r="F190" i="37"/>
  <c r="F191" i="37"/>
  <c r="F192" i="37"/>
  <c r="F193" i="37"/>
  <c r="F194" i="37"/>
  <c r="F195" i="37"/>
  <c r="F196" i="37"/>
  <c r="F197" i="37"/>
  <c r="F198" i="37"/>
  <c r="F199" i="37"/>
  <c r="F200" i="37"/>
  <c r="F201" i="37"/>
  <c r="F202" i="37"/>
  <c r="F203" i="37"/>
  <c r="F204" i="37"/>
  <c r="F205" i="37"/>
  <c r="F206" i="37"/>
  <c r="F207" i="37"/>
  <c r="F208" i="37"/>
  <c r="F209" i="37"/>
  <c r="F210" i="37"/>
  <c r="F211" i="37"/>
  <c r="F212" i="37"/>
  <c r="F213" i="37"/>
  <c r="F214" i="37"/>
  <c r="F215" i="37"/>
  <c r="F216" i="37"/>
  <c r="F217" i="37"/>
  <c r="F218" i="37"/>
  <c r="F219" i="37"/>
  <c r="F220" i="37"/>
  <c r="F221" i="37"/>
  <c r="F222" i="37"/>
  <c r="F223" i="37"/>
  <c r="F224" i="37"/>
  <c r="F225" i="37"/>
  <c r="G114" i="37"/>
  <c r="C81" i="37"/>
  <c r="C80" i="37"/>
  <c r="C79" i="37"/>
  <c r="C78" i="37"/>
  <c r="C77" i="37"/>
  <c r="C76" i="37"/>
  <c r="C75" i="37"/>
  <c r="C74" i="37"/>
  <c r="C73" i="37"/>
  <c r="C72" i="37"/>
  <c r="C71" i="37"/>
  <c r="C70" i="37"/>
  <c r="C69" i="37"/>
  <c r="C68" i="37"/>
  <c r="C67" i="37"/>
  <c r="C66" i="37"/>
  <c r="C65" i="37"/>
  <c r="C64" i="37"/>
  <c r="C62" i="37"/>
  <c r="C63" i="37"/>
  <c r="C61" i="37"/>
  <c r="F61" i="37" s="1"/>
  <c r="C82" i="37"/>
  <c r="F82" i="37" s="1"/>
  <c r="E61" i="37"/>
  <c r="E62" i="37"/>
  <c r="E63" i="37"/>
  <c r="E64" i="37"/>
  <c r="E65" i="37"/>
  <c r="E66" i="37"/>
  <c r="E67" i="37"/>
  <c r="E68" i="37"/>
  <c r="E69" i="37"/>
  <c r="E70" i="37"/>
  <c r="E71" i="37"/>
  <c r="E72" i="37"/>
  <c r="E73" i="37"/>
  <c r="E74" i="37"/>
  <c r="E75" i="37"/>
  <c r="E76" i="37"/>
  <c r="E77" i="37"/>
  <c r="E78" i="37"/>
  <c r="E79" i="37"/>
  <c r="E80" i="37"/>
  <c r="E81" i="37"/>
  <c r="E82" i="37"/>
  <c r="C113" i="37"/>
  <c r="F113" i="37" s="1"/>
  <c r="C112" i="37"/>
  <c r="F112" i="37" s="1"/>
  <c r="C111" i="37"/>
  <c r="F111" i="37" s="1"/>
  <c r="C110" i="37"/>
  <c r="F110" i="37" s="1"/>
  <c r="C109" i="37"/>
  <c r="F109" i="37" s="1"/>
  <c r="C108" i="37"/>
  <c r="F108" i="37" s="1"/>
  <c r="C107" i="37"/>
  <c r="F107" i="37" s="1"/>
  <c r="C106" i="37"/>
  <c r="F106" i="37" s="1"/>
  <c r="C105" i="37"/>
  <c r="F105" i="37" s="1"/>
  <c r="C104" i="37"/>
  <c r="F104" i="37" s="1"/>
  <c r="C103" i="37"/>
  <c r="F103" i="37" s="1"/>
  <c r="C102" i="37"/>
  <c r="F102" i="37" s="1"/>
  <c r="C101" i="37"/>
  <c r="F101" i="37" s="1"/>
  <c r="C100" i="37"/>
  <c r="F100" i="37" s="1"/>
  <c r="C99" i="37"/>
  <c r="F99" i="37" s="1"/>
  <c r="C98" i="37"/>
  <c r="F98" i="37" s="1"/>
  <c r="C97" i="37"/>
  <c r="F97" i="37" s="1"/>
  <c r="C96" i="37"/>
  <c r="F96" i="37" s="1"/>
  <c r="C95" i="37"/>
  <c r="F95" i="37" s="1"/>
  <c r="C94" i="37"/>
  <c r="F94" i="37" s="1"/>
  <c r="C93" i="37"/>
  <c r="F93" i="37" s="1"/>
  <c r="C92" i="37"/>
  <c r="F92" i="37" s="1"/>
  <c r="C91" i="37"/>
  <c r="F91" i="37" s="1"/>
  <c r="C90" i="37"/>
  <c r="F90" i="37" s="1"/>
  <c r="C89" i="37"/>
  <c r="F89" i="37" s="1"/>
  <c r="C88" i="37"/>
  <c r="F88" i="37" s="1"/>
  <c r="C87" i="37"/>
  <c r="F87" i="37" s="1"/>
  <c r="C86" i="37"/>
  <c r="F86" i="37" s="1"/>
  <c r="C85" i="37"/>
  <c r="F85" i="37" s="1"/>
  <c r="C84" i="37"/>
  <c r="F84" i="37" s="1"/>
  <c r="C83" i="37"/>
  <c r="F83" i="37" s="1"/>
  <c r="C60" i="37"/>
  <c r="C59" i="37"/>
  <c r="C58" i="37"/>
  <c r="C57" i="37"/>
  <c r="C56" i="37"/>
  <c r="C55" i="37"/>
  <c r="C54" i="37"/>
  <c r="C53" i="37"/>
  <c r="C52" i="37"/>
  <c r="C51" i="37"/>
  <c r="C50" i="37"/>
  <c r="C49" i="37"/>
  <c r="C48" i="37"/>
  <c r="C47" i="37"/>
  <c r="C46" i="37"/>
  <c r="C45" i="37"/>
  <c r="C44" i="37"/>
  <c r="C43" i="37"/>
  <c r="C42" i="37"/>
  <c r="C41" i="37"/>
  <c r="C40" i="37"/>
  <c r="C39" i="37"/>
  <c r="C38" i="37"/>
  <c r="C37" i="37"/>
  <c r="C36" i="37"/>
  <c r="C35" i="37"/>
  <c r="C34" i="37"/>
  <c r="C33" i="37"/>
  <c r="C32" i="37"/>
  <c r="C31" i="37"/>
  <c r="F31" i="37" s="1"/>
  <c r="C30" i="37"/>
  <c r="F30" i="37" s="1"/>
  <c r="C29" i="37"/>
  <c r="F29" i="37" s="1"/>
  <c r="C28" i="37"/>
  <c r="F28" i="37" s="1"/>
  <c r="C27" i="37"/>
  <c r="F27" i="37" s="1"/>
  <c r="C26" i="37"/>
  <c r="F26" i="37" s="1"/>
  <c r="C25" i="37"/>
  <c r="F25" i="37" s="1"/>
  <c r="C24" i="37"/>
  <c r="F24" i="37" s="1"/>
  <c r="C23" i="37"/>
  <c r="F23" i="37" s="1"/>
  <c r="C22" i="37"/>
  <c r="F22" i="37" s="1"/>
  <c r="C21" i="37"/>
  <c r="F21" i="37" s="1"/>
  <c r="C20" i="37"/>
  <c r="F20" i="37" s="1"/>
  <c r="C19" i="37"/>
  <c r="F19" i="37" s="1"/>
  <c r="C18" i="37"/>
  <c r="F18" i="37" s="1"/>
  <c r="C17" i="37"/>
  <c r="F17" i="37" s="1"/>
  <c r="C16" i="37"/>
  <c r="F16" i="37" s="1"/>
  <c r="C15" i="37"/>
  <c r="F15" i="37" s="1"/>
  <c r="C14" i="37"/>
  <c r="F14" i="37" s="1"/>
  <c r="C13" i="37"/>
  <c r="F13" i="37" s="1"/>
  <c r="C12" i="37"/>
  <c r="F12" i="37" s="1"/>
  <c r="C11" i="37"/>
  <c r="F11" i="37" s="1"/>
  <c r="C10" i="37"/>
  <c r="F10" i="37" s="1"/>
  <c r="C9" i="37"/>
  <c r="F9" i="37" s="1"/>
  <c r="C8" i="37"/>
  <c r="F8" i="37" s="1"/>
  <c r="C7" i="37"/>
  <c r="F7" i="37" s="1"/>
  <c r="C6" i="37"/>
  <c r="F6" i="37" s="1"/>
  <c r="C5" i="37"/>
  <c r="F5" i="37" s="1"/>
  <c r="C4" i="37"/>
  <c r="F4" i="37" s="1"/>
  <c r="C3" i="37"/>
  <c r="F3" i="37" s="1"/>
  <c r="C2" i="37"/>
  <c r="F2" i="37" s="1"/>
  <c r="C114" i="37"/>
  <c r="E113" i="37"/>
  <c r="E112" i="37"/>
  <c r="E111" i="37"/>
  <c r="E110" i="37"/>
  <c r="E109" i="37"/>
  <c r="E108" i="37"/>
  <c r="E107" i="37"/>
  <c r="E106" i="37"/>
  <c r="E105" i="37"/>
  <c r="E104" i="37"/>
  <c r="E103" i="37"/>
  <c r="E102" i="37"/>
  <c r="E101" i="37"/>
  <c r="E100" i="37"/>
  <c r="E99" i="37"/>
  <c r="E98" i="37"/>
  <c r="E97" i="37"/>
  <c r="E96" i="37"/>
  <c r="E95" i="37"/>
  <c r="E94" i="37"/>
  <c r="E93" i="37"/>
  <c r="E92" i="37"/>
  <c r="E91" i="37"/>
  <c r="E90" i="37"/>
  <c r="E89" i="37"/>
  <c r="E88" i="37"/>
  <c r="E87" i="37"/>
  <c r="E86" i="37"/>
  <c r="E85" i="37"/>
  <c r="E84" i="37"/>
  <c r="E83" i="37"/>
  <c r="E60" i="37"/>
  <c r="E59" i="37"/>
  <c r="E58" i="37"/>
  <c r="E57" i="37"/>
  <c r="E56" i="37"/>
  <c r="E55" i="37"/>
  <c r="E54" i="37"/>
  <c r="E53" i="37"/>
  <c r="E52" i="37"/>
  <c r="E51" i="37"/>
  <c r="E50" i="37"/>
  <c r="E49" i="37"/>
  <c r="E48" i="37"/>
  <c r="E47" i="37"/>
  <c r="E46" i="37"/>
  <c r="E45" i="37"/>
  <c r="E44" i="37"/>
  <c r="E43" i="37"/>
  <c r="E42" i="37"/>
  <c r="E41" i="37"/>
  <c r="E40" i="37"/>
  <c r="E39" i="37"/>
  <c r="E38" i="37"/>
  <c r="E37" i="37"/>
  <c r="E36" i="37"/>
  <c r="E35" i="37"/>
  <c r="E34" i="37"/>
  <c r="E33" i="37"/>
  <c r="E32" i="37"/>
  <c r="E31" i="37"/>
  <c r="E30" i="37"/>
  <c r="E29" i="37"/>
  <c r="E28" i="37"/>
  <c r="E27" i="37"/>
  <c r="E26" i="37"/>
  <c r="E25" i="37"/>
  <c r="E24" i="37"/>
  <c r="E23" i="37"/>
  <c r="E22" i="37"/>
  <c r="E21" i="37"/>
  <c r="E20" i="37"/>
  <c r="E19" i="37"/>
  <c r="E18" i="37"/>
  <c r="E17" i="37"/>
  <c r="E16" i="37"/>
  <c r="E15" i="37"/>
  <c r="E14" i="37"/>
  <c r="E13" i="37"/>
  <c r="E12" i="37"/>
  <c r="E11" i="37"/>
  <c r="E10" i="37"/>
  <c r="E9" i="37"/>
  <c r="E8" i="37"/>
  <c r="E7" i="37"/>
  <c r="E6" i="37"/>
  <c r="E5" i="37"/>
  <c r="E4" i="37"/>
  <c r="E3" i="37"/>
  <c r="E2" i="37"/>
  <c r="E114" i="37"/>
  <c r="AK1" i="20"/>
  <c r="R225" i="34"/>
  <c r="R224" i="34"/>
  <c r="R223" i="34"/>
  <c r="R222" i="34"/>
  <c r="R221" i="34"/>
  <c r="R220" i="34"/>
  <c r="R219" i="34"/>
  <c r="R218" i="34"/>
  <c r="R217" i="34"/>
  <c r="R216" i="34"/>
  <c r="R215" i="34"/>
  <c r="R214" i="34"/>
  <c r="R213" i="34"/>
  <c r="R212" i="34"/>
  <c r="R211" i="34"/>
  <c r="R210" i="34"/>
  <c r="R209" i="34"/>
  <c r="R208" i="34"/>
  <c r="R207" i="34"/>
  <c r="R206" i="34"/>
  <c r="R205" i="34"/>
  <c r="R204" i="34"/>
  <c r="R203" i="34"/>
  <c r="R202" i="34"/>
  <c r="R201" i="34"/>
  <c r="R200" i="34"/>
  <c r="R199" i="34"/>
  <c r="R198" i="34"/>
  <c r="R197" i="34"/>
  <c r="R196" i="34"/>
  <c r="R195" i="34"/>
  <c r="R194" i="34"/>
  <c r="R193" i="34"/>
  <c r="R192" i="34"/>
  <c r="R191" i="34"/>
  <c r="R190" i="34"/>
  <c r="R189" i="34"/>
  <c r="R188" i="34"/>
  <c r="R187" i="34"/>
  <c r="R186" i="34"/>
  <c r="R185" i="34"/>
  <c r="R184" i="34"/>
  <c r="R183" i="34"/>
  <c r="R182" i="34"/>
  <c r="R181" i="34"/>
  <c r="R180" i="34"/>
  <c r="R179" i="34"/>
  <c r="R178" i="34"/>
  <c r="R177" i="34"/>
  <c r="R176" i="34"/>
  <c r="R175" i="34"/>
  <c r="R174" i="34"/>
  <c r="R173" i="34"/>
  <c r="R172" i="34"/>
  <c r="R171" i="34"/>
  <c r="R170" i="34"/>
  <c r="R169" i="34"/>
  <c r="R168" i="34"/>
  <c r="R167" i="34"/>
  <c r="R166" i="34"/>
  <c r="R165" i="34"/>
  <c r="R164" i="34"/>
  <c r="R163" i="34"/>
  <c r="R162" i="34"/>
  <c r="R161" i="34"/>
  <c r="R160" i="34"/>
  <c r="R159" i="34"/>
  <c r="R158" i="34"/>
  <c r="R157" i="34"/>
  <c r="R156" i="34"/>
  <c r="R155" i="34"/>
  <c r="R154" i="34"/>
  <c r="R153" i="34"/>
  <c r="R152" i="34"/>
  <c r="R151" i="34"/>
  <c r="R150" i="34"/>
  <c r="R149" i="34"/>
  <c r="R148" i="34"/>
  <c r="R147" i="34"/>
  <c r="R146" i="34"/>
  <c r="R145" i="34"/>
  <c r="R144" i="34"/>
  <c r="R143" i="34"/>
  <c r="R142" i="34"/>
  <c r="R141" i="34"/>
  <c r="R140" i="34"/>
  <c r="R139" i="34"/>
  <c r="R138" i="34"/>
  <c r="R137" i="34"/>
  <c r="R136" i="34"/>
  <c r="R135" i="34"/>
  <c r="R134" i="34"/>
  <c r="R133" i="34"/>
  <c r="R132" i="34"/>
  <c r="R131" i="34"/>
  <c r="R130" i="34"/>
  <c r="R129" i="34"/>
  <c r="R128" i="34"/>
  <c r="R127" i="34"/>
  <c r="R126" i="34"/>
  <c r="R125" i="34"/>
  <c r="R124" i="34"/>
  <c r="R123" i="34"/>
  <c r="R122" i="34"/>
  <c r="R121" i="34"/>
  <c r="R120" i="34"/>
  <c r="R119" i="34"/>
  <c r="R118" i="34"/>
  <c r="R117" i="34"/>
  <c r="R116" i="34"/>
  <c r="R115" i="34"/>
  <c r="D38" i="34"/>
  <c r="D115" i="34"/>
  <c r="E114" i="34"/>
  <c r="D113" i="34"/>
  <c r="D112" i="34"/>
  <c r="D111" i="34"/>
  <c r="D110" i="34"/>
  <c r="D109" i="34"/>
  <c r="D108" i="34"/>
  <c r="D107" i="34"/>
  <c r="D106" i="34"/>
  <c r="D105" i="34"/>
  <c r="D104" i="34"/>
  <c r="D103" i="34"/>
  <c r="D102" i="34"/>
  <c r="D101" i="34"/>
  <c r="D100" i="34"/>
  <c r="D99" i="34"/>
  <c r="D98" i="34"/>
  <c r="D97" i="34"/>
  <c r="D96" i="34"/>
  <c r="D95" i="34"/>
  <c r="D94" i="34"/>
  <c r="D93" i="34"/>
  <c r="D92" i="34"/>
  <c r="D91" i="34"/>
  <c r="D90" i="34"/>
  <c r="D89" i="34"/>
  <c r="D88" i="34"/>
  <c r="D87" i="34"/>
  <c r="D86" i="34"/>
  <c r="D85" i="34"/>
  <c r="D84" i="34"/>
  <c r="D83" i="34"/>
  <c r="D82" i="34"/>
  <c r="D81" i="34"/>
  <c r="D80" i="34"/>
  <c r="D79" i="34"/>
  <c r="D78" i="34"/>
  <c r="D77" i="34"/>
  <c r="D76" i="34"/>
  <c r="D75" i="34"/>
  <c r="D74" i="34"/>
  <c r="D73" i="34"/>
  <c r="D72" i="34"/>
  <c r="D71" i="34"/>
  <c r="D70" i="34"/>
  <c r="D69" i="34"/>
  <c r="D68" i="34"/>
  <c r="D67" i="34"/>
  <c r="D66" i="34"/>
  <c r="D65" i="34"/>
  <c r="D64" i="34"/>
  <c r="D63" i="34"/>
  <c r="D62" i="34"/>
  <c r="D61" i="34"/>
  <c r="D60" i="34"/>
  <c r="D59" i="34"/>
  <c r="D58" i="34"/>
  <c r="D57" i="34"/>
  <c r="D56" i="34"/>
  <c r="D55" i="34"/>
  <c r="D54" i="34"/>
  <c r="D53" i="34"/>
  <c r="D52" i="34"/>
  <c r="D51" i="34"/>
  <c r="D50" i="34"/>
  <c r="D49" i="34"/>
  <c r="D48" i="34"/>
  <c r="D47" i="34"/>
  <c r="D46" i="34"/>
  <c r="D45" i="34"/>
  <c r="D44" i="34"/>
  <c r="D43" i="34"/>
  <c r="D42" i="34"/>
  <c r="D41" i="34"/>
  <c r="D40" i="34"/>
  <c r="D39" i="34"/>
  <c r="D37" i="34"/>
  <c r="D36" i="34"/>
  <c r="D35" i="34"/>
  <c r="D34" i="34"/>
  <c r="D33" i="34"/>
  <c r="K111" i="34"/>
  <c r="K110" i="34"/>
  <c r="K109" i="34"/>
  <c r="K108" i="34"/>
  <c r="K107" i="34"/>
  <c r="K106" i="34"/>
  <c r="K105" i="34"/>
  <c r="K104" i="34"/>
  <c r="K103" i="34"/>
  <c r="K102" i="34"/>
  <c r="K101" i="34"/>
  <c r="K100" i="34"/>
  <c r="K99" i="34"/>
  <c r="K98" i="34"/>
  <c r="K97" i="34"/>
  <c r="K96" i="34"/>
  <c r="K95" i="34"/>
  <c r="K94" i="34"/>
  <c r="K93" i="34"/>
  <c r="K92" i="34"/>
  <c r="K91" i="34"/>
  <c r="K90" i="34"/>
  <c r="K89" i="34"/>
  <c r="K88" i="34"/>
  <c r="K87" i="34"/>
  <c r="K86" i="34"/>
  <c r="K85" i="34"/>
  <c r="K84" i="34"/>
  <c r="K83" i="34"/>
  <c r="K82" i="34"/>
  <c r="K81" i="34"/>
  <c r="K80" i="34"/>
  <c r="K79" i="34"/>
  <c r="K78" i="34"/>
  <c r="K77" i="34"/>
  <c r="K76" i="34"/>
  <c r="K75" i="34"/>
  <c r="K74" i="34"/>
  <c r="K73" i="34"/>
  <c r="K72" i="34"/>
  <c r="K71" i="34"/>
  <c r="K70" i="34"/>
  <c r="K69" i="34"/>
  <c r="K68" i="34"/>
  <c r="K67" i="34"/>
  <c r="K66" i="34"/>
  <c r="K65" i="34"/>
  <c r="K64" i="34"/>
  <c r="K63" i="34"/>
  <c r="K62" i="34"/>
  <c r="K61" i="34"/>
  <c r="K60" i="34"/>
  <c r="K59" i="34"/>
  <c r="K58" i="34"/>
  <c r="K57" i="34"/>
  <c r="K56" i="34"/>
  <c r="K55" i="34"/>
  <c r="K54" i="34"/>
  <c r="K53" i="34"/>
  <c r="K52" i="34"/>
  <c r="K51" i="34"/>
  <c r="K50" i="34"/>
  <c r="K49" i="34"/>
  <c r="K48" i="34"/>
  <c r="K47" i="34"/>
  <c r="K46" i="34"/>
  <c r="K45" i="34"/>
  <c r="K44" i="34"/>
  <c r="K43" i="34"/>
  <c r="K42" i="34"/>
  <c r="K41" i="34"/>
  <c r="K40" i="34"/>
  <c r="K39" i="34"/>
  <c r="K38" i="34"/>
  <c r="K37" i="34"/>
  <c r="K36" i="34"/>
  <c r="K35" i="34"/>
  <c r="K34" i="34"/>
  <c r="K33" i="34"/>
  <c r="K32" i="34"/>
  <c r="K31" i="34"/>
  <c r="K30" i="34"/>
  <c r="K29" i="34"/>
  <c r="K28" i="34"/>
  <c r="K27" i="34"/>
  <c r="K26" i="34"/>
  <c r="K25" i="34"/>
  <c r="K24" i="34"/>
  <c r="K23" i="34"/>
  <c r="K22" i="34"/>
  <c r="K21" i="34"/>
  <c r="K20" i="34"/>
  <c r="K19" i="34"/>
  <c r="K18" i="34"/>
  <c r="K17" i="34"/>
  <c r="K16" i="34"/>
  <c r="K15" i="34"/>
  <c r="K14" i="34"/>
  <c r="K13" i="34"/>
  <c r="K12" i="34"/>
  <c r="K11" i="34"/>
  <c r="K10" i="34"/>
  <c r="K9" i="34"/>
  <c r="K8" i="34"/>
  <c r="K7" i="34"/>
  <c r="K6" i="34"/>
  <c r="K5" i="34"/>
  <c r="K4" i="34"/>
  <c r="K3" i="34"/>
  <c r="K2" i="34"/>
  <c r="K112" i="34"/>
  <c r="N115" i="34"/>
  <c r="N114" i="34"/>
  <c r="M115" i="34"/>
  <c r="M114" i="34"/>
  <c r="AM1" i="20"/>
  <c r="AL1" i="20"/>
  <c r="E225" i="35"/>
  <c r="E224" i="35"/>
  <c r="E223" i="35"/>
  <c r="E222" i="35"/>
  <c r="E221" i="35"/>
  <c r="E220" i="35"/>
  <c r="E219" i="35"/>
  <c r="E218" i="35"/>
  <c r="E217" i="35"/>
  <c r="E216" i="35"/>
  <c r="E215" i="35"/>
  <c r="E214" i="35"/>
  <c r="E213" i="35"/>
  <c r="E212" i="35"/>
  <c r="E211" i="35"/>
  <c r="E210" i="35"/>
  <c r="E209" i="35"/>
  <c r="E208" i="35"/>
  <c r="E207" i="35"/>
  <c r="E206" i="35"/>
  <c r="E205" i="35"/>
  <c r="E204" i="35"/>
  <c r="E203" i="35"/>
  <c r="E202" i="35"/>
  <c r="E201" i="35"/>
  <c r="E200" i="35"/>
  <c r="E199" i="35"/>
  <c r="E198" i="35"/>
  <c r="E197" i="35"/>
  <c r="E196" i="35"/>
  <c r="E195" i="35"/>
  <c r="E194" i="35"/>
  <c r="E193" i="35"/>
  <c r="E192" i="35"/>
  <c r="E191" i="35"/>
  <c r="E190" i="35"/>
  <c r="E189" i="35"/>
  <c r="E188" i="35"/>
  <c r="E187" i="35"/>
  <c r="E186" i="35"/>
  <c r="E185" i="35"/>
  <c r="E184" i="35"/>
  <c r="E183" i="35"/>
  <c r="E182" i="35"/>
  <c r="E181" i="35"/>
  <c r="E180" i="35"/>
  <c r="E179" i="35"/>
  <c r="E178" i="35"/>
  <c r="E177" i="35"/>
  <c r="E176" i="35"/>
  <c r="E175" i="35"/>
  <c r="E174" i="35"/>
  <c r="E173" i="35"/>
  <c r="E172" i="35"/>
  <c r="E171" i="35"/>
  <c r="E170" i="35"/>
  <c r="E169" i="35"/>
  <c r="E168" i="35"/>
  <c r="E167" i="35"/>
  <c r="E166" i="35"/>
  <c r="E165" i="35"/>
  <c r="E164" i="35"/>
  <c r="E163" i="35"/>
  <c r="E162" i="35"/>
  <c r="E161" i="35"/>
  <c r="E160" i="35"/>
  <c r="E159" i="35"/>
  <c r="E158" i="35"/>
  <c r="E157" i="35"/>
  <c r="E156" i="35"/>
  <c r="E155" i="35"/>
  <c r="E154" i="35"/>
  <c r="E153" i="35"/>
  <c r="E152" i="35"/>
  <c r="E151" i="35"/>
  <c r="E150" i="35"/>
  <c r="E149" i="35"/>
  <c r="E148" i="35"/>
  <c r="E147" i="35"/>
  <c r="E146" i="35"/>
  <c r="E145" i="35"/>
  <c r="E144" i="35"/>
  <c r="E143" i="35"/>
  <c r="E142" i="35"/>
  <c r="E141" i="35"/>
  <c r="E140" i="35"/>
  <c r="E139" i="35"/>
  <c r="E138" i="35"/>
  <c r="E137" i="35"/>
  <c r="E136" i="35"/>
  <c r="E135" i="35"/>
  <c r="E134" i="35"/>
  <c r="E133" i="35"/>
  <c r="E132" i="35"/>
  <c r="E131" i="35"/>
  <c r="E130" i="35"/>
  <c r="E129" i="35"/>
  <c r="E128" i="35"/>
  <c r="E127" i="35"/>
  <c r="E126" i="35"/>
  <c r="E125" i="35"/>
  <c r="E124" i="35"/>
  <c r="E3" i="35"/>
  <c r="E4" i="35"/>
  <c r="E5" i="35"/>
  <c r="E6" i="35"/>
  <c r="E7" i="35"/>
  <c r="E8" i="35"/>
  <c r="E9" i="35"/>
  <c r="E10" i="35"/>
  <c r="E11" i="35"/>
  <c r="E12" i="35"/>
  <c r="E13" i="35"/>
  <c r="E14" i="35"/>
  <c r="E15" i="35"/>
  <c r="E16" i="35"/>
  <c r="E17" i="35"/>
  <c r="E18" i="35"/>
  <c r="E19" i="35"/>
  <c r="E20" i="35"/>
  <c r="E21" i="35"/>
  <c r="E22" i="35"/>
  <c r="E23" i="35"/>
  <c r="E24" i="35"/>
  <c r="E25" i="35"/>
  <c r="E26" i="35"/>
  <c r="E27" i="35"/>
  <c r="E28" i="35"/>
  <c r="E29" i="35"/>
  <c r="E30" i="35"/>
  <c r="E31" i="35"/>
  <c r="E32" i="35"/>
  <c r="E33" i="35"/>
  <c r="E34" i="35"/>
  <c r="E35" i="35"/>
  <c r="E36" i="35"/>
  <c r="E37" i="35"/>
  <c r="E38" i="35"/>
  <c r="E39" i="35"/>
  <c r="E40" i="35"/>
  <c r="E41" i="35"/>
  <c r="E42" i="35"/>
  <c r="E43" i="35"/>
  <c r="E44" i="35"/>
  <c r="E45" i="35"/>
  <c r="E46" i="35"/>
  <c r="E47" i="35"/>
  <c r="E48" i="35"/>
  <c r="E49" i="35"/>
  <c r="E50" i="35"/>
  <c r="E51" i="35"/>
  <c r="E52" i="35"/>
  <c r="E53" i="35"/>
  <c r="E54" i="35"/>
  <c r="E55" i="35"/>
  <c r="E56" i="35"/>
  <c r="E57" i="35"/>
  <c r="E58" i="35"/>
  <c r="E59" i="35"/>
  <c r="E60" i="35"/>
  <c r="E61" i="35"/>
  <c r="E62" i="35"/>
  <c r="E63" i="35"/>
  <c r="E64" i="35"/>
  <c r="E65" i="35"/>
  <c r="E66" i="35"/>
  <c r="E67" i="35"/>
  <c r="E68" i="35"/>
  <c r="E69" i="35"/>
  <c r="E70" i="35"/>
  <c r="E71" i="35"/>
  <c r="E72" i="35"/>
  <c r="E73" i="35"/>
  <c r="E74" i="35"/>
  <c r="E75" i="35"/>
  <c r="E76" i="35"/>
  <c r="E77" i="35"/>
  <c r="E78" i="35"/>
  <c r="E79" i="35"/>
  <c r="E80" i="35"/>
  <c r="E81" i="35"/>
  <c r="E82" i="35"/>
  <c r="E83" i="35"/>
  <c r="E84" i="35"/>
  <c r="E85" i="35"/>
  <c r="E86" i="35"/>
  <c r="E87" i="35"/>
  <c r="E88" i="35"/>
  <c r="E89" i="35"/>
  <c r="E90" i="35"/>
  <c r="E91" i="35"/>
  <c r="E92" i="35"/>
  <c r="E93" i="35"/>
  <c r="E94" i="35"/>
  <c r="E95" i="35"/>
  <c r="E96" i="35"/>
  <c r="E97" i="35"/>
  <c r="E98" i="35"/>
  <c r="E99" i="35"/>
  <c r="E100" i="35"/>
  <c r="E101" i="35"/>
  <c r="E102" i="35"/>
  <c r="E103" i="35"/>
  <c r="E104" i="35"/>
  <c r="E105" i="35"/>
  <c r="E106" i="35"/>
  <c r="E107" i="35"/>
  <c r="E108" i="35"/>
  <c r="E109" i="35"/>
  <c r="E110" i="35"/>
  <c r="E111" i="35"/>
  <c r="E112" i="35"/>
  <c r="E113" i="35"/>
  <c r="E114" i="35"/>
  <c r="E115" i="35"/>
  <c r="E116" i="35"/>
  <c r="E117" i="35"/>
  <c r="E118" i="35"/>
  <c r="E119" i="35"/>
  <c r="E120" i="35"/>
  <c r="E121" i="35"/>
  <c r="E122" i="35"/>
  <c r="E123" i="35"/>
  <c r="E2" i="35"/>
  <c r="D123" i="35"/>
  <c r="C122" i="35" s="1"/>
  <c r="D122" i="35" s="1"/>
  <c r="C121" i="35" s="1"/>
  <c r="D121" i="35" s="1"/>
  <c r="C120" i="35" s="1"/>
  <c r="D120" i="35" s="1"/>
  <c r="C119" i="35" s="1"/>
  <c r="D119" i="35" s="1"/>
  <c r="C118" i="35" s="1"/>
  <c r="D118" i="35" s="1"/>
  <c r="C117" i="35" s="1"/>
  <c r="D117" i="35" s="1"/>
  <c r="C116" i="35" s="1"/>
  <c r="D116" i="35" s="1"/>
  <c r="C115" i="35" s="1"/>
  <c r="D115" i="35" s="1"/>
  <c r="C114" i="35" s="1"/>
  <c r="D114" i="35" s="1"/>
  <c r="C113" i="35" s="1"/>
  <c r="D113" i="35" s="1"/>
  <c r="C112" i="35" s="1"/>
  <c r="D112" i="35" s="1"/>
  <c r="C111" i="35" s="1"/>
  <c r="D111" i="35" s="1"/>
  <c r="C110" i="35" s="1"/>
  <c r="D110" i="35" s="1"/>
  <c r="C109" i="35" s="1"/>
  <c r="D109" i="35" s="1"/>
  <c r="C108" i="35" s="1"/>
  <c r="D108" i="35" s="1"/>
  <c r="C107" i="35" s="1"/>
  <c r="D107" i="35" s="1"/>
  <c r="C106" i="35" s="1"/>
  <c r="D106" i="35" s="1"/>
  <c r="C105" i="35" s="1"/>
  <c r="D105" i="35" s="1"/>
  <c r="C104" i="35" s="1"/>
  <c r="D104" i="35" s="1"/>
  <c r="C103" i="35" s="1"/>
  <c r="D103" i="35" s="1"/>
  <c r="C102" i="35" s="1"/>
  <c r="D102" i="35" s="1"/>
  <c r="C101" i="35" s="1"/>
  <c r="D101" i="35" s="1"/>
  <c r="C100" i="35" s="1"/>
  <c r="D100" i="35" s="1"/>
  <c r="C99" i="35" s="1"/>
  <c r="D99" i="35" s="1"/>
  <c r="C98" i="35" s="1"/>
  <c r="D98" i="35" s="1"/>
  <c r="C97" i="35" s="1"/>
  <c r="D97" i="35" s="1"/>
  <c r="C96" i="35" s="1"/>
  <c r="D96" i="35" s="1"/>
  <c r="C95" i="35" s="1"/>
  <c r="D95" i="35" s="1"/>
  <c r="C94" i="35" s="1"/>
  <c r="D94" i="35" s="1"/>
  <c r="C93" i="35" s="1"/>
  <c r="D93" i="35" s="1"/>
  <c r="C92" i="35" s="1"/>
  <c r="D92" i="35" s="1"/>
  <c r="C91" i="35" s="1"/>
  <c r="D91" i="35" s="1"/>
  <c r="C90" i="35" s="1"/>
  <c r="D90" i="35" s="1"/>
  <c r="C89" i="35" s="1"/>
  <c r="D89" i="35" s="1"/>
  <c r="C88" i="35" s="1"/>
  <c r="D88" i="35" s="1"/>
  <c r="C87" i="35" s="1"/>
  <c r="D87" i="35" s="1"/>
  <c r="C86" i="35" s="1"/>
  <c r="D86" i="35" s="1"/>
  <c r="C85" i="35" s="1"/>
  <c r="D85" i="35" s="1"/>
  <c r="C84" i="35" s="1"/>
  <c r="D84" i="35" s="1"/>
  <c r="C83" i="35" s="1"/>
  <c r="D83" i="35" s="1"/>
  <c r="C82" i="35" s="1"/>
  <c r="D82" i="35" s="1"/>
  <c r="C81" i="35" s="1"/>
  <c r="D81" i="35" s="1"/>
  <c r="C80" i="35" s="1"/>
  <c r="D80" i="35" s="1"/>
  <c r="C79" i="35" s="1"/>
  <c r="D79" i="35" s="1"/>
  <c r="C78" i="35" s="1"/>
  <c r="D78" i="35" s="1"/>
  <c r="C77" i="35" s="1"/>
  <c r="D77" i="35" s="1"/>
  <c r="C76" i="35" s="1"/>
  <c r="D76" i="35" s="1"/>
  <c r="C75" i="35" s="1"/>
  <c r="D75" i="35" s="1"/>
  <c r="C74" i="35" s="1"/>
  <c r="D74" i="35" s="1"/>
  <c r="C73" i="35" s="1"/>
  <c r="D73" i="35" s="1"/>
  <c r="C72" i="35" s="1"/>
  <c r="D72" i="35" s="1"/>
  <c r="C71" i="35" s="1"/>
  <c r="D71" i="35" s="1"/>
  <c r="C70" i="35" s="1"/>
  <c r="D70" i="35" s="1"/>
  <c r="C69" i="35" s="1"/>
  <c r="D69" i="35" s="1"/>
  <c r="C68" i="35" s="1"/>
  <c r="D68" i="35" s="1"/>
  <c r="C67" i="35" s="1"/>
  <c r="D67" i="35" s="1"/>
  <c r="C66" i="35" s="1"/>
  <c r="D66" i="35" s="1"/>
  <c r="C65" i="35" s="1"/>
  <c r="D65" i="35" s="1"/>
  <c r="C64" i="35" s="1"/>
  <c r="D64" i="35" s="1"/>
  <c r="C63" i="35" s="1"/>
  <c r="D63" i="35" s="1"/>
  <c r="C62" i="35" s="1"/>
  <c r="D62" i="35" s="1"/>
  <c r="C61" i="35" s="1"/>
  <c r="D61" i="35" s="1"/>
  <c r="C60" i="35" s="1"/>
  <c r="D60" i="35" s="1"/>
  <c r="C59" i="35" s="1"/>
  <c r="D59" i="35" s="1"/>
  <c r="C58" i="35" s="1"/>
  <c r="D58" i="35" s="1"/>
  <c r="C57" i="35" s="1"/>
  <c r="D57" i="35" s="1"/>
  <c r="C56" i="35" s="1"/>
  <c r="D56" i="35" s="1"/>
  <c r="C55" i="35" s="1"/>
  <c r="D55" i="35" s="1"/>
  <c r="C54" i="35" s="1"/>
  <c r="D54" i="35" s="1"/>
  <c r="C53" i="35" s="1"/>
  <c r="D53" i="35" s="1"/>
  <c r="C52" i="35" s="1"/>
  <c r="D52" i="35" s="1"/>
  <c r="C51" i="35" s="1"/>
  <c r="D51" i="35" s="1"/>
  <c r="C50" i="35" s="1"/>
  <c r="D50" i="35" s="1"/>
  <c r="C49" i="35" s="1"/>
  <c r="D49" i="35" s="1"/>
  <c r="C48" i="35" s="1"/>
  <c r="D48" i="35" s="1"/>
  <c r="C47" i="35" s="1"/>
  <c r="D47" i="35" s="1"/>
  <c r="C46" i="35" s="1"/>
  <c r="D46" i="35" s="1"/>
  <c r="C45" i="35" s="1"/>
  <c r="D45" i="35" s="1"/>
  <c r="C44" i="35" s="1"/>
  <c r="D44" i="35" s="1"/>
  <c r="C43" i="35" s="1"/>
  <c r="D43" i="35" s="1"/>
  <c r="C42" i="35" s="1"/>
  <c r="D42" i="35" s="1"/>
  <c r="C41" i="35" s="1"/>
  <c r="D41" i="35" s="1"/>
  <c r="C40" i="35" s="1"/>
  <c r="D40" i="35" s="1"/>
  <c r="C39" i="35" s="1"/>
  <c r="D39" i="35" s="1"/>
  <c r="C38" i="35" s="1"/>
  <c r="D38" i="35" s="1"/>
  <c r="C37" i="35" s="1"/>
  <c r="D37" i="35" s="1"/>
  <c r="C36" i="35" s="1"/>
  <c r="D36" i="35" s="1"/>
  <c r="C35" i="35" s="1"/>
  <c r="D35" i="35" s="1"/>
  <c r="C34" i="35" s="1"/>
  <c r="D34" i="35" s="1"/>
  <c r="C33" i="35" s="1"/>
  <c r="D33" i="35" s="1"/>
  <c r="C32" i="35" s="1"/>
  <c r="D32" i="35" s="1"/>
  <c r="C31" i="35" s="1"/>
  <c r="D31" i="35" s="1"/>
  <c r="C30" i="35" s="1"/>
  <c r="D30" i="35" s="1"/>
  <c r="C29" i="35" s="1"/>
  <c r="D29" i="35" s="1"/>
  <c r="C28" i="35" s="1"/>
  <c r="D28" i="35" s="1"/>
  <c r="C27" i="35" s="1"/>
  <c r="D27" i="35" s="1"/>
  <c r="C26" i="35" s="1"/>
  <c r="D26" i="35" s="1"/>
  <c r="C25" i="35" s="1"/>
  <c r="D25" i="35" s="1"/>
  <c r="C24" i="35" s="1"/>
  <c r="D24" i="35" s="1"/>
  <c r="C23" i="35" s="1"/>
  <c r="D23" i="35" s="1"/>
  <c r="C22" i="35" s="1"/>
  <c r="D22" i="35" s="1"/>
  <c r="C21" i="35" s="1"/>
  <c r="D21" i="35" s="1"/>
  <c r="C20" i="35" s="1"/>
  <c r="D20" i="35" s="1"/>
  <c r="C19" i="35" s="1"/>
  <c r="D19" i="35" s="1"/>
  <c r="C18" i="35" s="1"/>
  <c r="D18" i="35" s="1"/>
  <c r="C17" i="35" s="1"/>
  <c r="D17" i="35" s="1"/>
  <c r="C16" i="35" s="1"/>
  <c r="D16" i="35" s="1"/>
  <c r="C15" i="35" s="1"/>
  <c r="D15" i="35" s="1"/>
  <c r="C14" i="35" s="1"/>
  <c r="D14" i="35" s="1"/>
  <c r="C13" i="35" s="1"/>
  <c r="D13" i="35" s="1"/>
  <c r="C12" i="35" s="1"/>
  <c r="D12" i="35" s="1"/>
  <c r="C11" i="35" s="1"/>
  <c r="D11" i="35" s="1"/>
  <c r="C10" i="35" s="1"/>
  <c r="D10" i="35" s="1"/>
  <c r="C9" i="35" s="1"/>
  <c r="D9" i="35" s="1"/>
  <c r="C8" i="35" s="1"/>
  <c r="D8" i="35" s="1"/>
  <c r="C7" i="35" s="1"/>
  <c r="D7" i="35" s="1"/>
  <c r="C6" i="35" s="1"/>
  <c r="D6" i="35" s="1"/>
  <c r="C5" i="35" s="1"/>
  <c r="D5" i="35" s="1"/>
  <c r="C4" i="35" s="1"/>
  <c r="D4" i="35" s="1"/>
  <c r="C3" i="35" s="1"/>
  <c r="D3" i="35" s="1"/>
  <c r="C2" i="35" s="1"/>
  <c r="D2" i="35" s="1"/>
  <c r="C123" i="35"/>
  <c r="D124" i="35"/>
  <c r="Q31" i="34"/>
  <c r="P32" i="34" s="1"/>
  <c r="G139" i="40" l="1"/>
  <c r="G138" i="40" s="1"/>
  <c r="G137" i="40" s="1"/>
  <c r="G136" i="40" s="1"/>
  <c r="G135" i="40" s="1"/>
  <c r="G134" i="40" s="1"/>
  <c r="G133" i="40" s="1"/>
  <c r="G132" i="40" s="1"/>
  <c r="G131" i="40" s="1"/>
  <c r="G130" i="40" s="1"/>
  <c r="G129" i="40" s="1"/>
  <c r="G128" i="40" s="1"/>
  <c r="G127" i="40" s="1"/>
  <c r="G126" i="40" s="1"/>
  <c r="G125" i="40" s="1"/>
  <c r="G124" i="40" s="1"/>
  <c r="G123" i="40" s="1"/>
  <c r="G122" i="40" s="1"/>
  <c r="G121" i="40" s="1"/>
  <c r="G141" i="40"/>
  <c r="G142" i="40" s="1"/>
  <c r="G143" i="40" s="1"/>
  <c r="G144" i="40" s="1"/>
  <c r="G145" i="40" s="1"/>
  <c r="G146" i="40" s="1"/>
  <c r="G147" i="40" s="1"/>
  <c r="G148" i="40" s="1"/>
  <c r="G149" i="40" s="1"/>
  <c r="G150" i="40" s="1"/>
  <c r="G151" i="40" s="1"/>
  <c r="F33" i="37"/>
  <c r="F62" i="37"/>
  <c r="R114" i="34"/>
  <c r="E113" i="34"/>
  <c r="Q30" i="34"/>
  <c r="Q29" i="34" s="1"/>
  <c r="Q28" i="34" s="1"/>
  <c r="Q27" i="34" s="1"/>
  <c r="Q26" i="34" s="1"/>
  <c r="Q25" i="34" s="1"/>
  <c r="Q24" i="34" s="1"/>
  <c r="Q23" i="34" s="1"/>
  <c r="Q22" i="34" s="1"/>
  <c r="Q21" i="34" s="1"/>
  <c r="Q20" i="34" s="1"/>
  <c r="Q19" i="34" s="1"/>
  <c r="Q18" i="34" s="1"/>
  <c r="Q17" i="34" s="1"/>
  <c r="Q16" i="34" s="1"/>
  <c r="Q15" i="34" s="1"/>
  <c r="Q14" i="34" s="1"/>
  <c r="Q13" i="34" s="1"/>
  <c r="Q12" i="34" s="1"/>
  <c r="Q11" i="34" s="1"/>
  <c r="Q10" i="34" s="1"/>
  <c r="Q9" i="34" s="1"/>
  <c r="Q8" i="34" s="1"/>
  <c r="Q7" i="34" s="1"/>
  <c r="Q6" i="34" s="1"/>
  <c r="Q5" i="34" s="1"/>
  <c r="Q4" i="34" s="1"/>
  <c r="Q3" i="34" s="1"/>
  <c r="Q2" i="34" s="1"/>
  <c r="AJ1" i="20"/>
  <c r="F124" i="33"/>
  <c r="F125" i="33"/>
  <c r="F126" i="33"/>
  <c r="F127" i="33"/>
  <c r="F128" i="33"/>
  <c r="F129" i="33"/>
  <c r="F130" i="33"/>
  <c r="F131" i="33"/>
  <c r="F132" i="33"/>
  <c r="F133" i="33"/>
  <c r="F134" i="33"/>
  <c r="F135" i="33"/>
  <c r="F136" i="33"/>
  <c r="F137" i="33"/>
  <c r="F138" i="33"/>
  <c r="F139" i="33"/>
  <c r="F140" i="33"/>
  <c r="F141" i="33"/>
  <c r="F142" i="33"/>
  <c r="F143" i="33"/>
  <c r="F144" i="33"/>
  <c r="F145" i="33"/>
  <c r="F146" i="33"/>
  <c r="F147" i="33"/>
  <c r="F148" i="33"/>
  <c r="F149" i="33"/>
  <c r="F150" i="33"/>
  <c r="F151" i="33"/>
  <c r="F152" i="33"/>
  <c r="F153" i="33"/>
  <c r="F154" i="33"/>
  <c r="F155" i="33"/>
  <c r="F156" i="33"/>
  <c r="F157" i="33"/>
  <c r="F158" i="33"/>
  <c r="F159" i="33"/>
  <c r="F160" i="33"/>
  <c r="F161" i="33"/>
  <c r="F162" i="33"/>
  <c r="F163" i="33"/>
  <c r="F164" i="33"/>
  <c r="F165" i="33"/>
  <c r="F166" i="33"/>
  <c r="F167" i="33"/>
  <c r="F168" i="33"/>
  <c r="F169" i="33"/>
  <c r="F170" i="33"/>
  <c r="F171" i="33"/>
  <c r="F172" i="33"/>
  <c r="F173" i="33"/>
  <c r="F174" i="33"/>
  <c r="F175" i="33"/>
  <c r="F176" i="33"/>
  <c r="F177" i="33"/>
  <c r="F178" i="33"/>
  <c r="F179" i="33"/>
  <c r="F180" i="33"/>
  <c r="F181" i="33"/>
  <c r="F182" i="33"/>
  <c r="F183" i="33"/>
  <c r="F184" i="33"/>
  <c r="F185" i="33"/>
  <c r="F186" i="33"/>
  <c r="F187" i="33"/>
  <c r="F188" i="33"/>
  <c r="F189" i="33"/>
  <c r="F190" i="33"/>
  <c r="F191" i="33"/>
  <c r="F192" i="33"/>
  <c r="F193" i="33"/>
  <c r="F194" i="33"/>
  <c r="F195" i="33"/>
  <c r="F196" i="33"/>
  <c r="F197" i="33"/>
  <c r="F198" i="33"/>
  <c r="F199" i="33"/>
  <c r="F200" i="33"/>
  <c r="F201" i="33"/>
  <c r="F202" i="33"/>
  <c r="F203" i="33"/>
  <c r="F204" i="33"/>
  <c r="F205" i="33"/>
  <c r="F206" i="33"/>
  <c r="F207" i="33"/>
  <c r="F208" i="33"/>
  <c r="F209" i="33"/>
  <c r="F210" i="33"/>
  <c r="F211" i="33"/>
  <c r="F212" i="33"/>
  <c r="F213" i="33"/>
  <c r="F214" i="33"/>
  <c r="F215" i="33"/>
  <c r="F216" i="33"/>
  <c r="F217" i="33"/>
  <c r="F218" i="33"/>
  <c r="F219" i="33"/>
  <c r="F220" i="33"/>
  <c r="F221" i="33"/>
  <c r="F222" i="33"/>
  <c r="F223" i="33"/>
  <c r="F224" i="33"/>
  <c r="F225" i="33"/>
  <c r="F226" i="33"/>
  <c r="F227" i="33"/>
  <c r="F228" i="33"/>
  <c r="C2" i="33"/>
  <c r="F122" i="33" s="1"/>
  <c r="A6" i="33"/>
  <c r="A7" i="33" s="1"/>
  <c r="A8" i="33" s="1"/>
  <c r="A9" i="33" s="1"/>
  <c r="A10" i="33" s="1"/>
  <c r="A11" i="33" s="1"/>
  <c r="A12" i="33" s="1"/>
  <c r="A13" i="33" s="1"/>
  <c r="A14" i="33" s="1"/>
  <c r="A15" i="33" s="1"/>
  <c r="A16" i="33" s="1"/>
  <c r="A17" i="33" s="1"/>
  <c r="A18" i="33" s="1"/>
  <c r="A19" i="33" s="1"/>
  <c r="A20" i="33" s="1"/>
  <c r="A21" i="33" s="1"/>
  <c r="A22" i="33" s="1"/>
  <c r="A23" i="33" s="1"/>
  <c r="A24" i="33" s="1"/>
  <c r="A25" i="33" s="1"/>
  <c r="A26" i="33" s="1"/>
  <c r="A27" i="33" s="1"/>
  <c r="A28" i="33" s="1"/>
  <c r="A29" i="33" s="1"/>
  <c r="A30" i="33" s="1"/>
  <c r="A31" i="33" s="1"/>
  <c r="A32" i="33" s="1"/>
  <c r="A33" i="33" s="1"/>
  <c r="A34" i="33" s="1"/>
  <c r="A35" i="33" s="1"/>
  <c r="A36" i="33" s="1"/>
  <c r="A37" i="33" s="1"/>
  <c r="A38" i="33" s="1"/>
  <c r="A39" i="33" s="1"/>
  <c r="A40" i="33" s="1"/>
  <c r="A41" i="33" s="1"/>
  <c r="A42" i="33" s="1"/>
  <c r="A43" i="33" s="1"/>
  <c r="A44" i="33" s="1"/>
  <c r="A45" i="33" s="1"/>
  <c r="A46" i="33" s="1"/>
  <c r="A47" i="33" s="1"/>
  <c r="A48" i="33" s="1"/>
  <c r="A49" i="33" s="1"/>
  <c r="A50" i="33" s="1"/>
  <c r="A51" i="33" s="1"/>
  <c r="A52" i="33" s="1"/>
  <c r="A53" i="33" s="1"/>
  <c r="A54" i="33" s="1"/>
  <c r="A55" i="33" s="1"/>
  <c r="A56" i="33" s="1"/>
  <c r="A57" i="33" s="1"/>
  <c r="A58" i="33" s="1"/>
  <c r="A59" i="33" s="1"/>
  <c r="A60" i="33" s="1"/>
  <c r="A61" i="33" s="1"/>
  <c r="A62" i="33" s="1"/>
  <c r="A63" i="33" s="1"/>
  <c r="A64" i="33" s="1"/>
  <c r="A65" i="33" s="1"/>
  <c r="A66" i="33" s="1"/>
  <c r="A67" i="33" s="1"/>
  <c r="A68" i="33" s="1"/>
  <c r="A69" i="33" s="1"/>
  <c r="A70" i="33" s="1"/>
  <c r="A71" i="33" s="1"/>
  <c r="A72" i="33" s="1"/>
  <c r="A73" i="33" s="1"/>
  <c r="A74" i="33" s="1"/>
  <c r="A75" i="33" s="1"/>
  <c r="A76" i="33" s="1"/>
  <c r="A77" i="33" s="1"/>
  <c r="A78" i="33" s="1"/>
  <c r="A79" i="33" s="1"/>
  <c r="A80" i="33" s="1"/>
  <c r="A81" i="33" s="1"/>
  <c r="A82" i="33" s="1"/>
  <c r="A83" i="33" s="1"/>
  <c r="A84" i="33" s="1"/>
  <c r="A85" i="33" s="1"/>
  <c r="A86" i="33" s="1"/>
  <c r="A87" i="33" s="1"/>
  <c r="A88" i="33" s="1"/>
  <c r="A89" i="33" s="1"/>
  <c r="A90" i="33" s="1"/>
  <c r="A91" i="33" s="1"/>
  <c r="A92" i="33" s="1"/>
  <c r="A93" i="33" s="1"/>
  <c r="A94" i="33" s="1"/>
  <c r="A95" i="33" s="1"/>
  <c r="A96" i="33" s="1"/>
  <c r="A97" i="33" s="1"/>
  <c r="A98" i="33" s="1"/>
  <c r="A99" i="33" s="1"/>
  <c r="A100" i="33" s="1"/>
  <c r="A101" i="33" s="1"/>
  <c r="A102" i="33" s="1"/>
  <c r="A103" i="33" s="1"/>
  <c r="A104" i="33" s="1"/>
  <c r="A105" i="33" s="1"/>
  <c r="A106" i="33" s="1"/>
  <c r="A107" i="33" s="1"/>
  <c r="A108" i="33" s="1"/>
  <c r="A109" i="33" s="1"/>
  <c r="A110" i="33" s="1"/>
  <c r="A111" i="33" s="1"/>
  <c r="A112" i="33" s="1"/>
  <c r="A113" i="33" s="1"/>
  <c r="A114" i="33" s="1"/>
  <c r="A115" i="33" s="1"/>
  <c r="A116" i="33" s="1"/>
  <c r="A117" i="33" s="1"/>
  <c r="A118" i="33" s="1"/>
  <c r="A119" i="33" s="1"/>
  <c r="A120" i="33" s="1"/>
  <c r="A121" i="33" s="1"/>
  <c r="A122" i="33" s="1"/>
  <c r="A123" i="33" s="1"/>
  <c r="A124" i="33" s="1"/>
  <c r="A125" i="33" s="1"/>
  <c r="A126" i="33" s="1"/>
  <c r="A127" i="33" s="1"/>
  <c r="A128" i="33" s="1"/>
  <c r="A129" i="33" s="1"/>
  <c r="A130" i="33" s="1"/>
  <c r="A131" i="33" s="1"/>
  <c r="A132" i="33" s="1"/>
  <c r="A133" i="33" s="1"/>
  <c r="A134" i="33" s="1"/>
  <c r="A135" i="33" s="1"/>
  <c r="A136" i="33" s="1"/>
  <c r="A137" i="33" s="1"/>
  <c r="A138" i="33" s="1"/>
  <c r="A139" i="33" s="1"/>
  <c r="A140" i="33" s="1"/>
  <c r="A141" i="33" s="1"/>
  <c r="A142" i="33" s="1"/>
  <c r="A143" i="33" s="1"/>
  <c r="A144" i="33" s="1"/>
  <c r="A145" i="33" s="1"/>
  <c r="A146" i="33" s="1"/>
  <c r="A147" i="33" s="1"/>
  <c r="A148" i="33" s="1"/>
  <c r="A149" i="33" s="1"/>
  <c r="A150" i="33" s="1"/>
  <c r="A151" i="33" s="1"/>
  <c r="A152" i="33" s="1"/>
  <c r="A153" i="33" s="1"/>
  <c r="A154" i="33" s="1"/>
  <c r="AI1" i="20"/>
  <c r="AH1" i="20"/>
  <c r="AG1" i="20"/>
  <c r="AF1" i="20"/>
  <c r="AE1" i="20"/>
  <c r="AD1" i="20"/>
  <c r="AC1" i="20"/>
  <c r="AB1" i="20"/>
  <c r="AA1" i="20"/>
  <c r="Z1" i="20"/>
  <c r="Y1" i="20"/>
  <c r="X1" i="20"/>
  <c r="W1" i="20"/>
  <c r="V1" i="20"/>
  <c r="BJ123" i="30"/>
  <c r="BI123" i="30"/>
  <c r="BH123" i="30"/>
  <c r="BG123" i="30"/>
  <c r="BF123" i="30"/>
  <c r="BC123" i="30"/>
  <c r="BA123" i="30"/>
  <c r="AY123" i="30"/>
  <c r="AX123" i="30"/>
  <c r="BJ154" i="30"/>
  <c r="BI154" i="30"/>
  <c r="BH154" i="30"/>
  <c r="BG154" i="30"/>
  <c r="AW154" i="30" s="1"/>
  <c r="BJ153" i="30" s="1"/>
  <c r="BF154" i="30"/>
  <c r="BD154" i="28"/>
  <c r="AW155" i="30"/>
  <c r="AW123" i="30"/>
  <c r="BJ228" i="30"/>
  <c r="BJ227" i="30"/>
  <c r="BJ226" i="30"/>
  <c r="BJ225" i="30"/>
  <c r="BJ224" i="30"/>
  <c r="BJ223" i="30"/>
  <c r="BJ222" i="30"/>
  <c r="BJ221" i="30"/>
  <c r="BJ220" i="30"/>
  <c r="BJ219" i="30"/>
  <c r="BJ218" i="30"/>
  <c r="BJ217" i="30"/>
  <c r="BJ216" i="30"/>
  <c r="BJ215" i="30"/>
  <c r="BJ214" i="30"/>
  <c r="BJ213" i="30"/>
  <c r="BJ212" i="30"/>
  <c r="BJ211" i="30"/>
  <c r="BJ210" i="30"/>
  <c r="BJ209" i="30"/>
  <c r="BJ208" i="30"/>
  <c r="BJ207" i="30"/>
  <c r="BJ206" i="30"/>
  <c r="BJ205" i="30"/>
  <c r="BJ204" i="30"/>
  <c r="BJ203" i="30"/>
  <c r="BJ202" i="30"/>
  <c r="BJ201" i="30"/>
  <c r="BJ200" i="30"/>
  <c r="BJ199" i="30"/>
  <c r="BJ198" i="30"/>
  <c r="BJ197" i="30"/>
  <c r="BJ196" i="30"/>
  <c r="BJ195" i="30"/>
  <c r="BJ194" i="30"/>
  <c r="BJ193" i="30"/>
  <c r="BJ192" i="30"/>
  <c r="BJ191" i="30"/>
  <c r="BJ190" i="30"/>
  <c r="BJ189" i="30"/>
  <c r="BJ188" i="30"/>
  <c r="BJ187" i="30"/>
  <c r="BJ186" i="30"/>
  <c r="BJ185" i="30"/>
  <c r="BJ184" i="30"/>
  <c r="BJ183" i="30"/>
  <c r="BJ182" i="30"/>
  <c r="BJ181" i="30"/>
  <c r="BJ180" i="30"/>
  <c r="BJ179" i="30"/>
  <c r="BJ178" i="30"/>
  <c r="BJ177" i="30"/>
  <c r="BJ176" i="30"/>
  <c r="BJ175" i="30"/>
  <c r="BJ174" i="30"/>
  <c r="BJ173" i="30"/>
  <c r="BJ172" i="30"/>
  <c r="BJ171" i="30"/>
  <c r="BJ170" i="30"/>
  <c r="BJ169" i="30"/>
  <c r="BJ168" i="30"/>
  <c r="BJ167" i="30"/>
  <c r="BJ166" i="30"/>
  <c r="BJ165" i="30"/>
  <c r="BJ164" i="30"/>
  <c r="BJ163" i="30"/>
  <c r="BJ162" i="30"/>
  <c r="BJ161" i="30"/>
  <c r="BJ160" i="30"/>
  <c r="BJ159" i="30"/>
  <c r="BJ158" i="30"/>
  <c r="BJ157" i="30"/>
  <c r="BJ156" i="30"/>
  <c r="BJ155" i="30"/>
  <c r="AS155" i="30"/>
  <c r="AT155" i="30"/>
  <c r="BK228" i="30"/>
  <c r="BI228" i="30"/>
  <c r="BH228" i="30"/>
  <c r="BG228" i="30"/>
  <c r="BF228" i="30"/>
  <c r="BE228" i="30"/>
  <c r="BD228" i="30"/>
  <c r="BC228" i="30"/>
  <c r="BB228" i="30"/>
  <c r="BA228" i="30"/>
  <c r="AZ228" i="30"/>
  <c r="AY228" i="30"/>
  <c r="AX228" i="30"/>
  <c r="AC228" i="30"/>
  <c r="BK227" i="30"/>
  <c r="BI227" i="30"/>
  <c r="BH227" i="30"/>
  <c r="BG227" i="30"/>
  <c r="BF227" i="30"/>
  <c r="BE227" i="30"/>
  <c r="BD227" i="30"/>
  <c r="BC227" i="30"/>
  <c r="BB227" i="30"/>
  <c r="BA227" i="30"/>
  <c r="AZ227" i="30"/>
  <c r="AY227" i="30"/>
  <c r="AX227" i="30"/>
  <c r="AC227" i="30"/>
  <c r="BK226" i="30"/>
  <c r="BI226" i="30"/>
  <c r="BH226" i="30"/>
  <c r="BG226" i="30"/>
  <c r="BF226" i="30"/>
  <c r="BE226" i="30"/>
  <c r="BD226" i="30"/>
  <c r="BC226" i="30"/>
  <c r="BB226" i="30"/>
  <c r="BA226" i="30"/>
  <c r="AZ226" i="30"/>
  <c r="AY226" i="30"/>
  <c r="AX226" i="30"/>
  <c r="AC226" i="30"/>
  <c r="AN226" i="30" s="1"/>
  <c r="BK225" i="30"/>
  <c r="BI225" i="30"/>
  <c r="BH225" i="30"/>
  <c r="BG225" i="30"/>
  <c r="BF225" i="30"/>
  <c r="BE225" i="30"/>
  <c r="BD225" i="30"/>
  <c r="BC225" i="30"/>
  <c r="BB225" i="30"/>
  <c r="BA225" i="30"/>
  <c r="AZ225" i="30"/>
  <c r="AY225" i="30"/>
  <c r="AX225" i="30"/>
  <c r="AC225" i="30"/>
  <c r="BK224" i="30"/>
  <c r="BI224" i="30"/>
  <c r="BH224" i="30"/>
  <c r="BG224" i="30"/>
  <c r="BF224" i="30"/>
  <c r="BE224" i="30"/>
  <c r="BD224" i="30"/>
  <c r="BC224" i="30"/>
  <c r="BB224" i="30"/>
  <c r="BA224" i="30"/>
  <c r="AZ224" i="30"/>
  <c r="AY224" i="30"/>
  <c r="AX224" i="30"/>
  <c r="AC224" i="30"/>
  <c r="BK223" i="30"/>
  <c r="BI223" i="30"/>
  <c r="BH223" i="30"/>
  <c r="BG223" i="30"/>
  <c r="BF223" i="30"/>
  <c r="BE223" i="30"/>
  <c r="BD223" i="30"/>
  <c r="BC223" i="30"/>
  <c r="BB223" i="30"/>
  <c r="BA223" i="30"/>
  <c r="AZ223" i="30"/>
  <c r="AY223" i="30"/>
  <c r="AX223" i="30"/>
  <c r="AC223" i="30"/>
  <c r="AE223" i="30" s="1"/>
  <c r="BK222" i="30"/>
  <c r="BI222" i="30"/>
  <c r="BH222" i="30"/>
  <c r="BG222" i="30"/>
  <c r="BF222" i="30"/>
  <c r="BE222" i="30"/>
  <c r="BD222" i="30"/>
  <c r="BC222" i="30"/>
  <c r="BB222" i="30"/>
  <c r="BA222" i="30"/>
  <c r="AZ222" i="30"/>
  <c r="AY222" i="30"/>
  <c r="AX222" i="30"/>
  <c r="AC222" i="30"/>
  <c r="BK221" i="30"/>
  <c r="BI221" i="30"/>
  <c r="BH221" i="30"/>
  <c r="BG221" i="30"/>
  <c r="BF221" i="30"/>
  <c r="BE221" i="30"/>
  <c r="BD221" i="30"/>
  <c r="BC221" i="30"/>
  <c r="BB221" i="30"/>
  <c r="BA221" i="30"/>
  <c r="AZ221" i="30"/>
  <c r="AY221" i="30"/>
  <c r="AX221" i="30"/>
  <c r="AC221" i="30"/>
  <c r="AR221" i="30" s="1"/>
  <c r="BK220" i="30"/>
  <c r="BI220" i="30"/>
  <c r="BH220" i="30"/>
  <c r="BG220" i="30"/>
  <c r="BF220" i="30"/>
  <c r="BE220" i="30"/>
  <c r="BD220" i="30"/>
  <c r="BC220" i="30"/>
  <c r="BB220" i="30"/>
  <c r="BA220" i="30"/>
  <c r="AZ220" i="30"/>
  <c r="AY220" i="30"/>
  <c r="AX220" i="30"/>
  <c r="AC220" i="30"/>
  <c r="AE220" i="30" s="1"/>
  <c r="BK219" i="30"/>
  <c r="BI219" i="30"/>
  <c r="BH219" i="30"/>
  <c r="BG219" i="30"/>
  <c r="BF219" i="30"/>
  <c r="BE219" i="30"/>
  <c r="BD219" i="30"/>
  <c r="BC219" i="30"/>
  <c r="BB219" i="30"/>
  <c r="BA219" i="30"/>
  <c r="AZ219" i="30"/>
  <c r="AY219" i="30"/>
  <c r="AX219" i="30"/>
  <c r="AC219" i="30"/>
  <c r="AR219" i="30" s="1"/>
  <c r="BK218" i="30"/>
  <c r="BI218" i="30"/>
  <c r="BH218" i="30"/>
  <c r="BG218" i="30"/>
  <c r="BF218" i="30"/>
  <c r="BE218" i="30"/>
  <c r="BD218" i="30"/>
  <c r="BC218" i="30"/>
  <c r="BB218" i="30"/>
  <c r="BA218" i="30"/>
  <c r="AZ218" i="30"/>
  <c r="AY218" i="30"/>
  <c r="AX218" i="30"/>
  <c r="AC218" i="30"/>
  <c r="AE218" i="30" s="1"/>
  <c r="BK217" i="30"/>
  <c r="BI217" i="30"/>
  <c r="BH217" i="30"/>
  <c r="BG217" i="30"/>
  <c r="BF217" i="30"/>
  <c r="BE217" i="30"/>
  <c r="BD217" i="30"/>
  <c r="BC217" i="30"/>
  <c r="BB217" i="30"/>
  <c r="BA217" i="30"/>
  <c r="AZ217" i="30"/>
  <c r="AY217" i="30"/>
  <c r="AX217" i="30"/>
  <c r="AC217" i="30"/>
  <c r="AF217" i="30" s="1"/>
  <c r="BK216" i="30"/>
  <c r="BI216" i="30"/>
  <c r="BH216" i="30"/>
  <c r="BG216" i="30"/>
  <c r="BF216" i="30"/>
  <c r="BE216" i="30"/>
  <c r="BD216" i="30"/>
  <c r="BC216" i="30"/>
  <c r="BB216" i="30"/>
  <c r="BA216" i="30"/>
  <c r="AZ216" i="30"/>
  <c r="AY216" i="30"/>
  <c r="AX216" i="30"/>
  <c r="AC216" i="30"/>
  <c r="BK215" i="30"/>
  <c r="BI215" i="30"/>
  <c r="BH215" i="30"/>
  <c r="BG215" i="30"/>
  <c r="BF215" i="30"/>
  <c r="BE215" i="30"/>
  <c r="BD215" i="30"/>
  <c r="BC215" i="30"/>
  <c r="BB215" i="30"/>
  <c r="BA215" i="30"/>
  <c r="AZ215" i="30"/>
  <c r="AY215" i="30"/>
  <c r="AX215" i="30"/>
  <c r="AC215" i="30"/>
  <c r="AN215" i="30" s="1"/>
  <c r="BK214" i="30"/>
  <c r="BI214" i="30"/>
  <c r="BH214" i="30"/>
  <c r="BG214" i="30"/>
  <c r="BF214" i="30"/>
  <c r="BE214" i="30"/>
  <c r="BD214" i="30"/>
  <c r="BC214" i="30"/>
  <c r="BB214" i="30"/>
  <c r="BA214" i="30"/>
  <c r="AZ214" i="30"/>
  <c r="AY214" i="30"/>
  <c r="AX214" i="30"/>
  <c r="AC214" i="30"/>
  <c r="BK213" i="30"/>
  <c r="BI213" i="30"/>
  <c r="BH213" i="30"/>
  <c r="BG213" i="30"/>
  <c r="BF213" i="30"/>
  <c r="BE213" i="30"/>
  <c r="BD213" i="30"/>
  <c r="BC213" i="30"/>
  <c r="BB213" i="30"/>
  <c r="BA213" i="30"/>
  <c r="AZ213" i="30"/>
  <c r="AY213" i="30"/>
  <c r="AX213" i="30"/>
  <c r="AC213" i="30"/>
  <c r="AN213" i="30" s="1"/>
  <c r="BK212" i="30"/>
  <c r="BI212" i="30"/>
  <c r="BH212" i="30"/>
  <c r="BG212" i="30"/>
  <c r="BF212" i="30"/>
  <c r="BE212" i="30"/>
  <c r="BD212" i="30"/>
  <c r="BC212" i="30"/>
  <c r="BB212" i="30"/>
  <c r="BA212" i="30"/>
  <c r="AZ212" i="30"/>
  <c r="AY212" i="30"/>
  <c r="AX212" i="30"/>
  <c r="AC212" i="30"/>
  <c r="BK211" i="30"/>
  <c r="BI211" i="30"/>
  <c r="BH211" i="30"/>
  <c r="BG211" i="30"/>
  <c r="BF211" i="30"/>
  <c r="BE211" i="30"/>
  <c r="BD211" i="30"/>
  <c r="BC211" i="30"/>
  <c r="BB211" i="30"/>
  <c r="BA211" i="30"/>
  <c r="AZ211" i="30"/>
  <c r="AY211" i="30"/>
  <c r="AX211" i="30"/>
  <c r="AC211" i="30"/>
  <c r="BK210" i="30"/>
  <c r="BI210" i="30"/>
  <c r="BH210" i="30"/>
  <c r="BG210" i="30"/>
  <c r="BF210" i="30"/>
  <c r="BE210" i="30"/>
  <c r="BD210" i="30"/>
  <c r="BC210" i="30"/>
  <c r="BB210" i="30"/>
  <c r="BA210" i="30"/>
  <c r="AZ210" i="30"/>
  <c r="AY210" i="30"/>
  <c r="AX210" i="30"/>
  <c r="AC210" i="30"/>
  <c r="AE210" i="30" s="1"/>
  <c r="BK209" i="30"/>
  <c r="BI209" i="30"/>
  <c r="BH209" i="30"/>
  <c r="BG209" i="30"/>
  <c r="BF209" i="30"/>
  <c r="BE209" i="30"/>
  <c r="BD209" i="30"/>
  <c r="BC209" i="30"/>
  <c r="BB209" i="30"/>
  <c r="BA209" i="30"/>
  <c r="AZ209" i="30"/>
  <c r="AY209" i="30"/>
  <c r="AX209" i="30"/>
  <c r="AC209" i="30"/>
  <c r="AE209" i="30" s="1"/>
  <c r="BK208" i="30"/>
  <c r="BI208" i="30"/>
  <c r="BH208" i="30"/>
  <c r="BG208" i="30"/>
  <c r="BF208" i="30"/>
  <c r="BE208" i="30"/>
  <c r="BD208" i="30"/>
  <c r="BC208" i="30"/>
  <c r="BB208" i="30"/>
  <c r="BA208" i="30"/>
  <c r="AZ208" i="30"/>
  <c r="AY208" i="30"/>
  <c r="AX208" i="30"/>
  <c r="AC208" i="30"/>
  <c r="AF208" i="30" s="1"/>
  <c r="BK207" i="30"/>
  <c r="BI207" i="30"/>
  <c r="BH207" i="30"/>
  <c r="BG207" i="30"/>
  <c r="BF207" i="30"/>
  <c r="BE207" i="30"/>
  <c r="BD207" i="30"/>
  <c r="BC207" i="30"/>
  <c r="BB207" i="30"/>
  <c r="BA207" i="30"/>
  <c r="AZ207" i="30"/>
  <c r="AY207" i="30"/>
  <c r="AX207" i="30"/>
  <c r="AC207" i="30"/>
  <c r="AN207" i="30" s="1"/>
  <c r="BK206" i="30"/>
  <c r="BI206" i="30"/>
  <c r="BH206" i="30"/>
  <c r="BG206" i="30"/>
  <c r="BF206" i="30"/>
  <c r="BE206" i="30"/>
  <c r="BD206" i="30"/>
  <c r="BC206" i="30"/>
  <c r="BB206" i="30"/>
  <c r="BA206" i="30"/>
  <c r="AZ206" i="30"/>
  <c r="AY206" i="30"/>
  <c r="AX206" i="30"/>
  <c r="AC206" i="30"/>
  <c r="AN206" i="30" s="1"/>
  <c r="BK205" i="30"/>
  <c r="BI205" i="30"/>
  <c r="BH205" i="30"/>
  <c r="BG205" i="30"/>
  <c r="BF205" i="30"/>
  <c r="BE205" i="30"/>
  <c r="BD205" i="30"/>
  <c r="BC205" i="30"/>
  <c r="BB205" i="30"/>
  <c r="BA205" i="30"/>
  <c r="AZ205" i="30"/>
  <c r="AY205" i="30"/>
  <c r="AX205" i="30"/>
  <c r="AC205" i="30"/>
  <c r="BK204" i="30"/>
  <c r="BI204" i="30"/>
  <c r="BH204" i="30"/>
  <c r="BG204" i="30"/>
  <c r="BF204" i="30"/>
  <c r="BE204" i="30"/>
  <c r="BD204" i="30"/>
  <c r="BC204" i="30"/>
  <c r="BB204" i="30"/>
  <c r="BA204" i="30"/>
  <c r="AZ204" i="30"/>
  <c r="AY204" i="30"/>
  <c r="AX204" i="30"/>
  <c r="AC204" i="30"/>
  <c r="BK203" i="30"/>
  <c r="BI203" i="30"/>
  <c r="BH203" i="30"/>
  <c r="BG203" i="30"/>
  <c r="BF203" i="30"/>
  <c r="BE203" i="30"/>
  <c r="BD203" i="30"/>
  <c r="BC203" i="30"/>
  <c r="BB203" i="30"/>
  <c r="BA203" i="30"/>
  <c r="AZ203" i="30"/>
  <c r="AY203" i="30"/>
  <c r="AX203" i="30"/>
  <c r="AC203" i="30"/>
  <c r="BK202" i="30"/>
  <c r="BI202" i="30"/>
  <c r="BH202" i="30"/>
  <c r="BG202" i="30"/>
  <c r="BF202" i="30"/>
  <c r="BE202" i="30"/>
  <c r="BD202" i="30"/>
  <c r="BC202" i="30"/>
  <c r="BB202" i="30"/>
  <c r="BA202" i="30"/>
  <c r="AZ202" i="30"/>
  <c r="AY202" i="30"/>
  <c r="AX202" i="30"/>
  <c r="AC202" i="30"/>
  <c r="AR202" i="30" s="1"/>
  <c r="BK201" i="30"/>
  <c r="BI201" i="30"/>
  <c r="BH201" i="30"/>
  <c r="BG201" i="30"/>
  <c r="BF201" i="30"/>
  <c r="BE201" i="30"/>
  <c r="BD201" i="30"/>
  <c r="BC201" i="30"/>
  <c r="BB201" i="30"/>
  <c r="BA201" i="30"/>
  <c r="AZ201" i="30"/>
  <c r="AY201" i="30"/>
  <c r="AX201" i="30"/>
  <c r="AC201" i="30"/>
  <c r="BK200" i="30"/>
  <c r="BI200" i="30"/>
  <c r="BH200" i="30"/>
  <c r="BG200" i="30"/>
  <c r="BF200" i="30"/>
  <c r="BE200" i="30"/>
  <c r="BD200" i="30"/>
  <c r="BC200" i="30"/>
  <c r="BB200" i="30"/>
  <c r="BA200" i="30"/>
  <c r="AZ200" i="30"/>
  <c r="AY200" i="30"/>
  <c r="AX200" i="30"/>
  <c r="AC200" i="30"/>
  <c r="AE200" i="30" s="1"/>
  <c r="BK199" i="30"/>
  <c r="BI199" i="30"/>
  <c r="BH199" i="30"/>
  <c r="BG199" i="30"/>
  <c r="BF199" i="30"/>
  <c r="BE199" i="30"/>
  <c r="BD199" i="30"/>
  <c r="BC199" i="30"/>
  <c r="BB199" i="30"/>
  <c r="BA199" i="30"/>
  <c r="AZ199" i="30"/>
  <c r="AY199" i="30"/>
  <c r="AX199" i="30"/>
  <c r="AC199" i="30"/>
  <c r="AE199" i="30" s="1"/>
  <c r="BK198" i="30"/>
  <c r="BI198" i="30"/>
  <c r="BH198" i="30"/>
  <c r="BG198" i="30"/>
  <c r="BF198" i="30"/>
  <c r="BE198" i="30"/>
  <c r="BD198" i="30"/>
  <c r="BC198" i="30"/>
  <c r="BB198" i="30"/>
  <c r="BA198" i="30"/>
  <c r="AZ198" i="30"/>
  <c r="AY198" i="30"/>
  <c r="AX198" i="30"/>
  <c r="AC198" i="30"/>
  <c r="AE198" i="30" s="1"/>
  <c r="BK197" i="30"/>
  <c r="BI197" i="30"/>
  <c r="BH197" i="30"/>
  <c r="BG197" i="30"/>
  <c r="BF197" i="30"/>
  <c r="BE197" i="30"/>
  <c r="BD197" i="30"/>
  <c r="BC197" i="30"/>
  <c r="BB197" i="30"/>
  <c r="BA197" i="30"/>
  <c r="AZ197" i="30"/>
  <c r="AY197" i="30"/>
  <c r="AX197" i="30"/>
  <c r="AC197" i="30"/>
  <c r="AR197" i="30" s="1"/>
  <c r="BK196" i="30"/>
  <c r="BI196" i="30"/>
  <c r="BH196" i="30"/>
  <c r="BG196" i="30"/>
  <c r="BF196" i="30"/>
  <c r="BE196" i="30"/>
  <c r="BD196" i="30"/>
  <c r="BC196" i="30"/>
  <c r="BB196" i="30"/>
  <c r="BA196" i="30"/>
  <c r="AZ196" i="30"/>
  <c r="AY196" i="30"/>
  <c r="AX196" i="30"/>
  <c r="AC196" i="30"/>
  <c r="BK195" i="30"/>
  <c r="BI195" i="30"/>
  <c r="BH195" i="30"/>
  <c r="BG195" i="30"/>
  <c r="BF195" i="30"/>
  <c r="BE195" i="30"/>
  <c r="BD195" i="30"/>
  <c r="BC195" i="30"/>
  <c r="BB195" i="30"/>
  <c r="BA195" i="30"/>
  <c r="AZ195" i="30"/>
  <c r="AY195" i="30"/>
  <c r="AX195" i="30"/>
  <c r="AC195" i="30"/>
  <c r="AE195" i="30" s="1"/>
  <c r="BK194" i="30"/>
  <c r="BI194" i="30"/>
  <c r="BH194" i="30"/>
  <c r="BG194" i="30"/>
  <c r="BF194" i="30"/>
  <c r="BE194" i="30"/>
  <c r="BD194" i="30"/>
  <c r="BC194" i="30"/>
  <c r="BB194" i="30"/>
  <c r="BA194" i="30"/>
  <c r="AZ194" i="30"/>
  <c r="AY194" i="30"/>
  <c r="AX194" i="30"/>
  <c r="AC194" i="30"/>
  <c r="AR194" i="30" s="1"/>
  <c r="BK193" i="30"/>
  <c r="BI193" i="30"/>
  <c r="BH193" i="30"/>
  <c r="BG193" i="30"/>
  <c r="BF193" i="30"/>
  <c r="BE193" i="30"/>
  <c r="BD193" i="30"/>
  <c r="BC193" i="30"/>
  <c r="BB193" i="30"/>
  <c r="BA193" i="30"/>
  <c r="AZ193" i="30"/>
  <c r="AY193" i="30"/>
  <c r="AX193" i="30"/>
  <c r="AC193" i="30"/>
  <c r="BK192" i="30"/>
  <c r="BI192" i="30"/>
  <c r="BH192" i="30"/>
  <c r="BG192" i="30"/>
  <c r="BF192" i="30"/>
  <c r="BE192" i="30"/>
  <c r="BD192" i="30"/>
  <c r="BC192" i="30"/>
  <c r="BB192" i="30"/>
  <c r="BA192" i="30"/>
  <c r="AZ192" i="30"/>
  <c r="AY192" i="30"/>
  <c r="AX192" i="30"/>
  <c r="AC192" i="30"/>
  <c r="AR192" i="30" s="1"/>
  <c r="BK191" i="30"/>
  <c r="BI191" i="30"/>
  <c r="BH191" i="30"/>
  <c r="BG191" i="30"/>
  <c r="BF191" i="30"/>
  <c r="BE191" i="30"/>
  <c r="BD191" i="30"/>
  <c r="BC191" i="30"/>
  <c r="BB191" i="30"/>
  <c r="BA191" i="30"/>
  <c r="AZ191" i="30"/>
  <c r="AY191" i="30"/>
  <c r="AX191" i="30"/>
  <c r="AC191" i="30"/>
  <c r="AR191" i="30" s="1"/>
  <c r="BK190" i="30"/>
  <c r="BI190" i="30"/>
  <c r="BH190" i="30"/>
  <c r="BG190" i="30"/>
  <c r="BF190" i="30"/>
  <c r="BE190" i="30"/>
  <c r="BD190" i="30"/>
  <c r="BC190" i="30"/>
  <c r="BB190" i="30"/>
  <c r="BA190" i="30"/>
  <c r="AZ190" i="30"/>
  <c r="AY190" i="30"/>
  <c r="AX190" i="30"/>
  <c r="AC190" i="30"/>
  <c r="AE190" i="30" s="1"/>
  <c r="BK189" i="30"/>
  <c r="BI189" i="30"/>
  <c r="BH189" i="30"/>
  <c r="BG189" i="30"/>
  <c r="BF189" i="30"/>
  <c r="BE189" i="30"/>
  <c r="BD189" i="30"/>
  <c r="BC189" i="30"/>
  <c r="BB189" i="30"/>
  <c r="BA189" i="30"/>
  <c r="AZ189" i="30"/>
  <c r="AY189" i="30"/>
  <c r="AX189" i="30"/>
  <c r="AC189" i="30"/>
  <c r="AF189" i="30" s="1"/>
  <c r="BK188" i="30"/>
  <c r="BI188" i="30"/>
  <c r="BH188" i="30"/>
  <c r="BG188" i="30"/>
  <c r="BF188" i="30"/>
  <c r="BE188" i="30"/>
  <c r="BD188" i="30"/>
  <c r="BC188" i="30"/>
  <c r="BB188" i="30"/>
  <c r="BA188" i="30"/>
  <c r="AZ188" i="30"/>
  <c r="AY188" i="30"/>
  <c r="AX188" i="30"/>
  <c r="AC188" i="30"/>
  <c r="BK187" i="30"/>
  <c r="BI187" i="30"/>
  <c r="BH187" i="30"/>
  <c r="BG187" i="30"/>
  <c r="BF187" i="30"/>
  <c r="BE187" i="30"/>
  <c r="BD187" i="30"/>
  <c r="BC187" i="30"/>
  <c r="BB187" i="30"/>
  <c r="BA187" i="30"/>
  <c r="AZ187" i="30"/>
  <c r="AY187" i="30"/>
  <c r="AX187" i="30"/>
  <c r="AC187" i="30"/>
  <c r="AE187" i="30" s="1"/>
  <c r="BK186" i="30"/>
  <c r="BI186" i="30"/>
  <c r="BH186" i="30"/>
  <c r="BG186" i="30"/>
  <c r="BF186" i="30"/>
  <c r="BE186" i="30"/>
  <c r="BD186" i="30"/>
  <c r="BC186" i="30"/>
  <c r="BB186" i="30"/>
  <c r="BA186" i="30"/>
  <c r="AZ186" i="30"/>
  <c r="AY186" i="30"/>
  <c r="AX186" i="30"/>
  <c r="AC186" i="30"/>
  <c r="BK185" i="30"/>
  <c r="BI185" i="30"/>
  <c r="BH185" i="30"/>
  <c r="BG185" i="30"/>
  <c r="BF185" i="30"/>
  <c r="BE185" i="30"/>
  <c r="BD185" i="30"/>
  <c r="BC185" i="30"/>
  <c r="BB185" i="30"/>
  <c r="BA185" i="30"/>
  <c r="AZ185" i="30"/>
  <c r="AY185" i="30"/>
  <c r="AX185" i="30"/>
  <c r="AC185" i="30"/>
  <c r="AE185" i="30" s="1"/>
  <c r="BK184" i="30"/>
  <c r="BI184" i="30"/>
  <c r="BH184" i="30"/>
  <c r="BG184" i="30"/>
  <c r="BF184" i="30"/>
  <c r="BE184" i="30"/>
  <c r="BD184" i="30"/>
  <c r="BC184" i="30"/>
  <c r="BB184" i="30"/>
  <c r="BA184" i="30"/>
  <c r="AZ184" i="30"/>
  <c r="AY184" i="30"/>
  <c r="AX184" i="30"/>
  <c r="AC184" i="30"/>
  <c r="AN184" i="30" s="1"/>
  <c r="BK183" i="30"/>
  <c r="BI183" i="30"/>
  <c r="BH183" i="30"/>
  <c r="BG183" i="30"/>
  <c r="BF183" i="30"/>
  <c r="BE183" i="30"/>
  <c r="BD183" i="30"/>
  <c r="BC183" i="30"/>
  <c r="BB183" i="30"/>
  <c r="BA183" i="30"/>
  <c r="AZ183" i="30"/>
  <c r="AY183" i="30"/>
  <c r="AX183" i="30"/>
  <c r="AC183" i="30"/>
  <c r="AE183" i="30" s="1"/>
  <c r="BK182" i="30"/>
  <c r="BI182" i="30"/>
  <c r="BH182" i="30"/>
  <c r="BG182" i="30"/>
  <c r="BF182" i="30"/>
  <c r="BE182" i="30"/>
  <c r="BD182" i="30"/>
  <c r="BC182" i="30"/>
  <c r="BB182" i="30"/>
  <c r="BA182" i="30"/>
  <c r="AZ182" i="30"/>
  <c r="AY182" i="30"/>
  <c r="AX182" i="30"/>
  <c r="AC182" i="30"/>
  <c r="AR182" i="30" s="1"/>
  <c r="BK181" i="30"/>
  <c r="BI181" i="30"/>
  <c r="BH181" i="30"/>
  <c r="BG181" i="30"/>
  <c r="BF181" i="30"/>
  <c r="BE181" i="30"/>
  <c r="BD181" i="30"/>
  <c r="BC181" i="30"/>
  <c r="BB181" i="30"/>
  <c r="BA181" i="30"/>
  <c r="AZ181" i="30"/>
  <c r="AY181" i="30"/>
  <c r="AX181" i="30"/>
  <c r="AC181" i="30"/>
  <c r="BK180" i="30"/>
  <c r="BI180" i="30"/>
  <c r="BH180" i="30"/>
  <c r="BG180" i="30"/>
  <c r="BF180" i="30"/>
  <c r="BE180" i="30"/>
  <c r="BD180" i="30"/>
  <c r="BC180" i="30"/>
  <c r="BB180" i="30"/>
  <c r="BA180" i="30"/>
  <c r="AZ180" i="30"/>
  <c r="AY180" i="30"/>
  <c r="AX180" i="30"/>
  <c r="AC180" i="30"/>
  <c r="AE180" i="30" s="1"/>
  <c r="BK179" i="30"/>
  <c r="BI179" i="30"/>
  <c r="BH179" i="30"/>
  <c r="BG179" i="30"/>
  <c r="BF179" i="30"/>
  <c r="BE179" i="30"/>
  <c r="BD179" i="30"/>
  <c r="BC179" i="30"/>
  <c r="BB179" i="30"/>
  <c r="BA179" i="30"/>
  <c r="AZ179" i="30"/>
  <c r="AY179" i="30"/>
  <c r="AX179" i="30"/>
  <c r="AC179" i="30"/>
  <c r="AE179" i="30" s="1"/>
  <c r="BK178" i="30"/>
  <c r="BI178" i="30"/>
  <c r="BH178" i="30"/>
  <c r="BG178" i="30"/>
  <c r="BF178" i="30"/>
  <c r="BE178" i="30"/>
  <c r="BD178" i="30"/>
  <c r="BC178" i="30"/>
  <c r="BB178" i="30"/>
  <c r="BA178" i="30"/>
  <c r="AZ178" i="30"/>
  <c r="AY178" i="30"/>
  <c r="AX178" i="30"/>
  <c r="AC178" i="30"/>
  <c r="AF178" i="30" s="1"/>
  <c r="BK177" i="30"/>
  <c r="BI177" i="30"/>
  <c r="BH177" i="30"/>
  <c r="BG177" i="30"/>
  <c r="BF177" i="30"/>
  <c r="BE177" i="30"/>
  <c r="BD177" i="30"/>
  <c r="BC177" i="30"/>
  <c r="BB177" i="30"/>
  <c r="BA177" i="30"/>
  <c r="AZ177" i="30"/>
  <c r="AY177" i="30"/>
  <c r="AX177" i="30"/>
  <c r="AC177" i="30"/>
  <c r="BK176" i="30"/>
  <c r="BI176" i="30"/>
  <c r="BH176" i="30"/>
  <c r="BG176" i="30"/>
  <c r="BF176" i="30"/>
  <c r="BE176" i="30"/>
  <c r="BD176" i="30"/>
  <c r="BC176" i="30"/>
  <c r="BB176" i="30"/>
  <c r="BA176" i="30"/>
  <c r="AZ176" i="30"/>
  <c r="AY176" i="30"/>
  <c r="AX176" i="30"/>
  <c r="AC176" i="30"/>
  <c r="AR176" i="30" s="1"/>
  <c r="BK175" i="30"/>
  <c r="BI175" i="30"/>
  <c r="BH175" i="30"/>
  <c r="BG175" i="30"/>
  <c r="BF175" i="30"/>
  <c r="BE175" i="30"/>
  <c r="BD175" i="30"/>
  <c r="BC175" i="30"/>
  <c r="BB175" i="30"/>
  <c r="BA175" i="30"/>
  <c r="AZ175" i="30"/>
  <c r="AY175" i="30"/>
  <c r="AX175" i="30"/>
  <c r="AC175" i="30"/>
  <c r="BK174" i="30"/>
  <c r="BI174" i="30"/>
  <c r="BH174" i="30"/>
  <c r="BG174" i="30"/>
  <c r="BF174" i="30"/>
  <c r="BE174" i="30"/>
  <c r="BD174" i="30"/>
  <c r="BC174" i="30"/>
  <c r="BB174" i="30"/>
  <c r="BA174" i="30"/>
  <c r="AZ174" i="30"/>
  <c r="AY174" i="30"/>
  <c r="AX174" i="30"/>
  <c r="AC174" i="30"/>
  <c r="BK173" i="30"/>
  <c r="BI173" i="30"/>
  <c r="BH173" i="30"/>
  <c r="BG173" i="30"/>
  <c r="BF173" i="30"/>
  <c r="BE173" i="30"/>
  <c r="BD173" i="30"/>
  <c r="BC173" i="30"/>
  <c r="BB173" i="30"/>
  <c r="BA173" i="30"/>
  <c r="AZ173" i="30"/>
  <c r="AY173" i="30"/>
  <c r="AX173" i="30"/>
  <c r="AC173" i="30"/>
  <c r="AR173" i="30" s="1"/>
  <c r="BK172" i="30"/>
  <c r="BI172" i="30"/>
  <c r="BH172" i="30"/>
  <c r="BG172" i="30"/>
  <c r="BF172" i="30"/>
  <c r="BE172" i="30"/>
  <c r="BD172" i="30"/>
  <c r="BC172" i="30"/>
  <c r="BB172" i="30"/>
  <c r="BA172" i="30"/>
  <c r="AZ172" i="30"/>
  <c r="AY172" i="30"/>
  <c r="AX172" i="30"/>
  <c r="AC172" i="30"/>
  <c r="BK171" i="30"/>
  <c r="BI171" i="30"/>
  <c r="BH171" i="30"/>
  <c r="BG171" i="30"/>
  <c r="BF171" i="30"/>
  <c r="BE171" i="30"/>
  <c r="BD171" i="30"/>
  <c r="BC171" i="30"/>
  <c r="BB171" i="30"/>
  <c r="BA171" i="30"/>
  <c r="AZ171" i="30"/>
  <c r="AY171" i="30"/>
  <c r="AX171" i="30"/>
  <c r="AC171" i="30"/>
  <c r="AR171" i="30" s="1"/>
  <c r="BK170" i="30"/>
  <c r="BI170" i="30"/>
  <c r="BH170" i="30"/>
  <c r="BG170" i="30"/>
  <c r="BF170" i="30"/>
  <c r="BE170" i="30"/>
  <c r="BD170" i="30"/>
  <c r="BC170" i="30"/>
  <c r="BB170" i="30"/>
  <c r="BA170" i="30"/>
  <c r="AZ170" i="30"/>
  <c r="AY170" i="30"/>
  <c r="AX170" i="30"/>
  <c r="AC170" i="30"/>
  <c r="AE170" i="30" s="1"/>
  <c r="BK169" i="30"/>
  <c r="BI169" i="30"/>
  <c r="BH169" i="30"/>
  <c r="BG169" i="30"/>
  <c r="BF169" i="30"/>
  <c r="BE169" i="30"/>
  <c r="BD169" i="30"/>
  <c r="BC169" i="30"/>
  <c r="BB169" i="30"/>
  <c r="BA169" i="30"/>
  <c r="AZ169" i="30"/>
  <c r="AY169" i="30"/>
  <c r="AX169" i="30"/>
  <c r="AC169" i="30"/>
  <c r="BK168" i="30"/>
  <c r="BI168" i="30"/>
  <c r="BH168" i="30"/>
  <c r="BG168" i="30"/>
  <c r="BF168" i="30"/>
  <c r="BE168" i="30"/>
  <c r="BD168" i="30"/>
  <c r="BC168" i="30"/>
  <c r="BB168" i="30"/>
  <c r="BA168" i="30"/>
  <c r="AZ168" i="30"/>
  <c r="AY168" i="30"/>
  <c r="AX168" i="30"/>
  <c r="AC168" i="30"/>
  <c r="BK167" i="30"/>
  <c r="BI167" i="30"/>
  <c r="BH167" i="30"/>
  <c r="BG167" i="30"/>
  <c r="BF167" i="30"/>
  <c r="BE167" i="30"/>
  <c r="BD167" i="30"/>
  <c r="BC167" i="30"/>
  <c r="BB167" i="30"/>
  <c r="BA167" i="30"/>
  <c r="AZ167" i="30"/>
  <c r="AY167" i="30"/>
  <c r="AX167" i="30"/>
  <c r="AC167" i="30"/>
  <c r="AF167" i="30" s="1"/>
  <c r="BK166" i="30"/>
  <c r="BI166" i="30"/>
  <c r="BH166" i="30"/>
  <c r="BG166" i="30"/>
  <c r="BF166" i="30"/>
  <c r="BE166" i="30"/>
  <c r="BD166" i="30"/>
  <c r="BC166" i="30"/>
  <c r="BB166" i="30"/>
  <c r="BA166" i="30"/>
  <c r="AZ166" i="30"/>
  <c r="AY166" i="30"/>
  <c r="AX166" i="30"/>
  <c r="AC166" i="30"/>
  <c r="BK165" i="30"/>
  <c r="BI165" i="30"/>
  <c r="BH165" i="30"/>
  <c r="BG165" i="30"/>
  <c r="BF165" i="30"/>
  <c r="BE165" i="30"/>
  <c r="BD165" i="30"/>
  <c r="BC165" i="30"/>
  <c r="BB165" i="30"/>
  <c r="BA165" i="30"/>
  <c r="AZ165" i="30"/>
  <c r="AY165" i="30"/>
  <c r="AX165" i="30"/>
  <c r="AC165" i="30"/>
  <c r="BK164" i="30"/>
  <c r="BI164" i="30"/>
  <c r="BH164" i="30"/>
  <c r="BG164" i="30"/>
  <c r="BF164" i="30"/>
  <c r="BE164" i="30"/>
  <c r="BD164" i="30"/>
  <c r="BC164" i="30"/>
  <c r="BB164" i="30"/>
  <c r="BA164" i="30"/>
  <c r="AZ164" i="30"/>
  <c r="AY164" i="30"/>
  <c r="AX164" i="30"/>
  <c r="AC164" i="30"/>
  <c r="AE164" i="30" s="1"/>
  <c r="BK163" i="30"/>
  <c r="BI163" i="30"/>
  <c r="BH163" i="30"/>
  <c r="BG163" i="30"/>
  <c r="BF163" i="30"/>
  <c r="BE163" i="30"/>
  <c r="BD163" i="30"/>
  <c r="BC163" i="30"/>
  <c r="BB163" i="30"/>
  <c r="BA163" i="30"/>
  <c r="AZ163" i="30"/>
  <c r="AY163" i="30"/>
  <c r="AX163" i="30"/>
  <c r="AC163" i="30"/>
  <c r="BK162" i="30"/>
  <c r="BI162" i="30"/>
  <c r="BH162" i="30"/>
  <c r="BG162" i="30"/>
  <c r="BF162" i="30"/>
  <c r="BE162" i="30"/>
  <c r="BD162" i="30"/>
  <c r="BC162" i="30"/>
  <c r="BB162" i="30"/>
  <c r="BA162" i="30"/>
  <c r="AZ162" i="30"/>
  <c r="AY162" i="30"/>
  <c r="AX162" i="30"/>
  <c r="AC162" i="30"/>
  <c r="AR162" i="30" s="1"/>
  <c r="BK161" i="30"/>
  <c r="BI161" i="30"/>
  <c r="BH161" i="30"/>
  <c r="BG161" i="30"/>
  <c r="BF161" i="30"/>
  <c r="BE161" i="30"/>
  <c r="BD161" i="30"/>
  <c r="BC161" i="30"/>
  <c r="BB161" i="30"/>
  <c r="BA161" i="30"/>
  <c r="AZ161" i="30"/>
  <c r="AY161" i="30"/>
  <c r="AX161" i="30"/>
  <c r="AC161" i="30"/>
  <c r="BK160" i="30"/>
  <c r="BI160" i="30"/>
  <c r="BH160" i="30"/>
  <c r="BG160" i="30"/>
  <c r="BF160" i="30"/>
  <c r="BE160" i="30"/>
  <c r="BD160" i="30"/>
  <c r="BC160" i="30"/>
  <c r="BB160" i="30"/>
  <c r="BA160" i="30"/>
  <c r="AZ160" i="30"/>
  <c r="AY160" i="30"/>
  <c r="AX160" i="30"/>
  <c r="AC160" i="30"/>
  <c r="AE160" i="30" s="1"/>
  <c r="BK159" i="30"/>
  <c r="BI159" i="30"/>
  <c r="BH159" i="30"/>
  <c r="BG159" i="30"/>
  <c r="BF159" i="30"/>
  <c r="BE159" i="30"/>
  <c r="BD159" i="30"/>
  <c r="BC159" i="30"/>
  <c r="BB159" i="30"/>
  <c r="BA159" i="30"/>
  <c r="AZ159" i="30"/>
  <c r="AY159" i="30"/>
  <c r="AX159" i="30"/>
  <c r="AC159" i="30"/>
  <c r="AR159" i="30" s="1"/>
  <c r="BK158" i="30"/>
  <c r="BI158" i="30"/>
  <c r="BH158" i="30"/>
  <c r="BG158" i="30"/>
  <c r="BF158" i="30"/>
  <c r="BE158" i="30"/>
  <c r="BD158" i="30"/>
  <c r="BC158" i="30"/>
  <c r="BB158" i="30"/>
  <c r="BA158" i="30"/>
  <c r="AZ158" i="30"/>
  <c r="AY158" i="30"/>
  <c r="AX158" i="30"/>
  <c r="AC158" i="30"/>
  <c r="AR158" i="30" s="1"/>
  <c r="BK157" i="30"/>
  <c r="BI157" i="30"/>
  <c r="BH157" i="30"/>
  <c r="BG157" i="30"/>
  <c r="BF157" i="30"/>
  <c r="BE157" i="30"/>
  <c r="BD157" i="30"/>
  <c r="BC157" i="30"/>
  <c r="BB157" i="30"/>
  <c r="BA157" i="30"/>
  <c r="AZ157" i="30"/>
  <c r="AY157" i="30"/>
  <c r="AX157" i="30"/>
  <c r="AC157" i="30"/>
  <c r="BK156" i="30"/>
  <c r="BI156" i="30"/>
  <c r="BH156" i="30"/>
  <c r="BG156" i="30"/>
  <c r="BF156" i="30"/>
  <c r="BE156" i="30"/>
  <c r="BD156" i="30"/>
  <c r="BC156" i="30"/>
  <c r="BB156" i="30"/>
  <c r="BA156" i="30"/>
  <c r="AZ156" i="30"/>
  <c r="AY156" i="30"/>
  <c r="AX156" i="30"/>
  <c r="AC156" i="30"/>
  <c r="AN156" i="30" s="1"/>
  <c r="BK155" i="30"/>
  <c r="BI155" i="30"/>
  <c r="BH155" i="30"/>
  <c r="BG155" i="30"/>
  <c r="BF155" i="30"/>
  <c r="BE155" i="30"/>
  <c r="BD155" i="30"/>
  <c r="BC155" i="30"/>
  <c r="BB155" i="30"/>
  <c r="BA155" i="30"/>
  <c r="AZ155" i="30"/>
  <c r="AY155" i="30"/>
  <c r="AX155" i="30"/>
  <c r="AC155" i="30"/>
  <c r="AF155" i="30" s="1"/>
  <c r="BK143" i="30"/>
  <c r="BE143" i="30"/>
  <c r="BD143" i="30"/>
  <c r="BC143" i="30"/>
  <c r="BB143" i="30"/>
  <c r="BA143" i="30"/>
  <c r="AZ143" i="30"/>
  <c r="AY143" i="30"/>
  <c r="AX143" i="30"/>
  <c r="AB143" i="30"/>
  <c r="BK142" i="30"/>
  <c r="BE142" i="30"/>
  <c r="BD142" i="30"/>
  <c r="BC142" i="30"/>
  <c r="BB142" i="30"/>
  <c r="BA142" i="30"/>
  <c r="AZ142" i="30"/>
  <c r="AY142" i="30"/>
  <c r="AX142" i="30"/>
  <c r="AB142" i="30"/>
  <c r="AT142" i="30" s="1"/>
  <c r="BK141" i="30"/>
  <c r="BE141" i="30"/>
  <c r="BD141" i="30"/>
  <c r="BC141" i="30"/>
  <c r="BB141" i="30"/>
  <c r="BA141" i="30"/>
  <c r="AZ141" i="30"/>
  <c r="AY141" i="30"/>
  <c r="AX141" i="30"/>
  <c r="AB141" i="30"/>
  <c r="BK140" i="30"/>
  <c r="BE140" i="30"/>
  <c r="BD140" i="30"/>
  <c r="BC140" i="30"/>
  <c r="BB140" i="30"/>
  <c r="BA140" i="30"/>
  <c r="AZ140" i="30"/>
  <c r="AY140" i="30"/>
  <c r="AX140" i="30"/>
  <c r="AT140" i="30"/>
  <c r="AB140" i="30"/>
  <c r="AF140" i="30" s="1"/>
  <c r="BK139" i="30"/>
  <c r="BE139" i="30"/>
  <c r="BD139" i="30"/>
  <c r="BC139" i="30"/>
  <c r="BB139" i="30"/>
  <c r="BA139" i="30"/>
  <c r="AZ139" i="30"/>
  <c r="AY139" i="30"/>
  <c r="AX139" i="30"/>
  <c r="AT139" i="30"/>
  <c r="AF139" i="30"/>
  <c r="AB139" i="30"/>
  <c r="BK138" i="30"/>
  <c r="BE138" i="30"/>
  <c r="BD138" i="30"/>
  <c r="BC138" i="30"/>
  <c r="BB138" i="30"/>
  <c r="BA138" i="30"/>
  <c r="AZ138" i="30"/>
  <c r="AY138" i="30"/>
  <c r="AX138" i="30"/>
  <c r="AB138" i="30"/>
  <c r="BK137" i="30"/>
  <c r="BE137" i="30"/>
  <c r="BD137" i="30"/>
  <c r="BC137" i="30"/>
  <c r="BB137" i="30"/>
  <c r="BA137" i="30"/>
  <c r="AZ137" i="30"/>
  <c r="AY137" i="30"/>
  <c r="AX137" i="30"/>
  <c r="AB137" i="30"/>
  <c r="BK136" i="30"/>
  <c r="BE136" i="30"/>
  <c r="BD136" i="30"/>
  <c r="BC136" i="30"/>
  <c r="BB136" i="30"/>
  <c r="BA136" i="30"/>
  <c r="AZ136" i="30"/>
  <c r="AY136" i="30"/>
  <c r="AX136" i="30"/>
  <c r="AB136" i="30"/>
  <c r="AT136" i="30" s="1"/>
  <c r="BK135" i="30"/>
  <c r="BE135" i="30"/>
  <c r="BD135" i="30"/>
  <c r="BC135" i="30"/>
  <c r="BB135" i="30"/>
  <c r="BA135" i="30"/>
  <c r="AZ135" i="30"/>
  <c r="AY135" i="30"/>
  <c r="AX135" i="30"/>
  <c r="AT135" i="30"/>
  <c r="AB135" i="30"/>
  <c r="AF135" i="30" s="1"/>
  <c r="BK134" i="30"/>
  <c r="BE134" i="30"/>
  <c r="BD134" i="30"/>
  <c r="BC134" i="30"/>
  <c r="BB134" i="30"/>
  <c r="BA134" i="30"/>
  <c r="AZ134" i="30"/>
  <c r="AY134" i="30"/>
  <c r="AX134" i="30"/>
  <c r="AB134" i="30"/>
  <c r="AT134" i="30" s="1"/>
  <c r="BK133" i="30"/>
  <c r="BE133" i="30"/>
  <c r="BD133" i="30"/>
  <c r="BC133" i="30"/>
  <c r="BB133" i="30"/>
  <c r="BA133" i="30"/>
  <c r="AZ133" i="30"/>
  <c r="AY133" i="30"/>
  <c r="AX133" i="30"/>
  <c r="AB133" i="30"/>
  <c r="AF133" i="30" s="1"/>
  <c r="BK132" i="30"/>
  <c r="BE132" i="30"/>
  <c r="BD132" i="30"/>
  <c r="BC132" i="30"/>
  <c r="BB132" i="30"/>
  <c r="BA132" i="30"/>
  <c r="AZ132" i="30"/>
  <c r="AY132" i="30"/>
  <c r="AX132" i="30"/>
  <c r="AF132" i="30"/>
  <c r="AB132" i="30"/>
  <c r="AT132" i="30" s="1"/>
  <c r="BK131" i="30"/>
  <c r="BE131" i="30"/>
  <c r="BD131" i="30"/>
  <c r="BC131" i="30"/>
  <c r="BB131" i="30"/>
  <c r="BA131" i="30"/>
  <c r="AZ131" i="30"/>
  <c r="AY131" i="30"/>
  <c r="AX131" i="30"/>
  <c r="AB131" i="30"/>
  <c r="AT131" i="30" s="1"/>
  <c r="BK130" i="30"/>
  <c r="BE130" i="30"/>
  <c r="BD130" i="30"/>
  <c r="BC130" i="30"/>
  <c r="BB130" i="30"/>
  <c r="BA130" i="30"/>
  <c r="AZ130" i="30"/>
  <c r="AY130" i="30"/>
  <c r="AX130" i="30"/>
  <c r="AB130" i="30"/>
  <c r="AF130" i="30" s="1"/>
  <c r="BK129" i="30"/>
  <c r="BE129" i="30"/>
  <c r="BD129" i="30"/>
  <c r="BC129" i="30"/>
  <c r="BB129" i="30"/>
  <c r="BA129" i="30"/>
  <c r="AZ129" i="30"/>
  <c r="AY129" i="30"/>
  <c r="AX129" i="30"/>
  <c r="AT129" i="30"/>
  <c r="AF129" i="30"/>
  <c r="AB129" i="30"/>
  <c r="BK128" i="30"/>
  <c r="BE128" i="30"/>
  <c r="BD128" i="30"/>
  <c r="BC128" i="30"/>
  <c r="BB128" i="30"/>
  <c r="BA128" i="30"/>
  <c r="AZ128" i="30"/>
  <c r="AY128" i="30"/>
  <c r="AX128" i="30"/>
  <c r="AB128" i="30"/>
  <c r="BK127" i="30"/>
  <c r="BE127" i="30"/>
  <c r="BD127" i="30"/>
  <c r="BC127" i="30"/>
  <c r="BB127" i="30"/>
  <c r="BA127" i="30"/>
  <c r="AZ127" i="30"/>
  <c r="AY127" i="30"/>
  <c r="AX127" i="30"/>
  <c r="AT127" i="30"/>
  <c r="AB127" i="30"/>
  <c r="AF127" i="30" s="1"/>
  <c r="BK126" i="30"/>
  <c r="BE126" i="30"/>
  <c r="BD126" i="30"/>
  <c r="BC126" i="30"/>
  <c r="BB126" i="30"/>
  <c r="BA126" i="30"/>
  <c r="AZ126" i="30"/>
  <c r="AY126" i="30"/>
  <c r="AX126" i="30"/>
  <c r="AT126" i="30"/>
  <c r="AF126" i="30"/>
  <c r="AB126" i="30"/>
  <c r="BK125" i="30"/>
  <c r="BE125" i="30"/>
  <c r="BD125" i="30"/>
  <c r="BC125" i="30"/>
  <c r="BB125" i="30"/>
  <c r="BA125" i="30"/>
  <c r="AZ125" i="30"/>
  <c r="AY125" i="30"/>
  <c r="AX125" i="30"/>
  <c r="AF125" i="30"/>
  <c r="AB125" i="30"/>
  <c r="AT125" i="30" s="1"/>
  <c r="BK124" i="30"/>
  <c r="BE124" i="30"/>
  <c r="BD124" i="30"/>
  <c r="BC124" i="30"/>
  <c r="BB124" i="30"/>
  <c r="BA124" i="30"/>
  <c r="AZ124" i="30"/>
  <c r="AY124" i="30"/>
  <c r="AX124" i="30"/>
  <c r="AB124" i="30"/>
  <c r="AT124" i="30" s="1"/>
  <c r="BK123" i="30"/>
  <c r="BE123" i="30"/>
  <c r="BD123" i="30"/>
  <c r="BB123" i="30"/>
  <c r="AZ123" i="30"/>
  <c r="AB123" i="30"/>
  <c r="AT123" i="30" s="1"/>
  <c r="BK122" i="30"/>
  <c r="BE122" i="30"/>
  <c r="BD122" i="30"/>
  <c r="BB122" i="30"/>
  <c r="AZ122" i="30"/>
  <c r="AT122" i="30"/>
  <c r="AB122" i="30"/>
  <c r="BK121" i="30"/>
  <c r="BE121" i="30"/>
  <c r="BD121" i="30"/>
  <c r="BB121" i="30"/>
  <c r="AZ121" i="30"/>
  <c r="AB121" i="30"/>
  <c r="AT121" i="30" s="1"/>
  <c r="BK120" i="30"/>
  <c r="BE120" i="30"/>
  <c r="BD120" i="30"/>
  <c r="BB120" i="30"/>
  <c r="AZ120" i="30"/>
  <c r="AB120" i="30"/>
  <c r="AT120" i="30" s="1"/>
  <c r="BK119" i="30"/>
  <c r="BE119" i="30"/>
  <c r="BD119" i="30"/>
  <c r="BB119" i="30"/>
  <c r="AZ119" i="30"/>
  <c r="AB119" i="30"/>
  <c r="AT119" i="30" s="1"/>
  <c r="BK118" i="30"/>
  <c r="BE118" i="30"/>
  <c r="BD118" i="30"/>
  <c r="BB118" i="30"/>
  <c r="AZ118" i="30"/>
  <c r="AB118" i="30"/>
  <c r="AT118" i="30" s="1"/>
  <c r="BK117" i="30"/>
  <c r="BE117" i="30"/>
  <c r="BD117" i="30"/>
  <c r="BB117" i="30"/>
  <c r="AZ117" i="30"/>
  <c r="AB117" i="30"/>
  <c r="AT117" i="30" s="1"/>
  <c r="BK116" i="30"/>
  <c r="BE116" i="30"/>
  <c r="BD116" i="30"/>
  <c r="BB116" i="30"/>
  <c r="AZ116" i="30"/>
  <c r="AT116" i="30"/>
  <c r="AB116" i="30"/>
  <c r="BK115" i="30"/>
  <c r="BE115" i="30"/>
  <c r="BD115" i="30"/>
  <c r="BB115" i="30"/>
  <c r="AZ115" i="30"/>
  <c r="AB115" i="30"/>
  <c r="AT115" i="30" s="1"/>
  <c r="BK114" i="30"/>
  <c r="BE114" i="30"/>
  <c r="BD114" i="30"/>
  <c r="BB114" i="30"/>
  <c r="AZ114" i="30"/>
  <c r="AB114" i="30"/>
  <c r="AT114" i="30" s="1"/>
  <c r="BK113" i="30"/>
  <c r="BE113" i="30"/>
  <c r="BD113" i="30"/>
  <c r="BB113" i="30"/>
  <c r="AZ113" i="30"/>
  <c r="AT113" i="30"/>
  <c r="AB113" i="30"/>
  <c r="BK112" i="30"/>
  <c r="BE112" i="30"/>
  <c r="BD112" i="30"/>
  <c r="BB112" i="30"/>
  <c r="AZ112" i="30"/>
  <c r="AT112" i="30"/>
  <c r="AB112" i="30"/>
  <c r="BK111" i="30"/>
  <c r="BE111" i="30"/>
  <c r="BD111" i="30"/>
  <c r="BB111" i="30"/>
  <c r="AZ111" i="30"/>
  <c r="AB111" i="30"/>
  <c r="AT111" i="30" s="1"/>
  <c r="BK110" i="30"/>
  <c r="BE110" i="30"/>
  <c r="BD110" i="30"/>
  <c r="BB110" i="30"/>
  <c r="AZ110" i="30"/>
  <c r="AB110" i="30"/>
  <c r="AT110" i="30" s="1"/>
  <c r="BK109" i="30"/>
  <c r="BE109" i="30"/>
  <c r="BD109" i="30"/>
  <c r="BB109" i="30"/>
  <c r="AZ109" i="30"/>
  <c r="AB109" i="30"/>
  <c r="AT109" i="30" s="1"/>
  <c r="BK108" i="30"/>
  <c r="BE108" i="30"/>
  <c r="BD108" i="30"/>
  <c r="BB108" i="30"/>
  <c r="AZ108" i="30"/>
  <c r="AT108" i="30"/>
  <c r="AB108" i="30"/>
  <c r="BK107" i="30"/>
  <c r="BE107" i="30"/>
  <c r="BD107" i="30"/>
  <c r="BB107" i="30"/>
  <c r="AZ107" i="30"/>
  <c r="AT107" i="30"/>
  <c r="AB107" i="30"/>
  <c r="BK106" i="30"/>
  <c r="BE106" i="30"/>
  <c r="BD106" i="30"/>
  <c r="BB106" i="30"/>
  <c r="AZ106" i="30"/>
  <c r="AB106" i="30"/>
  <c r="AT106" i="30" s="1"/>
  <c r="BK105" i="30"/>
  <c r="BE105" i="30"/>
  <c r="BD105" i="30"/>
  <c r="BB105" i="30"/>
  <c r="AZ105" i="30"/>
  <c r="AB105" i="30"/>
  <c r="AT105" i="30" s="1"/>
  <c r="BK104" i="30"/>
  <c r="BE104" i="30"/>
  <c r="BD104" i="30"/>
  <c r="BB104" i="30"/>
  <c r="AZ104" i="30"/>
  <c r="AB104" i="30"/>
  <c r="AT104" i="30" s="1"/>
  <c r="BK103" i="30"/>
  <c r="BE103" i="30"/>
  <c r="BD103" i="30"/>
  <c r="BB103" i="30"/>
  <c r="AZ103" i="30"/>
  <c r="AT103" i="30"/>
  <c r="AB103" i="30"/>
  <c r="BK102" i="30"/>
  <c r="BE102" i="30"/>
  <c r="BD102" i="30"/>
  <c r="BB102" i="30"/>
  <c r="AZ102" i="30"/>
  <c r="AT102" i="30"/>
  <c r="AB102" i="30"/>
  <c r="BK101" i="30"/>
  <c r="BE101" i="30"/>
  <c r="BD101" i="30"/>
  <c r="BB101" i="30"/>
  <c r="AZ101" i="30"/>
  <c r="AB101" i="30"/>
  <c r="AT101" i="30" s="1"/>
  <c r="BK100" i="30"/>
  <c r="BE100" i="30"/>
  <c r="BD100" i="30"/>
  <c r="BB100" i="30"/>
  <c r="AZ100" i="30"/>
  <c r="AB100" i="30"/>
  <c r="AT100" i="30" s="1"/>
  <c r="BK99" i="30"/>
  <c r="BE99" i="30"/>
  <c r="BD99" i="30"/>
  <c r="BB99" i="30"/>
  <c r="AZ99" i="30"/>
  <c r="AT99" i="30"/>
  <c r="AB99" i="30"/>
  <c r="BK98" i="30"/>
  <c r="BE98" i="30"/>
  <c r="BD98" i="30"/>
  <c r="BB98" i="30"/>
  <c r="AZ98" i="30"/>
  <c r="AT98" i="30"/>
  <c r="AB98" i="30"/>
  <c r="BK97" i="30"/>
  <c r="BE97" i="30"/>
  <c r="BD97" i="30"/>
  <c r="BB97" i="30"/>
  <c r="AZ97" i="30"/>
  <c r="AB97" i="30"/>
  <c r="AT97" i="30" s="1"/>
  <c r="BK96" i="30"/>
  <c r="BE96" i="30"/>
  <c r="BD96" i="30"/>
  <c r="BB96" i="30"/>
  <c r="AZ96" i="30"/>
  <c r="AB96" i="30"/>
  <c r="AT96" i="30" s="1"/>
  <c r="BK95" i="30"/>
  <c r="BE95" i="30"/>
  <c r="BD95" i="30"/>
  <c r="BB95" i="30"/>
  <c r="AZ95" i="30"/>
  <c r="AB95" i="30"/>
  <c r="AT95" i="30" s="1"/>
  <c r="BK94" i="30"/>
  <c r="BE94" i="30"/>
  <c r="BD94" i="30"/>
  <c r="BB94" i="30"/>
  <c r="AZ94" i="30"/>
  <c r="AB94" i="30"/>
  <c r="AT94" i="30" s="1"/>
  <c r="BK93" i="30"/>
  <c r="BE93" i="30"/>
  <c r="BD93" i="30"/>
  <c r="BB93" i="30"/>
  <c r="AZ93" i="30"/>
  <c r="AT93" i="30"/>
  <c r="AB93" i="30"/>
  <c r="BK92" i="30"/>
  <c r="BE92" i="30"/>
  <c r="BD92" i="30"/>
  <c r="BB92" i="30"/>
  <c r="AZ92" i="30"/>
  <c r="AT92" i="30"/>
  <c r="AB92" i="30"/>
  <c r="BK91" i="30"/>
  <c r="BE91" i="30"/>
  <c r="BD91" i="30"/>
  <c r="BB91" i="30"/>
  <c r="AZ91" i="30"/>
  <c r="AB91" i="30"/>
  <c r="AT91" i="30" s="1"/>
  <c r="BK90" i="30"/>
  <c r="BE90" i="30"/>
  <c r="BD90" i="30"/>
  <c r="BB90" i="30"/>
  <c r="AZ90" i="30"/>
  <c r="AT90" i="30"/>
  <c r="AB90" i="30"/>
  <c r="BK89" i="30"/>
  <c r="BE89" i="30"/>
  <c r="BD89" i="30"/>
  <c r="BB89" i="30"/>
  <c r="AZ89" i="30"/>
  <c r="AB89" i="30"/>
  <c r="AT89" i="30" s="1"/>
  <c r="BK88" i="30"/>
  <c r="BE88" i="30"/>
  <c r="BD88" i="30"/>
  <c r="BB88" i="30"/>
  <c r="AZ88" i="30"/>
  <c r="AT88" i="30"/>
  <c r="AB88" i="30"/>
  <c r="BK87" i="30"/>
  <c r="BE87" i="30"/>
  <c r="BD87" i="30"/>
  <c r="BB87" i="30"/>
  <c r="AZ87" i="30"/>
  <c r="AT87" i="30"/>
  <c r="AB87" i="30"/>
  <c r="BK86" i="30"/>
  <c r="BE86" i="30"/>
  <c r="BD86" i="30"/>
  <c r="BB86" i="30"/>
  <c r="AZ86" i="30"/>
  <c r="AB86" i="30"/>
  <c r="AT86" i="30" s="1"/>
  <c r="BK85" i="30"/>
  <c r="BE85" i="30"/>
  <c r="BD85" i="30"/>
  <c r="BB85" i="30"/>
  <c r="AZ85" i="30"/>
  <c r="AB85" i="30"/>
  <c r="AT85" i="30" s="1"/>
  <c r="BK84" i="30"/>
  <c r="BE84" i="30"/>
  <c r="BD84" i="30"/>
  <c r="BB84" i="30"/>
  <c r="AZ84" i="30"/>
  <c r="AB84" i="30"/>
  <c r="AT84" i="30" s="1"/>
  <c r="BK83" i="30"/>
  <c r="BE83" i="30"/>
  <c r="BD83" i="30"/>
  <c r="BB83" i="30"/>
  <c r="AZ83" i="30"/>
  <c r="AB83" i="30"/>
  <c r="AT83" i="30" s="1"/>
  <c r="BK82" i="30"/>
  <c r="BE82" i="30"/>
  <c r="BD82" i="30"/>
  <c r="BB82" i="30"/>
  <c r="AZ82" i="30"/>
  <c r="AT82" i="30"/>
  <c r="AB82" i="30"/>
  <c r="BK81" i="30"/>
  <c r="BE81" i="30"/>
  <c r="BD81" i="30"/>
  <c r="BB81" i="30"/>
  <c r="AZ81" i="30"/>
  <c r="AT81" i="30"/>
  <c r="AB81" i="30"/>
  <c r="BK80" i="30"/>
  <c r="BE80" i="30"/>
  <c r="BD80" i="30"/>
  <c r="BB80" i="30"/>
  <c r="AZ80" i="30"/>
  <c r="AB80" i="30"/>
  <c r="AT80" i="30" s="1"/>
  <c r="BK79" i="30"/>
  <c r="BE79" i="30"/>
  <c r="BD79" i="30"/>
  <c r="BB79" i="30"/>
  <c r="AZ79" i="30"/>
  <c r="AB79" i="30"/>
  <c r="AT79" i="30" s="1"/>
  <c r="BK78" i="30"/>
  <c r="BE78" i="30"/>
  <c r="BD78" i="30"/>
  <c r="BB78" i="30"/>
  <c r="AZ78" i="30"/>
  <c r="AB78" i="30"/>
  <c r="AT78" i="30" s="1"/>
  <c r="BK77" i="30"/>
  <c r="BE77" i="30"/>
  <c r="BD77" i="30"/>
  <c r="BB77" i="30"/>
  <c r="AZ77" i="30"/>
  <c r="AT77" i="30"/>
  <c r="AB77" i="30"/>
  <c r="BK76" i="30"/>
  <c r="BE76" i="30"/>
  <c r="BD76" i="30"/>
  <c r="BB76" i="30"/>
  <c r="AZ76" i="30"/>
  <c r="AB76" i="30"/>
  <c r="AT76" i="30" s="1"/>
  <c r="BK75" i="30"/>
  <c r="BE75" i="30"/>
  <c r="BD75" i="30"/>
  <c r="BB75" i="30"/>
  <c r="AZ75" i="30"/>
  <c r="AB75" i="30"/>
  <c r="AT75" i="30" s="1"/>
  <c r="BK74" i="30"/>
  <c r="BE74" i="30"/>
  <c r="BD74" i="30"/>
  <c r="BB74" i="30"/>
  <c r="AZ74" i="30"/>
  <c r="AB74" i="30"/>
  <c r="AT74" i="30" s="1"/>
  <c r="BK73" i="30"/>
  <c r="BE73" i="30"/>
  <c r="BD73" i="30"/>
  <c r="BB73" i="30"/>
  <c r="AZ73" i="30"/>
  <c r="AT73" i="30"/>
  <c r="AB73" i="30"/>
  <c r="BK72" i="30"/>
  <c r="BE72" i="30"/>
  <c r="BD72" i="30"/>
  <c r="BB72" i="30"/>
  <c r="AZ72" i="30"/>
  <c r="AT72" i="30"/>
  <c r="AB72" i="30"/>
  <c r="BK71" i="30"/>
  <c r="BE71" i="30"/>
  <c r="BD71" i="30"/>
  <c r="BB71" i="30"/>
  <c r="AZ71" i="30"/>
  <c r="AT71" i="30"/>
  <c r="AB71" i="30"/>
  <c r="BK70" i="30"/>
  <c r="BE70" i="30"/>
  <c r="BD70" i="30"/>
  <c r="BB70" i="30"/>
  <c r="AZ70" i="30"/>
  <c r="AB70" i="30"/>
  <c r="AT70" i="30" s="1"/>
  <c r="BK69" i="30"/>
  <c r="BE69" i="30"/>
  <c r="BD69" i="30"/>
  <c r="BB69" i="30"/>
  <c r="AZ69" i="30"/>
  <c r="AB69" i="30"/>
  <c r="AT69" i="30" s="1"/>
  <c r="BK68" i="30"/>
  <c r="BE68" i="30"/>
  <c r="BD68" i="30"/>
  <c r="BB68" i="30"/>
  <c r="AZ68" i="30"/>
  <c r="AT68" i="30"/>
  <c r="AB68" i="30"/>
  <c r="BK67" i="30"/>
  <c r="BE67" i="30"/>
  <c r="BD67" i="30"/>
  <c r="BB67" i="30"/>
  <c r="AZ67" i="30"/>
  <c r="AB67" i="30"/>
  <c r="AT67" i="30" s="1"/>
  <c r="BK66" i="30"/>
  <c r="BE66" i="30"/>
  <c r="BD66" i="30"/>
  <c r="BB66" i="30"/>
  <c r="AZ66" i="30"/>
  <c r="AB66" i="30"/>
  <c r="AT66" i="30" s="1"/>
  <c r="BK65" i="30"/>
  <c r="BE65" i="30"/>
  <c r="BD65" i="30"/>
  <c r="BB65" i="30"/>
  <c r="AZ65" i="30"/>
  <c r="AT65" i="30"/>
  <c r="AB65" i="30"/>
  <c r="BK64" i="30"/>
  <c r="BE64" i="30"/>
  <c r="BD64" i="30"/>
  <c r="BB64" i="30"/>
  <c r="AZ64" i="30"/>
  <c r="AB64" i="30"/>
  <c r="AT64" i="30" s="1"/>
  <c r="BK63" i="30"/>
  <c r="BE63" i="30"/>
  <c r="BD63" i="30"/>
  <c r="BB63" i="30"/>
  <c r="AZ63" i="30"/>
  <c r="AB63" i="30"/>
  <c r="AT63" i="30" s="1"/>
  <c r="BK62" i="30"/>
  <c r="BE62" i="30"/>
  <c r="BD62" i="30"/>
  <c r="BB62" i="30"/>
  <c r="AZ62" i="30"/>
  <c r="AB62" i="30"/>
  <c r="AT62" i="30" s="1"/>
  <c r="BK61" i="30"/>
  <c r="BE61" i="30"/>
  <c r="BD61" i="30"/>
  <c r="BB61" i="30"/>
  <c r="AZ61" i="30"/>
  <c r="AB61" i="30"/>
  <c r="AT61" i="30" s="1"/>
  <c r="BK60" i="30"/>
  <c r="BE60" i="30"/>
  <c r="BD60" i="30"/>
  <c r="BB60" i="30"/>
  <c r="AZ60" i="30"/>
  <c r="AB60" i="30"/>
  <c r="AT60" i="30" s="1"/>
  <c r="BK59" i="30"/>
  <c r="BE59" i="30"/>
  <c r="BD59" i="30"/>
  <c r="BB59" i="30"/>
  <c r="AZ59" i="30"/>
  <c r="AB59" i="30"/>
  <c r="AT59" i="30" s="1"/>
  <c r="BK58" i="30"/>
  <c r="BE58" i="30"/>
  <c r="BD58" i="30"/>
  <c r="BB58" i="30"/>
  <c r="AZ58" i="30"/>
  <c r="AB58" i="30"/>
  <c r="AT58" i="30" s="1"/>
  <c r="BK57" i="30"/>
  <c r="BE57" i="30"/>
  <c r="BD57" i="30"/>
  <c r="BB57" i="30"/>
  <c r="AZ57" i="30"/>
  <c r="AB57" i="30"/>
  <c r="AT57" i="30" s="1"/>
  <c r="A57" i="30"/>
  <c r="A58" i="30" s="1"/>
  <c r="A59" i="30" s="1"/>
  <c r="A60" i="30" s="1"/>
  <c r="A61" i="30" s="1"/>
  <c r="A62" i="30" s="1"/>
  <c r="A63" i="30" s="1"/>
  <c r="A64" i="30" s="1"/>
  <c r="A65" i="30" s="1"/>
  <c r="A66" i="30" s="1"/>
  <c r="A67" i="30" s="1"/>
  <c r="A68" i="30" s="1"/>
  <c r="A69" i="30" s="1"/>
  <c r="A70" i="30" s="1"/>
  <c r="A71" i="30" s="1"/>
  <c r="A72" i="30" s="1"/>
  <c r="A73" i="30" s="1"/>
  <c r="A74" i="30" s="1"/>
  <c r="A75" i="30" s="1"/>
  <c r="A76" i="30" s="1"/>
  <c r="A77" i="30" s="1"/>
  <c r="A78" i="30" s="1"/>
  <c r="A79" i="30" s="1"/>
  <c r="A80" i="30" s="1"/>
  <c r="A81" i="30" s="1"/>
  <c r="A82" i="30" s="1"/>
  <c r="A83" i="30" s="1"/>
  <c r="A84" i="30" s="1"/>
  <c r="A85" i="30" s="1"/>
  <c r="A86" i="30" s="1"/>
  <c r="A87" i="30" s="1"/>
  <c r="A88" i="30" s="1"/>
  <c r="A89" i="30" s="1"/>
  <c r="A90" i="30" s="1"/>
  <c r="A91" i="30" s="1"/>
  <c r="A92" i="30" s="1"/>
  <c r="A93" i="30" s="1"/>
  <c r="A94" i="30" s="1"/>
  <c r="A95" i="30" s="1"/>
  <c r="A96" i="30" s="1"/>
  <c r="A97" i="30" s="1"/>
  <c r="A98" i="30" s="1"/>
  <c r="A99" i="30" s="1"/>
  <c r="A100" i="30" s="1"/>
  <c r="A101" i="30" s="1"/>
  <c r="A102" i="30" s="1"/>
  <c r="A103" i="30" s="1"/>
  <c r="A104" i="30" s="1"/>
  <c r="A105" i="30" s="1"/>
  <c r="A106" i="30" s="1"/>
  <c r="A107" i="30" s="1"/>
  <c r="A108" i="30" s="1"/>
  <c r="A109" i="30" s="1"/>
  <c r="A110" i="30" s="1"/>
  <c r="A111" i="30" s="1"/>
  <c r="A112" i="30" s="1"/>
  <c r="A113" i="30" s="1"/>
  <c r="A114" i="30" s="1"/>
  <c r="A115" i="30" s="1"/>
  <c r="A116" i="30" s="1"/>
  <c r="A117" i="30" s="1"/>
  <c r="A118" i="30" s="1"/>
  <c r="A119" i="30" s="1"/>
  <c r="A120" i="30" s="1"/>
  <c r="A121" i="30" s="1"/>
  <c r="A122" i="30" s="1"/>
  <c r="A123" i="30" s="1"/>
  <c r="A124" i="30" s="1"/>
  <c r="A125" i="30" s="1"/>
  <c r="A126" i="30" s="1"/>
  <c r="A127" i="30" s="1"/>
  <c r="A128" i="30" s="1"/>
  <c r="A129" i="30" s="1"/>
  <c r="A130" i="30" s="1"/>
  <c r="A131" i="30" s="1"/>
  <c r="A132" i="30" s="1"/>
  <c r="A133" i="30" s="1"/>
  <c r="A134" i="30" s="1"/>
  <c r="A135" i="30" s="1"/>
  <c r="A136" i="30" s="1"/>
  <c r="A137" i="30" s="1"/>
  <c r="A138" i="30" s="1"/>
  <c r="A139" i="30" s="1"/>
  <c r="A140" i="30" s="1"/>
  <c r="A141" i="30" s="1"/>
  <c r="A142" i="30" s="1"/>
  <c r="A143" i="30" s="1"/>
  <c r="BK56" i="30"/>
  <c r="BE56" i="30"/>
  <c r="BD56" i="30"/>
  <c r="BB56" i="30"/>
  <c r="AZ56" i="30"/>
  <c r="AT56" i="30"/>
  <c r="AB56" i="30"/>
  <c r="BK55" i="30"/>
  <c r="BE55" i="30"/>
  <c r="BD55" i="30"/>
  <c r="BB55" i="30"/>
  <c r="AZ55" i="30"/>
  <c r="AT55" i="30"/>
  <c r="AB55" i="30"/>
  <c r="BK54" i="30"/>
  <c r="BE54" i="30"/>
  <c r="BD54" i="30"/>
  <c r="BB54" i="30"/>
  <c r="AZ54" i="30"/>
  <c r="AB54" i="30"/>
  <c r="AT54" i="30" s="1"/>
  <c r="BK53" i="30"/>
  <c r="BE53" i="30"/>
  <c r="BD53" i="30"/>
  <c r="BB53" i="30"/>
  <c r="AZ53" i="30"/>
  <c r="AB53" i="30"/>
  <c r="AT53" i="30" s="1"/>
  <c r="BK52" i="30"/>
  <c r="BE52" i="30"/>
  <c r="BD52" i="30"/>
  <c r="BB52" i="30"/>
  <c r="AZ52" i="30"/>
  <c r="AB52" i="30"/>
  <c r="AT52" i="30" s="1"/>
  <c r="BK51" i="30"/>
  <c r="BE51" i="30"/>
  <c r="BD51" i="30"/>
  <c r="BB51" i="30"/>
  <c r="AZ51" i="30"/>
  <c r="AB51" i="30"/>
  <c r="AT51" i="30" s="1"/>
  <c r="BK50" i="30"/>
  <c r="BE50" i="30"/>
  <c r="BD50" i="30"/>
  <c r="BB50" i="30"/>
  <c r="AZ50" i="30"/>
  <c r="AB50" i="30"/>
  <c r="AT50" i="30" s="1"/>
  <c r="BK49" i="30"/>
  <c r="BE49" i="30"/>
  <c r="BD49" i="30"/>
  <c r="BB49" i="30"/>
  <c r="AZ49" i="30"/>
  <c r="AB49" i="30"/>
  <c r="AT49" i="30" s="1"/>
  <c r="BK48" i="30"/>
  <c r="BE48" i="30"/>
  <c r="BD48" i="30"/>
  <c r="BB48" i="30"/>
  <c r="AZ48" i="30"/>
  <c r="AB48" i="30"/>
  <c r="AT48" i="30" s="1"/>
  <c r="BK47" i="30"/>
  <c r="BE47" i="30"/>
  <c r="BD47" i="30"/>
  <c r="BB47" i="30"/>
  <c r="AZ47" i="30"/>
  <c r="AB47" i="30"/>
  <c r="AT47" i="30" s="1"/>
  <c r="BK46" i="30"/>
  <c r="BE46" i="30"/>
  <c r="BD46" i="30"/>
  <c r="BB46" i="30"/>
  <c r="AZ46" i="30"/>
  <c r="AB46" i="30"/>
  <c r="AT46" i="30" s="1"/>
  <c r="BK45" i="30"/>
  <c r="BE45" i="30"/>
  <c r="BD45" i="30"/>
  <c r="BB45" i="30"/>
  <c r="AZ45" i="30"/>
  <c r="AT45" i="30"/>
  <c r="AB45" i="30"/>
  <c r="BK44" i="30"/>
  <c r="BE44" i="30"/>
  <c r="BD44" i="30"/>
  <c r="BB44" i="30"/>
  <c r="AZ44" i="30"/>
  <c r="AB44" i="30"/>
  <c r="AT44" i="30" s="1"/>
  <c r="BK43" i="30"/>
  <c r="BE43" i="30"/>
  <c r="BD43" i="30"/>
  <c r="BB43" i="30"/>
  <c r="AZ43" i="30"/>
  <c r="AT43" i="30"/>
  <c r="AB43" i="30"/>
  <c r="BK42" i="30"/>
  <c r="BE42" i="30"/>
  <c r="BD42" i="30"/>
  <c r="BB42" i="30"/>
  <c r="AZ42" i="30"/>
  <c r="AB42" i="30"/>
  <c r="AT42" i="30" s="1"/>
  <c r="BK41" i="30"/>
  <c r="BE41" i="30"/>
  <c r="BD41" i="30"/>
  <c r="BB41" i="30"/>
  <c r="AZ41" i="30"/>
  <c r="AB41" i="30"/>
  <c r="AT41" i="30" s="1"/>
  <c r="BK40" i="30"/>
  <c r="BE40" i="30"/>
  <c r="BD40" i="30"/>
  <c r="BB40" i="30"/>
  <c r="AZ40" i="30"/>
  <c r="AB40" i="30"/>
  <c r="AT40" i="30" s="1"/>
  <c r="BK39" i="30"/>
  <c r="BE39" i="30"/>
  <c r="BD39" i="30"/>
  <c r="BB39" i="30"/>
  <c r="AZ39" i="30"/>
  <c r="AB39" i="30"/>
  <c r="AT39" i="30" s="1"/>
  <c r="BK38" i="30"/>
  <c r="BE38" i="30"/>
  <c r="BD38" i="30"/>
  <c r="BB38" i="30"/>
  <c r="AZ38" i="30"/>
  <c r="AB38" i="30"/>
  <c r="AT38" i="30" s="1"/>
  <c r="BK37" i="30"/>
  <c r="BE37" i="30"/>
  <c r="BD37" i="30"/>
  <c r="BB37" i="30"/>
  <c r="AZ37" i="30"/>
  <c r="AB37" i="30"/>
  <c r="AT37" i="30" s="1"/>
  <c r="BK36" i="30"/>
  <c r="BE36" i="30"/>
  <c r="BD36" i="30"/>
  <c r="BB36" i="30"/>
  <c r="AZ36" i="30"/>
  <c r="AT36" i="30"/>
  <c r="AB36" i="30"/>
  <c r="BK35" i="30"/>
  <c r="BE35" i="30"/>
  <c r="BD35" i="30"/>
  <c r="BB35" i="30"/>
  <c r="AZ35" i="30"/>
  <c r="AT35" i="30"/>
  <c r="AB35" i="30"/>
  <c r="BK34" i="30"/>
  <c r="BE34" i="30"/>
  <c r="BD34" i="30"/>
  <c r="BB34" i="30"/>
  <c r="AZ34" i="30"/>
  <c r="AB34" i="30"/>
  <c r="AT34" i="30" s="1"/>
  <c r="BK33" i="30"/>
  <c r="BE33" i="30"/>
  <c r="BD33" i="30"/>
  <c r="BB33" i="30"/>
  <c r="AZ33" i="30"/>
  <c r="AB33" i="30"/>
  <c r="AT33" i="30" s="1"/>
  <c r="BK32" i="30"/>
  <c r="BE32" i="30"/>
  <c r="BD32" i="30"/>
  <c r="BB32" i="30"/>
  <c r="AZ32" i="30"/>
  <c r="AB32" i="30"/>
  <c r="AT32" i="30" s="1"/>
  <c r="BK31" i="30"/>
  <c r="BE31" i="30"/>
  <c r="BD31" i="30"/>
  <c r="BB31" i="30"/>
  <c r="AZ31" i="30"/>
  <c r="AB31" i="30"/>
  <c r="AT31" i="30" s="1"/>
  <c r="BK30" i="30"/>
  <c r="BE30" i="30"/>
  <c r="BD30" i="30"/>
  <c r="BB30" i="30"/>
  <c r="AZ30" i="30"/>
  <c r="AT30" i="30"/>
  <c r="AB30" i="30"/>
  <c r="BK29" i="30"/>
  <c r="BE29" i="30"/>
  <c r="BD29" i="30"/>
  <c r="BB29" i="30"/>
  <c r="AZ29" i="30"/>
  <c r="AB29" i="30"/>
  <c r="AT29" i="30" s="1"/>
  <c r="BK28" i="30"/>
  <c r="BE28" i="30"/>
  <c r="BD28" i="30"/>
  <c r="BB28" i="30"/>
  <c r="AZ28" i="30"/>
  <c r="AB28" i="30"/>
  <c r="AT28" i="30" s="1"/>
  <c r="BK27" i="30"/>
  <c r="BE27" i="30"/>
  <c r="BD27" i="30"/>
  <c r="BB27" i="30"/>
  <c r="AZ27" i="30"/>
  <c r="AB27" i="30"/>
  <c r="AT27" i="30" s="1"/>
  <c r="BK26" i="30"/>
  <c r="BE26" i="30"/>
  <c r="BD26" i="30"/>
  <c r="BB26" i="30"/>
  <c r="AZ26" i="30"/>
  <c r="AB26" i="30"/>
  <c r="AT26" i="30" s="1"/>
  <c r="BK25" i="30"/>
  <c r="BE25" i="30"/>
  <c r="BD25" i="30"/>
  <c r="BB25" i="30"/>
  <c r="AZ25" i="30"/>
  <c r="AT25" i="30"/>
  <c r="AB25" i="30"/>
  <c r="BK24" i="30"/>
  <c r="BE24" i="30"/>
  <c r="BD24" i="30"/>
  <c r="BB24" i="30"/>
  <c r="AZ24" i="30"/>
  <c r="AB24" i="30"/>
  <c r="AT24" i="30" s="1"/>
  <c r="BK23" i="30"/>
  <c r="BE23" i="30"/>
  <c r="BD23" i="30"/>
  <c r="BB23" i="30"/>
  <c r="AZ23" i="30"/>
  <c r="AT23" i="30"/>
  <c r="AB23" i="30"/>
  <c r="BK22" i="30"/>
  <c r="BE22" i="30"/>
  <c r="BD22" i="30"/>
  <c r="BB22" i="30"/>
  <c r="AZ22" i="30"/>
  <c r="AB22" i="30"/>
  <c r="AT22" i="30" s="1"/>
  <c r="BK21" i="30"/>
  <c r="BE21" i="30"/>
  <c r="BD21" i="30"/>
  <c r="BB21" i="30"/>
  <c r="AZ21" i="30"/>
  <c r="AB21" i="30"/>
  <c r="AT21" i="30" s="1"/>
  <c r="BK20" i="30"/>
  <c r="BE20" i="30"/>
  <c r="BD20" i="30"/>
  <c r="BB20" i="30"/>
  <c r="AZ20" i="30"/>
  <c r="AB20" i="30"/>
  <c r="AT20" i="30" s="1"/>
  <c r="BK19" i="30"/>
  <c r="BE19" i="30"/>
  <c r="BD19" i="30"/>
  <c r="BB19" i="30"/>
  <c r="AZ19" i="30"/>
  <c r="AB19" i="30"/>
  <c r="AT19" i="30" s="1"/>
  <c r="BK18" i="30"/>
  <c r="BE18" i="30"/>
  <c r="BD18" i="30"/>
  <c r="BB18" i="30"/>
  <c r="AZ18" i="30"/>
  <c r="AB18" i="30"/>
  <c r="AT18" i="30" s="1"/>
  <c r="BK17" i="30"/>
  <c r="BE17" i="30"/>
  <c r="BD17" i="30"/>
  <c r="BB17" i="30"/>
  <c r="AZ17" i="30"/>
  <c r="AB17" i="30"/>
  <c r="AT17" i="30" s="1"/>
  <c r="BK16" i="30"/>
  <c r="BE16" i="30"/>
  <c r="BD16" i="30"/>
  <c r="BB16" i="30"/>
  <c r="AZ16" i="30"/>
  <c r="AT16" i="30"/>
  <c r="AB16" i="30"/>
  <c r="BK15" i="30"/>
  <c r="BE15" i="30"/>
  <c r="BD15" i="30"/>
  <c r="BB15" i="30"/>
  <c r="AZ15" i="30"/>
  <c r="AT15" i="30"/>
  <c r="AB15" i="30"/>
  <c r="BK14" i="30"/>
  <c r="BE14" i="30"/>
  <c r="BD14" i="30"/>
  <c r="BB14" i="30"/>
  <c r="AZ14" i="30"/>
  <c r="AB14" i="30"/>
  <c r="AT14" i="30" s="1"/>
  <c r="BK13" i="30"/>
  <c r="BE13" i="30"/>
  <c r="BD13" i="30"/>
  <c r="BB13" i="30"/>
  <c r="AZ13" i="30"/>
  <c r="AB13" i="30"/>
  <c r="AT13" i="30" s="1"/>
  <c r="BK12" i="30"/>
  <c r="BE12" i="30"/>
  <c r="BD12" i="30"/>
  <c r="BB12" i="30"/>
  <c r="AZ12" i="30"/>
  <c r="AT12" i="30"/>
  <c r="AB12" i="30"/>
  <c r="BK11" i="30"/>
  <c r="BE11" i="30"/>
  <c r="BD11" i="30"/>
  <c r="BB11" i="30"/>
  <c r="AZ11" i="30"/>
  <c r="AT11" i="30"/>
  <c r="AB11" i="30"/>
  <c r="BK10" i="30"/>
  <c r="BE10" i="30"/>
  <c r="BD10" i="30"/>
  <c r="BB10" i="30"/>
  <c r="AZ10" i="30"/>
  <c r="AB10" i="30"/>
  <c r="AT10" i="30" s="1"/>
  <c r="A10" i="30"/>
  <c r="A11" i="30" s="1"/>
  <c r="A12" i="30" s="1"/>
  <c r="A13" i="30" s="1"/>
  <c r="A14" i="30" s="1"/>
  <c r="A15" i="30" s="1"/>
  <c r="A16" i="30" s="1"/>
  <c r="A17" i="30" s="1"/>
  <c r="A18" i="30" s="1"/>
  <c r="A19" i="30" s="1"/>
  <c r="A20" i="30" s="1"/>
  <c r="A21" i="30" s="1"/>
  <c r="A22" i="30" s="1"/>
  <c r="A23" i="30" s="1"/>
  <c r="A24" i="30" s="1"/>
  <c r="A25" i="30" s="1"/>
  <c r="A26" i="30" s="1"/>
  <c r="A27" i="30" s="1"/>
  <c r="A28" i="30" s="1"/>
  <c r="A29" i="30" s="1"/>
  <c r="A30" i="30" s="1"/>
  <c r="A31" i="30" s="1"/>
  <c r="A32" i="30" s="1"/>
  <c r="A33" i="30" s="1"/>
  <c r="A34" i="30" s="1"/>
  <c r="A35" i="30" s="1"/>
  <c r="A36" i="30" s="1"/>
  <c r="A37" i="30" s="1"/>
  <c r="A38" i="30" s="1"/>
  <c r="A39" i="30" s="1"/>
  <c r="A40" i="30" s="1"/>
  <c r="A41" i="30" s="1"/>
  <c r="A42" i="30" s="1"/>
  <c r="A43" i="30" s="1"/>
  <c r="A44" i="30" s="1"/>
  <c r="A45" i="30" s="1"/>
  <c r="A46" i="30" s="1"/>
  <c r="A47" i="30" s="1"/>
  <c r="A48" i="30" s="1"/>
  <c r="A49" i="30" s="1"/>
  <c r="A50" i="30" s="1"/>
  <c r="A51" i="30" s="1"/>
  <c r="A52" i="30" s="1"/>
  <c r="A53" i="30" s="1"/>
  <c r="A54" i="30" s="1"/>
  <c r="A55" i="30" s="1"/>
  <c r="A56" i="30" s="1"/>
  <c r="BK9" i="30"/>
  <c r="BE9" i="30"/>
  <c r="BD9" i="30"/>
  <c r="BB9" i="30"/>
  <c r="AZ9" i="30"/>
  <c r="AT9" i="30"/>
  <c r="AB9" i="30"/>
  <c r="BK8" i="30"/>
  <c r="BE8" i="30"/>
  <c r="BD8" i="30"/>
  <c r="BB8" i="30"/>
  <c r="AZ8" i="30"/>
  <c r="AB8" i="30"/>
  <c r="AT8" i="30" s="1"/>
  <c r="BK7" i="30"/>
  <c r="BE7" i="30"/>
  <c r="BD7" i="30"/>
  <c r="BB7" i="30"/>
  <c r="AZ7" i="30"/>
  <c r="AT7" i="30"/>
  <c r="AB7" i="30"/>
  <c r="BK6" i="30"/>
  <c r="BE6" i="30"/>
  <c r="BD6" i="30"/>
  <c r="BB6" i="30"/>
  <c r="AZ6" i="30"/>
  <c r="AT6" i="30"/>
  <c r="AB6" i="30"/>
  <c r="A6" i="30"/>
  <c r="A7" i="30" s="1"/>
  <c r="A8" i="30" s="1"/>
  <c r="A9" i="30" s="1"/>
  <c r="BK5" i="30"/>
  <c r="BE5" i="30"/>
  <c r="BD5" i="30"/>
  <c r="BB5" i="30"/>
  <c r="AZ5" i="30"/>
  <c r="AB5" i="30"/>
  <c r="AT5" i="30" s="1"/>
  <c r="F63" i="37" l="1"/>
  <c r="F34" i="37"/>
  <c r="R113" i="34"/>
  <c r="E112" i="34"/>
  <c r="F49" i="33"/>
  <c r="F85" i="33"/>
  <c r="F86" i="33"/>
  <c r="F15" i="33"/>
  <c r="F16" i="33"/>
  <c r="F54" i="33"/>
  <c r="F94" i="33"/>
  <c r="F55" i="33"/>
  <c r="F56" i="33"/>
  <c r="F57" i="33"/>
  <c r="F63" i="33"/>
  <c r="F64" i="33"/>
  <c r="F65" i="33"/>
  <c r="F9" i="33"/>
  <c r="F66" i="33"/>
  <c r="F14" i="33"/>
  <c r="F67" i="33"/>
  <c r="F95" i="33"/>
  <c r="F96" i="33"/>
  <c r="F47" i="33"/>
  <c r="F97" i="33"/>
  <c r="F17" i="33"/>
  <c r="F87" i="33"/>
  <c r="F23" i="33"/>
  <c r="F88" i="33"/>
  <c r="F24" i="33"/>
  <c r="F89" i="33"/>
  <c r="F25" i="33"/>
  <c r="F26" i="33"/>
  <c r="F27" i="33"/>
  <c r="F48" i="33"/>
  <c r="F103" i="33"/>
  <c r="F28" i="33"/>
  <c r="F104" i="33"/>
  <c r="F105" i="33"/>
  <c r="F106" i="33"/>
  <c r="F35" i="33"/>
  <c r="F107" i="33"/>
  <c r="F36" i="33"/>
  <c r="F108" i="33"/>
  <c r="F37" i="33"/>
  <c r="F75" i="33"/>
  <c r="F109" i="33"/>
  <c r="F68" i="33"/>
  <c r="F69" i="33"/>
  <c r="F74" i="33"/>
  <c r="F5" i="33"/>
  <c r="F43" i="33"/>
  <c r="F76" i="33"/>
  <c r="F114" i="33"/>
  <c r="F7" i="33"/>
  <c r="F45" i="33"/>
  <c r="F83" i="33"/>
  <c r="F116" i="33"/>
  <c r="F29" i="33"/>
  <c r="F34" i="33"/>
  <c r="F6" i="33"/>
  <c r="F44" i="33"/>
  <c r="F77" i="33"/>
  <c r="F115" i="33"/>
  <c r="F8" i="33"/>
  <c r="F46" i="33"/>
  <c r="F84" i="33"/>
  <c r="F117" i="33"/>
  <c r="F10" i="33"/>
  <c r="F30" i="33"/>
  <c r="F50" i="33"/>
  <c r="F70" i="33"/>
  <c r="F90" i="33"/>
  <c r="F91" i="33"/>
  <c r="F110" i="33"/>
  <c r="F11" i="33"/>
  <c r="F31" i="33"/>
  <c r="F51" i="33"/>
  <c r="F71" i="33"/>
  <c r="F111" i="33"/>
  <c r="F12" i="33"/>
  <c r="F32" i="33"/>
  <c r="F52" i="33"/>
  <c r="F72" i="33"/>
  <c r="F92" i="33"/>
  <c r="F112" i="33"/>
  <c r="F13" i="33"/>
  <c r="F33" i="33"/>
  <c r="F53" i="33"/>
  <c r="F73" i="33"/>
  <c r="F93" i="33"/>
  <c r="F113" i="33"/>
  <c r="F18" i="33"/>
  <c r="F38" i="33"/>
  <c r="F58" i="33"/>
  <c r="F78" i="33"/>
  <c r="F98" i="33"/>
  <c r="F118" i="33"/>
  <c r="F123" i="33"/>
  <c r="F19" i="33"/>
  <c r="F39" i="33"/>
  <c r="F59" i="33"/>
  <c r="F79" i="33"/>
  <c r="F99" i="33"/>
  <c r="F119" i="33"/>
  <c r="F20" i="33"/>
  <c r="F40" i="33"/>
  <c r="F60" i="33"/>
  <c r="F80" i="33"/>
  <c r="F100" i="33"/>
  <c r="F120" i="33"/>
  <c r="F21" i="33"/>
  <c r="F41" i="33"/>
  <c r="F61" i="33"/>
  <c r="F81" i="33"/>
  <c r="F101" i="33"/>
  <c r="F121" i="33"/>
  <c r="F22" i="33"/>
  <c r="F42" i="33"/>
  <c r="F62" i="33"/>
  <c r="F82" i="33"/>
  <c r="F102" i="33"/>
  <c r="AY122" i="30"/>
  <c r="BJ122" i="30"/>
  <c r="BI122" i="30"/>
  <c r="BH122" i="30"/>
  <c r="BG122" i="30"/>
  <c r="BF122" i="30"/>
  <c r="BC122" i="30"/>
  <c r="BA122" i="30"/>
  <c r="AX122" i="30"/>
  <c r="BF153" i="30"/>
  <c r="BG153" i="30"/>
  <c r="BH153" i="30"/>
  <c r="BI153" i="30"/>
  <c r="AF223" i="30"/>
  <c r="AR156" i="30"/>
  <c r="AN223" i="30"/>
  <c r="AR223" i="30"/>
  <c r="AK155" i="30"/>
  <c r="AK3" i="30" s="1"/>
  <c r="AL155" i="30"/>
  <c r="AL3" i="30" s="1"/>
  <c r="AF194" i="30"/>
  <c r="AO155" i="30"/>
  <c r="AO3" i="30" s="1"/>
  <c r="AN194" i="30"/>
  <c r="AP155" i="30"/>
  <c r="AP3" i="30" s="1"/>
  <c r="AF190" i="30"/>
  <c r="AN190" i="30"/>
  <c r="AQ155" i="30"/>
  <c r="AQ3" i="30" s="1"/>
  <c r="AN179" i="30"/>
  <c r="AR179" i="30"/>
  <c r="AN217" i="30"/>
  <c r="AE206" i="30"/>
  <c r="AR217" i="30"/>
  <c r="AF206" i="30"/>
  <c r="AR206" i="30"/>
  <c r="AF160" i="30"/>
  <c r="AR220" i="30"/>
  <c r="AN160" i="30"/>
  <c r="AR167" i="30"/>
  <c r="AR195" i="30"/>
  <c r="AN209" i="30"/>
  <c r="AF156" i="30"/>
  <c r="AR160" i="30"/>
  <c r="AR209" i="30"/>
  <c r="AE178" i="30"/>
  <c r="AR213" i="30"/>
  <c r="AF158" i="30"/>
  <c r="AF170" i="30"/>
  <c r="AN178" i="30"/>
  <c r="AF192" i="30"/>
  <c r="AF200" i="30"/>
  <c r="AN158" i="30"/>
  <c r="AF162" i="30"/>
  <c r="AN170" i="30"/>
  <c r="AF187" i="30"/>
  <c r="AN192" i="30"/>
  <c r="AN200" i="30"/>
  <c r="AN162" i="30"/>
  <c r="AR170" i="30"/>
  <c r="AN187" i="30"/>
  <c r="AR200" i="30"/>
  <c r="AR187" i="30"/>
  <c r="AF182" i="30"/>
  <c r="AE191" i="30"/>
  <c r="AN199" i="30"/>
  <c r="AN182" i="30"/>
  <c r="AR199" i="30"/>
  <c r="AF220" i="30"/>
  <c r="AN173" i="30"/>
  <c r="AN195" i="30"/>
  <c r="AN220" i="30"/>
  <c r="AR178" i="30"/>
  <c r="AJ155" i="30"/>
  <c r="AJ3" i="30" s="1"/>
  <c r="AE156" i="30"/>
  <c r="AR190" i="30"/>
  <c r="AN210" i="30"/>
  <c r="AN218" i="30"/>
  <c r="AR180" i="30"/>
  <c r="AF184" i="30"/>
  <c r="AR210" i="30"/>
  <c r="AE217" i="30"/>
  <c r="AR218" i="30"/>
  <c r="AR226" i="30"/>
  <c r="AF164" i="30"/>
  <c r="AN185" i="30"/>
  <c r="AE202" i="30"/>
  <c r="AN164" i="30"/>
  <c r="AR185" i="30"/>
  <c r="AF202" i="30"/>
  <c r="AR164" i="30"/>
  <c r="AF180" i="30"/>
  <c r="AN202" i="30"/>
  <c r="AF210" i="30"/>
  <c r="AF218" i="30"/>
  <c r="AR155" i="30"/>
  <c r="AR3" i="30" s="1"/>
  <c r="AN180" i="30"/>
  <c r="AE184" i="30"/>
  <c r="AN167" i="30"/>
  <c r="AF179" i="30"/>
  <c r="AR184" i="30"/>
  <c r="AF209" i="30"/>
  <c r="BC145" i="30"/>
  <c r="BC146" i="30"/>
  <c r="BC147" i="30"/>
  <c r="BC148" i="30" s="1"/>
  <c r="BC149" i="30" s="1"/>
  <c r="BC150" i="30" s="1"/>
  <c r="BC151" i="30" s="1"/>
  <c r="BC152" i="30" s="1"/>
  <c r="BC153" i="30" s="1"/>
  <c r="BC154" i="30" s="1"/>
  <c r="BC144" i="30"/>
  <c r="BB144" i="30"/>
  <c r="BA144" i="30"/>
  <c r="AZ144" i="30"/>
  <c r="AZ145" i="30" s="1"/>
  <c r="AZ146" i="30" s="1"/>
  <c r="AZ147" i="30" s="1"/>
  <c r="AZ148" i="30" s="1"/>
  <c r="AZ149" i="30" s="1"/>
  <c r="AZ150" i="30" s="1"/>
  <c r="AZ151" i="30" s="1"/>
  <c r="AZ152" i="30" s="1"/>
  <c r="AZ153" i="30" s="1"/>
  <c r="AZ154" i="30" s="1"/>
  <c r="A144" i="30"/>
  <c r="A145" i="30" s="1"/>
  <c r="A146" i="30" s="1"/>
  <c r="A147" i="30" s="1"/>
  <c r="A148" i="30" s="1"/>
  <c r="A149" i="30" s="1"/>
  <c r="A150" i="30" s="1"/>
  <c r="A151" i="30" s="1"/>
  <c r="A152" i="30" s="1"/>
  <c r="A153" i="30" s="1"/>
  <c r="A154" i="30" s="1"/>
  <c r="BK144" i="30"/>
  <c r="AT143" i="30"/>
  <c r="AF143" i="30"/>
  <c r="AR228" i="30"/>
  <c r="AN228" i="30"/>
  <c r="AE228" i="30"/>
  <c r="AN224" i="30"/>
  <c r="AF224" i="30"/>
  <c r="AE224" i="30"/>
  <c r="AE175" i="30"/>
  <c r="AR175" i="30"/>
  <c r="AN171" i="30"/>
  <c r="AF171" i="30"/>
  <c r="AF175" i="30"/>
  <c r="AT138" i="30"/>
  <c r="AF138" i="30"/>
  <c r="AR198" i="30"/>
  <c r="AN198" i="30"/>
  <c r="AF198" i="30"/>
  <c r="AF228" i="30"/>
  <c r="AR224" i="30"/>
  <c r="AE171" i="30"/>
  <c r="AN175" i="30"/>
  <c r="AN166" i="30"/>
  <c r="AR166" i="30"/>
  <c r="AF166" i="30"/>
  <c r="AE166" i="30"/>
  <c r="AR222" i="30"/>
  <c r="AF222" i="30"/>
  <c r="AN222" i="30"/>
  <c r="AE222" i="30"/>
  <c r="AN204" i="30"/>
  <c r="AR204" i="30"/>
  <c r="AR177" i="30"/>
  <c r="AN177" i="30"/>
  <c r="AF177" i="30"/>
  <c r="AE177" i="30"/>
  <c r="AE204" i="30"/>
  <c r="AR208" i="30"/>
  <c r="AN208" i="30"/>
  <c r="AF204" i="30"/>
  <c r="AE208" i="30"/>
  <c r="AN216" i="30"/>
  <c r="AR216" i="30"/>
  <c r="AF216" i="30"/>
  <c r="AE216" i="30"/>
  <c r="BE144" i="30"/>
  <c r="BE145" i="30"/>
  <c r="AR227" i="30"/>
  <c r="AN227" i="30"/>
  <c r="AE227" i="30"/>
  <c r="BE146" i="30"/>
  <c r="BE147" i="30" s="1"/>
  <c r="BE148" i="30" s="1"/>
  <c r="BE149" i="30" s="1"/>
  <c r="BE150" i="30" s="1"/>
  <c r="BE151" i="30" s="1"/>
  <c r="BE152" i="30" s="1"/>
  <c r="BE153" i="30" s="1"/>
  <c r="BE154" i="30" s="1"/>
  <c r="AF227" i="30"/>
  <c r="AT130" i="30"/>
  <c r="AR193" i="30"/>
  <c r="AN193" i="30"/>
  <c r="AF193" i="30"/>
  <c r="AN203" i="30"/>
  <c r="AF203" i="30"/>
  <c r="AE203" i="30"/>
  <c r="AR212" i="30"/>
  <c r="AN212" i="30"/>
  <c r="AT141" i="30"/>
  <c r="AF141" i="30"/>
  <c r="AF183" i="30"/>
  <c r="AN188" i="30"/>
  <c r="AE188" i="30"/>
  <c r="AF188" i="30"/>
  <c r="AE193" i="30"/>
  <c r="AR203" i="30"/>
  <c r="AE212" i="30"/>
  <c r="AN183" i="30"/>
  <c r="AR188" i="30"/>
  <c r="AE197" i="30"/>
  <c r="AF212" i="30"/>
  <c r="AR172" i="30"/>
  <c r="AF172" i="30"/>
  <c r="AE172" i="30"/>
  <c r="AN176" i="30"/>
  <c r="AF176" i="30"/>
  <c r="AR183" i="30"/>
  <c r="AF197" i="30"/>
  <c r="AF134" i="30"/>
  <c r="AR163" i="30"/>
  <c r="AE163" i="30"/>
  <c r="AN163" i="30"/>
  <c r="AF163" i="30"/>
  <c r="AN172" i="30"/>
  <c r="AE176" i="30"/>
  <c r="AE182" i="30"/>
  <c r="AN197" i="30"/>
  <c r="AN181" i="30"/>
  <c r="AF181" i="30"/>
  <c r="AR181" i="30"/>
  <c r="AE181" i="30"/>
  <c r="AN186" i="30"/>
  <c r="AR186" i="30"/>
  <c r="AF186" i="30"/>
  <c r="AE186" i="30"/>
  <c r="AN169" i="30"/>
  <c r="AR169" i="30"/>
  <c r="AN201" i="30"/>
  <c r="AF201" i="30"/>
  <c r="AF124" i="30"/>
  <c r="AF3" i="30" s="1"/>
  <c r="AY144" i="30"/>
  <c r="AY145" i="30" s="1"/>
  <c r="AY146" i="30" s="1"/>
  <c r="AY147" i="30" s="1"/>
  <c r="AY148" i="30" s="1"/>
  <c r="AY149" i="30" s="1"/>
  <c r="AY150" i="30" s="1"/>
  <c r="AY151" i="30" s="1"/>
  <c r="AY152" i="30" s="1"/>
  <c r="AY153" i="30" s="1"/>
  <c r="AY154" i="30" s="1"/>
  <c r="AF169" i="30"/>
  <c r="AT133" i="30"/>
  <c r="AE159" i="30"/>
  <c r="AF142" i="30"/>
  <c r="AF159" i="30"/>
  <c r="AE205" i="30"/>
  <c r="AR205" i="30"/>
  <c r="AN205" i="30"/>
  <c r="AF205" i="30"/>
  <c r="AE225" i="30"/>
  <c r="AR225" i="30"/>
  <c r="AN225" i="30"/>
  <c r="AF225" i="30"/>
  <c r="AE165" i="30"/>
  <c r="AR165" i="30"/>
  <c r="AN165" i="30"/>
  <c r="AF165" i="30"/>
  <c r="AR174" i="30"/>
  <c r="AN174" i="30"/>
  <c r="AX144" i="30"/>
  <c r="AX145" i="30" s="1"/>
  <c r="AE169" i="30"/>
  <c r="AE201" i="30"/>
  <c r="AF215" i="30"/>
  <c r="AE221" i="30"/>
  <c r="BA145" i="30"/>
  <c r="BA146" i="30" s="1"/>
  <c r="BA147" i="30" s="1"/>
  <c r="BA148" i="30" s="1"/>
  <c r="BA149" i="30" s="1"/>
  <c r="BA150" i="30" s="1"/>
  <c r="BA151" i="30" s="1"/>
  <c r="BA152" i="30" s="1"/>
  <c r="BA153" i="30" s="1"/>
  <c r="BA154" i="30" s="1"/>
  <c r="AT137" i="30"/>
  <c r="AF137" i="30"/>
  <c r="AT128" i="30"/>
  <c r="AF128" i="30"/>
  <c r="BD144" i="30"/>
  <c r="BD145" i="30" s="1"/>
  <c r="BD146" i="30" s="1"/>
  <c r="BD147" i="30" s="1"/>
  <c r="BD148" i="30" s="1"/>
  <c r="BD149" i="30" s="1"/>
  <c r="BD150" i="30" s="1"/>
  <c r="BD151" i="30" s="1"/>
  <c r="BD152" i="30" s="1"/>
  <c r="BD153" i="30" s="1"/>
  <c r="BD154" i="30" s="1"/>
  <c r="BB145" i="30"/>
  <c r="BB146" i="30"/>
  <c r="BB147" i="30" s="1"/>
  <c r="BB148" i="30" s="1"/>
  <c r="BB149" i="30" s="1"/>
  <c r="BB150" i="30" s="1"/>
  <c r="BB151" i="30" s="1"/>
  <c r="BB152" i="30" s="1"/>
  <c r="BB153" i="30" s="1"/>
  <c r="BB154" i="30" s="1"/>
  <c r="AN159" i="30"/>
  <c r="AR189" i="30"/>
  <c r="AN189" i="30"/>
  <c r="AE214" i="30"/>
  <c r="AR214" i="30"/>
  <c r="AN214" i="30"/>
  <c r="AE174" i="30"/>
  <c r="AE215" i="30"/>
  <c r="AR215" i="30"/>
  <c r="AN221" i="30"/>
  <c r="AF221" i="30"/>
  <c r="AF174" i="30"/>
  <c r="AR201" i="30"/>
  <c r="AE158" i="30"/>
  <c r="AE189" i="30"/>
  <c r="AE194" i="30"/>
  <c r="AF214" i="30"/>
  <c r="AN157" i="30"/>
  <c r="AF157" i="30"/>
  <c r="AE155" i="30"/>
  <c r="AE3" i="30" s="1"/>
  <c r="AE157" i="30"/>
  <c r="AN196" i="30"/>
  <c r="AF196" i="30"/>
  <c r="AR196" i="30"/>
  <c r="AE207" i="30"/>
  <c r="AE213" i="30"/>
  <c r="AF131" i="30"/>
  <c r="AR157" i="30"/>
  <c r="AE168" i="30"/>
  <c r="AR168" i="30"/>
  <c r="AN168" i="30"/>
  <c r="AE196" i="30"/>
  <c r="AF207" i="30"/>
  <c r="AF213" i="30"/>
  <c r="AH155" i="30"/>
  <c r="AH3" i="30" s="1"/>
  <c r="AG155" i="30"/>
  <c r="AG3" i="30" s="1"/>
  <c r="AN155" i="30"/>
  <c r="AN3" i="30" s="1"/>
  <c r="AM155" i="30"/>
  <c r="AM3" i="30" s="1"/>
  <c r="AD144" i="30"/>
  <c r="AT144" i="30" s="1"/>
  <c r="AI155" i="30"/>
  <c r="AI3" i="30" s="1"/>
  <c r="AE162" i="30"/>
  <c r="AF168" i="30"/>
  <c r="AF185" i="30"/>
  <c r="AR207" i="30"/>
  <c r="AN219" i="30"/>
  <c r="AF219" i="30"/>
  <c r="AE219" i="30"/>
  <c r="AF136" i="30"/>
  <c r="AN161" i="30"/>
  <c r="AF161" i="30"/>
  <c r="AR161" i="30"/>
  <c r="AE167" i="30"/>
  <c r="AE173" i="30"/>
  <c r="AE161" i="30"/>
  <c r="AF173" i="30"/>
  <c r="AE192" i="30"/>
  <c r="AF199" i="30"/>
  <c r="AN211" i="30"/>
  <c r="AF211" i="30"/>
  <c r="AE211" i="30"/>
  <c r="AE226" i="30"/>
  <c r="AF195" i="30"/>
  <c r="AR211" i="30"/>
  <c r="AF226" i="30"/>
  <c r="AN191" i="30"/>
  <c r="AF191" i="30"/>
  <c r="AV125" i="28"/>
  <c r="AV126" i="28"/>
  <c r="AV127" i="28"/>
  <c r="AV128" i="28"/>
  <c r="AV129" i="28"/>
  <c r="AV130" i="28"/>
  <c r="AV131" i="28"/>
  <c r="AV132" i="28"/>
  <c r="AV133" i="28"/>
  <c r="AV134" i="28"/>
  <c r="AV135" i="28"/>
  <c r="AV136" i="28"/>
  <c r="AV137" i="28"/>
  <c r="AV138" i="28"/>
  <c r="AV139" i="28"/>
  <c r="AV140" i="28"/>
  <c r="AV141" i="28"/>
  <c r="AV142" i="28"/>
  <c r="AV143" i="28"/>
  <c r="AV124" i="28"/>
  <c r="BA143" i="28"/>
  <c r="BA142" i="28"/>
  <c r="BA141" i="28"/>
  <c r="BA140" i="28"/>
  <c r="BA139" i="28"/>
  <c r="BA138" i="28"/>
  <c r="BA137" i="28"/>
  <c r="BA136" i="28"/>
  <c r="BA135" i="28"/>
  <c r="BA134" i="28"/>
  <c r="BA133" i="28"/>
  <c r="BA132" i="28"/>
  <c r="BA131" i="28"/>
  <c r="BA130" i="28"/>
  <c r="BA129" i="28"/>
  <c r="BA128" i="28"/>
  <c r="BA127" i="28"/>
  <c r="BA126" i="28"/>
  <c r="BA125" i="28"/>
  <c r="BA124" i="28"/>
  <c r="AY143" i="28"/>
  <c r="AY142" i="28"/>
  <c r="AY141" i="28"/>
  <c r="AY140" i="28"/>
  <c r="AY139" i="28"/>
  <c r="AY138" i="28"/>
  <c r="AY137" i="28"/>
  <c r="AY136" i="28"/>
  <c r="AY135" i="28"/>
  <c r="AY134" i="28"/>
  <c r="AY133" i="28"/>
  <c r="AY132" i="28"/>
  <c r="AY131" i="28"/>
  <c r="AY130" i="28"/>
  <c r="AY129" i="28"/>
  <c r="AY128" i="28"/>
  <c r="AY127" i="28"/>
  <c r="AY126" i="28"/>
  <c r="AY125" i="28"/>
  <c r="AY124" i="28"/>
  <c r="AW124" i="28"/>
  <c r="BD156" i="28"/>
  <c r="BE156" i="28"/>
  <c r="BF156" i="28"/>
  <c r="BG156" i="28"/>
  <c r="BD157" i="28"/>
  <c r="BE157" i="28"/>
  <c r="BF157" i="28"/>
  <c r="BG157" i="28"/>
  <c r="BD158" i="28"/>
  <c r="BE158" i="28"/>
  <c r="BF158" i="28"/>
  <c r="BG158" i="28"/>
  <c r="BD159" i="28"/>
  <c r="BE159" i="28"/>
  <c r="BF159" i="28"/>
  <c r="BG159" i="28"/>
  <c r="BD160" i="28"/>
  <c r="BE160" i="28"/>
  <c r="BF160" i="28"/>
  <c r="BG160" i="28"/>
  <c r="BD161" i="28"/>
  <c r="BE161" i="28"/>
  <c r="BF161" i="28"/>
  <c r="BG161" i="28"/>
  <c r="BD162" i="28"/>
  <c r="BE162" i="28"/>
  <c r="BF162" i="28"/>
  <c r="BG162" i="28"/>
  <c r="BD163" i="28"/>
  <c r="BE163" i="28"/>
  <c r="BF163" i="28"/>
  <c r="BG163" i="28"/>
  <c r="BD164" i="28"/>
  <c r="BE164" i="28"/>
  <c r="BF164" i="28"/>
  <c r="BG164" i="28"/>
  <c r="BD165" i="28"/>
  <c r="BE165" i="28"/>
  <c r="BF165" i="28"/>
  <c r="BG165" i="28"/>
  <c r="BD166" i="28"/>
  <c r="BE166" i="28"/>
  <c r="BF166" i="28"/>
  <c r="BG166" i="28"/>
  <c r="BD167" i="28"/>
  <c r="BE167" i="28"/>
  <c r="BF167" i="28"/>
  <c r="BG167" i="28"/>
  <c r="BD168" i="28"/>
  <c r="BE168" i="28"/>
  <c r="BF168" i="28"/>
  <c r="BG168" i="28"/>
  <c r="BD169" i="28"/>
  <c r="BE169" i="28"/>
  <c r="BF169" i="28"/>
  <c r="BG169" i="28"/>
  <c r="BD170" i="28"/>
  <c r="BE170" i="28"/>
  <c r="BF170" i="28"/>
  <c r="BG170" i="28"/>
  <c r="BD171" i="28"/>
  <c r="BE171" i="28"/>
  <c r="BF171" i="28"/>
  <c r="BG171" i="28"/>
  <c r="BD172" i="28"/>
  <c r="BE172" i="28"/>
  <c r="BF172" i="28"/>
  <c r="BG172" i="28"/>
  <c r="BD173" i="28"/>
  <c r="BE173" i="28"/>
  <c r="BF173" i="28"/>
  <c r="BG173" i="28"/>
  <c r="BD174" i="28"/>
  <c r="BE174" i="28"/>
  <c r="BF174" i="28"/>
  <c r="BG174" i="28"/>
  <c r="BD175" i="28"/>
  <c r="BE175" i="28"/>
  <c r="BF175" i="28"/>
  <c r="BG175" i="28"/>
  <c r="BD176" i="28"/>
  <c r="BE176" i="28"/>
  <c r="BF176" i="28"/>
  <c r="BG176" i="28"/>
  <c r="BD177" i="28"/>
  <c r="BE177" i="28"/>
  <c r="BF177" i="28"/>
  <c r="BG177" i="28"/>
  <c r="BD178" i="28"/>
  <c r="BE178" i="28"/>
  <c r="BF178" i="28"/>
  <c r="BG178" i="28"/>
  <c r="BD179" i="28"/>
  <c r="BE179" i="28"/>
  <c r="BF179" i="28"/>
  <c r="BG179" i="28"/>
  <c r="BD180" i="28"/>
  <c r="BE180" i="28"/>
  <c r="BF180" i="28"/>
  <c r="BG180" i="28"/>
  <c r="BD181" i="28"/>
  <c r="BE181" i="28"/>
  <c r="BF181" i="28"/>
  <c r="BG181" i="28"/>
  <c r="BD182" i="28"/>
  <c r="BE182" i="28"/>
  <c r="BF182" i="28"/>
  <c r="BG182" i="28"/>
  <c r="BD183" i="28"/>
  <c r="BE183" i="28"/>
  <c r="BF183" i="28"/>
  <c r="BG183" i="28"/>
  <c r="BD184" i="28"/>
  <c r="BE184" i="28"/>
  <c r="BF184" i="28"/>
  <c r="BG184" i="28"/>
  <c r="BD185" i="28"/>
  <c r="BE185" i="28"/>
  <c r="BF185" i="28"/>
  <c r="BG185" i="28"/>
  <c r="BD186" i="28"/>
  <c r="BE186" i="28"/>
  <c r="BF186" i="28"/>
  <c r="BG186" i="28"/>
  <c r="BD187" i="28"/>
  <c r="BE187" i="28"/>
  <c r="BF187" i="28"/>
  <c r="BG187" i="28"/>
  <c r="BD188" i="28"/>
  <c r="BE188" i="28"/>
  <c r="BF188" i="28"/>
  <c r="BG188" i="28"/>
  <c r="BD189" i="28"/>
  <c r="BE189" i="28"/>
  <c r="BF189" i="28"/>
  <c r="BG189" i="28"/>
  <c r="BD190" i="28"/>
  <c r="BE190" i="28"/>
  <c r="BF190" i="28"/>
  <c r="BG190" i="28"/>
  <c r="BD191" i="28"/>
  <c r="BE191" i="28"/>
  <c r="BF191" i="28"/>
  <c r="BG191" i="28"/>
  <c r="BD192" i="28"/>
  <c r="BE192" i="28"/>
  <c r="BF192" i="28"/>
  <c r="BG192" i="28"/>
  <c r="BD193" i="28"/>
  <c r="BE193" i="28"/>
  <c r="BF193" i="28"/>
  <c r="BG193" i="28"/>
  <c r="BD194" i="28"/>
  <c r="BE194" i="28"/>
  <c r="BF194" i="28"/>
  <c r="BG194" i="28"/>
  <c r="BD195" i="28"/>
  <c r="BE195" i="28"/>
  <c r="BF195" i="28"/>
  <c r="BG195" i="28"/>
  <c r="BD196" i="28"/>
  <c r="BE196" i="28"/>
  <c r="BF196" i="28"/>
  <c r="BG196" i="28"/>
  <c r="BD197" i="28"/>
  <c r="BE197" i="28"/>
  <c r="BF197" i="28"/>
  <c r="BG197" i="28"/>
  <c r="BD198" i="28"/>
  <c r="BE198" i="28"/>
  <c r="BF198" i="28"/>
  <c r="BG198" i="28"/>
  <c r="BD199" i="28"/>
  <c r="BE199" i="28"/>
  <c r="BF199" i="28"/>
  <c r="BG199" i="28"/>
  <c r="BD200" i="28"/>
  <c r="BE200" i="28"/>
  <c r="BF200" i="28"/>
  <c r="BG200" i="28"/>
  <c r="BD201" i="28"/>
  <c r="BE201" i="28"/>
  <c r="BF201" i="28"/>
  <c r="BG201" i="28"/>
  <c r="BD202" i="28"/>
  <c r="BE202" i="28"/>
  <c r="BF202" i="28"/>
  <c r="BG202" i="28"/>
  <c r="BD203" i="28"/>
  <c r="BE203" i="28"/>
  <c r="BF203" i="28"/>
  <c r="BG203" i="28"/>
  <c r="BD204" i="28"/>
  <c r="BE204" i="28"/>
  <c r="BF204" i="28"/>
  <c r="BG204" i="28"/>
  <c r="BD205" i="28"/>
  <c r="BE205" i="28"/>
  <c r="BF205" i="28"/>
  <c r="BG205" i="28"/>
  <c r="BD206" i="28"/>
  <c r="BE206" i="28"/>
  <c r="BF206" i="28"/>
  <c r="BG206" i="28"/>
  <c r="BD207" i="28"/>
  <c r="BE207" i="28"/>
  <c r="BF207" i="28"/>
  <c r="BG207" i="28"/>
  <c r="BD208" i="28"/>
  <c r="BE208" i="28"/>
  <c r="BF208" i="28"/>
  <c r="BG208" i="28"/>
  <c r="BD209" i="28"/>
  <c r="BE209" i="28"/>
  <c r="BF209" i="28"/>
  <c r="BG209" i="28"/>
  <c r="BD210" i="28"/>
  <c r="BE210" i="28"/>
  <c r="BF210" i="28"/>
  <c r="BG210" i="28"/>
  <c r="BD211" i="28"/>
  <c r="BE211" i="28"/>
  <c r="BF211" i="28"/>
  <c r="BG211" i="28"/>
  <c r="BD212" i="28"/>
  <c r="BE212" i="28"/>
  <c r="BF212" i="28"/>
  <c r="BG212" i="28"/>
  <c r="BD213" i="28"/>
  <c r="BE213" i="28"/>
  <c r="BF213" i="28"/>
  <c r="BG213" i="28"/>
  <c r="BD214" i="28"/>
  <c r="BE214" i="28"/>
  <c r="BF214" i="28"/>
  <c r="BG214" i="28"/>
  <c r="BD215" i="28"/>
  <c r="BE215" i="28"/>
  <c r="BF215" i="28"/>
  <c r="BG215" i="28"/>
  <c r="BD216" i="28"/>
  <c r="BE216" i="28"/>
  <c r="BF216" i="28"/>
  <c r="BG216" i="28"/>
  <c r="BD217" i="28"/>
  <c r="BE217" i="28"/>
  <c r="BF217" i="28"/>
  <c r="BG217" i="28"/>
  <c r="BD218" i="28"/>
  <c r="BE218" i="28"/>
  <c r="BF218" i="28"/>
  <c r="BG218" i="28"/>
  <c r="BD219" i="28"/>
  <c r="BE219" i="28"/>
  <c r="BF219" i="28"/>
  <c r="BG219" i="28"/>
  <c r="BD220" i="28"/>
  <c r="BE220" i="28"/>
  <c r="BF220" i="28"/>
  <c r="BG220" i="28"/>
  <c r="BD221" i="28"/>
  <c r="BE221" i="28"/>
  <c r="BF221" i="28"/>
  <c r="BG221" i="28"/>
  <c r="BD222" i="28"/>
  <c r="BE222" i="28"/>
  <c r="BF222" i="28"/>
  <c r="BG222" i="28"/>
  <c r="BD223" i="28"/>
  <c r="BE223" i="28"/>
  <c r="BF223" i="28"/>
  <c r="BG223" i="28"/>
  <c r="BD224" i="28"/>
  <c r="BE224" i="28"/>
  <c r="BF224" i="28"/>
  <c r="BG224" i="28"/>
  <c r="BD225" i="28"/>
  <c r="BE225" i="28"/>
  <c r="BF225" i="28"/>
  <c r="BG225" i="28"/>
  <c r="BD226" i="28"/>
  <c r="BE226" i="28"/>
  <c r="BF226" i="28"/>
  <c r="BG226" i="28"/>
  <c r="BD227" i="28"/>
  <c r="BE227" i="28"/>
  <c r="BF227" i="28"/>
  <c r="BG227" i="28"/>
  <c r="BD228" i="28"/>
  <c r="BE228" i="28"/>
  <c r="BF228" i="28"/>
  <c r="BG228" i="28"/>
  <c r="BD155" i="28"/>
  <c r="BE155" i="28"/>
  <c r="BF155" i="28"/>
  <c r="BG155" i="28"/>
  <c r="BA228" i="28"/>
  <c r="BA227" i="28"/>
  <c r="BA226" i="28"/>
  <c r="BA225" i="28"/>
  <c r="BA224" i="28"/>
  <c r="BA223" i="28"/>
  <c r="BA222" i="28"/>
  <c r="BA221" i="28"/>
  <c r="BA220" i="28"/>
  <c r="BA219" i="28"/>
  <c r="BA218" i="28"/>
  <c r="BA217" i="28"/>
  <c r="BA216" i="28"/>
  <c r="BA215" i="28"/>
  <c r="BA214" i="28"/>
  <c r="BA213" i="28"/>
  <c r="BA212" i="28"/>
  <c r="BA211" i="28"/>
  <c r="BA210" i="28"/>
  <c r="BA209" i="28"/>
  <c r="BA208" i="28"/>
  <c r="BA207" i="28"/>
  <c r="BA206" i="28"/>
  <c r="BA205" i="28"/>
  <c r="BA204" i="28"/>
  <c r="BA203" i="28"/>
  <c r="BA202" i="28"/>
  <c r="BA201" i="28"/>
  <c r="BA200" i="28"/>
  <c r="BA199" i="28"/>
  <c r="BA198" i="28"/>
  <c r="BA197" i="28"/>
  <c r="BA196" i="28"/>
  <c r="BA195" i="28"/>
  <c r="BA194" i="28"/>
  <c r="BA193" i="28"/>
  <c r="BA192" i="28"/>
  <c r="BA191" i="28"/>
  <c r="BA190" i="28"/>
  <c r="BA189" i="28"/>
  <c r="BA188" i="28"/>
  <c r="BA187" i="28"/>
  <c r="BA186" i="28"/>
  <c r="BA185" i="28"/>
  <c r="BA184" i="28"/>
  <c r="BA183" i="28"/>
  <c r="BA182" i="28"/>
  <c r="BA181" i="28"/>
  <c r="BA180" i="28"/>
  <c r="BA179" i="28"/>
  <c r="BA178" i="28"/>
  <c r="BA177" i="28"/>
  <c r="BA176" i="28"/>
  <c r="BA175" i="28"/>
  <c r="BA174" i="28"/>
  <c r="BA173" i="28"/>
  <c r="BA172" i="28"/>
  <c r="BA171" i="28"/>
  <c r="BA170" i="28"/>
  <c r="BA169" i="28"/>
  <c r="BA168" i="28"/>
  <c r="BA167" i="28"/>
  <c r="BA166" i="28"/>
  <c r="BA165" i="28"/>
  <c r="BA164" i="28"/>
  <c r="BA163" i="28"/>
  <c r="BA162" i="28"/>
  <c r="BA161" i="28"/>
  <c r="BA160" i="28"/>
  <c r="BA159" i="28"/>
  <c r="BA158" i="28"/>
  <c r="BA157" i="28"/>
  <c r="BA156" i="28"/>
  <c r="BA155" i="28"/>
  <c r="AY227" i="28"/>
  <c r="AY226" i="28"/>
  <c r="AY225" i="28"/>
  <c r="AY224" i="28"/>
  <c r="AY223" i="28"/>
  <c r="AY222" i="28"/>
  <c r="AY221" i="28"/>
  <c r="AY220" i="28"/>
  <c r="AY219" i="28"/>
  <c r="AY218" i="28"/>
  <c r="AY217" i="28"/>
  <c r="AY216" i="28"/>
  <c r="AY215" i="28"/>
  <c r="AY214" i="28"/>
  <c r="AY213" i="28"/>
  <c r="AY212" i="28"/>
  <c r="AY211" i="28"/>
  <c r="AY210" i="28"/>
  <c r="AY209" i="28"/>
  <c r="AY208" i="28"/>
  <c r="AY207" i="28"/>
  <c r="AY206" i="28"/>
  <c r="AY205" i="28"/>
  <c r="AY204" i="28"/>
  <c r="AY203" i="28"/>
  <c r="AY202" i="28"/>
  <c r="AY201" i="28"/>
  <c r="AY200" i="28"/>
  <c r="AY199" i="28"/>
  <c r="AY198" i="28"/>
  <c r="AY197" i="28"/>
  <c r="AY196" i="28"/>
  <c r="AY195" i="28"/>
  <c r="AY194" i="28"/>
  <c r="AY193" i="28"/>
  <c r="AY192" i="28"/>
  <c r="AY191" i="28"/>
  <c r="AY190" i="28"/>
  <c r="AY189" i="28"/>
  <c r="AY188" i="28"/>
  <c r="AY187" i="28"/>
  <c r="AY186" i="28"/>
  <c r="AY185" i="28"/>
  <c r="AY184" i="28"/>
  <c r="AY183" i="28"/>
  <c r="AY182" i="28"/>
  <c r="AY181" i="28"/>
  <c r="AY180" i="28"/>
  <c r="AY179" i="28"/>
  <c r="AY178" i="28"/>
  <c r="AY177" i="28"/>
  <c r="AY176" i="28"/>
  <c r="AY175" i="28"/>
  <c r="AY174" i="28"/>
  <c r="AY173" i="28"/>
  <c r="AY172" i="28"/>
  <c r="AY171" i="28"/>
  <c r="AY170" i="28"/>
  <c r="AY169" i="28"/>
  <c r="AY168" i="28"/>
  <c r="AY167" i="28"/>
  <c r="AY166" i="28"/>
  <c r="AY165" i="28"/>
  <c r="AY164" i="28"/>
  <c r="AY163" i="28"/>
  <c r="AY162" i="28"/>
  <c r="AY161" i="28"/>
  <c r="AY160" i="28"/>
  <c r="AY159" i="28"/>
  <c r="AY158" i="28"/>
  <c r="AY157" i="28"/>
  <c r="AY156" i="28"/>
  <c r="AY155" i="28"/>
  <c r="AY228" i="28"/>
  <c r="BH228" i="28"/>
  <c r="BH227" i="28"/>
  <c r="BH226" i="28"/>
  <c r="BH225" i="28"/>
  <c r="BH224" i="28"/>
  <c r="BH223" i="28"/>
  <c r="BH222" i="28"/>
  <c r="BH221" i="28"/>
  <c r="BH220" i="28"/>
  <c r="BH219" i="28"/>
  <c r="BH218" i="28"/>
  <c r="BH217" i="28"/>
  <c r="BH216" i="28"/>
  <c r="BH215" i="28"/>
  <c r="BH214" i="28"/>
  <c r="BH213" i="28"/>
  <c r="BH212" i="28"/>
  <c r="BH211" i="28"/>
  <c r="BH210" i="28"/>
  <c r="BH209" i="28"/>
  <c r="BH208" i="28"/>
  <c r="BH207" i="28"/>
  <c r="BH206" i="28"/>
  <c r="BH205" i="28"/>
  <c r="BH204" i="28"/>
  <c r="BH203" i="28"/>
  <c r="BH202" i="28"/>
  <c r="BH201" i="28"/>
  <c r="BH200" i="28"/>
  <c r="BH199" i="28"/>
  <c r="BH198" i="28"/>
  <c r="BH197" i="28"/>
  <c r="BH196" i="28"/>
  <c r="BH195" i="28"/>
  <c r="BH194" i="28"/>
  <c r="BH193" i="28"/>
  <c r="BH192" i="28"/>
  <c r="BH191" i="28"/>
  <c r="BH190" i="28"/>
  <c r="BH189" i="28"/>
  <c r="BH188" i="28"/>
  <c r="BH187" i="28"/>
  <c r="BH186" i="28"/>
  <c r="BH185" i="28"/>
  <c r="BH184" i="28"/>
  <c r="BH183" i="28"/>
  <c r="BH182" i="28"/>
  <c r="BH181" i="28"/>
  <c r="BH180" i="28"/>
  <c r="BH179" i="28"/>
  <c r="BH178" i="28"/>
  <c r="BH177" i="28"/>
  <c r="BH176" i="28"/>
  <c r="BH175" i="28"/>
  <c r="BH174" i="28"/>
  <c r="BH173" i="28"/>
  <c r="BH172" i="28"/>
  <c r="BH171" i="28"/>
  <c r="BH170" i="28"/>
  <c r="BH169" i="28"/>
  <c r="BH168" i="28"/>
  <c r="BH167" i="28"/>
  <c r="BH166" i="28"/>
  <c r="BH165" i="28"/>
  <c r="BH164" i="28"/>
  <c r="BH163" i="28"/>
  <c r="BH162" i="28"/>
  <c r="BH161" i="28"/>
  <c r="BH160" i="28"/>
  <c r="BH159" i="28"/>
  <c r="BH158" i="28"/>
  <c r="BH157" i="28"/>
  <c r="BH156" i="28"/>
  <c r="BH155" i="28"/>
  <c r="BH142" i="28"/>
  <c r="BH141" i="28"/>
  <c r="BH140" i="28"/>
  <c r="BH139" i="28"/>
  <c r="BH138" i="28"/>
  <c r="BH137" i="28"/>
  <c r="BH136" i="28"/>
  <c r="BH135" i="28"/>
  <c r="BH134" i="28"/>
  <c r="BH133" i="28"/>
  <c r="BH132" i="28"/>
  <c r="BH131" i="28"/>
  <c r="BH130" i="28"/>
  <c r="BH129" i="28"/>
  <c r="BH128" i="28"/>
  <c r="BH127" i="28"/>
  <c r="BH126" i="28"/>
  <c r="BH125" i="28"/>
  <c r="BH124" i="28"/>
  <c r="BH123" i="28"/>
  <c r="BH122" i="28"/>
  <c r="BH121" i="28"/>
  <c r="BH120" i="28"/>
  <c r="BH119" i="28"/>
  <c r="BH118" i="28"/>
  <c r="BH117" i="28"/>
  <c r="BH116" i="28"/>
  <c r="BH115" i="28"/>
  <c r="BH114" i="28"/>
  <c r="BH113" i="28"/>
  <c r="BH112" i="28"/>
  <c r="BH111" i="28"/>
  <c r="BH110" i="28"/>
  <c r="BH109" i="28"/>
  <c r="BH108" i="28"/>
  <c r="BH107" i="28"/>
  <c r="BH106" i="28"/>
  <c r="BH105" i="28"/>
  <c r="BH104" i="28"/>
  <c r="BH103" i="28"/>
  <c r="BH102" i="28"/>
  <c r="BH101" i="28"/>
  <c r="BH100" i="28"/>
  <c r="BH99" i="28"/>
  <c r="BH98" i="28"/>
  <c r="BH97" i="28"/>
  <c r="BH96" i="28"/>
  <c r="BH95" i="28"/>
  <c r="BH94" i="28"/>
  <c r="BH93" i="28"/>
  <c r="BH92" i="28"/>
  <c r="BH91" i="28"/>
  <c r="BH90" i="28"/>
  <c r="BH89" i="28"/>
  <c r="BH88" i="28"/>
  <c r="BH87" i="28"/>
  <c r="BH86" i="28"/>
  <c r="BH85" i="28"/>
  <c r="BH84" i="28"/>
  <c r="BH83" i="28"/>
  <c r="BH82" i="28"/>
  <c r="BH81" i="28"/>
  <c r="BH80" i="28"/>
  <c r="BH79" i="28"/>
  <c r="BH78" i="28"/>
  <c r="BH77" i="28"/>
  <c r="BH76" i="28"/>
  <c r="BH75" i="28"/>
  <c r="BH74" i="28"/>
  <c r="BH73" i="28"/>
  <c r="BH72" i="28"/>
  <c r="BH71" i="28"/>
  <c r="BH70" i="28"/>
  <c r="BH69" i="28"/>
  <c r="BH68" i="28"/>
  <c r="BH67" i="28"/>
  <c r="BH66" i="28"/>
  <c r="BH65" i="28"/>
  <c r="BH64" i="28"/>
  <c r="BH63" i="28"/>
  <c r="BH62" i="28"/>
  <c r="BH61" i="28"/>
  <c r="BH60" i="28"/>
  <c r="BH59" i="28"/>
  <c r="BH58" i="28"/>
  <c r="BH57" i="28"/>
  <c r="BH56" i="28"/>
  <c r="BH55" i="28"/>
  <c r="BH54" i="28"/>
  <c r="BH53" i="28"/>
  <c r="BH52" i="28"/>
  <c r="BH51" i="28"/>
  <c r="BH50" i="28"/>
  <c r="BH49" i="28"/>
  <c r="BH48" i="28"/>
  <c r="BH47" i="28"/>
  <c r="BH46" i="28"/>
  <c r="BH45" i="28"/>
  <c r="BH44" i="28"/>
  <c r="BH43" i="28"/>
  <c r="BH42" i="28"/>
  <c r="BH41" i="28"/>
  <c r="BH40" i="28"/>
  <c r="BH39" i="28"/>
  <c r="BH38" i="28"/>
  <c r="BH37" i="28"/>
  <c r="BH36" i="28"/>
  <c r="BH35" i="28"/>
  <c r="BH34" i="28"/>
  <c r="BH33" i="28"/>
  <c r="BH32" i="28"/>
  <c r="BH31" i="28"/>
  <c r="BH30" i="28"/>
  <c r="BH29" i="28"/>
  <c r="BH28" i="28"/>
  <c r="BH27" i="28"/>
  <c r="BH26" i="28"/>
  <c r="BH25" i="28"/>
  <c r="BH24" i="28"/>
  <c r="BH23" i="28"/>
  <c r="BH22" i="28"/>
  <c r="BH21" i="28"/>
  <c r="BH20" i="28"/>
  <c r="BH19" i="28"/>
  <c r="BH18" i="28"/>
  <c r="BH17" i="28"/>
  <c r="BH16" i="28"/>
  <c r="BH15" i="28"/>
  <c r="BH14" i="28"/>
  <c r="BH13" i="28"/>
  <c r="BH12" i="28"/>
  <c r="BH11" i="28"/>
  <c r="BH10" i="28"/>
  <c r="BH9" i="28"/>
  <c r="BH8" i="28"/>
  <c r="BH7" i="28"/>
  <c r="BH6" i="28"/>
  <c r="BH5" i="28"/>
  <c r="BH143" i="28"/>
  <c r="BC228" i="28"/>
  <c r="BB228" i="28"/>
  <c r="BC227" i="28"/>
  <c r="BB227" i="28"/>
  <c r="BC226" i="28"/>
  <c r="BB226" i="28"/>
  <c r="BC225" i="28"/>
  <c r="BB225" i="28"/>
  <c r="BC224" i="28"/>
  <c r="BB224" i="28"/>
  <c r="BC223" i="28"/>
  <c r="BB223" i="28"/>
  <c r="BC222" i="28"/>
  <c r="BB222" i="28"/>
  <c r="BC221" i="28"/>
  <c r="BB221" i="28"/>
  <c r="BC220" i="28"/>
  <c r="BB220" i="28"/>
  <c r="BC219" i="28"/>
  <c r="BB219" i="28"/>
  <c r="BC218" i="28"/>
  <c r="BB218" i="28"/>
  <c r="BC217" i="28"/>
  <c r="BB217" i="28"/>
  <c r="BC216" i="28"/>
  <c r="BB216" i="28"/>
  <c r="BC215" i="28"/>
  <c r="BB215" i="28"/>
  <c r="BC214" i="28"/>
  <c r="BB214" i="28"/>
  <c r="BC213" i="28"/>
  <c r="BB213" i="28"/>
  <c r="BC212" i="28"/>
  <c r="BB212" i="28"/>
  <c r="BC211" i="28"/>
  <c r="BB211" i="28"/>
  <c r="BC210" i="28"/>
  <c r="BB210" i="28"/>
  <c r="BC209" i="28"/>
  <c r="BB209" i="28"/>
  <c r="BC208" i="28"/>
  <c r="BB208" i="28"/>
  <c r="BC207" i="28"/>
  <c r="BB207" i="28"/>
  <c r="BC206" i="28"/>
  <c r="BB206" i="28"/>
  <c r="BC205" i="28"/>
  <c r="BB205" i="28"/>
  <c r="BC204" i="28"/>
  <c r="BB204" i="28"/>
  <c r="BC203" i="28"/>
  <c r="BB203" i="28"/>
  <c r="BC202" i="28"/>
  <c r="BB202" i="28"/>
  <c r="BC201" i="28"/>
  <c r="BB201" i="28"/>
  <c r="BC200" i="28"/>
  <c r="BB200" i="28"/>
  <c r="BC199" i="28"/>
  <c r="BB199" i="28"/>
  <c r="BC198" i="28"/>
  <c r="BB198" i="28"/>
  <c r="BC197" i="28"/>
  <c r="BB197" i="28"/>
  <c r="BC196" i="28"/>
  <c r="BB196" i="28"/>
  <c r="BC195" i="28"/>
  <c r="BB195" i="28"/>
  <c r="BC194" i="28"/>
  <c r="BB194" i="28"/>
  <c r="BC193" i="28"/>
  <c r="BB193" i="28"/>
  <c r="BC192" i="28"/>
  <c r="BB192" i="28"/>
  <c r="BC191" i="28"/>
  <c r="BB191" i="28"/>
  <c r="BC190" i="28"/>
  <c r="BB190" i="28"/>
  <c r="BC189" i="28"/>
  <c r="BB189" i="28"/>
  <c r="BC188" i="28"/>
  <c r="BB188" i="28"/>
  <c r="BC187" i="28"/>
  <c r="BB187" i="28"/>
  <c r="BC186" i="28"/>
  <c r="BB186" i="28"/>
  <c r="BC185" i="28"/>
  <c r="BB185" i="28"/>
  <c r="BC184" i="28"/>
  <c r="BB184" i="28"/>
  <c r="BC183" i="28"/>
  <c r="BB183" i="28"/>
  <c r="BC182" i="28"/>
  <c r="BB182" i="28"/>
  <c r="BC181" i="28"/>
  <c r="BB181" i="28"/>
  <c r="BC180" i="28"/>
  <c r="BB180" i="28"/>
  <c r="BC179" i="28"/>
  <c r="BB179" i="28"/>
  <c r="BC178" i="28"/>
  <c r="BB178" i="28"/>
  <c r="BC177" i="28"/>
  <c r="BB177" i="28"/>
  <c r="BC176" i="28"/>
  <c r="BB176" i="28"/>
  <c r="BC175" i="28"/>
  <c r="BB175" i="28"/>
  <c r="BC174" i="28"/>
  <c r="BB174" i="28"/>
  <c r="BC173" i="28"/>
  <c r="BB173" i="28"/>
  <c r="BC172" i="28"/>
  <c r="BB172" i="28"/>
  <c r="BC171" i="28"/>
  <c r="BB171" i="28"/>
  <c r="BC170" i="28"/>
  <c r="BB170" i="28"/>
  <c r="BC169" i="28"/>
  <c r="BB169" i="28"/>
  <c r="BC168" i="28"/>
  <c r="BB168" i="28"/>
  <c r="BC167" i="28"/>
  <c r="BB167" i="28"/>
  <c r="BC166" i="28"/>
  <c r="BB166" i="28"/>
  <c r="BC165" i="28"/>
  <c r="BB165" i="28"/>
  <c r="BC164" i="28"/>
  <c r="BB164" i="28"/>
  <c r="BC163" i="28"/>
  <c r="BB163" i="28"/>
  <c r="BC162" i="28"/>
  <c r="BB162" i="28"/>
  <c r="BC161" i="28"/>
  <c r="BB161" i="28"/>
  <c r="BC160" i="28"/>
  <c r="BB160" i="28"/>
  <c r="BC159" i="28"/>
  <c r="BB159" i="28"/>
  <c r="BC158" i="28"/>
  <c r="BB158" i="28"/>
  <c r="BC157" i="28"/>
  <c r="BB157" i="28"/>
  <c r="BC156" i="28"/>
  <c r="BB156" i="28"/>
  <c r="BC155" i="28"/>
  <c r="BB155" i="28"/>
  <c r="BC142" i="28"/>
  <c r="BB142" i="28"/>
  <c r="BC141" i="28"/>
  <c r="BB141" i="28"/>
  <c r="BC140" i="28"/>
  <c r="BB140" i="28"/>
  <c r="BC139" i="28"/>
  <c r="BB139" i="28"/>
  <c r="BC138" i="28"/>
  <c r="BB138" i="28"/>
  <c r="BC137" i="28"/>
  <c r="BB137" i="28"/>
  <c r="BC136" i="28"/>
  <c r="BB136" i="28"/>
  <c r="BC135" i="28"/>
  <c r="BB135" i="28"/>
  <c r="BC134" i="28"/>
  <c r="BB134" i="28"/>
  <c r="BC133" i="28"/>
  <c r="BB133" i="28"/>
  <c r="BC132" i="28"/>
  <c r="BB132" i="28"/>
  <c r="BC131" i="28"/>
  <c r="BB131" i="28"/>
  <c r="BC130" i="28"/>
  <c r="BB130" i="28"/>
  <c r="BC129" i="28"/>
  <c r="BB129" i="28"/>
  <c r="BC128" i="28"/>
  <c r="BB128" i="28"/>
  <c r="BC127" i="28"/>
  <c r="BB127" i="28"/>
  <c r="BC126" i="28"/>
  <c r="BB126" i="28"/>
  <c r="BC125" i="28"/>
  <c r="BB125" i="28"/>
  <c r="BC124" i="28"/>
  <c r="BB124" i="28"/>
  <c r="BC123" i="28"/>
  <c r="BB123" i="28"/>
  <c r="BC122" i="28"/>
  <c r="BB122" i="28"/>
  <c r="BC121" i="28"/>
  <c r="BB121" i="28"/>
  <c r="BC120" i="28"/>
  <c r="BB120" i="28"/>
  <c r="BC119" i="28"/>
  <c r="BB119" i="28"/>
  <c r="BC118" i="28"/>
  <c r="BB118" i="28"/>
  <c r="BC117" i="28"/>
  <c r="BB117" i="28"/>
  <c r="BC116" i="28"/>
  <c r="BB116" i="28"/>
  <c r="BC115" i="28"/>
  <c r="BB115" i="28"/>
  <c r="BC114" i="28"/>
  <c r="BB114" i="28"/>
  <c r="BC113" i="28"/>
  <c r="BB113" i="28"/>
  <c r="BC112" i="28"/>
  <c r="BB112" i="28"/>
  <c r="BC111" i="28"/>
  <c r="BB111" i="28"/>
  <c r="BC110" i="28"/>
  <c r="BB110" i="28"/>
  <c r="BC109" i="28"/>
  <c r="BB109" i="28"/>
  <c r="BC108" i="28"/>
  <c r="BB108" i="28"/>
  <c r="BC107" i="28"/>
  <c r="BB107" i="28"/>
  <c r="BC106" i="28"/>
  <c r="BB106" i="28"/>
  <c r="BC105" i="28"/>
  <c r="BB105" i="28"/>
  <c r="BC104" i="28"/>
  <c r="BB104" i="28"/>
  <c r="BC103" i="28"/>
  <c r="BB103" i="28"/>
  <c r="BC102" i="28"/>
  <c r="BB102" i="28"/>
  <c r="BC101" i="28"/>
  <c r="BB101" i="28"/>
  <c r="BC100" i="28"/>
  <c r="BB100" i="28"/>
  <c r="BC99" i="28"/>
  <c r="BB99" i="28"/>
  <c r="BC98" i="28"/>
  <c r="BB98" i="28"/>
  <c r="BC97" i="28"/>
  <c r="BB97" i="28"/>
  <c r="BC96" i="28"/>
  <c r="BB96" i="28"/>
  <c r="BC95" i="28"/>
  <c r="BB95" i="28"/>
  <c r="BC94" i="28"/>
  <c r="BB94" i="28"/>
  <c r="BC93" i="28"/>
  <c r="BB93" i="28"/>
  <c r="BC92" i="28"/>
  <c r="BB92" i="28"/>
  <c r="BC91" i="28"/>
  <c r="BB91" i="28"/>
  <c r="BC90" i="28"/>
  <c r="BB90" i="28"/>
  <c r="BC89" i="28"/>
  <c r="BB89" i="28"/>
  <c r="BC88" i="28"/>
  <c r="BB88" i="28"/>
  <c r="BC87" i="28"/>
  <c r="BB87" i="28"/>
  <c r="BC86" i="28"/>
  <c r="BB86" i="28"/>
  <c r="BC85" i="28"/>
  <c r="BB85" i="28"/>
  <c r="BC84" i="28"/>
  <c r="BB84" i="28"/>
  <c r="BC83" i="28"/>
  <c r="BB83" i="28"/>
  <c r="BC82" i="28"/>
  <c r="BB82" i="28"/>
  <c r="BC81" i="28"/>
  <c r="BB81" i="28"/>
  <c r="BC80" i="28"/>
  <c r="BB80" i="28"/>
  <c r="BC79" i="28"/>
  <c r="BB79" i="28"/>
  <c r="BC78" i="28"/>
  <c r="BB78" i="28"/>
  <c r="BC77" i="28"/>
  <c r="BB77" i="28"/>
  <c r="BC76" i="28"/>
  <c r="BB76" i="28"/>
  <c r="BC75" i="28"/>
  <c r="BB75" i="28"/>
  <c r="BC74" i="28"/>
  <c r="BB74" i="28"/>
  <c r="BC73" i="28"/>
  <c r="BB73" i="28"/>
  <c r="BC72" i="28"/>
  <c r="BB72" i="28"/>
  <c r="BC71" i="28"/>
  <c r="BB71" i="28"/>
  <c r="BC70" i="28"/>
  <c r="BB70" i="28"/>
  <c r="BC69" i="28"/>
  <c r="BB69" i="28"/>
  <c r="BC68" i="28"/>
  <c r="BB68" i="28"/>
  <c r="BC67" i="28"/>
  <c r="BB67" i="28"/>
  <c r="BC66" i="28"/>
  <c r="BB66" i="28"/>
  <c r="BC65" i="28"/>
  <c r="BB65" i="28"/>
  <c r="BC64" i="28"/>
  <c r="BB64" i="28"/>
  <c r="BC63" i="28"/>
  <c r="BB63" i="28"/>
  <c r="BC62" i="28"/>
  <c r="BB62" i="28"/>
  <c r="BC61" i="28"/>
  <c r="BB61" i="28"/>
  <c r="BC60" i="28"/>
  <c r="BB60" i="28"/>
  <c r="BC59" i="28"/>
  <c r="BB59" i="28"/>
  <c r="BC58" i="28"/>
  <c r="BB58" i="28"/>
  <c r="BC57" i="28"/>
  <c r="BB57" i="28"/>
  <c r="BC56" i="28"/>
  <c r="BB56" i="28"/>
  <c r="BC55" i="28"/>
  <c r="BB55" i="28"/>
  <c r="BC54" i="28"/>
  <c r="BB54" i="28"/>
  <c r="BC53" i="28"/>
  <c r="BB53" i="28"/>
  <c r="BC52" i="28"/>
  <c r="BB52" i="28"/>
  <c r="BC51" i="28"/>
  <c r="BB51" i="28"/>
  <c r="BC50" i="28"/>
  <c r="BB50" i="28"/>
  <c r="BC49" i="28"/>
  <c r="BB49" i="28"/>
  <c r="BC48" i="28"/>
  <c r="BB48" i="28"/>
  <c r="BC47" i="28"/>
  <c r="BB47" i="28"/>
  <c r="BC46" i="28"/>
  <c r="BB46" i="28"/>
  <c r="BC45" i="28"/>
  <c r="BB45" i="28"/>
  <c r="BC44" i="28"/>
  <c r="BB44" i="28"/>
  <c r="BC43" i="28"/>
  <c r="BB43" i="28"/>
  <c r="BC42" i="28"/>
  <c r="BB42" i="28"/>
  <c r="BC41" i="28"/>
  <c r="BB41" i="28"/>
  <c r="BC40" i="28"/>
  <c r="BB40" i="28"/>
  <c r="BC39" i="28"/>
  <c r="BB39" i="28"/>
  <c r="BC38" i="28"/>
  <c r="BB38" i="28"/>
  <c r="BC37" i="28"/>
  <c r="BB37" i="28"/>
  <c r="BC36" i="28"/>
  <c r="BB36" i="28"/>
  <c r="BC35" i="28"/>
  <c r="BB35" i="28"/>
  <c r="BC34" i="28"/>
  <c r="BB34" i="28"/>
  <c r="BC33" i="28"/>
  <c r="BB33" i="28"/>
  <c r="BC32" i="28"/>
  <c r="BB32" i="28"/>
  <c r="BC31" i="28"/>
  <c r="BB31" i="28"/>
  <c r="BC30" i="28"/>
  <c r="BB30" i="28"/>
  <c r="BC29" i="28"/>
  <c r="BB29" i="28"/>
  <c r="BC28" i="28"/>
  <c r="BB28" i="28"/>
  <c r="BC27" i="28"/>
  <c r="BB27" i="28"/>
  <c r="BC26" i="28"/>
  <c r="BB26" i="28"/>
  <c r="BC25" i="28"/>
  <c r="BB25" i="28"/>
  <c r="BC24" i="28"/>
  <c r="BB24" i="28"/>
  <c r="BC23" i="28"/>
  <c r="BB23" i="28"/>
  <c r="BC22" i="28"/>
  <c r="BB22" i="28"/>
  <c r="BC21" i="28"/>
  <c r="BB21" i="28"/>
  <c r="BC20" i="28"/>
  <c r="BB20" i="28"/>
  <c r="BC19" i="28"/>
  <c r="BB19" i="28"/>
  <c r="BC18" i="28"/>
  <c r="BB18" i="28"/>
  <c r="BC17" i="28"/>
  <c r="BB17" i="28"/>
  <c r="BC16" i="28"/>
  <c r="BB16" i="28"/>
  <c r="BC15" i="28"/>
  <c r="BB15" i="28"/>
  <c r="BC14" i="28"/>
  <c r="BB14" i="28"/>
  <c r="BC13" i="28"/>
  <c r="BB13" i="28"/>
  <c r="BC12" i="28"/>
  <c r="BB12" i="28"/>
  <c r="BC11" i="28"/>
  <c r="BB11" i="28"/>
  <c r="BC10" i="28"/>
  <c r="BB10" i="28"/>
  <c r="BC9" i="28"/>
  <c r="BB9" i="28"/>
  <c r="BC8" i="28"/>
  <c r="BB8" i="28"/>
  <c r="BC7" i="28"/>
  <c r="BB7" i="28"/>
  <c r="BC6" i="28"/>
  <c r="BB6" i="28"/>
  <c r="BC5" i="28"/>
  <c r="BB5" i="28"/>
  <c r="BC143" i="28"/>
  <c r="BB143" i="28"/>
  <c r="AZ228" i="28"/>
  <c r="AZ227" i="28"/>
  <c r="AZ226" i="28"/>
  <c r="AZ225" i="28"/>
  <c r="AZ224" i="28"/>
  <c r="AZ223" i="28"/>
  <c r="AZ222" i="28"/>
  <c r="AZ221" i="28"/>
  <c r="AZ220" i="28"/>
  <c r="AZ219" i="28"/>
  <c r="AZ218" i="28"/>
  <c r="AZ217" i="28"/>
  <c r="AZ216" i="28"/>
  <c r="AZ215" i="28"/>
  <c r="AZ214" i="28"/>
  <c r="AZ213" i="28"/>
  <c r="AZ212" i="28"/>
  <c r="AZ211" i="28"/>
  <c r="AZ210" i="28"/>
  <c r="AZ209" i="28"/>
  <c r="AZ208" i="28"/>
  <c r="AZ207" i="28"/>
  <c r="AZ206" i="28"/>
  <c r="AZ205" i="28"/>
  <c r="AZ204" i="28"/>
  <c r="AZ203" i="28"/>
  <c r="AZ202" i="28"/>
  <c r="AZ201" i="28"/>
  <c r="AZ200" i="28"/>
  <c r="AZ199" i="28"/>
  <c r="AZ198" i="28"/>
  <c r="AZ197" i="28"/>
  <c r="AZ196" i="28"/>
  <c r="AZ195" i="28"/>
  <c r="AZ194" i="28"/>
  <c r="AZ193" i="28"/>
  <c r="AZ192" i="28"/>
  <c r="AZ191" i="28"/>
  <c r="AZ190" i="28"/>
  <c r="AZ189" i="28"/>
  <c r="AZ188" i="28"/>
  <c r="AZ187" i="28"/>
  <c r="AZ186" i="28"/>
  <c r="AZ185" i="28"/>
  <c r="AZ184" i="28"/>
  <c r="AZ183" i="28"/>
  <c r="AZ182" i="28"/>
  <c r="AZ181" i="28"/>
  <c r="AZ180" i="28"/>
  <c r="AZ179" i="28"/>
  <c r="AZ178" i="28"/>
  <c r="AZ177" i="28"/>
  <c r="AZ176" i="28"/>
  <c r="AZ175" i="28"/>
  <c r="AZ174" i="28"/>
  <c r="AZ173" i="28"/>
  <c r="AZ172" i="28"/>
  <c r="AZ171" i="28"/>
  <c r="AZ170" i="28"/>
  <c r="AZ169" i="28"/>
  <c r="AZ168" i="28"/>
  <c r="AZ167" i="28"/>
  <c r="AZ166" i="28"/>
  <c r="AZ165" i="28"/>
  <c r="AZ164" i="28"/>
  <c r="AZ163" i="28"/>
  <c r="AZ162" i="28"/>
  <c r="AZ161" i="28"/>
  <c r="AZ160" i="28"/>
  <c r="AZ159" i="28"/>
  <c r="AZ158" i="28"/>
  <c r="AZ157" i="28"/>
  <c r="AZ156" i="28"/>
  <c r="AZ155" i="28"/>
  <c r="AZ142" i="28"/>
  <c r="AZ141" i="28"/>
  <c r="AZ140" i="28"/>
  <c r="AZ139" i="28"/>
  <c r="AZ138" i="28"/>
  <c r="AZ137" i="28"/>
  <c r="AZ136" i="28"/>
  <c r="AZ135" i="28"/>
  <c r="AZ134" i="28"/>
  <c r="AZ133" i="28"/>
  <c r="AZ132" i="28"/>
  <c r="AZ131" i="28"/>
  <c r="AZ130" i="28"/>
  <c r="AZ129" i="28"/>
  <c r="AZ128" i="28"/>
  <c r="AZ127" i="28"/>
  <c r="AZ126" i="28"/>
  <c r="AZ125" i="28"/>
  <c r="AZ124" i="28"/>
  <c r="AZ123" i="28"/>
  <c r="AZ122" i="28"/>
  <c r="AZ121" i="28"/>
  <c r="AZ120" i="28"/>
  <c r="AZ119" i="28"/>
  <c r="AZ118" i="28"/>
  <c r="AZ117" i="28"/>
  <c r="AZ116" i="28"/>
  <c r="AZ115" i="28"/>
  <c r="AZ114" i="28"/>
  <c r="AZ113" i="28"/>
  <c r="AZ112" i="28"/>
  <c r="AZ111" i="28"/>
  <c r="AZ110" i="28"/>
  <c r="AZ109" i="28"/>
  <c r="AZ108" i="28"/>
  <c r="AZ107" i="28"/>
  <c r="AZ106" i="28"/>
  <c r="AZ105" i="28"/>
  <c r="AZ104" i="28"/>
  <c r="AZ103" i="28"/>
  <c r="AZ102" i="28"/>
  <c r="AZ101" i="28"/>
  <c r="AZ100" i="28"/>
  <c r="AZ99" i="28"/>
  <c r="AZ98" i="28"/>
  <c r="AZ97" i="28"/>
  <c r="AZ96" i="28"/>
  <c r="AZ95" i="28"/>
  <c r="AZ94" i="28"/>
  <c r="AZ93" i="28"/>
  <c r="AZ92" i="28"/>
  <c r="AZ91" i="28"/>
  <c r="AZ90" i="28"/>
  <c r="AZ89" i="28"/>
  <c r="AZ88" i="28"/>
  <c r="AZ87" i="28"/>
  <c r="AZ86" i="28"/>
  <c r="AZ85" i="28"/>
  <c r="AZ84" i="28"/>
  <c r="AZ83" i="28"/>
  <c r="AZ82" i="28"/>
  <c r="AZ81" i="28"/>
  <c r="AZ80" i="28"/>
  <c r="AZ79" i="28"/>
  <c r="AZ78" i="28"/>
  <c r="AZ77" i="28"/>
  <c r="AZ76" i="28"/>
  <c r="AZ75" i="28"/>
  <c r="AZ74" i="28"/>
  <c r="AZ73" i="28"/>
  <c r="AZ72" i="28"/>
  <c r="AZ71" i="28"/>
  <c r="AZ70" i="28"/>
  <c r="AZ69" i="28"/>
  <c r="AZ68" i="28"/>
  <c r="AZ67" i="28"/>
  <c r="AZ66" i="28"/>
  <c r="AZ65" i="28"/>
  <c r="AZ64" i="28"/>
  <c r="AZ63" i="28"/>
  <c r="AZ62" i="28"/>
  <c r="AZ61" i="28"/>
  <c r="AZ60" i="28"/>
  <c r="AZ59" i="28"/>
  <c r="AZ58" i="28"/>
  <c r="AZ57" i="28"/>
  <c r="AZ56" i="28"/>
  <c r="AZ55" i="28"/>
  <c r="AZ54" i="28"/>
  <c r="AZ53" i="28"/>
  <c r="AZ52" i="28"/>
  <c r="AZ51" i="28"/>
  <c r="AZ50" i="28"/>
  <c r="AZ49" i="28"/>
  <c r="AZ48" i="28"/>
  <c r="AZ47" i="28"/>
  <c r="AZ46" i="28"/>
  <c r="AZ45" i="28"/>
  <c r="AZ44" i="28"/>
  <c r="AZ43" i="28"/>
  <c r="AZ42" i="28"/>
  <c r="AZ41" i="28"/>
  <c r="AZ40" i="28"/>
  <c r="AZ39" i="28"/>
  <c r="AZ38" i="28"/>
  <c r="AZ37" i="28"/>
  <c r="AZ36" i="28"/>
  <c r="AZ35" i="28"/>
  <c r="AZ34" i="28"/>
  <c r="AZ33" i="28"/>
  <c r="AZ32" i="28"/>
  <c r="AZ31" i="28"/>
  <c r="AZ30" i="28"/>
  <c r="AZ29" i="28"/>
  <c r="AZ28" i="28"/>
  <c r="AZ27" i="28"/>
  <c r="AZ26" i="28"/>
  <c r="AZ25" i="28"/>
  <c r="AZ24" i="28"/>
  <c r="AZ23" i="28"/>
  <c r="AZ22" i="28"/>
  <c r="AZ21" i="28"/>
  <c r="AZ20" i="28"/>
  <c r="AZ19" i="28"/>
  <c r="AZ18" i="28"/>
  <c r="AZ17" i="28"/>
  <c r="AZ16" i="28"/>
  <c r="AZ15" i="28"/>
  <c r="AZ14" i="28"/>
  <c r="AZ13" i="28"/>
  <c r="AZ12" i="28"/>
  <c r="AZ11" i="28"/>
  <c r="AZ10" i="28"/>
  <c r="AZ9" i="28"/>
  <c r="AZ8" i="28"/>
  <c r="AZ7" i="28"/>
  <c r="AZ6" i="28"/>
  <c r="AZ5" i="28"/>
  <c r="AZ143" i="28"/>
  <c r="AW143" i="28"/>
  <c r="AW142" i="28"/>
  <c r="AW141" i="28"/>
  <c r="AW140" i="28"/>
  <c r="AW139" i="28"/>
  <c r="AW138" i="28"/>
  <c r="AW137" i="28"/>
  <c r="AW136" i="28"/>
  <c r="AW135" i="28"/>
  <c r="AW134" i="28"/>
  <c r="AW133" i="28"/>
  <c r="AW132" i="28"/>
  <c r="AW131" i="28"/>
  <c r="AW130" i="28"/>
  <c r="AW129" i="28"/>
  <c r="AW128" i="28"/>
  <c r="AW127" i="28"/>
  <c r="AW126" i="28"/>
  <c r="AW125" i="28"/>
  <c r="AX228" i="28"/>
  <c r="AX227" i="28"/>
  <c r="AX226" i="28"/>
  <c r="AX225" i="28"/>
  <c r="AX224" i="28"/>
  <c r="AX223" i="28"/>
  <c r="AX222" i="28"/>
  <c r="AX221" i="28"/>
  <c r="AX220" i="28"/>
  <c r="AX219" i="28"/>
  <c r="AX218" i="28"/>
  <c r="AX217" i="28"/>
  <c r="AX216" i="28"/>
  <c r="AX215" i="28"/>
  <c r="AX214" i="28"/>
  <c r="AX213" i="28"/>
  <c r="AX212" i="28"/>
  <c r="AX211" i="28"/>
  <c r="AX210" i="28"/>
  <c r="AX209" i="28"/>
  <c r="AX208" i="28"/>
  <c r="AX207" i="28"/>
  <c r="AX206" i="28"/>
  <c r="AX205" i="28"/>
  <c r="AX204" i="28"/>
  <c r="AX203" i="28"/>
  <c r="AX202" i="28"/>
  <c r="AX201" i="28"/>
  <c r="AX200" i="28"/>
  <c r="AX199" i="28"/>
  <c r="AX198" i="28"/>
  <c r="AX197" i="28"/>
  <c r="AX196" i="28"/>
  <c r="AX195" i="28"/>
  <c r="AX194" i="28"/>
  <c r="AX193" i="28"/>
  <c r="AX192" i="28"/>
  <c r="AX191" i="28"/>
  <c r="AX190" i="28"/>
  <c r="AX189" i="28"/>
  <c r="AX188" i="28"/>
  <c r="AX187" i="28"/>
  <c r="AX186" i="28"/>
  <c r="AX185" i="28"/>
  <c r="AX184" i="28"/>
  <c r="AX183" i="28"/>
  <c r="AX182" i="28"/>
  <c r="AX181" i="28"/>
  <c r="AX180" i="28"/>
  <c r="AX179" i="28"/>
  <c r="AX178" i="28"/>
  <c r="AX177" i="28"/>
  <c r="AX176" i="28"/>
  <c r="AX175" i="28"/>
  <c r="AX174" i="28"/>
  <c r="AX173" i="28"/>
  <c r="AX172" i="28"/>
  <c r="AX171" i="28"/>
  <c r="AX170" i="28"/>
  <c r="AX169" i="28"/>
  <c r="AX168" i="28"/>
  <c r="AX167" i="28"/>
  <c r="AX166" i="28"/>
  <c r="AX165" i="28"/>
  <c r="AX164" i="28"/>
  <c r="AX163" i="28"/>
  <c r="AX162" i="28"/>
  <c r="AX161" i="28"/>
  <c r="AX160" i="28"/>
  <c r="AX159" i="28"/>
  <c r="AX158" i="28"/>
  <c r="AX157" i="28"/>
  <c r="AX156" i="28"/>
  <c r="AX155" i="28"/>
  <c r="AX143" i="28"/>
  <c r="AX142" i="28"/>
  <c r="AX141" i="28"/>
  <c r="AX140" i="28"/>
  <c r="AX139" i="28"/>
  <c r="AX138" i="28"/>
  <c r="AX137" i="28"/>
  <c r="AX136" i="28"/>
  <c r="AX135" i="28"/>
  <c r="AX134" i="28"/>
  <c r="AX133" i="28"/>
  <c r="AX132" i="28"/>
  <c r="AX131" i="28"/>
  <c r="AX130" i="28"/>
  <c r="AX129" i="28"/>
  <c r="AX128" i="28"/>
  <c r="AX127" i="28"/>
  <c r="AX126" i="28"/>
  <c r="AX125" i="28"/>
  <c r="AX124" i="28"/>
  <c r="AX123" i="28"/>
  <c r="AX122" i="28"/>
  <c r="AX121" i="28"/>
  <c r="AX120" i="28"/>
  <c r="AX119" i="28"/>
  <c r="AX118" i="28"/>
  <c r="AX117" i="28"/>
  <c r="AX116" i="28"/>
  <c r="AX115" i="28"/>
  <c r="AX114" i="28"/>
  <c r="AX113" i="28"/>
  <c r="AX112" i="28"/>
  <c r="AX111" i="28"/>
  <c r="AX110" i="28"/>
  <c r="AX109" i="28"/>
  <c r="AX108" i="28"/>
  <c r="AX107" i="28"/>
  <c r="AX106" i="28"/>
  <c r="AX105" i="28"/>
  <c r="AX104" i="28"/>
  <c r="AX103" i="28"/>
  <c r="AX102" i="28"/>
  <c r="AX101" i="28"/>
  <c r="AX100" i="28"/>
  <c r="AX99" i="28"/>
  <c r="AX98" i="28"/>
  <c r="AX97" i="28"/>
  <c r="AX96" i="28"/>
  <c r="AX95" i="28"/>
  <c r="AX94" i="28"/>
  <c r="AX93" i="28"/>
  <c r="AX92" i="28"/>
  <c r="AX91" i="28"/>
  <c r="AX90" i="28"/>
  <c r="AX89" i="28"/>
  <c r="AX88" i="28"/>
  <c r="AX87" i="28"/>
  <c r="AX86" i="28"/>
  <c r="AX85" i="28"/>
  <c r="AX84" i="28"/>
  <c r="AX83" i="28"/>
  <c r="AX82" i="28"/>
  <c r="AX81" i="28"/>
  <c r="AX80" i="28"/>
  <c r="AX79" i="28"/>
  <c r="AX78" i="28"/>
  <c r="AX77" i="28"/>
  <c r="AX76" i="28"/>
  <c r="AX75" i="28"/>
  <c r="AX74" i="28"/>
  <c r="AX73" i="28"/>
  <c r="AX72" i="28"/>
  <c r="AX71" i="28"/>
  <c r="AX70" i="28"/>
  <c r="AX69" i="28"/>
  <c r="AX68" i="28"/>
  <c r="AX67" i="28"/>
  <c r="AX66" i="28"/>
  <c r="AX65" i="28"/>
  <c r="AX64" i="28"/>
  <c r="AX63" i="28"/>
  <c r="AX62" i="28"/>
  <c r="AX61" i="28"/>
  <c r="AX60" i="28"/>
  <c r="AX59" i="28"/>
  <c r="AX58" i="28"/>
  <c r="AX57" i="28"/>
  <c r="AX56" i="28"/>
  <c r="AX55" i="28"/>
  <c r="AX54" i="28"/>
  <c r="AX53" i="28"/>
  <c r="AX52" i="28"/>
  <c r="AX51" i="28"/>
  <c r="AX50" i="28"/>
  <c r="AX49" i="28"/>
  <c r="AX48" i="28"/>
  <c r="AX47" i="28"/>
  <c r="AX46" i="28"/>
  <c r="AX45" i="28"/>
  <c r="AX44" i="28"/>
  <c r="AX43" i="28"/>
  <c r="AX42" i="28"/>
  <c r="AX41" i="28"/>
  <c r="AX40" i="28"/>
  <c r="AX39" i="28"/>
  <c r="AX38" i="28"/>
  <c r="AX37" i="28"/>
  <c r="AX36" i="28"/>
  <c r="AX35" i="28"/>
  <c r="AX34" i="28"/>
  <c r="AX33" i="28"/>
  <c r="AX32" i="28"/>
  <c r="AX31" i="28"/>
  <c r="AX30" i="28"/>
  <c r="AX29" i="28"/>
  <c r="AX28" i="28"/>
  <c r="AX27" i="28"/>
  <c r="AX26" i="28"/>
  <c r="AX25" i="28"/>
  <c r="AX24" i="28"/>
  <c r="AX23" i="28"/>
  <c r="AX22" i="28"/>
  <c r="AX21" i="28"/>
  <c r="AX20" i="28"/>
  <c r="AX19" i="28"/>
  <c r="AX18" i="28"/>
  <c r="AX17" i="28"/>
  <c r="AX16" i="28"/>
  <c r="AX15" i="28"/>
  <c r="AX14" i="28"/>
  <c r="AX13" i="28"/>
  <c r="AX12" i="28"/>
  <c r="AX11" i="28"/>
  <c r="AX10" i="28"/>
  <c r="AX9" i="28"/>
  <c r="AX8" i="28"/>
  <c r="AX7" i="28"/>
  <c r="AX6" i="28"/>
  <c r="AX5" i="28"/>
  <c r="AW155" i="28"/>
  <c r="AE134" i="28"/>
  <c r="AE133" i="28"/>
  <c r="AV228" i="28"/>
  <c r="AV227" i="28"/>
  <c r="AV226" i="28"/>
  <c r="AV225" i="28"/>
  <c r="AV224" i="28"/>
  <c r="AV223" i="28"/>
  <c r="AV222" i="28"/>
  <c r="AV221" i="28"/>
  <c r="AV220" i="28"/>
  <c r="AV219" i="28"/>
  <c r="AV218" i="28"/>
  <c r="AV217" i="28"/>
  <c r="AV216" i="28"/>
  <c r="AV215" i="28"/>
  <c r="AV214" i="28"/>
  <c r="AV213" i="28"/>
  <c r="AV212" i="28"/>
  <c r="AV211" i="28"/>
  <c r="AV210" i="28"/>
  <c r="AV209" i="28"/>
  <c r="AV208" i="28"/>
  <c r="AV207" i="28"/>
  <c r="AV206" i="28"/>
  <c r="AV205" i="28"/>
  <c r="AV204" i="28"/>
  <c r="AV203" i="28"/>
  <c r="AV202" i="28"/>
  <c r="AV201" i="28"/>
  <c r="AV200" i="28"/>
  <c r="AV199" i="28"/>
  <c r="AV198" i="28"/>
  <c r="AV197" i="28"/>
  <c r="AV196" i="28"/>
  <c r="AV195" i="28"/>
  <c r="AV194" i="28"/>
  <c r="AV193" i="28"/>
  <c r="AV192" i="28"/>
  <c r="AV191" i="28"/>
  <c r="AV190" i="28"/>
  <c r="AV189" i="28"/>
  <c r="AV188" i="28"/>
  <c r="AV187" i="28"/>
  <c r="AV186" i="28"/>
  <c r="AV185" i="28"/>
  <c r="AV184" i="28"/>
  <c r="AV183" i="28"/>
  <c r="AV182" i="28"/>
  <c r="AV181" i="28"/>
  <c r="AV180" i="28"/>
  <c r="AV179" i="28"/>
  <c r="AV178" i="28"/>
  <c r="AV177" i="28"/>
  <c r="AV176" i="28"/>
  <c r="AV175" i="28"/>
  <c r="AV174" i="28"/>
  <c r="AV173" i="28"/>
  <c r="AV172" i="28"/>
  <c r="AV171" i="28"/>
  <c r="AV170" i="28"/>
  <c r="AV169" i="28"/>
  <c r="AV168" i="28"/>
  <c r="AV167" i="28"/>
  <c r="AV166" i="28"/>
  <c r="AV165" i="28"/>
  <c r="AV164" i="28"/>
  <c r="AV163" i="28"/>
  <c r="AV162" i="28"/>
  <c r="AV161" i="28"/>
  <c r="AV160" i="28"/>
  <c r="AV159" i="28"/>
  <c r="AV158" i="28"/>
  <c r="AV157" i="28"/>
  <c r="AV156" i="28"/>
  <c r="AB155" i="28"/>
  <c r="AB228" i="28"/>
  <c r="AB227" i="28"/>
  <c r="AB226" i="28"/>
  <c r="AB225" i="28"/>
  <c r="AB224" i="28"/>
  <c r="AB223" i="28"/>
  <c r="AB222" i="28"/>
  <c r="AB221" i="28"/>
  <c r="AB220" i="28"/>
  <c r="AB219" i="28"/>
  <c r="AB218" i="28"/>
  <c r="AB217" i="28"/>
  <c r="AB216" i="28"/>
  <c r="AB215" i="28"/>
  <c r="AB214" i="28"/>
  <c r="AB213" i="28"/>
  <c r="AB212" i="28"/>
  <c r="AB211" i="28"/>
  <c r="AB210" i="28"/>
  <c r="AB209" i="28"/>
  <c r="AB208" i="28"/>
  <c r="AB207" i="28"/>
  <c r="AB206" i="28"/>
  <c r="AB205" i="28"/>
  <c r="AB204" i="28"/>
  <c r="AB203" i="28"/>
  <c r="AB202" i="28"/>
  <c r="AB201" i="28"/>
  <c r="AB200" i="28"/>
  <c r="AB199" i="28"/>
  <c r="AB198" i="28"/>
  <c r="AB197" i="28"/>
  <c r="AB196" i="28"/>
  <c r="AB195" i="28"/>
  <c r="AB194" i="28"/>
  <c r="AB193" i="28"/>
  <c r="AB192" i="28"/>
  <c r="AB191" i="28"/>
  <c r="AB190" i="28"/>
  <c r="AB189" i="28"/>
  <c r="AB188" i="28"/>
  <c r="AB187" i="28"/>
  <c r="AB186" i="28"/>
  <c r="AB185" i="28"/>
  <c r="AB184" i="28"/>
  <c r="AB183" i="28"/>
  <c r="AB182" i="28"/>
  <c r="AB181" i="28"/>
  <c r="AB180" i="28"/>
  <c r="AB179" i="28"/>
  <c r="AB178" i="28"/>
  <c r="AB177" i="28"/>
  <c r="AB176" i="28"/>
  <c r="AB175" i="28"/>
  <c r="AB174" i="28"/>
  <c r="AB173" i="28"/>
  <c r="AB172" i="28"/>
  <c r="AB171" i="28"/>
  <c r="AB170" i="28"/>
  <c r="AB169" i="28"/>
  <c r="AB168" i="28"/>
  <c r="AB167" i="28"/>
  <c r="AB166" i="28"/>
  <c r="AB165" i="28"/>
  <c r="AB164" i="28"/>
  <c r="AB163" i="28"/>
  <c r="AB162" i="28"/>
  <c r="AB161" i="28"/>
  <c r="AB160" i="28"/>
  <c r="AB159" i="28"/>
  <c r="AB158" i="28"/>
  <c r="AB157" i="28"/>
  <c r="AB156" i="28"/>
  <c r="AA143" i="28"/>
  <c r="AE143" i="28" s="1"/>
  <c r="AA142" i="28"/>
  <c r="AE142" i="28" s="1"/>
  <c r="AA141" i="28"/>
  <c r="AE141" i="28" s="1"/>
  <c r="AA140" i="28"/>
  <c r="AR140" i="28" s="1"/>
  <c r="AA139" i="28"/>
  <c r="AR139" i="28" s="1"/>
  <c r="AA138" i="28"/>
  <c r="AR138" i="28" s="1"/>
  <c r="AA137" i="28"/>
  <c r="AR137" i="28" s="1"/>
  <c r="AA136" i="28"/>
  <c r="AR136" i="28" s="1"/>
  <c r="AA135" i="28"/>
  <c r="AE135" i="28" s="1"/>
  <c r="AA134" i="28"/>
  <c r="AR134" i="28" s="1"/>
  <c r="AA133" i="28"/>
  <c r="AR133" i="28" s="1"/>
  <c r="AA132" i="28"/>
  <c r="AE132" i="28" s="1"/>
  <c r="AA131" i="28"/>
  <c r="AE131" i="28" s="1"/>
  <c r="AA130" i="28"/>
  <c r="AR130" i="28" s="1"/>
  <c r="AA129" i="28"/>
  <c r="AR129" i="28" s="1"/>
  <c r="AA128" i="28"/>
  <c r="AR128" i="28" s="1"/>
  <c r="AA127" i="28"/>
  <c r="AR127" i="28" s="1"/>
  <c r="AA126" i="28"/>
  <c r="AE126" i="28" s="1"/>
  <c r="AA125" i="28"/>
  <c r="AE125" i="28" s="1"/>
  <c r="AA124" i="28"/>
  <c r="AR124" i="28" s="1"/>
  <c r="AA123" i="28"/>
  <c r="AR123" i="28" s="1"/>
  <c r="AA122" i="28"/>
  <c r="AR122" i="28" s="1"/>
  <c r="AA121" i="28"/>
  <c r="AR121" i="28" s="1"/>
  <c r="AA120" i="28"/>
  <c r="AR120" i="28" s="1"/>
  <c r="AA119" i="28"/>
  <c r="AR119" i="28" s="1"/>
  <c r="AA118" i="28"/>
  <c r="AR118" i="28" s="1"/>
  <c r="AA117" i="28"/>
  <c r="AR117" i="28" s="1"/>
  <c r="AA116" i="28"/>
  <c r="AR116" i="28" s="1"/>
  <c r="AA115" i="28"/>
  <c r="AR115" i="28" s="1"/>
  <c r="AA114" i="28"/>
  <c r="AR114" i="28" s="1"/>
  <c r="AA113" i="28"/>
  <c r="AR113" i="28" s="1"/>
  <c r="AA112" i="28"/>
  <c r="AR112" i="28" s="1"/>
  <c r="AA111" i="28"/>
  <c r="AR111" i="28" s="1"/>
  <c r="AA110" i="28"/>
  <c r="AR110" i="28" s="1"/>
  <c r="AA109" i="28"/>
  <c r="AR109" i="28" s="1"/>
  <c r="AA108" i="28"/>
  <c r="AR108" i="28" s="1"/>
  <c r="AA107" i="28"/>
  <c r="AR107" i="28" s="1"/>
  <c r="AA106" i="28"/>
  <c r="AR106" i="28" s="1"/>
  <c r="AA105" i="28"/>
  <c r="AR105" i="28" s="1"/>
  <c r="AA104" i="28"/>
  <c r="AR104" i="28" s="1"/>
  <c r="AA103" i="28"/>
  <c r="AR103" i="28" s="1"/>
  <c r="AA102" i="28"/>
  <c r="AR102" i="28" s="1"/>
  <c r="AA101" i="28"/>
  <c r="AR101" i="28" s="1"/>
  <c r="AA100" i="28"/>
  <c r="AR100" i="28" s="1"/>
  <c r="AA99" i="28"/>
  <c r="AR99" i="28" s="1"/>
  <c r="AA98" i="28"/>
  <c r="AR98" i="28" s="1"/>
  <c r="AA97" i="28"/>
  <c r="AR97" i="28" s="1"/>
  <c r="AA96" i="28"/>
  <c r="AR96" i="28" s="1"/>
  <c r="AA95" i="28"/>
  <c r="AR95" i="28" s="1"/>
  <c r="AA94" i="28"/>
  <c r="AR94" i="28" s="1"/>
  <c r="AA93" i="28"/>
  <c r="AR93" i="28" s="1"/>
  <c r="AA92" i="28"/>
  <c r="AR92" i="28" s="1"/>
  <c r="AA91" i="28"/>
  <c r="AR91" i="28" s="1"/>
  <c r="AA90" i="28"/>
  <c r="AR90" i="28" s="1"/>
  <c r="AA89" i="28"/>
  <c r="AR89" i="28" s="1"/>
  <c r="AA88" i="28"/>
  <c r="AR88" i="28" s="1"/>
  <c r="AA87" i="28"/>
  <c r="AR87" i="28" s="1"/>
  <c r="AA86" i="28"/>
  <c r="AR86" i="28" s="1"/>
  <c r="AA85" i="28"/>
  <c r="AR85" i="28" s="1"/>
  <c r="AA84" i="28"/>
  <c r="AR84" i="28" s="1"/>
  <c r="AA83" i="28"/>
  <c r="AR83" i="28" s="1"/>
  <c r="AA82" i="28"/>
  <c r="AR82" i="28" s="1"/>
  <c r="AA81" i="28"/>
  <c r="AR81" i="28" s="1"/>
  <c r="AA80" i="28"/>
  <c r="AR80" i="28" s="1"/>
  <c r="AA79" i="28"/>
  <c r="AR79" i="28" s="1"/>
  <c r="AA78" i="28"/>
  <c r="AR78" i="28" s="1"/>
  <c r="AA77" i="28"/>
  <c r="AR77" i="28" s="1"/>
  <c r="AA76" i="28"/>
  <c r="AR76" i="28" s="1"/>
  <c r="AA75" i="28"/>
  <c r="AR75" i="28" s="1"/>
  <c r="AA74" i="28"/>
  <c r="AR74" i="28" s="1"/>
  <c r="AA73" i="28"/>
  <c r="AR73" i="28" s="1"/>
  <c r="AA72" i="28"/>
  <c r="AR72" i="28" s="1"/>
  <c r="AA71" i="28"/>
  <c r="AR71" i="28" s="1"/>
  <c r="AA70" i="28"/>
  <c r="AR70" i="28" s="1"/>
  <c r="AA69" i="28"/>
  <c r="AR69" i="28" s="1"/>
  <c r="AA68" i="28"/>
  <c r="AR68" i="28" s="1"/>
  <c r="AA67" i="28"/>
  <c r="AR67" i="28" s="1"/>
  <c r="AA66" i="28"/>
  <c r="AR66" i="28" s="1"/>
  <c r="AA65" i="28"/>
  <c r="AR65" i="28" s="1"/>
  <c r="AA64" i="28"/>
  <c r="AR64" i="28" s="1"/>
  <c r="AA63" i="28"/>
  <c r="AR63" i="28" s="1"/>
  <c r="AA62" i="28"/>
  <c r="AR62" i="28" s="1"/>
  <c r="AA61" i="28"/>
  <c r="AR61" i="28" s="1"/>
  <c r="AA60" i="28"/>
  <c r="AR60" i="28" s="1"/>
  <c r="AA59" i="28"/>
  <c r="AR59" i="28" s="1"/>
  <c r="AA58" i="28"/>
  <c r="AR58" i="28" s="1"/>
  <c r="AA57" i="28"/>
  <c r="AR57" i="28" s="1"/>
  <c r="AA56" i="28"/>
  <c r="AR56" i="28" s="1"/>
  <c r="AA55" i="28"/>
  <c r="AR55" i="28" s="1"/>
  <c r="AA54" i="28"/>
  <c r="AR54" i="28" s="1"/>
  <c r="AA53" i="28"/>
  <c r="AR53" i="28" s="1"/>
  <c r="AA52" i="28"/>
  <c r="AR52" i="28" s="1"/>
  <c r="AA51" i="28"/>
  <c r="AR51" i="28" s="1"/>
  <c r="AA50" i="28"/>
  <c r="AR50" i="28" s="1"/>
  <c r="AA49" i="28"/>
  <c r="AR49" i="28" s="1"/>
  <c r="AA48" i="28"/>
  <c r="AR48" i="28" s="1"/>
  <c r="AA47" i="28"/>
  <c r="AR47" i="28" s="1"/>
  <c r="AA46" i="28"/>
  <c r="AR46" i="28" s="1"/>
  <c r="AA45" i="28"/>
  <c r="AR45" i="28" s="1"/>
  <c r="AA44" i="28"/>
  <c r="AR44" i="28" s="1"/>
  <c r="AA43" i="28"/>
  <c r="AR43" i="28" s="1"/>
  <c r="AA42" i="28"/>
  <c r="AR42" i="28" s="1"/>
  <c r="AA41" i="28"/>
  <c r="AR41" i="28" s="1"/>
  <c r="AA40" i="28"/>
  <c r="AR40" i="28" s="1"/>
  <c r="AA39" i="28"/>
  <c r="AR39" i="28" s="1"/>
  <c r="AA38" i="28"/>
  <c r="AR38" i="28" s="1"/>
  <c r="AA37" i="28"/>
  <c r="AR37" i="28" s="1"/>
  <c r="AA36" i="28"/>
  <c r="AR36" i="28" s="1"/>
  <c r="AA35" i="28"/>
  <c r="AR35" i="28" s="1"/>
  <c r="AA34" i="28"/>
  <c r="AR34" i="28" s="1"/>
  <c r="AA33" i="28"/>
  <c r="AR33" i="28" s="1"/>
  <c r="AA32" i="28"/>
  <c r="AR32" i="28" s="1"/>
  <c r="AA31" i="28"/>
  <c r="AR31" i="28" s="1"/>
  <c r="AA30" i="28"/>
  <c r="AR30" i="28" s="1"/>
  <c r="AA29" i="28"/>
  <c r="AR29" i="28" s="1"/>
  <c r="AA28" i="28"/>
  <c r="AR28" i="28" s="1"/>
  <c r="AA27" i="28"/>
  <c r="AR27" i="28" s="1"/>
  <c r="AA26" i="28"/>
  <c r="AR26" i="28" s="1"/>
  <c r="AA25" i="28"/>
  <c r="AR25" i="28" s="1"/>
  <c r="AA24" i="28"/>
  <c r="AR24" i="28" s="1"/>
  <c r="AA23" i="28"/>
  <c r="AR23" i="28" s="1"/>
  <c r="AA22" i="28"/>
  <c r="AR22" i="28" s="1"/>
  <c r="AA21" i="28"/>
  <c r="AR21" i="28" s="1"/>
  <c r="AA20" i="28"/>
  <c r="AR20" i="28" s="1"/>
  <c r="AA19" i="28"/>
  <c r="AR19" i="28" s="1"/>
  <c r="AA18" i="28"/>
  <c r="AR18" i="28" s="1"/>
  <c r="AA17" i="28"/>
  <c r="AR17" i="28" s="1"/>
  <c r="AA16" i="28"/>
  <c r="AR16" i="28" s="1"/>
  <c r="AA15" i="28"/>
  <c r="AR15" i="28" s="1"/>
  <c r="AA14" i="28"/>
  <c r="AR14" i="28" s="1"/>
  <c r="AA13" i="28"/>
  <c r="AR13" i="28" s="1"/>
  <c r="AA12" i="28"/>
  <c r="AR12" i="28" s="1"/>
  <c r="AA11" i="28"/>
  <c r="AR11" i="28" s="1"/>
  <c r="AA10" i="28"/>
  <c r="AR10" i="28" s="1"/>
  <c r="AA9" i="28"/>
  <c r="AR9" i="28" s="1"/>
  <c r="AA8" i="28"/>
  <c r="AR8" i="28" s="1"/>
  <c r="AA7" i="28"/>
  <c r="AR7" i="28" s="1"/>
  <c r="AA6" i="28"/>
  <c r="AR6" i="28" s="1"/>
  <c r="AA5" i="28"/>
  <c r="AR5" i="28" s="1"/>
  <c r="F35" i="37" l="1"/>
  <c r="F64" i="37"/>
  <c r="E111" i="34"/>
  <c r="R112" i="34"/>
  <c r="AW122" i="30"/>
  <c r="AY121" i="30" s="1"/>
  <c r="AW153" i="30"/>
  <c r="BJ152" i="30" s="1"/>
  <c r="AU155" i="30"/>
  <c r="AD145" i="30"/>
  <c r="AT145" i="30" s="1"/>
  <c r="AX146" i="30"/>
  <c r="BK145" i="30"/>
  <c r="BK146" i="30" s="1"/>
  <c r="BK147" i="30" s="1"/>
  <c r="BK148" i="30" s="1"/>
  <c r="BK149" i="30" s="1"/>
  <c r="BK150" i="30" s="1"/>
  <c r="BK151" i="30" s="1"/>
  <c r="BK152" i="30" s="1"/>
  <c r="BK153" i="30" s="1"/>
  <c r="BK154" i="30" s="1"/>
  <c r="AD146" i="30"/>
  <c r="AE124" i="28"/>
  <c r="AE3" i="28" s="1"/>
  <c r="AR131" i="28"/>
  <c r="AR132" i="28"/>
  <c r="AE128" i="28"/>
  <c r="AE129" i="28"/>
  <c r="AE130" i="28"/>
  <c r="AR125" i="28"/>
  <c r="AE127" i="28"/>
  <c r="AF155" i="28"/>
  <c r="AF3" i="28" s="1"/>
  <c r="AU155" i="28"/>
  <c r="BF154" i="28" s="1"/>
  <c r="BG154" i="28"/>
  <c r="AR135" i="28"/>
  <c r="AR141" i="28"/>
  <c r="AR142" i="28"/>
  <c r="AR143" i="28"/>
  <c r="AR155" i="28"/>
  <c r="AN155" i="28"/>
  <c r="AN3" i="28" s="1"/>
  <c r="AE139" i="28"/>
  <c r="AO155" i="28"/>
  <c r="AO3" i="28" s="1"/>
  <c r="AP155" i="28"/>
  <c r="AP3" i="28" s="1"/>
  <c r="AE137" i="28"/>
  <c r="AE138" i="28"/>
  <c r="AE140" i="28"/>
  <c r="AE136" i="28"/>
  <c r="AR126" i="28"/>
  <c r="AG155" i="28"/>
  <c r="AG3" i="28" s="1"/>
  <c r="AH155" i="28"/>
  <c r="AH3" i="28" s="1"/>
  <c r="AI155" i="28"/>
  <c r="AI3" i="28" s="1"/>
  <c r="AJ155" i="28"/>
  <c r="AJ3" i="28" s="1"/>
  <c r="AK155" i="28"/>
  <c r="AK3" i="28" s="1"/>
  <c r="AL155" i="28"/>
  <c r="AL3" i="28" s="1"/>
  <c r="AD155" i="28"/>
  <c r="AD3" i="28" s="1"/>
  <c r="AM155" i="28"/>
  <c r="AM3" i="28" s="1"/>
  <c r="AE155" i="28"/>
  <c r="AW228" i="28"/>
  <c r="AD228" i="28"/>
  <c r="AW227" i="28"/>
  <c r="AM227" i="28"/>
  <c r="AW226" i="28"/>
  <c r="AD226" i="28"/>
  <c r="AW225" i="28"/>
  <c r="AW224" i="28"/>
  <c r="AD224" i="28"/>
  <c r="AW223" i="28"/>
  <c r="AW222" i="28"/>
  <c r="AW221" i="28"/>
  <c r="AP221" i="28"/>
  <c r="AW220" i="28"/>
  <c r="AP220" i="28"/>
  <c r="AW219" i="28"/>
  <c r="AW218" i="28"/>
  <c r="AW217" i="28"/>
  <c r="AP217" i="28"/>
  <c r="AW216" i="28"/>
  <c r="AP216" i="28"/>
  <c r="AW215" i="28"/>
  <c r="AP215" i="28"/>
  <c r="AW214" i="28"/>
  <c r="AE214" i="28"/>
  <c r="AW213" i="28"/>
  <c r="AW212" i="28"/>
  <c r="AM212" i="28"/>
  <c r="AW211" i="28"/>
  <c r="AD211" i="28"/>
  <c r="AW210" i="28"/>
  <c r="AM210" i="28"/>
  <c r="AW209" i="28"/>
  <c r="AM209" i="28"/>
  <c r="AW208" i="28"/>
  <c r="AD208" i="28"/>
  <c r="AW207" i="28"/>
  <c r="AE207" i="28"/>
  <c r="AW206" i="28"/>
  <c r="AP206" i="28"/>
  <c r="AW205" i="28"/>
  <c r="AP205" i="28"/>
  <c r="AW204" i="28"/>
  <c r="AE204" i="28"/>
  <c r="AW203" i="28"/>
  <c r="AW202" i="28"/>
  <c r="AP202" i="28"/>
  <c r="AW201" i="28"/>
  <c r="AP201" i="28"/>
  <c r="AW200" i="28"/>
  <c r="AP200" i="28"/>
  <c r="AW199" i="28"/>
  <c r="AM199" i="28"/>
  <c r="AW198" i="28"/>
  <c r="AE198" i="28"/>
  <c r="AW197" i="28"/>
  <c r="AP197" i="28"/>
  <c r="AM197" i="28"/>
  <c r="AW196" i="28"/>
  <c r="AM196" i="28"/>
  <c r="AW195" i="28"/>
  <c r="AP195" i="28"/>
  <c r="AW194" i="28"/>
  <c r="AW193" i="28"/>
  <c r="AD193" i="28"/>
  <c r="AW192" i="28"/>
  <c r="AM192" i="28"/>
  <c r="AW191" i="28"/>
  <c r="AD191" i="28"/>
  <c r="AW190" i="28"/>
  <c r="AP190" i="28"/>
  <c r="AW189" i="28"/>
  <c r="AP189" i="28"/>
  <c r="AW188" i="28"/>
  <c r="AD188" i="28"/>
  <c r="AW187" i="28"/>
  <c r="AP187" i="28"/>
  <c r="AW186" i="28"/>
  <c r="AM186" i="28"/>
  <c r="AW185" i="28"/>
  <c r="AP185" i="28"/>
  <c r="AW184" i="28"/>
  <c r="AW183" i="28"/>
  <c r="AP183" i="28"/>
  <c r="AW182" i="28"/>
  <c r="AP182" i="28"/>
  <c r="AW181" i="28"/>
  <c r="AP181" i="28"/>
  <c r="AW180" i="28"/>
  <c r="AP180" i="28"/>
  <c r="AW179" i="28"/>
  <c r="AP179" i="28"/>
  <c r="AW178" i="28"/>
  <c r="AP178" i="28"/>
  <c r="AW177" i="28"/>
  <c r="AP177" i="28"/>
  <c r="AW176" i="28"/>
  <c r="AE176" i="28"/>
  <c r="AW175" i="28"/>
  <c r="AW174" i="28"/>
  <c r="AW173" i="28"/>
  <c r="AP173" i="28"/>
  <c r="AW172" i="28"/>
  <c r="AM172" i="28"/>
  <c r="AW171" i="28"/>
  <c r="AD171" i="28"/>
  <c r="AW170" i="28"/>
  <c r="AP170" i="28"/>
  <c r="AW169" i="28"/>
  <c r="AP169" i="28"/>
  <c r="AW168" i="28"/>
  <c r="AD168" i="28"/>
  <c r="AW167" i="28"/>
  <c r="AD167" i="28"/>
  <c r="AW166" i="28"/>
  <c r="AE166" i="28"/>
  <c r="AW165" i="28"/>
  <c r="AP165" i="28"/>
  <c r="AW164" i="28"/>
  <c r="AE164" i="28"/>
  <c r="AW163" i="28"/>
  <c r="AP163" i="28"/>
  <c r="AW162" i="28"/>
  <c r="AP162" i="28"/>
  <c r="AW161" i="28"/>
  <c r="AP161" i="28"/>
  <c r="AW160" i="28"/>
  <c r="AP160" i="28"/>
  <c r="AW159" i="28"/>
  <c r="AM159" i="28"/>
  <c r="AW158" i="28"/>
  <c r="AM158" i="28"/>
  <c r="AW157" i="28"/>
  <c r="AD157" i="28"/>
  <c r="AW156" i="28"/>
  <c r="AD156" i="28"/>
  <c r="AV155" i="28"/>
  <c r="A6" i="28"/>
  <c r="A7" i="28" s="1"/>
  <c r="A8" i="28" s="1"/>
  <c r="A9" i="28" s="1"/>
  <c r="A10" i="28" s="1"/>
  <c r="A11" i="28" s="1"/>
  <c r="A12" i="28" s="1"/>
  <c r="A13" i="28" s="1"/>
  <c r="A14" i="28" s="1"/>
  <c r="A15" i="28" s="1"/>
  <c r="A16" i="28" s="1"/>
  <c r="A17" i="28" s="1"/>
  <c r="A18" i="28" s="1"/>
  <c r="A19" i="28" s="1"/>
  <c r="A20" i="28" s="1"/>
  <c r="A21" i="28" s="1"/>
  <c r="A22" i="28" s="1"/>
  <c r="A23" i="28" s="1"/>
  <c r="A24" i="28" s="1"/>
  <c r="A25" i="28" s="1"/>
  <c r="A26" i="28" s="1"/>
  <c r="A27" i="28" s="1"/>
  <c r="A28" i="28" s="1"/>
  <c r="A29" i="28" s="1"/>
  <c r="A30" i="28" s="1"/>
  <c r="A31" i="28" s="1"/>
  <c r="A32" i="28" s="1"/>
  <c r="A33" i="28" s="1"/>
  <c r="A34" i="28" s="1"/>
  <c r="A35" i="28" s="1"/>
  <c r="A36" i="28" s="1"/>
  <c r="A37" i="28" s="1"/>
  <c r="A38" i="28" s="1"/>
  <c r="A39" i="28" s="1"/>
  <c r="A40" i="28" s="1"/>
  <c r="A41" i="28" s="1"/>
  <c r="A42" i="28" s="1"/>
  <c r="A43" i="28" s="1"/>
  <c r="A44" i="28" s="1"/>
  <c r="A45" i="28" s="1"/>
  <c r="A46" i="28" s="1"/>
  <c r="A47" i="28" s="1"/>
  <c r="A48" i="28" s="1"/>
  <c r="A49" i="28" s="1"/>
  <c r="A50" i="28" s="1"/>
  <c r="A51" i="28" s="1"/>
  <c r="A52" i="28" s="1"/>
  <c r="A53" i="28" s="1"/>
  <c r="A54" i="28" s="1"/>
  <c r="A55" i="28" s="1"/>
  <c r="A56" i="28" s="1"/>
  <c r="A57" i="28" s="1"/>
  <c r="A58" i="28" s="1"/>
  <c r="A59" i="28" s="1"/>
  <c r="A60" i="28" s="1"/>
  <c r="A61" i="28" s="1"/>
  <c r="A62" i="28" s="1"/>
  <c r="A63" i="28" s="1"/>
  <c r="A64" i="28" s="1"/>
  <c r="A65" i="28" s="1"/>
  <c r="A66" i="28" s="1"/>
  <c r="A67" i="28" s="1"/>
  <c r="A68" i="28" s="1"/>
  <c r="A69" i="28" s="1"/>
  <c r="A70" i="28" s="1"/>
  <c r="A71" i="28" s="1"/>
  <c r="A72" i="28" s="1"/>
  <c r="A73" i="28" s="1"/>
  <c r="A74" i="28" s="1"/>
  <c r="A75" i="28" s="1"/>
  <c r="A76" i="28" s="1"/>
  <c r="A77" i="28" s="1"/>
  <c r="A78" i="28" s="1"/>
  <c r="A79" i="28" s="1"/>
  <c r="A80" i="28" s="1"/>
  <c r="A81" i="28" s="1"/>
  <c r="A82" i="28" s="1"/>
  <c r="A83" i="28" s="1"/>
  <c r="A84" i="28" s="1"/>
  <c r="A85" i="28" s="1"/>
  <c r="A86" i="28" s="1"/>
  <c r="A87" i="28" s="1"/>
  <c r="A88" i="28" s="1"/>
  <c r="A89" i="28" s="1"/>
  <c r="A90" i="28" s="1"/>
  <c r="A91" i="28" s="1"/>
  <c r="A92" i="28" s="1"/>
  <c r="A93" i="28" s="1"/>
  <c r="A94" i="28" s="1"/>
  <c r="A95" i="28" s="1"/>
  <c r="A96" i="28" s="1"/>
  <c r="A97" i="28" s="1"/>
  <c r="A98" i="28" s="1"/>
  <c r="A99" i="28" s="1"/>
  <c r="A100" i="28" s="1"/>
  <c r="A101" i="28" s="1"/>
  <c r="A102" i="28" s="1"/>
  <c r="A103" i="28" s="1"/>
  <c r="A104" i="28" s="1"/>
  <c r="A105" i="28" s="1"/>
  <c r="A106" i="28" s="1"/>
  <c r="A107" i="28" s="1"/>
  <c r="A108" i="28" s="1"/>
  <c r="A109" i="28" s="1"/>
  <c r="A110" i="28" s="1"/>
  <c r="A111" i="28" s="1"/>
  <c r="A112" i="28" s="1"/>
  <c r="A113" i="28" s="1"/>
  <c r="A114" i="28" s="1"/>
  <c r="A115" i="28" s="1"/>
  <c r="A116" i="28" s="1"/>
  <c r="A117" i="28" s="1"/>
  <c r="A118" i="28" s="1"/>
  <c r="A119" i="28" s="1"/>
  <c r="A120" i="28" s="1"/>
  <c r="A121" i="28" s="1"/>
  <c r="A122" i="28" s="1"/>
  <c r="A123" i="28" s="1"/>
  <c r="A124" i="28" s="1"/>
  <c r="A125" i="28" s="1"/>
  <c r="A126" i="28" s="1"/>
  <c r="A127" i="28" s="1"/>
  <c r="A128" i="28" s="1"/>
  <c r="A129" i="28" s="1"/>
  <c r="A130" i="28" s="1"/>
  <c r="A131" i="28" s="1"/>
  <c r="A132" i="28" s="1"/>
  <c r="A133" i="28" s="1"/>
  <c r="A134" i="28" s="1"/>
  <c r="A135" i="28" s="1"/>
  <c r="A136" i="28" s="1"/>
  <c r="A137" i="28" s="1"/>
  <c r="A138" i="28" s="1"/>
  <c r="A139" i="28" s="1"/>
  <c r="A140" i="28" s="1"/>
  <c r="A141" i="28" s="1"/>
  <c r="A142" i="28" s="1"/>
  <c r="A143" i="28" s="1"/>
  <c r="AY144" i="28" s="1"/>
  <c r="F65" i="37" l="1"/>
  <c r="F36" i="37"/>
  <c r="E110" i="34"/>
  <c r="R111" i="34"/>
  <c r="BI121" i="30"/>
  <c r="BH121" i="30"/>
  <c r="BJ121" i="30"/>
  <c r="BG121" i="30"/>
  <c r="BF121" i="30"/>
  <c r="BC121" i="30"/>
  <c r="BA121" i="30"/>
  <c r="AX121" i="30"/>
  <c r="BF152" i="30"/>
  <c r="BG152" i="30"/>
  <c r="BH152" i="30"/>
  <c r="BI152" i="30"/>
  <c r="AT146" i="30"/>
  <c r="AD147" i="30"/>
  <c r="AX147" i="30"/>
  <c r="BE154" i="28"/>
  <c r="AY145" i="28"/>
  <c r="AC144" i="28"/>
  <c r="BH144" i="28"/>
  <c r="BA144" i="28"/>
  <c r="AV144" i="28"/>
  <c r="AQ155" i="28"/>
  <c r="AS155" i="28" s="1"/>
  <c r="A144" i="28"/>
  <c r="A145" i="28" s="1"/>
  <c r="A146" i="28" s="1"/>
  <c r="A147" i="28" s="1"/>
  <c r="A148" i="28" s="1"/>
  <c r="A149" i="28" s="1"/>
  <c r="A150" i="28" s="1"/>
  <c r="A151" i="28" s="1"/>
  <c r="A152" i="28" s="1"/>
  <c r="A153" i="28" s="1"/>
  <c r="A154" i="28" s="1"/>
  <c r="AX144" i="28"/>
  <c r="BB144" i="28"/>
  <c r="AZ144" i="28"/>
  <c r="AW144" i="28"/>
  <c r="BC144" i="28"/>
  <c r="AM156" i="28"/>
  <c r="AP156" i="28"/>
  <c r="AP188" i="28"/>
  <c r="AE188" i="28"/>
  <c r="AM188" i="28"/>
  <c r="AM181" i="28"/>
  <c r="AD204" i="28"/>
  <c r="AM207" i="28"/>
  <c r="AP166" i="28"/>
  <c r="AP191" i="28"/>
  <c r="AP207" i="28"/>
  <c r="AE201" i="28"/>
  <c r="AP176" i="28"/>
  <c r="AE220" i="28"/>
  <c r="AD160" i="28"/>
  <c r="AP210" i="28"/>
  <c r="AE217" i="28"/>
  <c r="AM220" i="28"/>
  <c r="AE157" i="28"/>
  <c r="AD170" i="28"/>
  <c r="AM157" i="28"/>
  <c r="AE170" i="28"/>
  <c r="AP186" i="28"/>
  <c r="AP157" i="28"/>
  <c r="AM205" i="28"/>
  <c r="AD177" i="28"/>
  <c r="AP208" i="28"/>
  <c r="AE224" i="28"/>
  <c r="AE177" i="28"/>
  <c r="AD207" i="28"/>
  <c r="AE181" i="28"/>
  <c r="AE191" i="28"/>
  <c r="AM166" i="28"/>
  <c r="AM191" i="28"/>
  <c r="AD210" i="28"/>
  <c r="AM176" i="28"/>
  <c r="AE210" i="28"/>
  <c r="AD220" i="28"/>
  <c r="AM179" i="28"/>
  <c r="AM201" i="28"/>
  <c r="AD217" i="28"/>
  <c r="AE160" i="28"/>
  <c r="AM217" i="28"/>
  <c r="AM160" i="28"/>
  <c r="AM170" i="28"/>
  <c r="AE208" i="28"/>
  <c r="AP196" i="28"/>
  <c r="AM208" i="28"/>
  <c r="AD180" i="28"/>
  <c r="AD190" i="28"/>
  <c r="AE211" i="28"/>
  <c r="AE228" i="28"/>
  <c r="AM177" i="28"/>
  <c r="AE180" i="28"/>
  <c r="AE190" i="28"/>
  <c r="AM211" i="28"/>
  <c r="AE221" i="28"/>
  <c r="AM228" i="28"/>
  <c r="AE168" i="28"/>
  <c r="AM180" i="28"/>
  <c r="AM190" i="28"/>
  <c r="AP211" i="28"/>
  <c r="AM221" i="28"/>
  <c r="AP228" i="28"/>
  <c r="AP158" i="28"/>
  <c r="AE161" i="28"/>
  <c r="AM168" i="28"/>
  <c r="AD200" i="28"/>
  <c r="AM161" i="28"/>
  <c r="AP168" i="28"/>
  <c r="AE171" i="28"/>
  <c r="AD197" i="28"/>
  <c r="AE200" i="28"/>
  <c r="AM171" i="28"/>
  <c r="AE197" i="28"/>
  <c r="AM200" i="28"/>
  <c r="AP209" i="28"/>
  <c r="AE156" i="28"/>
  <c r="AP171" i="28"/>
  <c r="AD185" i="28"/>
  <c r="AE227" i="28"/>
  <c r="AM182" i="28"/>
  <c r="AM215" i="28"/>
  <c r="AP174" i="28"/>
  <c r="AM174" i="28"/>
  <c r="AD174" i="28"/>
  <c r="AE174" i="28"/>
  <c r="AP225" i="28"/>
  <c r="AD225" i="28"/>
  <c r="AM225" i="28"/>
  <c r="AE225" i="28"/>
  <c r="AE169" i="28"/>
  <c r="AP199" i="28"/>
  <c r="AE185" i="28"/>
  <c r="AE182" i="28"/>
  <c r="AD182" i="28"/>
  <c r="AD215" i="28"/>
  <c r="AP227" i="28"/>
  <c r="AE215" i="28"/>
  <c r="AP212" i="28"/>
  <c r="AE212" i="28"/>
  <c r="AD212" i="28"/>
  <c r="AE219" i="28"/>
  <c r="AD219" i="28"/>
  <c r="AP219" i="28"/>
  <c r="AD169" i="28"/>
  <c r="AE222" i="28"/>
  <c r="AD222" i="28"/>
  <c r="AP222" i="28"/>
  <c r="AM222" i="28"/>
  <c r="AM169" i="28"/>
  <c r="AP175" i="28"/>
  <c r="AM175" i="28"/>
  <c r="AE175" i="28"/>
  <c r="AD175" i="28"/>
  <c r="AE202" i="28"/>
  <c r="AD202" i="28"/>
  <c r="AD205" i="28"/>
  <c r="AM167" i="28"/>
  <c r="AP167" i="28"/>
  <c r="AE167" i="28"/>
  <c r="AP164" i="28"/>
  <c r="AM164" i="28"/>
  <c r="AD164" i="28"/>
  <c r="AP194" i="28"/>
  <c r="AM194" i="28"/>
  <c r="AE194" i="28"/>
  <c r="AD227" i="28"/>
  <c r="AD194" i="28"/>
  <c r="AM185" i="28"/>
  <c r="AP218" i="28"/>
  <c r="AM218" i="28"/>
  <c r="AE218" i="28"/>
  <c r="AD218" i="28"/>
  <c r="AM219" i="28"/>
  <c r="AE199" i="28"/>
  <c r="AD199" i="28"/>
  <c r="AM213" i="28"/>
  <c r="AE213" i="28"/>
  <c r="AP213" i="28"/>
  <c r="AD213" i="28"/>
  <c r="AM202" i="28"/>
  <c r="AE205" i="28"/>
  <c r="AD189" i="28"/>
  <c r="AE189" i="28"/>
  <c r="AD214" i="28"/>
  <c r="AE165" i="28"/>
  <c r="AD187" i="28"/>
  <c r="AM165" i="28"/>
  <c r="AE187" i="28"/>
  <c r="AD195" i="28"/>
  <c r="AD209" i="28"/>
  <c r="AM223" i="28"/>
  <c r="AE223" i="28"/>
  <c r="AP223" i="28"/>
  <c r="AE159" i="28"/>
  <c r="AD159" i="28"/>
  <c r="AP214" i="28"/>
  <c r="AM214" i="28"/>
  <c r="AP184" i="28"/>
  <c r="AM184" i="28"/>
  <c r="AM203" i="28"/>
  <c r="AE203" i="28"/>
  <c r="AP203" i="28"/>
  <c r="AD203" i="28"/>
  <c r="AD165" i="28"/>
  <c r="AD184" i="28"/>
  <c r="AM189" i="28"/>
  <c r="AM187" i="28"/>
  <c r="AP192" i="28"/>
  <c r="AE192" i="28"/>
  <c r="AD192" i="28"/>
  <c r="AE195" i="28"/>
  <c r="AE209" i="28"/>
  <c r="AD223" i="28"/>
  <c r="AP172" i="28"/>
  <c r="AE172" i="28"/>
  <c r="AD172" i="28"/>
  <c r="AP159" i="28"/>
  <c r="AE162" i="28"/>
  <c r="AD162" i="28"/>
  <c r="AM162" i="28"/>
  <c r="AE184" i="28"/>
  <c r="AE179" i="28"/>
  <c r="AD179" i="28"/>
  <c r="AM195" i="28"/>
  <c r="AP204" i="28"/>
  <c r="AM204" i="28"/>
  <c r="AD198" i="28"/>
  <c r="AD173" i="28"/>
  <c r="AD178" i="28"/>
  <c r="AP193" i="28"/>
  <c r="AE226" i="28"/>
  <c r="AD158" i="28"/>
  <c r="AE178" i="28"/>
  <c r="AD186" i="28"/>
  <c r="AD196" i="28"/>
  <c r="AM198" i="28"/>
  <c r="AE206" i="28"/>
  <c r="AE216" i="28"/>
  <c r="AM226" i="28"/>
  <c r="AM183" i="28"/>
  <c r="AE183" i="28"/>
  <c r="AM163" i="28"/>
  <c r="AE163" i="28"/>
  <c r="AM173" i="28"/>
  <c r="AE173" i="28"/>
  <c r="AD183" i="28"/>
  <c r="AD163" i="28"/>
  <c r="AD206" i="28"/>
  <c r="AD216" i="28"/>
  <c r="AE158" i="28"/>
  <c r="AD166" i="28"/>
  <c r="AD176" i="28"/>
  <c r="AM178" i="28"/>
  <c r="AE186" i="28"/>
  <c r="AE196" i="28"/>
  <c r="AP198" i="28"/>
  <c r="AM206" i="28"/>
  <c r="AM216" i="28"/>
  <c r="AP226" i="28"/>
  <c r="AM193" i="28"/>
  <c r="AE193" i="28"/>
  <c r="AP224" i="28"/>
  <c r="AM224" i="28"/>
  <c r="AD161" i="28"/>
  <c r="AD181" i="28"/>
  <c r="AD201" i="28"/>
  <c r="AD221" i="28"/>
  <c r="F37" i="37" l="1"/>
  <c r="F66" i="37"/>
  <c r="E109" i="34"/>
  <c r="R110" i="34"/>
  <c r="AW121" i="30"/>
  <c r="AY120" i="30" s="1"/>
  <c r="AW152" i="30"/>
  <c r="BJ151" i="30" s="1"/>
  <c r="AT147" i="30"/>
  <c r="AD148" i="30"/>
  <c r="AX148" i="30"/>
  <c r="BB145" i="28"/>
  <c r="AV145" i="28"/>
  <c r="BH145" i="28"/>
  <c r="BA145" i="28"/>
  <c r="AY146" i="28"/>
  <c r="AU154" i="28"/>
  <c r="BD153" i="28"/>
  <c r="BC145" i="28"/>
  <c r="AZ145" i="28"/>
  <c r="AX145" i="28"/>
  <c r="AW145" i="28"/>
  <c r="G1" i="27"/>
  <c r="D136" i="27" s="1"/>
  <c r="G136" i="27" s="1"/>
  <c r="I228" i="27"/>
  <c r="I227" i="27"/>
  <c r="I226" i="27"/>
  <c r="I225" i="27"/>
  <c r="I224" i="27"/>
  <c r="I223" i="27"/>
  <c r="I222" i="27"/>
  <c r="I221" i="27"/>
  <c r="I220" i="27"/>
  <c r="I219" i="27"/>
  <c r="I218" i="27"/>
  <c r="I217" i="27"/>
  <c r="I216" i="27"/>
  <c r="I215" i="27"/>
  <c r="I214" i="27"/>
  <c r="G214" i="27"/>
  <c r="I213" i="27"/>
  <c r="G213" i="27"/>
  <c r="I212" i="27"/>
  <c r="G212" i="27"/>
  <c r="I211" i="27"/>
  <c r="G211" i="27"/>
  <c r="I210" i="27"/>
  <c r="G210" i="27"/>
  <c r="I209" i="27"/>
  <c r="G209" i="27"/>
  <c r="I208" i="27"/>
  <c r="G208" i="27"/>
  <c r="I207" i="27"/>
  <c r="G207" i="27"/>
  <c r="I206" i="27"/>
  <c r="G206" i="27"/>
  <c r="I205" i="27"/>
  <c r="G205" i="27"/>
  <c r="I204" i="27"/>
  <c r="G204" i="27"/>
  <c r="I203" i="27"/>
  <c r="G203" i="27"/>
  <c r="I202" i="27"/>
  <c r="G202" i="27"/>
  <c r="I201" i="27"/>
  <c r="G201" i="27"/>
  <c r="I200" i="27"/>
  <c r="G200" i="27"/>
  <c r="I199" i="27"/>
  <c r="G199" i="27"/>
  <c r="I198" i="27"/>
  <c r="G198" i="27"/>
  <c r="I197" i="27"/>
  <c r="G197" i="27"/>
  <c r="I196" i="27"/>
  <c r="G196" i="27"/>
  <c r="I195" i="27"/>
  <c r="G195" i="27"/>
  <c r="I194" i="27"/>
  <c r="G194" i="27"/>
  <c r="I193" i="27"/>
  <c r="G193" i="27"/>
  <c r="I192" i="27"/>
  <c r="G192" i="27"/>
  <c r="I191" i="27"/>
  <c r="G191" i="27"/>
  <c r="I190" i="27"/>
  <c r="G190" i="27"/>
  <c r="I189" i="27"/>
  <c r="G189" i="27"/>
  <c r="I188" i="27"/>
  <c r="G188" i="27"/>
  <c r="I187" i="27"/>
  <c r="G187" i="27"/>
  <c r="I186" i="27"/>
  <c r="G186" i="27"/>
  <c r="I185" i="27"/>
  <c r="G185" i="27"/>
  <c r="I184" i="27"/>
  <c r="G184" i="27"/>
  <c r="I183" i="27"/>
  <c r="G183" i="27"/>
  <c r="I182" i="27"/>
  <c r="G182" i="27"/>
  <c r="I181" i="27"/>
  <c r="G181" i="27"/>
  <c r="I180" i="27"/>
  <c r="G180" i="27"/>
  <c r="I179" i="27"/>
  <c r="G179" i="27"/>
  <c r="I178" i="27"/>
  <c r="G178" i="27"/>
  <c r="I177" i="27"/>
  <c r="G177" i="27"/>
  <c r="I176" i="27"/>
  <c r="G176" i="27"/>
  <c r="I175" i="27"/>
  <c r="G175" i="27"/>
  <c r="I174" i="27"/>
  <c r="G174" i="27"/>
  <c r="I173" i="27"/>
  <c r="G173" i="27"/>
  <c r="I172" i="27"/>
  <c r="G172" i="27"/>
  <c r="I171" i="27"/>
  <c r="G171" i="27"/>
  <c r="I170" i="27"/>
  <c r="G170" i="27"/>
  <c r="I169" i="27"/>
  <c r="G169" i="27"/>
  <c r="I168" i="27"/>
  <c r="G168" i="27"/>
  <c r="I167" i="27"/>
  <c r="G167" i="27"/>
  <c r="I166" i="27"/>
  <c r="G166" i="27"/>
  <c r="I165" i="27"/>
  <c r="G165" i="27"/>
  <c r="I164" i="27"/>
  <c r="G164" i="27"/>
  <c r="I163" i="27"/>
  <c r="G163" i="27"/>
  <c r="I162" i="27"/>
  <c r="G162" i="27"/>
  <c r="I161" i="27"/>
  <c r="G161" i="27"/>
  <c r="I160" i="27"/>
  <c r="G160" i="27"/>
  <c r="I159" i="27"/>
  <c r="G159" i="27"/>
  <c r="I158" i="27"/>
  <c r="G158" i="27"/>
  <c r="I157" i="27"/>
  <c r="G157" i="27"/>
  <c r="I156" i="27"/>
  <c r="G156" i="27"/>
  <c r="I155" i="27"/>
  <c r="G155" i="27"/>
  <c r="I143" i="27"/>
  <c r="I142" i="27"/>
  <c r="I141" i="27"/>
  <c r="I140" i="27"/>
  <c r="I139" i="27"/>
  <c r="D139" i="27"/>
  <c r="G139" i="27" s="1"/>
  <c r="I138" i="27"/>
  <c r="I137" i="27"/>
  <c r="I136" i="27"/>
  <c r="I135" i="27"/>
  <c r="I134" i="27"/>
  <c r="I133" i="27"/>
  <c r="I132" i="27"/>
  <c r="I131" i="27"/>
  <c r="I130" i="27"/>
  <c r="I129" i="27"/>
  <c r="I128" i="27"/>
  <c r="I127" i="27"/>
  <c r="I126" i="27"/>
  <c r="D126" i="27"/>
  <c r="G126" i="27" s="1"/>
  <c r="I125" i="27"/>
  <c r="I124" i="27"/>
  <c r="D123" i="27"/>
  <c r="I123" i="27" s="1"/>
  <c r="D70" i="27"/>
  <c r="I70" i="27" s="1"/>
  <c r="D68" i="27"/>
  <c r="I68" i="27" s="1"/>
  <c r="D67" i="27"/>
  <c r="I67" i="27" s="1"/>
  <c r="A8" i="27"/>
  <c r="A9" i="27" s="1"/>
  <c r="A10" i="27" s="1"/>
  <c r="A11" i="27" s="1"/>
  <c r="A12" i="27" s="1"/>
  <c r="A13" i="27" s="1"/>
  <c r="A14" i="27" s="1"/>
  <c r="A15" i="27" s="1"/>
  <c r="A16" i="27" s="1"/>
  <c r="A17" i="27" s="1"/>
  <c r="A18" i="27" s="1"/>
  <c r="A19" i="27" s="1"/>
  <c r="A20" i="27" s="1"/>
  <c r="A21" i="27" s="1"/>
  <c r="A22" i="27" s="1"/>
  <c r="A23" i="27" s="1"/>
  <c r="A24" i="27" s="1"/>
  <c r="A25" i="27" s="1"/>
  <c r="A26" i="27" s="1"/>
  <c r="A27" i="27" s="1"/>
  <c r="A28" i="27" s="1"/>
  <c r="A29" i="27" s="1"/>
  <c r="A30" i="27" s="1"/>
  <c r="A31" i="27" s="1"/>
  <c r="A32" i="27" s="1"/>
  <c r="A33" i="27" s="1"/>
  <c r="A34" i="27" s="1"/>
  <c r="A35" i="27" s="1"/>
  <c r="A36" i="27" s="1"/>
  <c r="A37" i="27" s="1"/>
  <c r="A38" i="27" s="1"/>
  <c r="A39" i="27" s="1"/>
  <c r="A40" i="27" s="1"/>
  <c r="A41" i="27" s="1"/>
  <c r="A42" i="27" s="1"/>
  <c r="A43" i="27" s="1"/>
  <c r="A44" i="27" s="1"/>
  <c r="A45" i="27" s="1"/>
  <c r="A46" i="27" s="1"/>
  <c r="A47" i="27" s="1"/>
  <c r="A48" i="27" s="1"/>
  <c r="A49" i="27" s="1"/>
  <c r="A50" i="27" s="1"/>
  <c r="A51" i="27" s="1"/>
  <c r="A52" i="27" s="1"/>
  <c r="A53" i="27" s="1"/>
  <c r="A54" i="27" s="1"/>
  <c r="A55" i="27" s="1"/>
  <c r="A56" i="27" s="1"/>
  <c r="A57" i="27" s="1"/>
  <c r="A58" i="27" s="1"/>
  <c r="A59" i="27" s="1"/>
  <c r="A60" i="27" s="1"/>
  <c r="A61" i="27" s="1"/>
  <c r="A62" i="27" s="1"/>
  <c r="A63" i="27" s="1"/>
  <c r="A64" i="27" s="1"/>
  <c r="A65" i="27" s="1"/>
  <c r="A66" i="27" s="1"/>
  <c r="A67" i="27" s="1"/>
  <c r="A68" i="27" s="1"/>
  <c r="A69" i="27" s="1"/>
  <c r="A70" i="27" s="1"/>
  <c r="A71" i="27" s="1"/>
  <c r="A72" i="27" s="1"/>
  <c r="A73" i="27" s="1"/>
  <c r="A74" i="27" s="1"/>
  <c r="A75" i="27" s="1"/>
  <c r="A76" i="27" s="1"/>
  <c r="A77" i="27" s="1"/>
  <c r="A78" i="27" s="1"/>
  <c r="A79" i="27" s="1"/>
  <c r="A80" i="27" s="1"/>
  <c r="A81" i="27" s="1"/>
  <c r="A82" i="27" s="1"/>
  <c r="A83" i="27" s="1"/>
  <c r="A84" i="27" s="1"/>
  <c r="A85" i="27" s="1"/>
  <c r="A86" i="27" s="1"/>
  <c r="A87" i="27" s="1"/>
  <c r="A88" i="27" s="1"/>
  <c r="A89" i="27" s="1"/>
  <c r="A90" i="27" s="1"/>
  <c r="A91" i="27" s="1"/>
  <c r="A92" i="27" s="1"/>
  <c r="A93" i="27" s="1"/>
  <c r="A94" i="27" s="1"/>
  <c r="A95" i="27" s="1"/>
  <c r="A96" i="27" s="1"/>
  <c r="A97" i="27" s="1"/>
  <c r="A98" i="27" s="1"/>
  <c r="A99" i="27" s="1"/>
  <c r="A100" i="27" s="1"/>
  <c r="A101" i="27" s="1"/>
  <c r="A102" i="27" s="1"/>
  <c r="A103" i="27" s="1"/>
  <c r="A104" i="27" s="1"/>
  <c r="A105" i="27" s="1"/>
  <c r="A106" i="27" s="1"/>
  <c r="A107" i="27" s="1"/>
  <c r="A108" i="27" s="1"/>
  <c r="A109" i="27" s="1"/>
  <c r="A110" i="27" s="1"/>
  <c r="A111" i="27" s="1"/>
  <c r="A112" i="27" s="1"/>
  <c r="A113" i="27" s="1"/>
  <c r="A114" i="27" s="1"/>
  <c r="A115" i="27" s="1"/>
  <c r="A116" i="27" s="1"/>
  <c r="A117" i="27" s="1"/>
  <c r="A118" i="27" s="1"/>
  <c r="A119" i="27" s="1"/>
  <c r="A120" i="27" s="1"/>
  <c r="A121" i="27" s="1"/>
  <c r="A122" i="27" s="1"/>
  <c r="A123" i="27" s="1"/>
  <c r="A124" i="27" s="1"/>
  <c r="A125" i="27" s="1"/>
  <c r="A126" i="27" s="1"/>
  <c r="A127" i="27" s="1"/>
  <c r="A128" i="27" s="1"/>
  <c r="A129" i="27" s="1"/>
  <c r="A130" i="27" s="1"/>
  <c r="A131" i="27" s="1"/>
  <c r="A132" i="27" s="1"/>
  <c r="A133" i="27" s="1"/>
  <c r="A134" i="27" s="1"/>
  <c r="A135" i="27" s="1"/>
  <c r="A136" i="27" s="1"/>
  <c r="A137" i="27" s="1"/>
  <c r="A138" i="27" s="1"/>
  <c r="A139" i="27" s="1"/>
  <c r="A140" i="27" s="1"/>
  <c r="A141" i="27" s="1"/>
  <c r="A142" i="27" s="1"/>
  <c r="A143" i="27" s="1"/>
  <c r="A7" i="27"/>
  <c r="A6" i="27"/>
  <c r="G1" i="26"/>
  <c r="D59" i="26" s="1"/>
  <c r="J59" i="26" s="1"/>
  <c r="T228" i="26"/>
  <c r="S228" i="26"/>
  <c r="R228" i="26"/>
  <c r="Q228" i="26"/>
  <c r="K228" i="26"/>
  <c r="T227" i="26"/>
  <c r="S227" i="26"/>
  <c r="R227" i="26"/>
  <c r="Q227" i="26"/>
  <c r="K227" i="26"/>
  <c r="T226" i="26"/>
  <c r="S226" i="26"/>
  <c r="R226" i="26"/>
  <c r="Q226" i="26"/>
  <c r="K226" i="26"/>
  <c r="T225" i="26"/>
  <c r="S225" i="26"/>
  <c r="R225" i="26"/>
  <c r="Q225" i="26"/>
  <c r="K225" i="26"/>
  <c r="P225" i="26" s="1"/>
  <c r="T224" i="26"/>
  <c r="S224" i="26"/>
  <c r="R224" i="26"/>
  <c r="Q224" i="26"/>
  <c r="K224" i="26"/>
  <c r="M224" i="26" s="1"/>
  <c r="T223" i="26"/>
  <c r="S223" i="26"/>
  <c r="R223" i="26"/>
  <c r="Q223" i="26"/>
  <c r="K223" i="26"/>
  <c r="M223" i="26" s="1"/>
  <c r="T222" i="26"/>
  <c r="S222" i="26"/>
  <c r="R222" i="26"/>
  <c r="Q222" i="26"/>
  <c r="K222" i="26"/>
  <c r="N222" i="26" s="1"/>
  <c r="T221" i="26"/>
  <c r="S221" i="26"/>
  <c r="R221" i="26"/>
  <c r="Q221" i="26"/>
  <c r="K221" i="26"/>
  <c r="T220" i="26"/>
  <c r="S220" i="26"/>
  <c r="R220" i="26"/>
  <c r="Q220" i="26"/>
  <c r="K220" i="26"/>
  <c r="P220" i="26" s="1"/>
  <c r="T219" i="26"/>
  <c r="S219" i="26"/>
  <c r="R219" i="26"/>
  <c r="Q219" i="26"/>
  <c r="K219" i="26"/>
  <c r="T218" i="26"/>
  <c r="S218" i="26"/>
  <c r="R218" i="26"/>
  <c r="Q218" i="26"/>
  <c r="K218" i="26"/>
  <c r="O218" i="26" s="1"/>
  <c r="T217" i="26"/>
  <c r="S217" i="26"/>
  <c r="R217" i="26"/>
  <c r="Q217" i="26"/>
  <c r="K217" i="26"/>
  <c r="M217" i="26" s="1"/>
  <c r="T216" i="26"/>
  <c r="S216" i="26"/>
  <c r="R216" i="26"/>
  <c r="Q216" i="26"/>
  <c r="K216" i="26"/>
  <c r="O216" i="26" s="1"/>
  <c r="T215" i="26"/>
  <c r="S215" i="26"/>
  <c r="R215" i="26"/>
  <c r="Q215" i="26"/>
  <c r="K215" i="26"/>
  <c r="T214" i="26"/>
  <c r="S214" i="26"/>
  <c r="R214" i="26"/>
  <c r="Q214" i="26"/>
  <c r="K214" i="26"/>
  <c r="P214" i="26" s="1"/>
  <c r="T213" i="26"/>
  <c r="S213" i="26"/>
  <c r="R213" i="26"/>
  <c r="Q213" i="26"/>
  <c r="K213" i="26"/>
  <c r="T212" i="26"/>
  <c r="S212" i="26"/>
  <c r="R212" i="26"/>
  <c r="Q212" i="26"/>
  <c r="K212" i="26"/>
  <c r="M212" i="26" s="1"/>
  <c r="T211" i="26"/>
  <c r="S211" i="26"/>
  <c r="R211" i="26"/>
  <c r="Q211" i="26"/>
  <c r="K211" i="26"/>
  <c r="M211" i="26" s="1"/>
  <c r="T210" i="26"/>
  <c r="S210" i="26"/>
  <c r="R210" i="26"/>
  <c r="Q210" i="26"/>
  <c r="K210" i="26"/>
  <c r="T209" i="26"/>
  <c r="S209" i="26"/>
  <c r="R209" i="26"/>
  <c r="Q209" i="26"/>
  <c r="K209" i="26"/>
  <c r="O209" i="26" s="1"/>
  <c r="T208" i="26"/>
  <c r="S208" i="26"/>
  <c r="R208" i="26"/>
  <c r="Q208" i="26"/>
  <c r="K208" i="26"/>
  <c r="T207" i="26"/>
  <c r="S207" i="26"/>
  <c r="R207" i="26"/>
  <c r="Q207" i="26"/>
  <c r="K207" i="26"/>
  <c r="T206" i="26"/>
  <c r="S206" i="26"/>
  <c r="R206" i="26"/>
  <c r="Q206" i="26"/>
  <c r="K206" i="26"/>
  <c r="P206" i="26" s="1"/>
  <c r="T205" i="26"/>
  <c r="S205" i="26"/>
  <c r="R205" i="26"/>
  <c r="Q205" i="26"/>
  <c r="K205" i="26"/>
  <c r="N205" i="26" s="1"/>
  <c r="T204" i="26"/>
  <c r="S204" i="26"/>
  <c r="R204" i="26"/>
  <c r="Q204" i="26"/>
  <c r="K204" i="26"/>
  <c r="T203" i="26"/>
  <c r="S203" i="26"/>
  <c r="R203" i="26"/>
  <c r="Q203" i="26"/>
  <c r="K203" i="26"/>
  <c r="P203" i="26" s="1"/>
  <c r="T202" i="26"/>
  <c r="S202" i="26"/>
  <c r="R202" i="26"/>
  <c r="Q202" i="26"/>
  <c r="K202" i="26"/>
  <c r="N202" i="26" s="1"/>
  <c r="T201" i="26"/>
  <c r="S201" i="26"/>
  <c r="R201" i="26"/>
  <c r="Q201" i="26"/>
  <c r="K201" i="26"/>
  <c r="P201" i="26" s="1"/>
  <c r="T200" i="26"/>
  <c r="S200" i="26"/>
  <c r="R200" i="26"/>
  <c r="Q200" i="26"/>
  <c r="K200" i="26"/>
  <c r="P200" i="26" s="1"/>
  <c r="T199" i="26"/>
  <c r="S199" i="26"/>
  <c r="R199" i="26"/>
  <c r="Q199" i="26"/>
  <c r="K199" i="26"/>
  <c r="P199" i="26" s="1"/>
  <c r="T198" i="26"/>
  <c r="S198" i="26"/>
  <c r="R198" i="26"/>
  <c r="Q198" i="26"/>
  <c r="K198" i="26"/>
  <c r="P198" i="26" s="1"/>
  <c r="T197" i="26"/>
  <c r="S197" i="26"/>
  <c r="R197" i="26"/>
  <c r="Q197" i="26"/>
  <c r="K197" i="26"/>
  <c r="P197" i="26" s="1"/>
  <c r="T196" i="26"/>
  <c r="S196" i="26"/>
  <c r="R196" i="26"/>
  <c r="Q196" i="26"/>
  <c r="K196" i="26"/>
  <c r="N196" i="26" s="1"/>
  <c r="T195" i="26"/>
  <c r="S195" i="26"/>
  <c r="R195" i="26"/>
  <c r="Q195" i="26"/>
  <c r="K195" i="26"/>
  <c r="T194" i="26"/>
  <c r="S194" i="26"/>
  <c r="R194" i="26"/>
  <c r="Q194" i="26"/>
  <c r="K194" i="26"/>
  <c r="M194" i="26" s="1"/>
  <c r="T193" i="26"/>
  <c r="S193" i="26"/>
  <c r="R193" i="26"/>
  <c r="Q193" i="26"/>
  <c r="K193" i="26"/>
  <c r="P193" i="26" s="1"/>
  <c r="T192" i="26"/>
  <c r="S192" i="26"/>
  <c r="R192" i="26"/>
  <c r="Q192" i="26"/>
  <c r="K192" i="26"/>
  <c r="M192" i="26" s="1"/>
  <c r="T191" i="26"/>
  <c r="S191" i="26"/>
  <c r="R191" i="26"/>
  <c r="Q191" i="26"/>
  <c r="K191" i="26"/>
  <c r="M191" i="26" s="1"/>
  <c r="T190" i="26"/>
  <c r="S190" i="26"/>
  <c r="R190" i="26"/>
  <c r="Q190" i="26"/>
  <c r="K190" i="26"/>
  <c r="P190" i="26" s="1"/>
  <c r="T189" i="26"/>
  <c r="S189" i="26"/>
  <c r="R189" i="26"/>
  <c r="Q189" i="26"/>
  <c r="K189" i="26"/>
  <c r="M189" i="26" s="1"/>
  <c r="T188" i="26"/>
  <c r="S188" i="26"/>
  <c r="R188" i="26"/>
  <c r="Q188" i="26"/>
  <c r="K188" i="26"/>
  <c r="T187" i="26"/>
  <c r="S187" i="26"/>
  <c r="R187" i="26"/>
  <c r="Q187" i="26"/>
  <c r="K187" i="26"/>
  <c r="M187" i="26" s="1"/>
  <c r="T186" i="26"/>
  <c r="S186" i="26"/>
  <c r="R186" i="26"/>
  <c r="Q186" i="26"/>
  <c r="K186" i="26"/>
  <c r="P186" i="26" s="1"/>
  <c r="T185" i="26"/>
  <c r="S185" i="26"/>
  <c r="R185" i="26"/>
  <c r="Q185" i="26"/>
  <c r="K185" i="26"/>
  <c r="M185" i="26" s="1"/>
  <c r="T184" i="26"/>
  <c r="S184" i="26"/>
  <c r="R184" i="26"/>
  <c r="Q184" i="26"/>
  <c r="K184" i="26"/>
  <c r="T183" i="26"/>
  <c r="S183" i="26"/>
  <c r="R183" i="26"/>
  <c r="Q183" i="26"/>
  <c r="K183" i="26"/>
  <c r="M183" i="26" s="1"/>
  <c r="T182" i="26"/>
  <c r="S182" i="26"/>
  <c r="R182" i="26"/>
  <c r="Q182" i="26"/>
  <c r="K182" i="26"/>
  <c r="N182" i="26" s="1"/>
  <c r="T181" i="26"/>
  <c r="S181" i="26"/>
  <c r="R181" i="26"/>
  <c r="Q181" i="26"/>
  <c r="K181" i="26"/>
  <c r="M181" i="26" s="1"/>
  <c r="T180" i="26"/>
  <c r="S180" i="26"/>
  <c r="R180" i="26"/>
  <c r="Q180" i="26"/>
  <c r="K180" i="26"/>
  <c r="P180" i="26" s="1"/>
  <c r="T179" i="26"/>
  <c r="S179" i="26"/>
  <c r="R179" i="26"/>
  <c r="Q179" i="26"/>
  <c r="K179" i="26"/>
  <c r="O179" i="26" s="1"/>
  <c r="T178" i="26"/>
  <c r="S178" i="26"/>
  <c r="R178" i="26"/>
  <c r="Q178" i="26"/>
  <c r="K178" i="26"/>
  <c r="T177" i="26"/>
  <c r="S177" i="26"/>
  <c r="R177" i="26"/>
  <c r="Q177" i="26"/>
  <c r="K177" i="26"/>
  <c r="P177" i="26" s="1"/>
  <c r="T176" i="26"/>
  <c r="S176" i="26"/>
  <c r="R176" i="26"/>
  <c r="Q176" i="26"/>
  <c r="K176" i="26"/>
  <c r="P176" i="26" s="1"/>
  <c r="T175" i="26"/>
  <c r="S175" i="26"/>
  <c r="R175" i="26"/>
  <c r="Q175" i="26"/>
  <c r="K175" i="26"/>
  <c r="T174" i="26"/>
  <c r="S174" i="26"/>
  <c r="R174" i="26"/>
  <c r="Q174" i="26"/>
  <c r="K174" i="26"/>
  <c r="N174" i="26" s="1"/>
  <c r="T173" i="26"/>
  <c r="S173" i="26"/>
  <c r="R173" i="26"/>
  <c r="Q173" i="26"/>
  <c r="K173" i="26"/>
  <c r="T172" i="26"/>
  <c r="S172" i="26"/>
  <c r="R172" i="26"/>
  <c r="Q172" i="26"/>
  <c r="K172" i="26"/>
  <c r="P172" i="26" s="1"/>
  <c r="T171" i="26"/>
  <c r="S171" i="26"/>
  <c r="R171" i="26"/>
  <c r="Q171" i="26"/>
  <c r="K171" i="26"/>
  <c r="M171" i="26" s="1"/>
  <c r="T170" i="26"/>
  <c r="S170" i="26"/>
  <c r="R170" i="26"/>
  <c r="Q170" i="26"/>
  <c r="K170" i="26"/>
  <c r="P170" i="26" s="1"/>
  <c r="T169" i="26"/>
  <c r="S169" i="26"/>
  <c r="R169" i="26"/>
  <c r="Q169" i="26"/>
  <c r="K169" i="26"/>
  <c r="T168" i="26"/>
  <c r="S168" i="26"/>
  <c r="R168" i="26"/>
  <c r="Q168" i="26"/>
  <c r="K168" i="26"/>
  <c r="N168" i="26" s="1"/>
  <c r="T167" i="26"/>
  <c r="S167" i="26"/>
  <c r="R167" i="26"/>
  <c r="Q167" i="26"/>
  <c r="K167" i="26"/>
  <c r="M167" i="26" s="1"/>
  <c r="T166" i="26"/>
  <c r="S166" i="26"/>
  <c r="R166" i="26"/>
  <c r="Q166" i="26"/>
  <c r="K166" i="26"/>
  <c r="P166" i="26" s="1"/>
  <c r="T165" i="26"/>
  <c r="S165" i="26"/>
  <c r="R165" i="26"/>
  <c r="Q165" i="26"/>
  <c r="K165" i="26"/>
  <c r="T164" i="26"/>
  <c r="S164" i="26"/>
  <c r="R164" i="26"/>
  <c r="Q164" i="26"/>
  <c r="K164" i="26"/>
  <c r="T163" i="26"/>
  <c r="S163" i="26"/>
  <c r="R163" i="26"/>
  <c r="Q163" i="26"/>
  <c r="K163" i="26"/>
  <c r="P163" i="26" s="1"/>
  <c r="T162" i="26"/>
  <c r="S162" i="26"/>
  <c r="R162" i="26"/>
  <c r="Q162" i="26"/>
  <c r="K162" i="26"/>
  <c r="N162" i="26" s="1"/>
  <c r="T161" i="26"/>
  <c r="S161" i="26"/>
  <c r="R161" i="26"/>
  <c r="Q161" i="26"/>
  <c r="K161" i="26"/>
  <c r="M161" i="26" s="1"/>
  <c r="T160" i="26"/>
  <c r="S160" i="26"/>
  <c r="R160" i="26"/>
  <c r="Q160" i="26"/>
  <c r="K160" i="26"/>
  <c r="P160" i="26" s="1"/>
  <c r="T159" i="26"/>
  <c r="S159" i="26"/>
  <c r="R159" i="26"/>
  <c r="Q159" i="26"/>
  <c r="K159" i="26"/>
  <c r="P159" i="26" s="1"/>
  <c r="T158" i="26"/>
  <c r="S158" i="26"/>
  <c r="R158" i="26"/>
  <c r="Q158" i="26"/>
  <c r="K158" i="26"/>
  <c r="T157" i="26"/>
  <c r="S157" i="26"/>
  <c r="R157" i="26"/>
  <c r="Q157" i="26"/>
  <c r="K157" i="26"/>
  <c r="T156" i="26"/>
  <c r="S156" i="26"/>
  <c r="R156" i="26"/>
  <c r="Q156" i="26"/>
  <c r="K156" i="26"/>
  <c r="P156" i="26" s="1"/>
  <c r="T155" i="26"/>
  <c r="S155" i="26"/>
  <c r="R155" i="26"/>
  <c r="Q155" i="26"/>
  <c r="K155" i="26"/>
  <c r="N155" i="26" s="1"/>
  <c r="N3" i="26" s="1"/>
  <c r="R139" i="26" s="1"/>
  <c r="J143" i="26"/>
  <c r="J142" i="26"/>
  <c r="J141" i="26"/>
  <c r="J140" i="26"/>
  <c r="J139" i="26"/>
  <c r="J138" i="26"/>
  <c r="J137" i="26"/>
  <c r="J136" i="26"/>
  <c r="J135" i="26"/>
  <c r="J134" i="26"/>
  <c r="J133" i="26"/>
  <c r="J132" i="26"/>
  <c r="J131" i="26"/>
  <c r="J130" i="26"/>
  <c r="J129" i="26"/>
  <c r="J128" i="26"/>
  <c r="J127" i="26"/>
  <c r="J126" i="26"/>
  <c r="J125" i="26"/>
  <c r="J124" i="26"/>
  <c r="D120" i="26"/>
  <c r="J120" i="26" s="1"/>
  <c r="D22" i="26"/>
  <c r="J22" i="26" s="1"/>
  <c r="A8" i="26"/>
  <c r="A9" i="26" s="1"/>
  <c r="A10" i="26" s="1"/>
  <c r="A11" i="26" s="1"/>
  <c r="A12" i="26" s="1"/>
  <c r="A13" i="26" s="1"/>
  <c r="A14" i="26" s="1"/>
  <c r="A15" i="26" s="1"/>
  <c r="A16" i="26" s="1"/>
  <c r="A17" i="26" s="1"/>
  <c r="A18" i="26" s="1"/>
  <c r="A19" i="26" s="1"/>
  <c r="A20" i="26" s="1"/>
  <c r="A21" i="26" s="1"/>
  <c r="A22" i="26" s="1"/>
  <c r="A23" i="26" s="1"/>
  <c r="A24" i="26" s="1"/>
  <c r="A25" i="26" s="1"/>
  <c r="A26" i="26" s="1"/>
  <c r="A27" i="26" s="1"/>
  <c r="A28" i="26" s="1"/>
  <c r="A29" i="26" s="1"/>
  <c r="A30" i="26" s="1"/>
  <c r="A31" i="26" s="1"/>
  <c r="A32" i="26" s="1"/>
  <c r="A33" i="26" s="1"/>
  <c r="A34" i="26" s="1"/>
  <c r="A35" i="26" s="1"/>
  <c r="A36" i="26" s="1"/>
  <c r="A37" i="26" s="1"/>
  <c r="A38" i="26" s="1"/>
  <c r="A39" i="26" s="1"/>
  <c r="A40" i="26" s="1"/>
  <c r="A41" i="26" s="1"/>
  <c r="A42" i="26" s="1"/>
  <c r="A43" i="26" s="1"/>
  <c r="A44" i="26" s="1"/>
  <c r="A45" i="26" s="1"/>
  <c r="A46" i="26" s="1"/>
  <c r="A47" i="26" s="1"/>
  <c r="A48" i="26" s="1"/>
  <c r="A49" i="26" s="1"/>
  <c r="A50" i="26" s="1"/>
  <c r="A51" i="26" s="1"/>
  <c r="A52" i="26" s="1"/>
  <c r="A53" i="26" s="1"/>
  <c r="A54" i="26" s="1"/>
  <c r="A55" i="26" s="1"/>
  <c r="A56" i="26" s="1"/>
  <c r="A57" i="26" s="1"/>
  <c r="A58" i="26" s="1"/>
  <c r="A59" i="26" s="1"/>
  <c r="A60" i="26" s="1"/>
  <c r="A61" i="26" s="1"/>
  <c r="A62" i="26" s="1"/>
  <c r="A63" i="26" s="1"/>
  <c r="A64" i="26" s="1"/>
  <c r="A65" i="26" s="1"/>
  <c r="A66" i="26" s="1"/>
  <c r="A67" i="26" s="1"/>
  <c r="A68" i="26" s="1"/>
  <c r="A69" i="26" s="1"/>
  <c r="A70" i="26" s="1"/>
  <c r="A71" i="26" s="1"/>
  <c r="A72" i="26" s="1"/>
  <c r="A73" i="26" s="1"/>
  <c r="A74" i="26" s="1"/>
  <c r="A75" i="26" s="1"/>
  <c r="A76" i="26" s="1"/>
  <c r="A77" i="26" s="1"/>
  <c r="A78" i="26" s="1"/>
  <c r="A79" i="26" s="1"/>
  <c r="A80" i="26" s="1"/>
  <c r="A81" i="26" s="1"/>
  <c r="A82" i="26" s="1"/>
  <c r="A83" i="26" s="1"/>
  <c r="A84" i="26" s="1"/>
  <c r="A85" i="26" s="1"/>
  <c r="A86" i="26" s="1"/>
  <c r="A87" i="26" s="1"/>
  <c r="A88" i="26" s="1"/>
  <c r="A89" i="26" s="1"/>
  <c r="A90" i="26" s="1"/>
  <c r="A91" i="26" s="1"/>
  <c r="A92" i="26" s="1"/>
  <c r="A93" i="26" s="1"/>
  <c r="A94" i="26" s="1"/>
  <c r="A95" i="26" s="1"/>
  <c r="A96" i="26" s="1"/>
  <c r="A97" i="26" s="1"/>
  <c r="A98" i="26" s="1"/>
  <c r="A99" i="26" s="1"/>
  <c r="A100" i="26" s="1"/>
  <c r="A101" i="26" s="1"/>
  <c r="A102" i="26" s="1"/>
  <c r="A103" i="26" s="1"/>
  <c r="A104" i="26" s="1"/>
  <c r="A105" i="26" s="1"/>
  <c r="A106" i="26" s="1"/>
  <c r="A107" i="26" s="1"/>
  <c r="A108" i="26" s="1"/>
  <c r="A109" i="26" s="1"/>
  <c r="A110" i="26" s="1"/>
  <c r="A111" i="26" s="1"/>
  <c r="A112" i="26" s="1"/>
  <c r="A113" i="26" s="1"/>
  <c r="A114" i="26" s="1"/>
  <c r="A115" i="26" s="1"/>
  <c r="A116" i="26" s="1"/>
  <c r="A117" i="26" s="1"/>
  <c r="A118" i="26" s="1"/>
  <c r="A119" i="26" s="1"/>
  <c r="A120" i="26" s="1"/>
  <c r="A121" i="26" s="1"/>
  <c r="A122" i="26" s="1"/>
  <c r="A123" i="26" s="1"/>
  <c r="A124" i="26" s="1"/>
  <c r="A125" i="26" s="1"/>
  <c r="A126" i="26" s="1"/>
  <c r="A127" i="26" s="1"/>
  <c r="A128" i="26" s="1"/>
  <c r="A129" i="26" s="1"/>
  <c r="A130" i="26" s="1"/>
  <c r="A131" i="26" s="1"/>
  <c r="A132" i="26" s="1"/>
  <c r="A133" i="26" s="1"/>
  <c r="A134" i="26" s="1"/>
  <c r="A135" i="26" s="1"/>
  <c r="A136" i="26" s="1"/>
  <c r="A137" i="26" s="1"/>
  <c r="A138" i="26" s="1"/>
  <c r="A139" i="26" s="1"/>
  <c r="A140" i="26" s="1"/>
  <c r="A141" i="26" s="1"/>
  <c r="A142" i="26" s="1"/>
  <c r="A143" i="26" s="1"/>
  <c r="A6" i="26"/>
  <c r="A7" i="26" s="1"/>
  <c r="D5" i="26"/>
  <c r="J5" i="26" s="1"/>
  <c r="D113" i="26"/>
  <c r="J113" i="26" s="1"/>
  <c r="G1" i="25"/>
  <c r="D128" i="25" s="1"/>
  <c r="I228" i="25"/>
  <c r="I227" i="25"/>
  <c r="I226" i="25"/>
  <c r="I225" i="25"/>
  <c r="I224" i="25"/>
  <c r="I223" i="25"/>
  <c r="I222" i="25"/>
  <c r="I221" i="25"/>
  <c r="I220" i="25"/>
  <c r="I219" i="25"/>
  <c r="I218" i="25"/>
  <c r="I217" i="25"/>
  <c r="I216" i="25"/>
  <c r="I215" i="25"/>
  <c r="I214" i="25"/>
  <c r="G214" i="25"/>
  <c r="I213" i="25"/>
  <c r="G213" i="25"/>
  <c r="I212" i="25"/>
  <c r="G212" i="25"/>
  <c r="I211" i="25"/>
  <c r="G211" i="25"/>
  <c r="I210" i="25"/>
  <c r="G210" i="25"/>
  <c r="I209" i="25"/>
  <c r="G209" i="25"/>
  <c r="I208" i="25"/>
  <c r="G208" i="25"/>
  <c r="I207" i="25"/>
  <c r="G207" i="25"/>
  <c r="I206" i="25"/>
  <c r="G206" i="25"/>
  <c r="I205" i="25"/>
  <c r="G205" i="25"/>
  <c r="I204" i="25"/>
  <c r="G204" i="25"/>
  <c r="I203" i="25"/>
  <c r="G203" i="25"/>
  <c r="I202" i="25"/>
  <c r="G202" i="25"/>
  <c r="I201" i="25"/>
  <c r="G201" i="25"/>
  <c r="I200" i="25"/>
  <c r="G200" i="25"/>
  <c r="I199" i="25"/>
  <c r="G199" i="25"/>
  <c r="I198" i="25"/>
  <c r="G198" i="25"/>
  <c r="I197" i="25"/>
  <c r="G197" i="25"/>
  <c r="I196" i="25"/>
  <c r="G196" i="25"/>
  <c r="I195" i="25"/>
  <c r="G195" i="25"/>
  <c r="I194" i="25"/>
  <c r="G194" i="25"/>
  <c r="I193" i="25"/>
  <c r="G193" i="25"/>
  <c r="I192" i="25"/>
  <c r="G192" i="25"/>
  <c r="I191" i="25"/>
  <c r="G191" i="25"/>
  <c r="I190" i="25"/>
  <c r="G190" i="25"/>
  <c r="I189" i="25"/>
  <c r="G189" i="25"/>
  <c r="I188" i="25"/>
  <c r="G188" i="25"/>
  <c r="I187" i="25"/>
  <c r="G187" i="25"/>
  <c r="I186" i="25"/>
  <c r="G186" i="25"/>
  <c r="I185" i="25"/>
  <c r="G185" i="25"/>
  <c r="I184" i="25"/>
  <c r="G184" i="25"/>
  <c r="I183" i="25"/>
  <c r="G183" i="25"/>
  <c r="I182" i="25"/>
  <c r="G182" i="25"/>
  <c r="I181" i="25"/>
  <c r="G181" i="25"/>
  <c r="I180" i="25"/>
  <c r="G180" i="25"/>
  <c r="I179" i="25"/>
  <c r="G179" i="25"/>
  <c r="I178" i="25"/>
  <c r="G178" i="25"/>
  <c r="I177" i="25"/>
  <c r="G177" i="25"/>
  <c r="I176" i="25"/>
  <c r="G176" i="25"/>
  <c r="I175" i="25"/>
  <c r="G175" i="25"/>
  <c r="I174" i="25"/>
  <c r="G174" i="25"/>
  <c r="I173" i="25"/>
  <c r="G173" i="25"/>
  <c r="I172" i="25"/>
  <c r="G172" i="25"/>
  <c r="I171" i="25"/>
  <c r="G171" i="25"/>
  <c r="I170" i="25"/>
  <c r="G170" i="25"/>
  <c r="I169" i="25"/>
  <c r="G169" i="25"/>
  <c r="I168" i="25"/>
  <c r="G168" i="25"/>
  <c r="I167" i="25"/>
  <c r="G167" i="25"/>
  <c r="I166" i="25"/>
  <c r="G166" i="25"/>
  <c r="I165" i="25"/>
  <c r="G165" i="25"/>
  <c r="I164" i="25"/>
  <c r="G164" i="25"/>
  <c r="I163" i="25"/>
  <c r="G163" i="25"/>
  <c r="I162" i="25"/>
  <c r="G162" i="25"/>
  <c r="I161" i="25"/>
  <c r="G161" i="25"/>
  <c r="I160" i="25"/>
  <c r="G160" i="25"/>
  <c r="I159" i="25"/>
  <c r="G159" i="25"/>
  <c r="I158" i="25"/>
  <c r="G158" i="25"/>
  <c r="I157" i="25"/>
  <c r="G157" i="25"/>
  <c r="I156" i="25"/>
  <c r="G156" i="25"/>
  <c r="I155" i="25"/>
  <c r="G155" i="25"/>
  <c r="I143" i="25"/>
  <c r="I142" i="25"/>
  <c r="I141" i="25"/>
  <c r="I140" i="25"/>
  <c r="I139" i="25"/>
  <c r="I138" i="25"/>
  <c r="I137" i="25"/>
  <c r="I136" i="25"/>
  <c r="I135" i="25"/>
  <c r="I134" i="25"/>
  <c r="I133" i="25"/>
  <c r="I132" i="25"/>
  <c r="I131" i="25"/>
  <c r="I130" i="25"/>
  <c r="I129" i="25"/>
  <c r="I128" i="25"/>
  <c r="I127" i="25"/>
  <c r="I126" i="25"/>
  <c r="I125" i="25"/>
  <c r="I124" i="25"/>
  <c r="A7" i="25"/>
  <c r="A8" i="25" s="1"/>
  <c r="A9" i="25" s="1"/>
  <c r="A10" i="25" s="1"/>
  <c r="A11" i="25" s="1"/>
  <c r="A12" i="25" s="1"/>
  <c r="A13" i="25" s="1"/>
  <c r="A14" i="25" s="1"/>
  <c r="A15" i="25" s="1"/>
  <c r="A16" i="25" s="1"/>
  <c r="A17" i="25" s="1"/>
  <c r="A18" i="25" s="1"/>
  <c r="A19" i="25" s="1"/>
  <c r="A20" i="25" s="1"/>
  <c r="A21" i="25" s="1"/>
  <c r="A22" i="25" s="1"/>
  <c r="A23" i="25" s="1"/>
  <c r="A24" i="25" s="1"/>
  <c r="A25" i="25" s="1"/>
  <c r="A26" i="25" s="1"/>
  <c r="A27" i="25" s="1"/>
  <c r="A28" i="25" s="1"/>
  <c r="A29" i="25" s="1"/>
  <c r="A30" i="25" s="1"/>
  <c r="A31" i="25" s="1"/>
  <c r="A32" i="25" s="1"/>
  <c r="A33" i="25" s="1"/>
  <c r="A34" i="25" s="1"/>
  <c r="A35" i="25" s="1"/>
  <c r="A36" i="25" s="1"/>
  <c r="A37" i="25" s="1"/>
  <c r="A38" i="25" s="1"/>
  <c r="A39" i="25" s="1"/>
  <c r="A40" i="25" s="1"/>
  <c r="A41" i="25" s="1"/>
  <c r="A42" i="25" s="1"/>
  <c r="A43" i="25" s="1"/>
  <c r="A44" i="25" s="1"/>
  <c r="A45" i="25" s="1"/>
  <c r="A46" i="25" s="1"/>
  <c r="A47" i="25" s="1"/>
  <c r="A48" i="25" s="1"/>
  <c r="A49" i="25" s="1"/>
  <c r="A50" i="25" s="1"/>
  <c r="A51" i="25" s="1"/>
  <c r="A52" i="25" s="1"/>
  <c r="A53" i="25" s="1"/>
  <c r="A54" i="25" s="1"/>
  <c r="A55" i="25" s="1"/>
  <c r="A56" i="25" s="1"/>
  <c r="A57" i="25" s="1"/>
  <c r="A58" i="25" s="1"/>
  <c r="A59" i="25" s="1"/>
  <c r="A60" i="25" s="1"/>
  <c r="A61" i="25" s="1"/>
  <c r="A62" i="25" s="1"/>
  <c r="A63" i="25" s="1"/>
  <c r="A64" i="25" s="1"/>
  <c r="A65" i="25" s="1"/>
  <c r="A66" i="25" s="1"/>
  <c r="A67" i="25" s="1"/>
  <c r="A68" i="25" s="1"/>
  <c r="A69" i="25" s="1"/>
  <c r="A70" i="25" s="1"/>
  <c r="A71" i="25" s="1"/>
  <c r="A72" i="25" s="1"/>
  <c r="A73" i="25" s="1"/>
  <c r="A74" i="25" s="1"/>
  <c r="A75" i="25" s="1"/>
  <c r="A76" i="25" s="1"/>
  <c r="A77" i="25" s="1"/>
  <c r="A78" i="25" s="1"/>
  <c r="A79" i="25" s="1"/>
  <c r="A80" i="25" s="1"/>
  <c r="A81" i="25" s="1"/>
  <c r="A82" i="25" s="1"/>
  <c r="A83" i="25" s="1"/>
  <c r="A84" i="25" s="1"/>
  <c r="A85" i="25" s="1"/>
  <c r="A86" i="25" s="1"/>
  <c r="A87" i="25" s="1"/>
  <c r="A88" i="25" s="1"/>
  <c r="A89" i="25" s="1"/>
  <c r="A90" i="25" s="1"/>
  <c r="A91" i="25" s="1"/>
  <c r="A92" i="25" s="1"/>
  <c r="A93" i="25" s="1"/>
  <c r="A94" i="25" s="1"/>
  <c r="A95" i="25" s="1"/>
  <c r="A96" i="25" s="1"/>
  <c r="A97" i="25" s="1"/>
  <c r="A98" i="25" s="1"/>
  <c r="A99" i="25" s="1"/>
  <c r="A100" i="25" s="1"/>
  <c r="A101" i="25" s="1"/>
  <c r="A102" i="25" s="1"/>
  <c r="A103" i="25" s="1"/>
  <c r="A104" i="25" s="1"/>
  <c r="A105" i="25" s="1"/>
  <c r="A106" i="25" s="1"/>
  <c r="A107" i="25" s="1"/>
  <c r="A108" i="25" s="1"/>
  <c r="A109" i="25" s="1"/>
  <c r="A110" i="25" s="1"/>
  <c r="A111" i="25" s="1"/>
  <c r="A112" i="25" s="1"/>
  <c r="A113" i="25" s="1"/>
  <c r="A114" i="25" s="1"/>
  <c r="A115" i="25" s="1"/>
  <c r="A116" i="25" s="1"/>
  <c r="A117" i="25" s="1"/>
  <c r="A118" i="25" s="1"/>
  <c r="A119" i="25" s="1"/>
  <c r="A120" i="25" s="1"/>
  <c r="A121" i="25" s="1"/>
  <c r="A122" i="25" s="1"/>
  <c r="A123" i="25" s="1"/>
  <c r="A124" i="25" s="1"/>
  <c r="A125" i="25" s="1"/>
  <c r="A126" i="25" s="1"/>
  <c r="A127" i="25" s="1"/>
  <c r="A128" i="25" s="1"/>
  <c r="A129" i="25" s="1"/>
  <c r="A130" i="25" s="1"/>
  <c r="A131" i="25" s="1"/>
  <c r="A132" i="25" s="1"/>
  <c r="A133" i="25" s="1"/>
  <c r="A134" i="25" s="1"/>
  <c r="A135" i="25" s="1"/>
  <c r="A136" i="25" s="1"/>
  <c r="A137" i="25" s="1"/>
  <c r="A138" i="25" s="1"/>
  <c r="A139" i="25" s="1"/>
  <c r="A140" i="25" s="1"/>
  <c r="A141" i="25" s="1"/>
  <c r="A142" i="25" s="1"/>
  <c r="A143" i="25" s="1"/>
  <c r="A6" i="25"/>
  <c r="E144" i="13"/>
  <c r="G1" i="24"/>
  <c r="D105" i="24" s="1"/>
  <c r="J105" i="24" s="1"/>
  <c r="G1" i="13"/>
  <c r="D5" i="13" s="1"/>
  <c r="T228" i="24"/>
  <c r="S228" i="24"/>
  <c r="R228" i="24"/>
  <c r="Q228" i="24"/>
  <c r="K228" i="24"/>
  <c r="T227" i="24"/>
  <c r="S227" i="24"/>
  <c r="R227" i="24"/>
  <c r="Q227" i="24"/>
  <c r="K227" i="24"/>
  <c r="O227" i="24" s="1"/>
  <c r="T226" i="24"/>
  <c r="S226" i="24"/>
  <c r="R226" i="24"/>
  <c r="Q226" i="24"/>
  <c r="K226" i="24"/>
  <c r="T225" i="24"/>
  <c r="S225" i="24"/>
  <c r="R225" i="24"/>
  <c r="Q225" i="24"/>
  <c r="K225" i="24"/>
  <c r="M225" i="24" s="1"/>
  <c r="T224" i="24"/>
  <c r="S224" i="24"/>
  <c r="R224" i="24"/>
  <c r="Q224" i="24"/>
  <c r="K224" i="24"/>
  <c r="P224" i="24" s="1"/>
  <c r="T223" i="24"/>
  <c r="S223" i="24"/>
  <c r="R223" i="24"/>
  <c r="Q223" i="24"/>
  <c r="K223" i="24"/>
  <c r="N223" i="24" s="1"/>
  <c r="T222" i="24"/>
  <c r="S222" i="24"/>
  <c r="R222" i="24"/>
  <c r="Q222" i="24"/>
  <c r="K222" i="24"/>
  <c r="N222" i="24" s="1"/>
  <c r="T221" i="24"/>
  <c r="S221" i="24"/>
  <c r="R221" i="24"/>
  <c r="Q221" i="24"/>
  <c r="K221" i="24"/>
  <c r="N221" i="24" s="1"/>
  <c r="T220" i="24"/>
  <c r="S220" i="24"/>
  <c r="R220" i="24"/>
  <c r="Q220" i="24"/>
  <c r="K220" i="24"/>
  <c r="P220" i="24" s="1"/>
  <c r="T219" i="24"/>
  <c r="S219" i="24"/>
  <c r="R219" i="24"/>
  <c r="Q219" i="24"/>
  <c r="K219" i="24"/>
  <c r="P219" i="24" s="1"/>
  <c r="T218" i="24"/>
  <c r="S218" i="24"/>
  <c r="R218" i="24"/>
  <c r="Q218" i="24"/>
  <c r="K218" i="24"/>
  <c r="T217" i="24"/>
  <c r="S217" i="24"/>
  <c r="R217" i="24"/>
  <c r="Q217" i="24"/>
  <c r="K217" i="24"/>
  <c r="T216" i="24"/>
  <c r="S216" i="24"/>
  <c r="R216" i="24"/>
  <c r="Q216" i="24"/>
  <c r="K216" i="24"/>
  <c r="P216" i="24" s="1"/>
  <c r="T215" i="24"/>
  <c r="S215" i="24"/>
  <c r="R215" i="24"/>
  <c r="Q215" i="24"/>
  <c r="K215" i="24"/>
  <c r="T214" i="24"/>
  <c r="S214" i="24"/>
  <c r="R214" i="24"/>
  <c r="Q214" i="24"/>
  <c r="K214" i="24"/>
  <c r="P214" i="24" s="1"/>
  <c r="T213" i="24"/>
  <c r="S213" i="24"/>
  <c r="R213" i="24"/>
  <c r="Q213" i="24"/>
  <c r="K213" i="24"/>
  <c r="O213" i="24" s="1"/>
  <c r="T212" i="24"/>
  <c r="S212" i="24"/>
  <c r="R212" i="24"/>
  <c r="Q212" i="24"/>
  <c r="K212" i="24"/>
  <c r="P212" i="24" s="1"/>
  <c r="T211" i="24"/>
  <c r="S211" i="24"/>
  <c r="R211" i="24"/>
  <c r="Q211" i="24"/>
  <c r="K211" i="24"/>
  <c r="M211" i="24" s="1"/>
  <c r="T210" i="24"/>
  <c r="S210" i="24"/>
  <c r="R210" i="24"/>
  <c r="Q210" i="24"/>
  <c r="K210" i="24"/>
  <c r="P210" i="24" s="1"/>
  <c r="T209" i="24"/>
  <c r="S209" i="24"/>
  <c r="R209" i="24"/>
  <c r="Q209" i="24"/>
  <c r="K209" i="24"/>
  <c r="P209" i="24" s="1"/>
  <c r="T208" i="24"/>
  <c r="S208" i="24"/>
  <c r="R208" i="24"/>
  <c r="Q208" i="24"/>
  <c r="K208" i="24"/>
  <c r="M208" i="24" s="1"/>
  <c r="T207" i="24"/>
  <c r="S207" i="24"/>
  <c r="R207" i="24"/>
  <c r="Q207" i="24"/>
  <c r="K207" i="24"/>
  <c r="M207" i="24" s="1"/>
  <c r="T206" i="24"/>
  <c r="S206" i="24"/>
  <c r="R206" i="24"/>
  <c r="Q206" i="24"/>
  <c r="K206" i="24"/>
  <c r="T205" i="24"/>
  <c r="S205" i="24"/>
  <c r="R205" i="24"/>
  <c r="Q205" i="24"/>
  <c r="K205" i="24"/>
  <c r="P205" i="24" s="1"/>
  <c r="T204" i="24"/>
  <c r="S204" i="24"/>
  <c r="R204" i="24"/>
  <c r="Q204" i="24"/>
  <c r="K204" i="24"/>
  <c r="P204" i="24" s="1"/>
  <c r="T203" i="24"/>
  <c r="S203" i="24"/>
  <c r="R203" i="24"/>
  <c r="Q203" i="24"/>
  <c r="K203" i="24"/>
  <c r="N203" i="24" s="1"/>
  <c r="T202" i="24"/>
  <c r="S202" i="24"/>
  <c r="R202" i="24"/>
  <c r="Q202" i="24"/>
  <c r="K202" i="24"/>
  <c r="N202" i="24" s="1"/>
  <c r="T201" i="24"/>
  <c r="S201" i="24"/>
  <c r="R201" i="24"/>
  <c r="Q201" i="24"/>
  <c r="K201" i="24"/>
  <c r="O201" i="24" s="1"/>
  <c r="T200" i="24"/>
  <c r="S200" i="24"/>
  <c r="R200" i="24"/>
  <c r="Q200" i="24"/>
  <c r="K200" i="24"/>
  <c r="P200" i="24" s="1"/>
  <c r="T199" i="24"/>
  <c r="S199" i="24"/>
  <c r="R199" i="24"/>
  <c r="Q199" i="24"/>
  <c r="K199" i="24"/>
  <c r="P199" i="24" s="1"/>
  <c r="T198" i="24"/>
  <c r="S198" i="24"/>
  <c r="R198" i="24"/>
  <c r="Q198" i="24"/>
  <c r="K198" i="24"/>
  <c r="T197" i="24"/>
  <c r="S197" i="24"/>
  <c r="R197" i="24"/>
  <c r="Q197" i="24"/>
  <c r="K197" i="24"/>
  <c r="T196" i="24"/>
  <c r="S196" i="24"/>
  <c r="R196" i="24"/>
  <c r="Q196" i="24"/>
  <c r="K196" i="24"/>
  <c r="P196" i="24" s="1"/>
  <c r="T195" i="24"/>
  <c r="S195" i="24"/>
  <c r="R195" i="24"/>
  <c r="Q195" i="24"/>
  <c r="K195" i="24"/>
  <c r="T194" i="24"/>
  <c r="S194" i="24"/>
  <c r="R194" i="24"/>
  <c r="Q194" i="24"/>
  <c r="K194" i="24"/>
  <c r="T193" i="24"/>
  <c r="S193" i="24"/>
  <c r="R193" i="24"/>
  <c r="Q193" i="24"/>
  <c r="K193" i="24"/>
  <c r="O193" i="24" s="1"/>
  <c r="T192" i="24"/>
  <c r="S192" i="24"/>
  <c r="R192" i="24"/>
  <c r="Q192" i="24"/>
  <c r="K192" i="24"/>
  <c r="P192" i="24" s="1"/>
  <c r="T191" i="24"/>
  <c r="S191" i="24"/>
  <c r="R191" i="24"/>
  <c r="Q191" i="24"/>
  <c r="K191" i="24"/>
  <c r="M191" i="24" s="1"/>
  <c r="T190" i="24"/>
  <c r="S190" i="24"/>
  <c r="R190" i="24"/>
  <c r="Q190" i="24"/>
  <c r="K190" i="24"/>
  <c r="P190" i="24" s="1"/>
  <c r="T189" i="24"/>
  <c r="S189" i="24"/>
  <c r="R189" i="24"/>
  <c r="Q189" i="24"/>
  <c r="K189" i="24"/>
  <c r="P189" i="24" s="1"/>
  <c r="T188" i="24"/>
  <c r="S188" i="24"/>
  <c r="R188" i="24"/>
  <c r="Q188" i="24"/>
  <c r="K188" i="24"/>
  <c r="T187" i="24"/>
  <c r="S187" i="24"/>
  <c r="R187" i="24"/>
  <c r="Q187" i="24"/>
  <c r="K187" i="24"/>
  <c r="T186" i="24"/>
  <c r="S186" i="24"/>
  <c r="R186" i="24"/>
  <c r="Q186" i="24"/>
  <c r="K186" i="24"/>
  <c r="T185" i="24"/>
  <c r="S185" i="24"/>
  <c r="R185" i="24"/>
  <c r="Q185" i="24"/>
  <c r="K185" i="24"/>
  <c r="N185" i="24" s="1"/>
  <c r="T184" i="24"/>
  <c r="S184" i="24"/>
  <c r="R184" i="24"/>
  <c r="Q184" i="24"/>
  <c r="K184" i="24"/>
  <c r="P184" i="24" s="1"/>
  <c r="T183" i="24"/>
  <c r="S183" i="24"/>
  <c r="R183" i="24"/>
  <c r="Q183" i="24"/>
  <c r="K183" i="24"/>
  <c r="N183" i="24" s="1"/>
  <c r="T182" i="24"/>
  <c r="S182" i="24"/>
  <c r="R182" i="24"/>
  <c r="Q182" i="24"/>
  <c r="K182" i="24"/>
  <c r="N182" i="24" s="1"/>
  <c r="T181" i="24"/>
  <c r="S181" i="24"/>
  <c r="R181" i="24"/>
  <c r="Q181" i="24"/>
  <c r="K181" i="24"/>
  <c r="N181" i="24" s="1"/>
  <c r="T180" i="24"/>
  <c r="S180" i="24"/>
  <c r="R180" i="24"/>
  <c r="Q180" i="24"/>
  <c r="K180" i="24"/>
  <c r="P180" i="24" s="1"/>
  <c r="T179" i="24"/>
  <c r="S179" i="24"/>
  <c r="R179" i="24"/>
  <c r="Q179" i="24"/>
  <c r="K179" i="24"/>
  <c r="P179" i="24" s="1"/>
  <c r="T178" i="24"/>
  <c r="S178" i="24"/>
  <c r="R178" i="24"/>
  <c r="Q178" i="24"/>
  <c r="K178" i="24"/>
  <c r="N178" i="24" s="1"/>
  <c r="T177" i="24"/>
  <c r="S177" i="24"/>
  <c r="R177" i="24"/>
  <c r="Q177" i="24"/>
  <c r="K177" i="24"/>
  <c r="M177" i="24" s="1"/>
  <c r="T176" i="24"/>
  <c r="S176" i="24"/>
  <c r="R176" i="24"/>
  <c r="Q176" i="24"/>
  <c r="K176" i="24"/>
  <c r="P176" i="24" s="1"/>
  <c r="T175" i="24"/>
  <c r="S175" i="24"/>
  <c r="R175" i="24"/>
  <c r="Q175" i="24"/>
  <c r="K175" i="24"/>
  <c r="T174" i="24"/>
  <c r="S174" i="24"/>
  <c r="R174" i="24"/>
  <c r="Q174" i="24"/>
  <c r="K174" i="24"/>
  <c r="P174" i="24" s="1"/>
  <c r="T173" i="24"/>
  <c r="S173" i="24"/>
  <c r="R173" i="24"/>
  <c r="Q173" i="24"/>
  <c r="K173" i="24"/>
  <c r="O173" i="24" s="1"/>
  <c r="T172" i="24"/>
  <c r="S172" i="24"/>
  <c r="R172" i="24"/>
  <c r="Q172" i="24"/>
  <c r="K172" i="24"/>
  <c r="M172" i="24" s="1"/>
  <c r="T171" i="24"/>
  <c r="S171" i="24"/>
  <c r="R171" i="24"/>
  <c r="Q171" i="24"/>
  <c r="K171" i="24"/>
  <c r="M171" i="24" s="1"/>
  <c r="T170" i="24"/>
  <c r="S170" i="24"/>
  <c r="R170" i="24"/>
  <c r="Q170" i="24"/>
  <c r="K170" i="24"/>
  <c r="P170" i="24" s="1"/>
  <c r="T169" i="24"/>
  <c r="S169" i="24"/>
  <c r="R169" i="24"/>
  <c r="Q169" i="24"/>
  <c r="K169" i="24"/>
  <c r="P169" i="24" s="1"/>
  <c r="T168" i="24"/>
  <c r="S168" i="24"/>
  <c r="R168" i="24"/>
  <c r="Q168" i="24"/>
  <c r="K168" i="24"/>
  <c r="T167" i="24"/>
  <c r="S167" i="24"/>
  <c r="R167" i="24"/>
  <c r="Q167" i="24"/>
  <c r="K167" i="24"/>
  <c r="M167" i="24" s="1"/>
  <c r="T166" i="24"/>
  <c r="S166" i="24"/>
  <c r="R166" i="24"/>
  <c r="Q166" i="24"/>
  <c r="K166" i="24"/>
  <c r="T165" i="24"/>
  <c r="S165" i="24"/>
  <c r="R165" i="24"/>
  <c r="Q165" i="24"/>
  <c r="K165" i="24"/>
  <c r="P165" i="24" s="1"/>
  <c r="T164" i="24"/>
  <c r="S164" i="24"/>
  <c r="R164" i="24"/>
  <c r="Q164" i="24"/>
  <c r="K164" i="24"/>
  <c r="P164" i="24" s="1"/>
  <c r="T163" i="24"/>
  <c r="S163" i="24"/>
  <c r="R163" i="24"/>
  <c r="Q163" i="24"/>
  <c r="K163" i="24"/>
  <c r="T162" i="24"/>
  <c r="S162" i="24"/>
  <c r="R162" i="24"/>
  <c r="Q162" i="24"/>
  <c r="K162" i="24"/>
  <c r="N162" i="24" s="1"/>
  <c r="T161" i="24"/>
  <c r="S161" i="24"/>
  <c r="R161" i="24"/>
  <c r="Q161" i="24"/>
  <c r="K161" i="24"/>
  <c r="N161" i="24" s="1"/>
  <c r="T160" i="24"/>
  <c r="S160" i="24"/>
  <c r="R160" i="24"/>
  <c r="Q160" i="24"/>
  <c r="K160" i="24"/>
  <c r="P160" i="24" s="1"/>
  <c r="T159" i="24"/>
  <c r="S159" i="24"/>
  <c r="R159" i="24"/>
  <c r="Q159" i="24"/>
  <c r="K159" i="24"/>
  <c r="N159" i="24" s="1"/>
  <c r="T158" i="24"/>
  <c r="S158" i="24"/>
  <c r="R158" i="24"/>
  <c r="Q158" i="24"/>
  <c r="K158" i="24"/>
  <c r="N158" i="24" s="1"/>
  <c r="T157" i="24"/>
  <c r="S157" i="24"/>
  <c r="R157" i="24"/>
  <c r="Q157" i="24"/>
  <c r="K157" i="24"/>
  <c r="N157" i="24" s="1"/>
  <c r="T156" i="24"/>
  <c r="S156" i="24"/>
  <c r="R156" i="24"/>
  <c r="Q156" i="24"/>
  <c r="K156" i="24"/>
  <c r="T155" i="24"/>
  <c r="S155" i="24"/>
  <c r="R155" i="24"/>
  <c r="Q155" i="24"/>
  <c r="K155" i="24"/>
  <c r="J143" i="24"/>
  <c r="J142" i="24"/>
  <c r="J141" i="24"/>
  <c r="J140" i="24"/>
  <c r="J139" i="24"/>
  <c r="J138" i="24"/>
  <c r="J137" i="24"/>
  <c r="J136" i="24"/>
  <c r="J135" i="24"/>
  <c r="J134" i="24"/>
  <c r="J133" i="24"/>
  <c r="J132" i="24"/>
  <c r="J131" i="24"/>
  <c r="J130" i="24"/>
  <c r="J129" i="24"/>
  <c r="J128" i="24"/>
  <c r="J127" i="24"/>
  <c r="J126" i="24"/>
  <c r="J125" i="24"/>
  <c r="J124" i="24"/>
  <c r="A10" i="24"/>
  <c r="A11" i="24" s="1"/>
  <c r="A12" i="24" s="1"/>
  <c r="A13" i="24" s="1"/>
  <c r="A14" i="24" s="1"/>
  <c r="A15" i="24" s="1"/>
  <c r="A16" i="24" s="1"/>
  <c r="A17" i="24" s="1"/>
  <c r="A18" i="24" s="1"/>
  <c r="A19" i="24" s="1"/>
  <c r="A20" i="24" s="1"/>
  <c r="A21" i="24" s="1"/>
  <c r="A22" i="24" s="1"/>
  <c r="A23" i="24" s="1"/>
  <c r="A24" i="24" s="1"/>
  <c r="A25" i="24" s="1"/>
  <c r="A26" i="24" s="1"/>
  <c r="A27" i="24" s="1"/>
  <c r="A28" i="24" s="1"/>
  <c r="A29" i="24" s="1"/>
  <c r="A30" i="24" s="1"/>
  <c r="A31" i="24" s="1"/>
  <c r="A32" i="24" s="1"/>
  <c r="A33" i="24" s="1"/>
  <c r="A34" i="24" s="1"/>
  <c r="A35" i="24" s="1"/>
  <c r="A36" i="24" s="1"/>
  <c r="A37" i="24" s="1"/>
  <c r="A38" i="24" s="1"/>
  <c r="A39" i="24" s="1"/>
  <c r="A40" i="24" s="1"/>
  <c r="A41" i="24" s="1"/>
  <c r="A42" i="24" s="1"/>
  <c r="A43" i="24" s="1"/>
  <c r="A44" i="24" s="1"/>
  <c r="A45" i="24" s="1"/>
  <c r="A46" i="24" s="1"/>
  <c r="A47" i="24" s="1"/>
  <c r="A48" i="24" s="1"/>
  <c r="A49" i="24" s="1"/>
  <c r="A50" i="24" s="1"/>
  <c r="A51" i="24" s="1"/>
  <c r="A52" i="24" s="1"/>
  <c r="A53" i="24" s="1"/>
  <c r="A54" i="24" s="1"/>
  <c r="A55" i="24" s="1"/>
  <c r="A56" i="24" s="1"/>
  <c r="A57" i="24" s="1"/>
  <c r="A58" i="24" s="1"/>
  <c r="A59" i="24" s="1"/>
  <c r="A60" i="24" s="1"/>
  <c r="A61" i="24" s="1"/>
  <c r="A62" i="24" s="1"/>
  <c r="A63" i="24" s="1"/>
  <c r="A64" i="24" s="1"/>
  <c r="A65" i="24" s="1"/>
  <c r="A66" i="24" s="1"/>
  <c r="A67" i="24" s="1"/>
  <c r="A68" i="24" s="1"/>
  <c r="A69" i="24" s="1"/>
  <c r="A70" i="24" s="1"/>
  <c r="A71" i="24" s="1"/>
  <c r="A72" i="24" s="1"/>
  <c r="A73" i="24" s="1"/>
  <c r="A74" i="24" s="1"/>
  <c r="A75" i="24" s="1"/>
  <c r="A76" i="24" s="1"/>
  <c r="A77" i="24" s="1"/>
  <c r="A78" i="24" s="1"/>
  <c r="A79" i="24" s="1"/>
  <c r="A80" i="24" s="1"/>
  <c r="A81" i="24" s="1"/>
  <c r="A82" i="24" s="1"/>
  <c r="A83" i="24" s="1"/>
  <c r="A84" i="24" s="1"/>
  <c r="A85" i="24" s="1"/>
  <c r="A86" i="24" s="1"/>
  <c r="A87" i="24" s="1"/>
  <c r="A88" i="24" s="1"/>
  <c r="A89" i="24" s="1"/>
  <c r="A90" i="24" s="1"/>
  <c r="A91" i="24" s="1"/>
  <c r="A92" i="24" s="1"/>
  <c r="A93" i="24" s="1"/>
  <c r="A94" i="24" s="1"/>
  <c r="A95" i="24" s="1"/>
  <c r="A96" i="24" s="1"/>
  <c r="A97" i="24" s="1"/>
  <c r="A98" i="24" s="1"/>
  <c r="A99" i="24" s="1"/>
  <c r="A100" i="24" s="1"/>
  <c r="A101" i="24" s="1"/>
  <c r="A102" i="24" s="1"/>
  <c r="A103" i="24" s="1"/>
  <c r="A104" i="24" s="1"/>
  <c r="A105" i="24" s="1"/>
  <c r="A106" i="24" s="1"/>
  <c r="A107" i="24" s="1"/>
  <c r="A108" i="24" s="1"/>
  <c r="A109" i="24" s="1"/>
  <c r="A110" i="24" s="1"/>
  <c r="A111" i="24" s="1"/>
  <c r="A112" i="24" s="1"/>
  <c r="A113" i="24" s="1"/>
  <c r="A114" i="24" s="1"/>
  <c r="A115" i="24" s="1"/>
  <c r="A116" i="24" s="1"/>
  <c r="A117" i="24" s="1"/>
  <c r="A118" i="24" s="1"/>
  <c r="A119" i="24" s="1"/>
  <c r="A120" i="24" s="1"/>
  <c r="A121" i="24" s="1"/>
  <c r="A122" i="24" s="1"/>
  <c r="A123" i="24" s="1"/>
  <c r="A124" i="24" s="1"/>
  <c r="A125" i="24" s="1"/>
  <c r="A126" i="24" s="1"/>
  <c r="A127" i="24" s="1"/>
  <c r="A128" i="24" s="1"/>
  <c r="A129" i="24" s="1"/>
  <c r="A130" i="24" s="1"/>
  <c r="A131" i="24" s="1"/>
  <c r="A132" i="24" s="1"/>
  <c r="A133" i="24" s="1"/>
  <c r="A134" i="24" s="1"/>
  <c r="A135" i="24" s="1"/>
  <c r="A136" i="24" s="1"/>
  <c r="A137" i="24" s="1"/>
  <c r="A138" i="24" s="1"/>
  <c r="A139" i="24" s="1"/>
  <c r="A140" i="24" s="1"/>
  <c r="A141" i="24" s="1"/>
  <c r="A142" i="24" s="1"/>
  <c r="A143" i="24" s="1"/>
  <c r="A8" i="24"/>
  <c r="A9" i="24" s="1"/>
  <c r="A6" i="24"/>
  <c r="A7" i="24" s="1"/>
  <c r="U1" i="20"/>
  <c r="T1" i="20"/>
  <c r="R155" i="23"/>
  <c r="R154" i="23"/>
  <c r="R149" i="23"/>
  <c r="R147" i="23"/>
  <c r="R146" i="23"/>
  <c r="R145" i="23"/>
  <c r="R144" i="23"/>
  <c r="R143" i="23"/>
  <c r="R62" i="23"/>
  <c r="N155" i="23"/>
  <c r="J117" i="23"/>
  <c r="T228" i="23"/>
  <c r="S228" i="23"/>
  <c r="R228" i="23"/>
  <c r="Q228" i="23"/>
  <c r="K228" i="23"/>
  <c r="M228" i="23" s="1"/>
  <c r="T227" i="23"/>
  <c r="S227" i="23"/>
  <c r="R227" i="23"/>
  <c r="Q227" i="23"/>
  <c r="K227" i="23"/>
  <c r="P227" i="23" s="1"/>
  <c r="T226" i="23"/>
  <c r="S226" i="23"/>
  <c r="R226" i="23"/>
  <c r="Q226" i="23"/>
  <c r="K226" i="23"/>
  <c r="T225" i="23"/>
  <c r="S225" i="23"/>
  <c r="R225" i="23"/>
  <c r="Q225" i="23"/>
  <c r="K225" i="23"/>
  <c r="O225" i="23" s="1"/>
  <c r="T224" i="23"/>
  <c r="S224" i="23"/>
  <c r="R224" i="23"/>
  <c r="Q224" i="23"/>
  <c r="K224" i="23"/>
  <c r="T223" i="23"/>
  <c r="S223" i="23"/>
  <c r="R223" i="23"/>
  <c r="Q223" i="23"/>
  <c r="K223" i="23"/>
  <c r="P223" i="23" s="1"/>
  <c r="T222" i="23"/>
  <c r="S222" i="23"/>
  <c r="R222" i="23"/>
  <c r="Q222" i="23"/>
  <c r="K222" i="23"/>
  <c r="N222" i="23" s="1"/>
  <c r="T221" i="23"/>
  <c r="S221" i="23"/>
  <c r="R221" i="23"/>
  <c r="Q221" i="23"/>
  <c r="K221" i="23"/>
  <c r="M221" i="23" s="1"/>
  <c r="T220" i="23"/>
  <c r="S220" i="23"/>
  <c r="R220" i="23"/>
  <c r="Q220" i="23"/>
  <c r="K220" i="23"/>
  <c r="N220" i="23" s="1"/>
  <c r="T219" i="23"/>
  <c r="S219" i="23"/>
  <c r="R219" i="23"/>
  <c r="Q219" i="23"/>
  <c r="K219" i="23"/>
  <c r="T218" i="23"/>
  <c r="S218" i="23"/>
  <c r="R218" i="23"/>
  <c r="Q218" i="23"/>
  <c r="K218" i="23"/>
  <c r="P218" i="23" s="1"/>
  <c r="T217" i="23"/>
  <c r="S217" i="23"/>
  <c r="R217" i="23"/>
  <c r="Q217" i="23"/>
  <c r="K217" i="23"/>
  <c r="P217" i="23" s="1"/>
  <c r="T216" i="23"/>
  <c r="S216" i="23"/>
  <c r="R216" i="23"/>
  <c r="Q216" i="23"/>
  <c r="K216" i="23"/>
  <c r="M216" i="23" s="1"/>
  <c r="T215" i="23"/>
  <c r="S215" i="23"/>
  <c r="R215" i="23"/>
  <c r="Q215" i="23"/>
  <c r="K215" i="23"/>
  <c r="T214" i="23"/>
  <c r="S214" i="23"/>
  <c r="R214" i="23"/>
  <c r="Q214" i="23"/>
  <c r="K214" i="23"/>
  <c r="M214" i="23" s="1"/>
  <c r="T213" i="23"/>
  <c r="S213" i="23"/>
  <c r="R213" i="23"/>
  <c r="Q213" i="23"/>
  <c r="K213" i="23"/>
  <c r="T212" i="23"/>
  <c r="S212" i="23"/>
  <c r="R212" i="23"/>
  <c r="Q212" i="23"/>
  <c r="K212" i="23"/>
  <c r="P212" i="23" s="1"/>
  <c r="T211" i="23"/>
  <c r="S211" i="23"/>
  <c r="R211" i="23"/>
  <c r="Q211" i="23"/>
  <c r="K211" i="23"/>
  <c r="N211" i="23" s="1"/>
  <c r="T210" i="23"/>
  <c r="S210" i="23"/>
  <c r="R210" i="23"/>
  <c r="Q210" i="23"/>
  <c r="K210" i="23"/>
  <c r="P210" i="23" s="1"/>
  <c r="T209" i="23"/>
  <c r="S209" i="23"/>
  <c r="R209" i="23"/>
  <c r="Q209" i="23"/>
  <c r="K209" i="23"/>
  <c r="M209" i="23" s="1"/>
  <c r="T208" i="23"/>
  <c r="S208" i="23"/>
  <c r="R208" i="23"/>
  <c r="Q208" i="23"/>
  <c r="K208" i="23"/>
  <c r="M208" i="23" s="1"/>
  <c r="T207" i="23"/>
  <c r="S207" i="23"/>
  <c r="R207" i="23"/>
  <c r="Q207" i="23"/>
  <c r="K207" i="23"/>
  <c r="P207" i="23" s="1"/>
  <c r="T206" i="23"/>
  <c r="S206" i="23"/>
  <c r="R206" i="23"/>
  <c r="Q206" i="23"/>
  <c r="K206" i="23"/>
  <c r="T205" i="23"/>
  <c r="S205" i="23"/>
  <c r="R205" i="23"/>
  <c r="Q205" i="23"/>
  <c r="K205" i="23"/>
  <c r="P205" i="23" s="1"/>
  <c r="T204" i="23"/>
  <c r="S204" i="23"/>
  <c r="R204" i="23"/>
  <c r="Q204" i="23"/>
  <c r="K204" i="23"/>
  <c r="M204" i="23" s="1"/>
  <c r="T203" i="23"/>
  <c r="S203" i="23"/>
  <c r="R203" i="23"/>
  <c r="Q203" i="23"/>
  <c r="K203" i="23"/>
  <c r="P203" i="23" s="1"/>
  <c r="T202" i="23"/>
  <c r="S202" i="23"/>
  <c r="R202" i="23"/>
  <c r="Q202" i="23"/>
  <c r="K202" i="23"/>
  <c r="N202" i="23" s="1"/>
  <c r="T201" i="23"/>
  <c r="S201" i="23"/>
  <c r="R201" i="23"/>
  <c r="Q201" i="23"/>
  <c r="K201" i="23"/>
  <c r="N201" i="23" s="1"/>
  <c r="T200" i="23"/>
  <c r="S200" i="23"/>
  <c r="R200" i="23"/>
  <c r="Q200" i="23"/>
  <c r="K200" i="23"/>
  <c r="P200" i="23" s="1"/>
  <c r="T199" i="23"/>
  <c r="S199" i="23"/>
  <c r="R199" i="23"/>
  <c r="Q199" i="23"/>
  <c r="K199" i="23"/>
  <c r="O199" i="23" s="1"/>
  <c r="T198" i="23"/>
  <c r="S198" i="23"/>
  <c r="R198" i="23"/>
  <c r="Q198" i="23"/>
  <c r="K198" i="23"/>
  <c r="T197" i="23"/>
  <c r="S197" i="23"/>
  <c r="R197" i="23"/>
  <c r="Q197" i="23"/>
  <c r="K197" i="23"/>
  <c r="O197" i="23" s="1"/>
  <c r="T196" i="23"/>
  <c r="S196" i="23"/>
  <c r="R196" i="23"/>
  <c r="Q196" i="23"/>
  <c r="K196" i="23"/>
  <c r="T195" i="23"/>
  <c r="S195" i="23"/>
  <c r="R195" i="23"/>
  <c r="Q195" i="23"/>
  <c r="K195" i="23"/>
  <c r="T194" i="23"/>
  <c r="S194" i="23"/>
  <c r="R194" i="23"/>
  <c r="Q194" i="23"/>
  <c r="K194" i="23"/>
  <c r="N194" i="23" s="1"/>
  <c r="T193" i="23"/>
  <c r="S193" i="23"/>
  <c r="R193" i="23"/>
  <c r="Q193" i="23"/>
  <c r="K193" i="23"/>
  <c r="T192" i="23"/>
  <c r="S192" i="23"/>
  <c r="R192" i="23"/>
  <c r="Q192" i="23"/>
  <c r="K192" i="23"/>
  <c r="P192" i="23" s="1"/>
  <c r="T191" i="23"/>
  <c r="S191" i="23"/>
  <c r="R191" i="23"/>
  <c r="Q191" i="23"/>
  <c r="K191" i="23"/>
  <c r="P191" i="23" s="1"/>
  <c r="T190" i="23"/>
  <c r="S190" i="23"/>
  <c r="R190" i="23"/>
  <c r="Q190" i="23"/>
  <c r="K190" i="23"/>
  <c r="M190" i="23" s="1"/>
  <c r="T189" i="23"/>
  <c r="S189" i="23"/>
  <c r="R189" i="23"/>
  <c r="Q189" i="23"/>
  <c r="K189" i="23"/>
  <c r="M189" i="23" s="1"/>
  <c r="T188" i="23"/>
  <c r="S188" i="23"/>
  <c r="R188" i="23"/>
  <c r="Q188" i="23"/>
  <c r="K188" i="23"/>
  <c r="M188" i="23" s="1"/>
  <c r="T187" i="23"/>
  <c r="S187" i="23"/>
  <c r="R187" i="23"/>
  <c r="Q187" i="23"/>
  <c r="K187" i="23"/>
  <c r="O187" i="23" s="1"/>
  <c r="T186" i="23"/>
  <c r="S186" i="23"/>
  <c r="R186" i="23"/>
  <c r="Q186" i="23"/>
  <c r="K186" i="23"/>
  <c r="T185" i="23"/>
  <c r="S185" i="23"/>
  <c r="R185" i="23"/>
  <c r="Q185" i="23"/>
  <c r="K185" i="23"/>
  <c r="P185" i="23" s="1"/>
  <c r="T184" i="23"/>
  <c r="S184" i="23"/>
  <c r="R184" i="23"/>
  <c r="Q184" i="23"/>
  <c r="K184" i="23"/>
  <c r="T183" i="23"/>
  <c r="S183" i="23"/>
  <c r="R183" i="23"/>
  <c r="Q183" i="23"/>
  <c r="K183" i="23"/>
  <c r="N183" i="23" s="1"/>
  <c r="T182" i="23"/>
  <c r="S182" i="23"/>
  <c r="R182" i="23"/>
  <c r="Q182" i="23"/>
  <c r="K182" i="23"/>
  <c r="N182" i="23" s="1"/>
  <c r="T181" i="23"/>
  <c r="S181" i="23"/>
  <c r="R181" i="23"/>
  <c r="Q181" i="23"/>
  <c r="K181" i="23"/>
  <c r="T180" i="23"/>
  <c r="S180" i="23"/>
  <c r="R180" i="23"/>
  <c r="Q180" i="23"/>
  <c r="K180" i="23"/>
  <c r="N180" i="23" s="1"/>
  <c r="T179" i="23"/>
  <c r="S179" i="23"/>
  <c r="R179" i="23"/>
  <c r="Q179" i="23"/>
  <c r="K179" i="23"/>
  <c r="P179" i="23" s="1"/>
  <c r="T178" i="23"/>
  <c r="S178" i="23"/>
  <c r="R178" i="23"/>
  <c r="Q178" i="23"/>
  <c r="K178" i="23"/>
  <c r="P178" i="23" s="1"/>
  <c r="T177" i="23"/>
  <c r="S177" i="23"/>
  <c r="R177" i="23"/>
  <c r="Q177" i="23"/>
  <c r="P177" i="23"/>
  <c r="K177" i="23"/>
  <c r="O177" i="23" s="1"/>
  <c r="T176" i="23"/>
  <c r="S176" i="23"/>
  <c r="R176" i="23"/>
  <c r="Q176" i="23"/>
  <c r="K176" i="23"/>
  <c r="M176" i="23" s="1"/>
  <c r="T175" i="23"/>
  <c r="S175" i="23"/>
  <c r="R175" i="23"/>
  <c r="Q175" i="23"/>
  <c r="K175" i="23"/>
  <c r="T174" i="23"/>
  <c r="S174" i="23"/>
  <c r="R174" i="23"/>
  <c r="Q174" i="23"/>
  <c r="K174" i="23"/>
  <c r="O174" i="23" s="1"/>
  <c r="T173" i="23"/>
  <c r="S173" i="23"/>
  <c r="R173" i="23"/>
  <c r="Q173" i="23"/>
  <c r="K173" i="23"/>
  <c r="T172" i="23"/>
  <c r="S172" i="23"/>
  <c r="R172" i="23"/>
  <c r="Q172" i="23"/>
  <c r="K172" i="23"/>
  <c r="P172" i="23" s="1"/>
  <c r="T171" i="23"/>
  <c r="S171" i="23"/>
  <c r="R171" i="23"/>
  <c r="Q171" i="23"/>
  <c r="K171" i="23"/>
  <c r="P171" i="23" s="1"/>
  <c r="T170" i="23"/>
  <c r="S170" i="23"/>
  <c r="R170" i="23"/>
  <c r="Q170" i="23"/>
  <c r="K170" i="23"/>
  <c r="T169" i="23"/>
  <c r="S169" i="23"/>
  <c r="R169" i="23"/>
  <c r="Q169" i="23"/>
  <c r="K169" i="23"/>
  <c r="N169" i="23" s="1"/>
  <c r="T168" i="23"/>
  <c r="S168" i="23"/>
  <c r="R168" i="23"/>
  <c r="Q168" i="23"/>
  <c r="K168" i="23"/>
  <c r="M168" i="23" s="1"/>
  <c r="T167" i="23"/>
  <c r="S167" i="23"/>
  <c r="R167" i="23"/>
  <c r="Q167" i="23"/>
  <c r="K167" i="23"/>
  <c r="O167" i="23" s="1"/>
  <c r="T166" i="23"/>
  <c r="S166" i="23"/>
  <c r="R166" i="23"/>
  <c r="Q166" i="23"/>
  <c r="K166" i="23"/>
  <c r="P166" i="23" s="1"/>
  <c r="T165" i="23"/>
  <c r="S165" i="23"/>
  <c r="R165" i="23"/>
  <c r="Q165" i="23"/>
  <c r="K165" i="23"/>
  <c r="O165" i="23" s="1"/>
  <c r="T164" i="23"/>
  <c r="S164" i="23"/>
  <c r="R164" i="23"/>
  <c r="Q164" i="23"/>
  <c r="K164" i="23"/>
  <c r="M164" i="23" s="1"/>
  <c r="T163" i="23"/>
  <c r="S163" i="23"/>
  <c r="R163" i="23"/>
  <c r="Q163" i="23"/>
  <c r="K163" i="23"/>
  <c r="M163" i="23" s="1"/>
  <c r="T162" i="23"/>
  <c r="S162" i="23"/>
  <c r="R162" i="23"/>
  <c r="Q162" i="23"/>
  <c r="K162" i="23"/>
  <c r="N162" i="23" s="1"/>
  <c r="T161" i="23"/>
  <c r="S161" i="23"/>
  <c r="R161" i="23"/>
  <c r="Q161" i="23"/>
  <c r="K161" i="23"/>
  <c r="M161" i="23" s="1"/>
  <c r="T160" i="23"/>
  <c r="S160" i="23"/>
  <c r="R160" i="23"/>
  <c r="Q160" i="23"/>
  <c r="K160" i="23"/>
  <c r="P160" i="23" s="1"/>
  <c r="T159" i="23"/>
  <c r="S159" i="23"/>
  <c r="R159" i="23"/>
  <c r="Q159" i="23"/>
  <c r="K159" i="23"/>
  <c r="P159" i="23" s="1"/>
  <c r="T158" i="23"/>
  <c r="S158" i="23"/>
  <c r="R158" i="23"/>
  <c r="Q158" i="23"/>
  <c r="K158" i="23"/>
  <c r="P158" i="23" s="1"/>
  <c r="T157" i="23"/>
  <c r="S157" i="23"/>
  <c r="R157" i="23"/>
  <c r="Q157" i="23"/>
  <c r="K157" i="23"/>
  <c r="N157" i="23" s="1"/>
  <c r="T156" i="23"/>
  <c r="S156" i="23"/>
  <c r="R156" i="23"/>
  <c r="Q156" i="23"/>
  <c r="K156" i="23"/>
  <c r="N156" i="23" s="1"/>
  <c r="T155" i="23"/>
  <c r="S155" i="23"/>
  <c r="Q155" i="23"/>
  <c r="K155" i="23"/>
  <c r="J143" i="23"/>
  <c r="J142" i="23"/>
  <c r="J141" i="23"/>
  <c r="J140" i="23"/>
  <c r="J139" i="23"/>
  <c r="J138" i="23"/>
  <c r="J137" i="23"/>
  <c r="J136" i="23"/>
  <c r="J135" i="23"/>
  <c r="J134" i="23"/>
  <c r="J133" i="23"/>
  <c r="J132" i="23"/>
  <c r="J131" i="23"/>
  <c r="J130" i="23"/>
  <c r="J129" i="23"/>
  <c r="J128" i="23"/>
  <c r="J127" i="23"/>
  <c r="J126" i="23"/>
  <c r="J125" i="23"/>
  <c r="J124" i="23"/>
  <c r="J123" i="23"/>
  <c r="J122" i="23"/>
  <c r="J121" i="23"/>
  <c r="J120" i="23"/>
  <c r="J119" i="23"/>
  <c r="J118" i="23"/>
  <c r="J116" i="23"/>
  <c r="J115" i="23"/>
  <c r="J114" i="23"/>
  <c r="J113" i="23"/>
  <c r="J112" i="23"/>
  <c r="J111" i="23"/>
  <c r="J110" i="23"/>
  <c r="J109" i="23"/>
  <c r="J108" i="23"/>
  <c r="J107" i="23"/>
  <c r="J106" i="23"/>
  <c r="J105" i="23"/>
  <c r="J104" i="23"/>
  <c r="J103" i="23"/>
  <c r="J102" i="23"/>
  <c r="J101" i="23"/>
  <c r="J100" i="23"/>
  <c r="J99" i="23"/>
  <c r="J98" i="23"/>
  <c r="J97" i="23"/>
  <c r="J96" i="23"/>
  <c r="J95" i="23"/>
  <c r="J94" i="23"/>
  <c r="J93" i="23"/>
  <c r="J92" i="23"/>
  <c r="J91" i="23"/>
  <c r="J90" i="23"/>
  <c r="J89" i="23"/>
  <c r="J88" i="23"/>
  <c r="J87" i="23"/>
  <c r="J86" i="23"/>
  <c r="J85" i="23"/>
  <c r="J84" i="23"/>
  <c r="J83" i="23"/>
  <c r="J82" i="23"/>
  <c r="J81" i="23"/>
  <c r="J80" i="23"/>
  <c r="J79" i="23"/>
  <c r="J78" i="23"/>
  <c r="J77" i="23"/>
  <c r="J76" i="23"/>
  <c r="J75" i="23"/>
  <c r="J74" i="23"/>
  <c r="J73" i="23"/>
  <c r="J72" i="23"/>
  <c r="J71" i="23"/>
  <c r="J70" i="23"/>
  <c r="J69" i="23"/>
  <c r="J68" i="23"/>
  <c r="J67" i="23"/>
  <c r="J66" i="23"/>
  <c r="J65" i="23"/>
  <c r="J64" i="23"/>
  <c r="J63" i="23"/>
  <c r="J62" i="23"/>
  <c r="J61" i="23"/>
  <c r="J60" i="23"/>
  <c r="J59" i="23"/>
  <c r="J58" i="23"/>
  <c r="J57" i="23"/>
  <c r="J56" i="23"/>
  <c r="J55" i="23"/>
  <c r="J54" i="23"/>
  <c r="J53" i="23"/>
  <c r="J52" i="23"/>
  <c r="J51" i="23"/>
  <c r="J50" i="23"/>
  <c r="J49" i="23"/>
  <c r="J48" i="23"/>
  <c r="J47" i="23"/>
  <c r="J46" i="23"/>
  <c r="J45" i="23"/>
  <c r="J44" i="23"/>
  <c r="J43" i="23"/>
  <c r="J42" i="23"/>
  <c r="J41" i="23"/>
  <c r="J40" i="23"/>
  <c r="J39" i="23"/>
  <c r="J38" i="23"/>
  <c r="J37" i="23"/>
  <c r="J36" i="23"/>
  <c r="J35" i="23"/>
  <c r="J34" i="23"/>
  <c r="J33" i="23"/>
  <c r="J32" i="23"/>
  <c r="J31" i="23"/>
  <c r="J30" i="23"/>
  <c r="J29" i="23"/>
  <c r="J28" i="23"/>
  <c r="J27" i="23"/>
  <c r="J26" i="23"/>
  <c r="J25" i="23"/>
  <c r="J24" i="23"/>
  <c r="J23" i="23"/>
  <c r="J22" i="23"/>
  <c r="J21" i="23"/>
  <c r="J20" i="23"/>
  <c r="J19" i="23"/>
  <c r="J18" i="23"/>
  <c r="J17" i="23"/>
  <c r="J16" i="23"/>
  <c r="J15" i="23"/>
  <c r="J14" i="23"/>
  <c r="J13" i="23"/>
  <c r="A13" i="23"/>
  <c r="A14" i="23" s="1"/>
  <c r="A15" i="23" s="1"/>
  <c r="A16" i="23" s="1"/>
  <c r="A17" i="23" s="1"/>
  <c r="A18" i="23" s="1"/>
  <c r="A19" i="23" s="1"/>
  <c r="A20" i="23" s="1"/>
  <c r="A21" i="23" s="1"/>
  <c r="A22" i="23" s="1"/>
  <c r="A23" i="23" s="1"/>
  <c r="A24" i="23" s="1"/>
  <c r="A25" i="23" s="1"/>
  <c r="A26" i="23" s="1"/>
  <c r="A27" i="23" s="1"/>
  <c r="A28" i="23" s="1"/>
  <c r="A29" i="23" s="1"/>
  <c r="A30" i="23" s="1"/>
  <c r="A31" i="23" s="1"/>
  <c r="A32" i="23" s="1"/>
  <c r="A33" i="23" s="1"/>
  <c r="A34" i="23" s="1"/>
  <c r="A35" i="23" s="1"/>
  <c r="A36" i="23" s="1"/>
  <c r="A37" i="23" s="1"/>
  <c r="A38" i="23" s="1"/>
  <c r="A39" i="23" s="1"/>
  <c r="A40" i="23" s="1"/>
  <c r="A41" i="23" s="1"/>
  <c r="A42" i="23" s="1"/>
  <c r="A43" i="23" s="1"/>
  <c r="A44" i="23" s="1"/>
  <c r="A45" i="23" s="1"/>
  <c r="A46" i="23" s="1"/>
  <c r="A47" i="23" s="1"/>
  <c r="A48" i="23" s="1"/>
  <c r="A49" i="23" s="1"/>
  <c r="A50" i="23" s="1"/>
  <c r="A51" i="23" s="1"/>
  <c r="A52" i="23" s="1"/>
  <c r="A53" i="23" s="1"/>
  <c r="A54" i="23" s="1"/>
  <c r="A55" i="23" s="1"/>
  <c r="A56" i="23" s="1"/>
  <c r="A57" i="23" s="1"/>
  <c r="A58" i="23" s="1"/>
  <c r="A59" i="23" s="1"/>
  <c r="A60" i="23" s="1"/>
  <c r="A61" i="23" s="1"/>
  <c r="A62" i="23" s="1"/>
  <c r="A63" i="23" s="1"/>
  <c r="A64" i="23" s="1"/>
  <c r="A65" i="23" s="1"/>
  <c r="A66" i="23" s="1"/>
  <c r="A67" i="23" s="1"/>
  <c r="A68" i="23" s="1"/>
  <c r="A69" i="23" s="1"/>
  <c r="A70" i="23" s="1"/>
  <c r="A71" i="23" s="1"/>
  <c r="A72" i="23" s="1"/>
  <c r="A73" i="23" s="1"/>
  <c r="A74" i="23" s="1"/>
  <c r="A75" i="23" s="1"/>
  <c r="A76" i="23" s="1"/>
  <c r="A77" i="23" s="1"/>
  <c r="A78" i="23" s="1"/>
  <c r="A79" i="23" s="1"/>
  <c r="A80" i="23" s="1"/>
  <c r="A81" i="23" s="1"/>
  <c r="A82" i="23" s="1"/>
  <c r="A83" i="23" s="1"/>
  <c r="A84" i="23" s="1"/>
  <c r="A85" i="23" s="1"/>
  <c r="A86" i="23" s="1"/>
  <c r="A87" i="23" s="1"/>
  <c r="A88" i="23" s="1"/>
  <c r="A89" i="23" s="1"/>
  <c r="A90" i="23" s="1"/>
  <c r="A91" i="23" s="1"/>
  <c r="A92" i="23" s="1"/>
  <c r="A93" i="23" s="1"/>
  <c r="A94" i="23" s="1"/>
  <c r="A95" i="23" s="1"/>
  <c r="A96" i="23" s="1"/>
  <c r="A97" i="23" s="1"/>
  <c r="A98" i="23" s="1"/>
  <c r="A99" i="23" s="1"/>
  <c r="A100" i="23" s="1"/>
  <c r="A101" i="23" s="1"/>
  <c r="A102" i="23" s="1"/>
  <c r="A103" i="23" s="1"/>
  <c r="A104" i="23" s="1"/>
  <c r="A105" i="23" s="1"/>
  <c r="A106" i="23" s="1"/>
  <c r="A107" i="23" s="1"/>
  <c r="A108" i="23" s="1"/>
  <c r="A109" i="23" s="1"/>
  <c r="A110" i="23" s="1"/>
  <c r="A111" i="23" s="1"/>
  <c r="A112" i="23" s="1"/>
  <c r="A113" i="23" s="1"/>
  <c r="A114" i="23" s="1"/>
  <c r="A115" i="23" s="1"/>
  <c r="A116" i="23" s="1"/>
  <c r="A117" i="23" s="1"/>
  <c r="A118" i="23" s="1"/>
  <c r="A119" i="23" s="1"/>
  <c r="A120" i="23" s="1"/>
  <c r="A121" i="23" s="1"/>
  <c r="A122" i="23" s="1"/>
  <c r="A123" i="23" s="1"/>
  <c r="A124" i="23" s="1"/>
  <c r="A125" i="23" s="1"/>
  <c r="A126" i="23" s="1"/>
  <c r="A127" i="23" s="1"/>
  <c r="A128" i="23" s="1"/>
  <c r="A129" i="23" s="1"/>
  <c r="A130" i="23" s="1"/>
  <c r="A131" i="23" s="1"/>
  <c r="A132" i="23" s="1"/>
  <c r="A133" i="23" s="1"/>
  <c r="A134" i="23" s="1"/>
  <c r="A135" i="23" s="1"/>
  <c r="A136" i="23" s="1"/>
  <c r="A137" i="23" s="1"/>
  <c r="A138" i="23" s="1"/>
  <c r="A139" i="23" s="1"/>
  <c r="A140" i="23" s="1"/>
  <c r="A141" i="23" s="1"/>
  <c r="A142" i="23" s="1"/>
  <c r="A143" i="23" s="1"/>
  <c r="J12" i="23"/>
  <c r="J11" i="23"/>
  <c r="A11" i="23"/>
  <c r="A12" i="23" s="1"/>
  <c r="J10" i="23"/>
  <c r="J9" i="23"/>
  <c r="J8" i="23"/>
  <c r="J7" i="23"/>
  <c r="J6" i="23"/>
  <c r="A6" i="23"/>
  <c r="A7" i="23" s="1"/>
  <c r="A8" i="23" s="1"/>
  <c r="A9" i="23" s="1"/>
  <c r="A10" i="23" s="1"/>
  <c r="J5" i="23"/>
  <c r="D110" i="25" l="1"/>
  <c r="D111" i="25"/>
  <c r="D142" i="25"/>
  <c r="D8" i="27"/>
  <c r="I8" i="27" s="1"/>
  <c r="D10" i="27"/>
  <c r="I10" i="27" s="1"/>
  <c r="D14" i="27"/>
  <c r="I14" i="27" s="1"/>
  <c r="D12" i="26"/>
  <c r="J12" i="26" s="1"/>
  <c r="D16" i="26"/>
  <c r="J16" i="26" s="1"/>
  <c r="D17" i="26"/>
  <c r="J17" i="26" s="1"/>
  <c r="D18" i="26"/>
  <c r="J18" i="26" s="1"/>
  <c r="R18" i="26" s="1"/>
  <c r="D33" i="26"/>
  <c r="J33" i="26" s="1"/>
  <c r="R33" i="26" s="1"/>
  <c r="D38" i="26"/>
  <c r="J38" i="26" s="1"/>
  <c r="R38" i="26" s="1"/>
  <c r="D43" i="26"/>
  <c r="J43" i="26" s="1"/>
  <c r="R43" i="26" s="1"/>
  <c r="D69" i="26"/>
  <c r="J69" i="26" s="1"/>
  <c r="R69" i="26" s="1"/>
  <c r="D34" i="25"/>
  <c r="I34" i="25" s="1"/>
  <c r="D98" i="26"/>
  <c r="J98" i="26" s="1"/>
  <c r="R98" i="26" s="1"/>
  <c r="D35" i="25"/>
  <c r="D72" i="25"/>
  <c r="I72" i="25" s="1"/>
  <c r="D108" i="26"/>
  <c r="J108" i="26" s="1"/>
  <c r="R108" i="26" s="1"/>
  <c r="D64" i="27"/>
  <c r="I64" i="27" s="1"/>
  <c r="D99" i="24"/>
  <c r="J99" i="24" s="1"/>
  <c r="D104" i="26"/>
  <c r="J104" i="26" s="1"/>
  <c r="R104" i="26" s="1"/>
  <c r="D73" i="25"/>
  <c r="I73" i="25" s="1"/>
  <c r="D109" i="26"/>
  <c r="J109" i="26" s="1"/>
  <c r="R109" i="26" s="1"/>
  <c r="F67" i="37"/>
  <c r="F38" i="37"/>
  <c r="E108" i="34"/>
  <c r="R109" i="34"/>
  <c r="D55" i="25"/>
  <c r="D131" i="25"/>
  <c r="D40" i="27"/>
  <c r="I40" i="27" s="1"/>
  <c r="D101" i="27"/>
  <c r="I101" i="27" s="1"/>
  <c r="D132" i="27"/>
  <c r="G132" i="27" s="1"/>
  <c r="D112" i="25"/>
  <c r="D9" i="25"/>
  <c r="D74" i="27"/>
  <c r="I74" i="27" s="1"/>
  <c r="D26" i="24"/>
  <c r="J26" i="24" s="1"/>
  <c r="D11" i="25"/>
  <c r="I11" i="25" s="1"/>
  <c r="D115" i="25"/>
  <c r="I115" i="25" s="1"/>
  <c r="D27" i="24"/>
  <c r="J27" i="24" s="1"/>
  <c r="D78" i="25"/>
  <c r="I78" i="25" s="1"/>
  <c r="D31" i="24"/>
  <c r="J31" i="24" s="1"/>
  <c r="D117" i="25"/>
  <c r="I117" i="25" s="1"/>
  <c r="D32" i="24"/>
  <c r="J32" i="24" s="1"/>
  <c r="D51" i="25"/>
  <c r="I51" i="25" s="1"/>
  <c r="D118" i="25"/>
  <c r="I118" i="25" s="1"/>
  <c r="D52" i="25"/>
  <c r="D90" i="25"/>
  <c r="I90" i="25" s="1"/>
  <c r="D129" i="25"/>
  <c r="D38" i="27"/>
  <c r="I38" i="27" s="1"/>
  <c r="D93" i="25"/>
  <c r="I93" i="25" s="1"/>
  <c r="D63" i="24"/>
  <c r="J63" i="24" s="1"/>
  <c r="D22" i="25"/>
  <c r="D56" i="25"/>
  <c r="I56" i="25" s="1"/>
  <c r="D94" i="25"/>
  <c r="I94" i="25" s="1"/>
  <c r="D132" i="25"/>
  <c r="G132" i="25" s="1"/>
  <c r="D60" i="26"/>
  <c r="J60" i="26" s="1"/>
  <c r="R60" i="26" s="1"/>
  <c r="D41" i="27"/>
  <c r="I41" i="27" s="1"/>
  <c r="D102" i="27"/>
  <c r="I102" i="27" s="1"/>
  <c r="D64" i="24"/>
  <c r="J64" i="24" s="1"/>
  <c r="D23" i="25"/>
  <c r="I23" i="25" s="1"/>
  <c r="D57" i="25"/>
  <c r="I57" i="25" s="1"/>
  <c r="D95" i="25"/>
  <c r="I95" i="25" s="1"/>
  <c r="D133" i="25"/>
  <c r="G133" i="25" s="1"/>
  <c r="D65" i="26"/>
  <c r="J65" i="26" s="1"/>
  <c r="R65" i="26" s="1"/>
  <c r="D42" i="27"/>
  <c r="I42" i="27" s="1"/>
  <c r="D109" i="27"/>
  <c r="I109" i="27" s="1"/>
  <c r="D133" i="27"/>
  <c r="G133" i="27" s="1"/>
  <c r="D62" i="24"/>
  <c r="J62" i="24" s="1"/>
  <c r="D65" i="24"/>
  <c r="J65" i="24" s="1"/>
  <c r="D29" i="25"/>
  <c r="D58" i="25"/>
  <c r="I58" i="25" s="1"/>
  <c r="D96" i="25"/>
  <c r="I96" i="25" s="1"/>
  <c r="D134" i="25"/>
  <c r="G134" i="25" s="1"/>
  <c r="D49" i="27"/>
  <c r="I49" i="27" s="1"/>
  <c r="D110" i="27"/>
  <c r="I110" i="27" s="1"/>
  <c r="D87" i="24"/>
  <c r="J87" i="24" s="1"/>
  <c r="D30" i="25"/>
  <c r="I30" i="25" s="1"/>
  <c r="D62" i="25"/>
  <c r="I62" i="25" s="1"/>
  <c r="D97" i="25"/>
  <c r="I97" i="25" s="1"/>
  <c r="D135" i="25"/>
  <c r="G135" i="25" s="1"/>
  <c r="D70" i="26"/>
  <c r="J70" i="26" s="1"/>
  <c r="R70" i="26" s="1"/>
  <c r="D138" i="27"/>
  <c r="G138" i="27" s="1"/>
  <c r="D50" i="27"/>
  <c r="I50" i="27" s="1"/>
  <c r="D111" i="27"/>
  <c r="I111" i="27" s="1"/>
  <c r="D134" i="27"/>
  <c r="G134" i="27" s="1"/>
  <c r="D91" i="24"/>
  <c r="J91" i="24" s="1"/>
  <c r="D31" i="25"/>
  <c r="I31" i="25" s="1"/>
  <c r="D69" i="25"/>
  <c r="D98" i="25"/>
  <c r="D136" i="25"/>
  <c r="D75" i="26"/>
  <c r="J75" i="26" s="1"/>
  <c r="R75" i="26" s="1"/>
  <c r="D53" i="27"/>
  <c r="I53" i="27" s="1"/>
  <c r="D113" i="27"/>
  <c r="I113" i="27" s="1"/>
  <c r="D23" i="24"/>
  <c r="J23" i="24" s="1"/>
  <c r="D24" i="24"/>
  <c r="J24" i="24" s="1"/>
  <c r="D37" i="25"/>
  <c r="I37" i="25" s="1"/>
  <c r="D113" i="25"/>
  <c r="I113" i="25" s="1"/>
  <c r="D114" i="25"/>
  <c r="I114" i="25" s="1"/>
  <c r="D14" i="25"/>
  <c r="I14" i="25" s="1"/>
  <c r="D91" i="25"/>
  <c r="I91" i="25" s="1"/>
  <c r="D92" i="25"/>
  <c r="I92" i="25" s="1"/>
  <c r="D18" i="25"/>
  <c r="I18" i="25" s="1"/>
  <c r="D92" i="24"/>
  <c r="J92" i="24" s="1"/>
  <c r="D32" i="25"/>
  <c r="I32" i="25" s="1"/>
  <c r="D70" i="25"/>
  <c r="I70" i="25" s="1"/>
  <c r="D102" i="25"/>
  <c r="I102" i="25" s="1"/>
  <c r="D137" i="25"/>
  <c r="G137" i="25" s="1"/>
  <c r="D86" i="26"/>
  <c r="J86" i="26" s="1"/>
  <c r="D56" i="27"/>
  <c r="I56" i="27" s="1"/>
  <c r="D115" i="27"/>
  <c r="I115" i="27" s="1"/>
  <c r="D100" i="24"/>
  <c r="J100" i="24" s="1"/>
  <c r="D101" i="24"/>
  <c r="J101" i="24" s="1"/>
  <c r="D36" i="25"/>
  <c r="I36" i="25" s="1"/>
  <c r="D74" i="25"/>
  <c r="I74" i="25" s="1"/>
  <c r="D75" i="25"/>
  <c r="D25" i="24"/>
  <c r="J25" i="24" s="1"/>
  <c r="D10" i="25"/>
  <c r="I10" i="25" s="1"/>
  <c r="D38" i="25"/>
  <c r="I38" i="25" s="1"/>
  <c r="D76" i="25"/>
  <c r="I76" i="25" s="1"/>
  <c r="D15" i="27"/>
  <c r="I15" i="27" s="1"/>
  <c r="D42" i="25"/>
  <c r="I42" i="25" s="1"/>
  <c r="D77" i="25"/>
  <c r="I77" i="25" s="1"/>
  <c r="D16" i="27"/>
  <c r="I16" i="27" s="1"/>
  <c r="D80" i="27"/>
  <c r="I80" i="27" s="1"/>
  <c r="D127" i="27"/>
  <c r="G127" i="27" s="1"/>
  <c r="D12" i="25"/>
  <c r="I12" i="25" s="1"/>
  <c r="D49" i="25"/>
  <c r="I49" i="25" s="1"/>
  <c r="D116" i="25"/>
  <c r="D22" i="27"/>
  <c r="I22" i="27" s="1"/>
  <c r="D82" i="27"/>
  <c r="I82" i="27" s="1"/>
  <c r="D13" i="25"/>
  <c r="I13" i="25" s="1"/>
  <c r="D50" i="25"/>
  <c r="I50" i="25" s="1"/>
  <c r="D82" i="25"/>
  <c r="D23" i="27"/>
  <c r="I23" i="27" s="1"/>
  <c r="D83" i="27"/>
  <c r="I83" i="27" s="1"/>
  <c r="D128" i="27"/>
  <c r="G128" i="27" s="1"/>
  <c r="D89" i="25"/>
  <c r="I89" i="25" s="1"/>
  <c r="D24" i="27"/>
  <c r="I24" i="27" s="1"/>
  <c r="D84" i="27"/>
  <c r="I84" i="27" s="1"/>
  <c r="D59" i="24"/>
  <c r="J59" i="24" s="1"/>
  <c r="D15" i="25"/>
  <c r="I15" i="25" s="1"/>
  <c r="D122" i="25"/>
  <c r="I122" i="25" s="1"/>
  <c r="D30" i="27"/>
  <c r="I30" i="27" s="1"/>
  <c r="D88" i="27"/>
  <c r="I88" i="27" s="1"/>
  <c r="D60" i="24"/>
  <c r="J60" i="24" s="1"/>
  <c r="D16" i="25"/>
  <c r="I16" i="25" s="1"/>
  <c r="D53" i="25"/>
  <c r="I53" i="25" s="1"/>
  <c r="D34" i="27"/>
  <c r="I34" i="27" s="1"/>
  <c r="D94" i="27"/>
  <c r="I94" i="27" s="1"/>
  <c r="D61" i="24"/>
  <c r="J61" i="24" s="1"/>
  <c r="D17" i="25"/>
  <c r="I17" i="25" s="1"/>
  <c r="D54" i="25"/>
  <c r="I54" i="25" s="1"/>
  <c r="D130" i="25"/>
  <c r="D95" i="27"/>
  <c r="I95" i="27" s="1"/>
  <c r="D98" i="24"/>
  <c r="J98" i="24" s="1"/>
  <c r="D33" i="25"/>
  <c r="I33" i="25" s="1"/>
  <c r="D71" i="25"/>
  <c r="I71" i="25" s="1"/>
  <c r="D109" i="25"/>
  <c r="I109" i="25" s="1"/>
  <c r="D138" i="25"/>
  <c r="G138" i="25" s="1"/>
  <c r="D93" i="26"/>
  <c r="J93" i="26" s="1"/>
  <c r="R93" i="26" s="1"/>
  <c r="D7" i="27"/>
  <c r="I7" i="27" s="1"/>
  <c r="D57" i="27"/>
  <c r="I57" i="27" s="1"/>
  <c r="D117" i="27"/>
  <c r="I117" i="27" s="1"/>
  <c r="BI120" i="30"/>
  <c r="BH120" i="30"/>
  <c r="BJ120" i="30"/>
  <c r="BG120" i="30"/>
  <c r="BF120" i="30"/>
  <c r="BC120" i="30"/>
  <c r="BA120" i="30"/>
  <c r="AX120" i="30"/>
  <c r="BF151" i="30"/>
  <c r="BG151" i="30"/>
  <c r="BI151" i="30"/>
  <c r="BH151" i="30"/>
  <c r="AT148" i="30"/>
  <c r="AD149" i="30"/>
  <c r="AX149" i="30"/>
  <c r="AX146" i="28"/>
  <c r="BC146" i="28"/>
  <c r="BF153" i="28"/>
  <c r="BG153" i="28"/>
  <c r="BH146" i="28"/>
  <c r="AZ146" i="28"/>
  <c r="BE153" i="28"/>
  <c r="AV146" i="28"/>
  <c r="AU153" i="28"/>
  <c r="BD152" i="28" s="1"/>
  <c r="AY147" i="28"/>
  <c r="BA146" i="28"/>
  <c r="AW146" i="28"/>
  <c r="BB146" i="28"/>
  <c r="D38" i="24"/>
  <c r="J38" i="24" s="1"/>
  <c r="D102" i="24"/>
  <c r="J102" i="24" s="1"/>
  <c r="D39" i="24"/>
  <c r="J39" i="24" s="1"/>
  <c r="D103" i="24"/>
  <c r="J103" i="24" s="1"/>
  <c r="D40" i="24"/>
  <c r="J40" i="24" s="1"/>
  <c r="D71" i="24"/>
  <c r="J71" i="24" s="1"/>
  <c r="D104" i="24"/>
  <c r="J104" i="24" s="1"/>
  <c r="D5" i="24"/>
  <c r="J5" i="24" s="1"/>
  <c r="D41" i="24"/>
  <c r="J41" i="24" s="1"/>
  <c r="D72" i="24"/>
  <c r="J72" i="24" s="1"/>
  <c r="D122" i="24"/>
  <c r="J122" i="24" s="1"/>
  <c r="D117" i="24"/>
  <c r="J117" i="24" s="1"/>
  <c r="D97" i="24"/>
  <c r="J97" i="24" s="1"/>
  <c r="D77" i="24"/>
  <c r="J77" i="24" s="1"/>
  <c r="D57" i="24"/>
  <c r="J57" i="24" s="1"/>
  <c r="D37" i="24"/>
  <c r="J37" i="24" s="1"/>
  <c r="D17" i="24"/>
  <c r="J17" i="24" s="1"/>
  <c r="D113" i="24"/>
  <c r="J113" i="24" s="1"/>
  <c r="D13" i="24"/>
  <c r="J13" i="24" s="1"/>
  <c r="D116" i="24"/>
  <c r="J116" i="24" s="1"/>
  <c r="D96" i="24"/>
  <c r="J96" i="24" s="1"/>
  <c r="D76" i="24"/>
  <c r="J76" i="24" s="1"/>
  <c r="D56" i="24"/>
  <c r="J56" i="24" s="1"/>
  <c r="D36" i="24"/>
  <c r="J36" i="24" s="1"/>
  <c r="D16" i="24"/>
  <c r="J16" i="24" s="1"/>
  <c r="D73" i="24"/>
  <c r="J73" i="24" s="1"/>
  <c r="D33" i="24"/>
  <c r="J33" i="24" s="1"/>
  <c r="D115" i="24"/>
  <c r="J115" i="24" s="1"/>
  <c r="D95" i="24"/>
  <c r="J95" i="24" s="1"/>
  <c r="D75" i="24"/>
  <c r="J75" i="24" s="1"/>
  <c r="D55" i="24"/>
  <c r="J55" i="24" s="1"/>
  <c r="D35" i="24"/>
  <c r="J35" i="24" s="1"/>
  <c r="D15" i="24"/>
  <c r="J15" i="24" s="1"/>
  <c r="D93" i="24"/>
  <c r="J93" i="24" s="1"/>
  <c r="D53" i="24"/>
  <c r="J53" i="24" s="1"/>
  <c r="D114" i="24"/>
  <c r="J114" i="24" s="1"/>
  <c r="D94" i="24"/>
  <c r="J94" i="24" s="1"/>
  <c r="D74" i="24"/>
  <c r="J74" i="24" s="1"/>
  <c r="D54" i="24"/>
  <c r="J54" i="24" s="1"/>
  <c r="D34" i="24"/>
  <c r="J34" i="24" s="1"/>
  <c r="D14" i="24"/>
  <c r="J14" i="24" s="1"/>
  <c r="D110" i="24"/>
  <c r="J110" i="24" s="1"/>
  <c r="D90" i="24"/>
  <c r="J90" i="24" s="1"/>
  <c r="D70" i="24"/>
  <c r="J70" i="24" s="1"/>
  <c r="D50" i="24"/>
  <c r="J50" i="24" s="1"/>
  <c r="D30" i="24"/>
  <c r="J30" i="24" s="1"/>
  <c r="D10" i="24"/>
  <c r="J10" i="24" s="1"/>
  <c r="D108" i="24"/>
  <c r="J108" i="24" s="1"/>
  <c r="D28" i="24"/>
  <c r="J28" i="24" s="1"/>
  <c r="D109" i="24"/>
  <c r="J109" i="24" s="1"/>
  <c r="D89" i="24"/>
  <c r="J89" i="24" s="1"/>
  <c r="D69" i="24"/>
  <c r="J69" i="24" s="1"/>
  <c r="D49" i="24"/>
  <c r="J49" i="24" s="1"/>
  <c r="D29" i="24"/>
  <c r="J29" i="24" s="1"/>
  <c r="D9" i="24"/>
  <c r="J9" i="24" s="1"/>
  <c r="D88" i="24"/>
  <c r="J88" i="24" s="1"/>
  <c r="D68" i="24"/>
  <c r="J68" i="24" s="1"/>
  <c r="R68" i="24" s="1"/>
  <c r="D48" i="24"/>
  <c r="J48" i="24" s="1"/>
  <c r="D8" i="24"/>
  <c r="J8" i="24" s="1"/>
  <c r="D66" i="24"/>
  <c r="J66" i="24" s="1"/>
  <c r="D123" i="24"/>
  <c r="J123" i="24" s="1"/>
  <c r="D67" i="24"/>
  <c r="J67" i="24" s="1"/>
  <c r="D6" i="24"/>
  <c r="J6" i="24" s="1"/>
  <c r="D42" i="24"/>
  <c r="J42" i="24" s="1"/>
  <c r="D78" i="24"/>
  <c r="J78" i="24" s="1"/>
  <c r="D106" i="24"/>
  <c r="J106" i="24" s="1"/>
  <c r="D7" i="24"/>
  <c r="J7" i="24" s="1"/>
  <c r="D43" i="24"/>
  <c r="J43" i="24" s="1"/>
  <c r="D79" i="24"/>
  <c r="J79" i="24" s="1"/>
  <c r="D107" i="24"/>
  <c r="J107" i="24" s="1"/>
  <c r="D11" i="24"/>
  <c r="J11" i="24" s="1"/>
  <c r="D111" i="24"/>
  <c r="J111" i="24" s="1"/>
  <c r="D12" i="24"/>
  <c r="J12" i="24" s="1"/>
  <c r="D112" i="24"/>
  <c r="J112" i="24" s="1"/>
  <c r="D18" i="24"/>
  <c r="J18" i="24" s="1"/>
  <c r="D118" i="24"/>
  <c r="J118" i="24" s="1"/>
  <c r="D19" i="24"/>
  <c r="J19" i="24" s="1"/>
  <c r="D119" i="24"/>
  <c r="J119" i="24" s="1"/>
  <c r="D20" i="24"/>
  <c r="J20" i="24" s="1"/>
  <c r="D51" i="24"/>
  <c r="J51" i="24" s="1"/>
  <c r="D84" i="24"/>
  <c r="J84" i="24" s="1"/>
  <c r="D120" i="24"/>
  <c r="J120" i="24" s="1"/>
  <c r="D80" i="24"/>
  <c r="J80" i="24" s="1"/>
  <c r="D81" i="24"/>
  <c r="J81" i="24" s="1"/>
  <c r="D82" i="24"/>
  <c r="J82" i="24" s="1"/>
  <c r="D83" i="24"/>
  <c r="J83" i="24" s="1"/>
  <c r="D21" i="24"/>
  <c r="J21" i="24" s="1"/>
  <c r="D52" i="24"/>
  <c r="J52" i="24" s="1"/>
  <c r="D85" i="24"/>
  <c r="J85" i="24" s="1"/>
  <c r="D121" i="24"/>
  <c r="J121" i="24" s="1"/>
  <c r="D44" i="24"/>
  <c r="J44" i="24" s="1"/>
  <c r="D45" i="24"/>
  <c r="J45" i="24" s="1"/>
  <c r="D46" i="24"/>
  <c r="J46" i="24" s="1"/>
  <c r="D47" i="24"/>
  <c r="J47" i="24" s="1"/>
  <c r="D22" i="24"/>
  <c r="J22" i="24" s="1"/>
  <c r="D58" i="24"/>
  <c r="J58" i="24" s="1"/>
  <c r="D86" i="24"/>
  <c r="J86" i="24" s="1"/>
  <c r="D39" i="25"/>
  <c r="D79" i="25"/>
  <c r="I79" i="25" s="1"/>
  <c r="D119" i="25"/>
  <c r="I119" i="25" s="1"/>
  <c r="D20" i="25"/>
  <c r="I20" i="25" s="1"/>
  <c r="D40" i="25"/>
  <c r="D60" i="25"/>
  <c r="I60" i="25" s="1"/>
  <c r="D80" i="25"/>
  <c r="I80" i="25" s="1"/>
  <c r="D100" i="25"/>
  <c r="I100" i="25" s="1"/>
  <c r="D120" i="25"/>
  <c r="I120" i="25" s="1"/>
  <c r="D140" i="25"/>
  <c r="G140" i="25" s="1"/>
  <c r="D19" i="25"/>
  <c r="I19" i="25" s="1"/>
  <c r="D59" i="25"/>
  <c r="I59" i="25" s="1"/>
  <c r="D99" i="25"/>
  <c r="I99" i="25" s="1"/>
  <c r="D139" i="25"/>
  <c r="G139" i="25" s="1"/>
  <c r="D21" i="25"/>
  <c r="I21" i="25" s="1"/>
  <c r="D41" i="25"/>
  <c r="I41" i="25" s="1"/>
  <c r="D61" i="25"/>
  <c r="I61" i="25" s="1"/>
  <c r="D81" i="25"/>
  <c r="I81" i="25" s="1"/>
  <c r="D101" i="25"/>
  <c r="I101" i="25" s="1"/>
  <c r="D121" i="25"/>
  <c r="I121" i="25" s="1"/>
  <c r="D141" i="25"/>
  <c r="G141" i="25" s="1"/>
  <c r="D5" i="25"/>
  <c r="I5" i="25" s="1"/>
  <c r="D25" i="25"/>
  <c r="I25" i="25" s="1"/>
  <c r="D45" i="25"/>
  <c r="I45" i="25" s="1"/>
  <c r="D65" i="25"/>
  <c r="D85" i="25"/>
  <c r="I85" i="25" s="1"/>
  <c r="D105" i="25"/>
  <c r="I105" i="25" s="1"/>
  <c r="D125" i="25"/>
  <c r="G125" i="25" s="1"/>
  <c r="D43" i="25"/>
  <c r="I43" i="25" s="1"/>
  <c r="D83" i="25"/>
  <c r="I83" i="25" s="1"/>
  <c r="D44" i="25"/>
  <c r="I44" i="25" s="1"/>
  <c r="D104" i="25"/>
  <c r="I104" i="25" s="1"/>
  <c r="D6" i="25"/>
  <c r="I6" i="25" s="1"/>
  <c r="D26" i="25"/>
  <c r="I26" i="25" s="1"/>
  <c r="D46" i="25"/>
  <c r="I46" i="25" s="1"/>
  <c r="D66" i="25"/>
  <c r="I66" i="25" s="1"/>
  <c r="D86" i="25"/>
  <c r="I86" i="25" s="1"/>
  <c r="D106" i="25"/>
  <c r="I106" i="25" s="1"/>
  <c r="D126" i="25"/>
  <c r="G126" i="25" s="1"/>
  <c r="D103" i="25"/>
  <c r="D24" i="25"/>
  <c r="I24" i="25" s="1"/>
  <c r="D84" i="25"/>
  <c r="I84" i="25" s="1"/>
  <c r="D7" i="25"/>
  <c r="I7" i="25" s="1"/>
  <c r="D27" i="25"/>
  <c r="I27" i="25" s="1"/>
  <c r="D47" i="25"/>
  <c r="I47" i="25" s="1"/>
  <c r="D67" i="25"/>
  <c r="I67" i="25" s="1"/>
  <c r="D87" i="25"/>
  <c r="I87" i="25" s="1"/>
  <c r="D107" i="25"/>
  <c r="I107" i="25" s="1"/>
  <c r="D127" i="25"/>
  <c r="G127" i="25" s="1"/>
  <c r="D63" i="25"/>
  <c r="I63" i="25" s="1"/>
  <c r="D123" i="25"/>
  <c r="I123" i="25" s="1"/>
  <c r="D143" i="25"/>
  <c r="G143" i="25" s="1"/>
  <c r="D64" i="25"/>
  <c r="I64" i="25" s="1"/>
  <c r="D124" i="25"/>
  <c r="D8" i="25"/>
  <c r="I8" i="25" s="1"/>
  <c r="D28" i="25"/>
  <c r="I28" i="25" s="1"/>
  <c r="D48" i="25"/>
  <c r="I48" i="25" s="1"/>
  <c r="D68" i="25"/>
  <c r="I68" i="25" s="1"/>
  <c r="D88" i="25"/>
  <c r="I88" i="25" s="1"/>
  <c r="D108" i="25"/>
  <c r="I108" i="25" s="1"/>
  <c r="H153" i="27"/>
  <c r="E144" i="27"/>
  <c r="I144" i="27" s="1"/>
  <c r="A144" i="27"/>
  <c r="A145" i="27" s="1"/>
  <c r="A146" i="27" s="1"/>
  <c r="A147" i="27" s="1"/>
  <c r="A148" i="27" s="1"/>
  <c r="A149" i="27" s="1"/>
  <c r="A150" i="27" s="1"/>
  <c r="A151" i="27" s="1"/>
  <c r="A152" i="27" s="1"/>
  <c r="A153" i="27" s="1"/>
  <c r="A154" i="27" s="1"/>
  <c r="D18" i="27"/>
  <c r="I18" i="27" s="1"/>
  <c r="D33" i="27"/>
  <c r="I33" i="27" s="1"/>
  <c r="D91" i="27"/>
  <c r="I91" i="27" s="1"/>
  <c r="D106" i="27"/>
  <c r="I106" i="27" s="1"/>
  <c r="D86" i="27"/>
  <c r="I86" i="27" s="1"/>
  <c r="D66" i="27"/>
  <c r="I66" i="27" s="1"/>
  <c r="D46" i="27"/>
  <c r="I46" i="27" s="1"/>
  <c r="D26" i="27"/>
  <c r="I26" i="27" s="1"/>
  <c r="D6" i="27"/>
  <c r="I6" i="27" s="1"/>
  <c r="D119" i="27"/>
  <c r="I119" i="27" s="1"/>
  <c r="D99" i="27"/>
  <c r="I99" i="27" s="1"/>
  <c r="D79" i="27"/>
  <c r="I79" i="27" s="1"/>
  <c r="D59" i="27"/>
  <c r="I59" i="27" s="1"/>
  <c r="D39" i="27"/>
  <c r="I39" i="27" s="1"/>
  <c r="D19" i="27"/>
  <c r="I19" i="27" s="1"/>
  <c r="D140" i="27"/>
  <c r="G140" i="27" s="1"/>
  <c r="D135" i="27"/>
  <c r="G135" i="27" s="1"/>
  <c r="D130" i="27"/>
  <c r="G130" i="27" s="1"/>
  <c r="D112" i="27"/>
  <c r="I112" i="27" s="1"/>
  <c r="D92" i="27"/>
  <c r="I92" i="27" s="1"/>
  <c r="D72" i="27"/>
  <c r="I72" i="27" s="1"/>
  <c r="D52" i="27"/>
  <c r="I52" i="27" s="1"/>
  <c r="D32" i="27"/>
  <c r="I32" i="27" s="1"/>
  <c r="D12" i="27"/>
  <c r="I12" i="27" s="1"/>
  <c r="D125" i="27"/>
  <c r="G125" i="27" s="1"/>
  <c r="D105" i="27"/>
  <c r="I105" i="27" s="1"/>
  <c r="D85" i="27"/>
  <c r="I85" i="27" s="1"/>
  <c r="D65" i="27"/>
  <c r="I65" i="27" s="1"/>
  <c r="D45" i="27"/>
  <c r="I45" i="27" s="1"/>
  <c r="D25" i="27"/>
  <c r="I25" i="27" s="1"/>
  <c r="D5" i="27"/>
  <c r="I5" i="27" s="1"/>
  <c r="D118" i="27"/>
  <c r="I118" i="27" s="1"/>
  <c r="D98" i="27"/>
  <c r="I98" i="27" s="1"/>
  <c r="D78" i="27"/>
  <c r="I78" i="27" s="1"/>
  <c r="D58" i="27"/>
  <c r="I58" i="27" s="1"/>
  <c r="D143" i="27"/>
  <c r="G143" i="27" s="1"/>
  <c r="D100" i="27"/>
  <c r="I100" i="27" s="1"/>
  <c r="D90" i="27"/>
  <c r="I90" i="27" s="1"/>
  <c r="D55" i="27"/>
  <c r="I55" i="27" s="1"/>
  <c r="D137" i="27"/>
  <c r="G137" i="27" s="1"/>
  <c r="D108" i="27"/>
  <c r="I108" i="27" s="1"/>
  <c r="D73" i="27"/>
  <c r="I73" i="27" s="1"/>
  <c r="D63" i="27"/>
  <c r="I63" i="27" s="1"/>
  <c r="D37" i="27"/>
  <c r="I37" i="27" s="1"/>
  <c r="D29" i="27"/>
  <c r="I29" i="27" s="1"/>
  <c r="D21" i="27"/>
  <c r="I21" i="27" s="1"/>
  <c r="D13" i="27"/>
  <c r="I13" i="27" s="1"/>
  <c r="D131" i="27"/>
  <c r="G131" i="27" s="1"/>
  <c r="D116" i="27"/>
  <c r="I116" i="27" s="1"/>
  <c r="D81" i="27"/>
  <c r="I81" i="27" s="1"/>
  <c r="D71" i="27"/>
  <c r="I71" i="27" s="1"/>
  <c r="D124" i="27"/>
  <c r="D89" i="27"/>
  <c r="I89" i="27" s="1"/>
  <c r="D54" i="27"/>
  <c r="I54" i="27" s="1"/>
  <c r="D11" i="27"/>
  <c r="I11" i="27" s="1"/>
  <c r="D142" i="27"/>
  <c r="G142" i="27" s="1"/>
  <c r="D107" i="27"/>
  <c r="I107" i="27" s="1"/>
  <c r="D97" i="27"/>
  <c r="I97" i="27" s="1"/>
  <c r="D62" i="27"/>
  <c r="I62" i="27" s="1"/>
  <c r="D44" i="27"/>
  <c r="I44" i="27" s="1"/>
  <c r="D36" i="27"/>
  <c r="I36" i="27" s="1"/>
  <c r="D28" i="27"/>
  <c r="I28" i="27" s="1"/>
  <c r="D20" i="27"/>
  <c r="I20" i="27" s="1"/>
  <c r="D129" i="27"/>
  <c r="G129" i="27" s="1"/>
  <c r="D96" i="27"/>
  <c r="I96" i="27" s="1"/>
  <c r="D61" i="27"/>
  <c r="I61" i="27" s="1"/>
  <c r="D51" i="27"/>
  <c r="I51" i="27" s="1"/>
  <c r="D43" i="27"/>
  <c r="I43" i="27" s="1"/>
  <c r="D35" i="27"/>
  <c r="I35" i="27" s="1"/>
  <c r="D27" i="27"/>
  <c r="I27" i="27" s="1"/>
  <c r="D141" i="27"/>
  <c r="G141" i="27" s="1"/>
  <c r="D114" i="27"/>
  <c r="I114" i="27" s="1"/>
  <c r="D104" i="27"/>
  <c r="I104" i="27" s="1"/>
  <c r="D69" i="27"/>
  <c r="I69" i="27" s="1"/>
  <c r="D122" i="27"/>
  <c r="I122" i="27" s="1"/>
  <c r="D87" i="27"/>
  <c r="I87" i="27" s="1"/>
  <c r="D77" i="27"/>
  <c r="I77" i="27" s="1"/>
  <c r="D17" i="27"/>
  <c r="I17" i="27" s="1"/>
  <c r="D9" i="27"/>
  <c r="I9" i="27" s="1"/>
  <c r="D31" i="27"/>
  <c r="I31" i="27" s="1"/>
  <c r="D47" i="27"/>
  <c r="I47" i="27" s="1"/>
  <c r="D75" i="27"/>
  <c r="I75" i="27" s="1"/>
  <c r="D103" i="27"/>
  <c r="I103" i="27" s="1"/>
  <c r="D120" i="27"/>
  <c r="I120" i="27" s="1"/>
  <c r="D60" i="27"/>
  <c r="I60" i="27" s="1"/>
  <c r="D48" i="27"/>
  <c r="I48" i="27" s="1"/>
  <c r="D76" i="27"/>
  <c r="I76" i="27" s="1"/>
  <c r="D93" i="27"/>
  <c r="I93" i="27" s="1"/>
  <c r="D121" i="27"/>
  <c r="I121" i="27" s="1"/>
  <c r="D27" i="26"/>
  <c r="J27" i="26" s="1"/>
  <c r="R27" i="26" s="1"/>
  <c r="D44" i="26"/>
  <c r="J44" i="26" s="1"/>
  <c r="R44" i="26" s="1"/>
  <c r="D49" i="26"/>
  <c r="J49" i="26" s="1"/>
  <c r="R49" i="26" s="1"/>
  <c r="D53" i="26"/>
  <c r="J53" i="26" s="1"/>
  <c r="R53" i="26" s="1"/>
  <c r="O202" i="26"/>
  <c r="P202" i="26"/>
  <c r="N167" i="26"/>
  <c r="O167" i="26"/>
  <c r="P167" i="26"/>
  <c r="O212" i="26"/>
  <c r="P212" i="26"/>
  <c r="P209" i="26"/>
  <c r="O161" i="26"/>
  <c r="O181" i="26"/>
  <c r="O191" i="26"/>
  <c r="O200" i="26"/>
  <c r="O206" i="26"/>
  <c r="P216" i="26"/>
  <c r="P162" i="26"/>
  <c r="P182" i="26"/>
  <c r="P205" i="26"/>
  <c r="O174" i="26"/>
  <c r="M200" i="26"/>
  <c r="O222" i="26"/>
  <c r="N161" i="26"/>
  <c r="P174" i="26"/>
  <c r="N181" i="26"/>
  <c r="N191" i="26"/>
  <c r="N200" i="26"/>
  <c r="P222" i="26"/>
  <c r="N171" i="26"/>
  <c r="M159" i="26"/>
  <c r="P161" i="26"/>
  <c r="O171" i="26"/>
  <c r="P181" i="26"/>
  <c r="P191" i="26"/>
  <c r="N194" i="26"/>
  <c r="N159" i="26"/>
  <c r="P171" i="26"/>
  <c r="O194" i="26"/>
  <c r="O159" i="26"/>
  <c r="P194" i="26"/>
  <c r="M198" i="26"/>
  <c r="M220" i="26"/>
  <c r="N198" i="26"/>
  <c r="N220" i="26"/>
  <c r="N189" i="26"/>
  <c r="O198" i="26"/>
  <c r="N217" i="26"/>
  <c r="O220" i="26"/>
  <c r="O162" i="26"/>
  <c r="O182" i="26"/>
  <c r="O189" i="26"/>
  <c r="N192" i="26"/>
  <c r="M201" i="26"/>
  <c r="N211" i="26"/>
  <c r="O217" i="26"/>
  <c r="P189" i="26"/>
  <c r="O192" i="26"/>
  <c r="N201" i="26"/>
  <c r="O211" i="26"/>
  <c r="N214" i="26"/>
  <c r="P217" i="26"/>
  <c r="N166" i="26"/>
  <c r="N186" i="26"/>
  <c r="P192" i="26"/>
  <c r="O201" i="26"/>
  <c r="P211" i="26"/>
  <c r="O214" i="26"/>
  <c r="M160" i="26"/>
  <c r="O166" i="26"/>
  <c r="M180" i="26"/>
  <c r="O186" i="26"/>
  <c r="N160" i="26"/>
  <c r="N180" i="26"/>
  <c r="R137" i="26"/>
  <c r="O160" i="26"/>
  <c r="O180" i="26"/>
  <c r="O205" i="26"/>
  <c r="O170" i="26"/>
  <c r="N212" i="26"/>
  <c r="R59" i="26"/>
  <c r="A144" i="26"/>
  <c r="A145" i="26" s="1"/>
  <c r="A146" i="26" s="1"/>
  <c r="A147" i="26" s="1"/>
  <c r="A148" i="26" s="1"/>
  <c r="A149" i="26" s="1"/>
  <c r="A150" i="26" s="1"/>
  <c r="A151" i="26" s="1"/>
  <c r="A152" i="26" s="1"/>
  <c r="A153" i="26" s="1"/>
  <c r="A154" i="26" s="1"/>
  <c r="L144" i="26"/>
  <c r="L145" i="26" s="1"/>
  <c r="R120" i="26"/>
  <c r="R22" i="26"/>
  <c r="R5" i="26"/>
  <c r="R127" i="26"/>
  <c r="O195" i="26"/>
  <c r="P195" i="26"/>
  <c r="P165" i="26"/>
  <c r="O165" i="26"/>
  <c r="M195" i="26"/>
  <c r="N187" i="26"/>
  <c r="N195" i="26"/>
  <c r="R17" i="26"/>
  <c r="R113" i="26"/>
  <c r="N165" i="26"/>
  <c r="O187" i="26"/>
  <c r="M190" i="26"/>
  <c r="P187" i="26"/>
  <c r="O190" i="26"/>
  <c r="N179" i="26"/>
  <c r="P179" i="26"/>
  <c r="R133" i="26"/>
  <c r="M209" i="26"/>
  <c r="N209" i="26"/>
  <c r="R125" i="26"/>
  <c r="R12" i="26"/>
  <c r="R136" i="26"/>
  <c r="R129" i="26"/>
  <c r="R16" i="26"/>
  <c r="M165" i="26"/>
  <c r="P227" i="26"/>
  <c r="O227" i="26"/>
  <c r="N227" i="26"/>
  <c r="M227" i="26"/>
  <c r="N190" i="26"/>
  <c r="M179" i="26"/>
  <c r="P185" i="26"/>
  <c r="O185" i="26"/>
  <c r="N185" i="26"/>
  <c r="R86" i="26"/>
  <c r="O157" i="26"/>
  <c r="P157" i="26"/>
  <c r="O215" i="26"/>
  <c r="P215" i="26"/>
  <c r="D87" i="26"/>
  <c r="J87" i="26" s="1"/>
  <c r="D116" i="26"/>
  <c r="J116" i="26" s="1"/>
  <c r="M157" i="26"/>
  <c r="M177" i="26"/>
  <c r="M215" i="26"/>
  <c r="D39" i="26"/>
  <c r="J39" i="26" s="1"/>
  <c r="D76" i="26"/>
  <c r="J76" i="26" s="1"/>
  <c r="D82" i="26"/>
  <c r="J82" i="26" s="1"/>
  <c r="R140" i="26"/>
  <c r="N157" i="26"/>
  <c r="N177" i="26"/>
  <c r="N215" i="26"/>
  <c r="O177" i="26"/>
  <c r="P188" i="26"/>
  <c r="O188" i="26"/>
  <c r="N188" i="26"/>
  <c r="M188" i="26"/>
  <c r="P207" i="26"/>
  <c r="O207" i="26"/>
  <c r="D50" i="26"/>
  <c r="J50" i="26" s="1"/>
  <c r="D56" i="26"/>
  <c r="J56" i="26" s="1"/>
  <c r="D123" i="26"/>
  <c r="J123" i="26" s="1"/>
  <c r="P204" i="26"/>
  <c r="N204" i="26"/>
  <c r="O204" i="26"/>
  <c r="M207" i="26"/>
  <c r="P210" i="26"/>
  <c r="O210" i="26"/>
  <c r="D8" i="26"/>
  <c r="J8" i="26" s="1"/>
  <c r="D72" i="26"/>
  <c r="J72" i="26" s="1"/>
  <c r="D78" i="26"/>
  <c r="J78" i="26" s="1"/>
  <c r="D112" i="26"/>
  <c r="J112" i="26" s="1"/>
  <c r="R135" i="26"/>
  <c r="O169" i="26"/>
  <c r="M169" i="26"/>
  <c r="N169" i="26"/>
  <c r="M204" i="26"/>
  <c r="N207" i="26"/>
  <c r="M210" i="26"/>
  <c r="D24" i="26"/>
  <c r="J24" i="26" s="1"/>
  <c r="D30" i="26"/>
  <c r="J30" i="26" s="1"/>
  <c r="D89" i="26"/>
  <c r="J89" i="26" s="1"/>
  <c r="D117" i="26"/>
  <c r="J117" i="26" s="1"/>
  <c r="P169" i="26"/>
  <c r="M199" i="26"/>
  <c r="N210" i="26"/>
  <c r="O219" i="26"/>
  <c r="N219" i="26"/>
  <c r="M219" i="26"/>
  <c r="M225" i="26"/>
  <c r="D19" i="26"/>
  <c r="J19" i="26" s="1"/>
  <c r="D46" i="26"/>
  <c r="J46" i="26" s="1"/>
  <c r="D52" i="26"/>
  <c r="J52" i="26" s="1"/>
  <c r="D106" i="26"/>
  <c r="J106" i="26" s="1"/>
  <c r="O158" i="26"/>
  <c r="P158" i="26"/>
  <c r="N158" i="26"/>
  <c r="N199" i="26"/>
  <c r="P219" i="26"/>
  <c r="N225" i="26"/>
  <c r="D35" i="26"/>
  <c r="J35" i="26" s="1"/>
  <c r="D41" i="26"/>
  <c r="J41" i="26" s="1"/>
  <c r="R141" i="26"/>
  <c r="M158" i="26"/>
  <c r="M172" i="26"/>
  <c r="O175" i="26"/>
  <c r="P175" i="26"/>
  <c r="M197" i="26"/>
  <c r="O199" i="26"/>
  <c r="O225" i="26"/>
  <c r="P228" i="26"/>
  <c r="N228" i="26"/>
  <c r="O228" i="26"/>
  <c r="D57" i="26"/>
  <c r="J57" i="26" s="1"/>
  <c r="D63" i="26"/>
  <c r="J63" i="26" s="1"/>
  <c r="D101" i="26"/>
  <c r="J101" i="26" s="1"/>
  <c r="N172" i="26"/>
  <c r="M175" i="26"/>
  <c r="N197" i="26"/>
  <c r="D9" i="26"/>
  <c r="J9" i="26" s="1"/>
  <c r="D68" i="26"/>
  <c r="J68" i="26" s="1"/>
  <c r="D90" i="26"/>
  <c r="J90" i="26" s="1"/>
  <c r="O172" i="26"/>
  <c r="O197" i="26"/>
  <c r="P208" i="26"/>
  <c r="N208" i="26"/>
  <c r="M208" i="26"/>
  <c r="O208" i="26"/>
  <c r="D84" i="26"/>
  <c r="J84" i="26" s="1"/>
  <c r="R124" i="26"/>
  <c r="P164" i="26"/>
  <c r="N164" i="26"/>
  <c r="O164" i="26"/>
  <c r="D42" i="26"/>
  <c r="J42" i="26" s="1"/>
  <c r="D79" i="26"/>
  <c r="J79" i="26" s="1"/>
  <c r="D85" i="26"/>
  <c r="J85" i="26" s="1"/>
  <c r="M164" i="26"/>
  <c r="M170" i="26"/>
  <c r="P184" i="26"/>
  <c r="N184" i="26"/>
  <c r="O184" i="26"/>
  <c r="D114" i="26"/>
  <c r="J114" i="26" s="1"/>
  <c r="D94" i="26"/>
  <c r="J94" i="26" s="1"/>
  <c r="D74" i="26"/>
  <c r="J74" i="26" s="1"/>
  <c r="D54" i="26"/>
  <c r="J54" i="26" s="1"/>
  <c r="D34" i="26"/>
  <c r="J34" i="26" s="1"/>
  <c r="D14" i="26"/>
  <c r="J14" i="26" s="1"/>
  <c r="D111" i="26"/>
  <c r="J111" i="26" s="1"/>
  <c r="D91" i="26"/>
  <c r="J91" i="26" s="1"/>
  <c r="D71" i="26"/>
  <c r="J71" i="26" s="1"/>
  <c r="D51" i="26"/>
  <c r="J51" i="26" s="1"/>
  <c r="D31" i="26"/>
  <c r="J31" i="26" s="1"/>
  <c r="D11" i="26"/>
  <c r="J11" i="26" s="1"/>
  <c r="D115" i="26"/>
  <c r="J115" i="26" s="1"/>
  <c r="D99" i="26"/>
  <c r="J99" i="26" s="1"/>
  <c r="D77" i="26"/>
  <c r="J77" i="26" s="1"/>
  <c r="D61" i="26"/>
  <c r="J61" i="26" s="1"/>
  <c r="D45" i="26"/>
  <c r="J45" i="26" s="1"/>
  <c r="D23" i="26"/>
  <c r="J23" i="26" s="1"/>
  <c r="D7" i="26"/>
  <c r="J7" i="26" s="1"/>
  <c r="D121" i="26"/>
  <c r="J121" i="26" s="1"/>
  <c r="D105" i="26"/>
  <c r="J105" i="26" s="1"/>
  <c r="D67" i="26"/>
  <c r="J67" i="26" s="1"/>
  <c r="D29" i="26"/>
  <c r="J29" i="26" s="1"/>
  <c r="D118" i="26"/>
  <c r="J118" i="26" s="1"/>
  <c r="D102" i="26"/>
  <c r="J102" i="26" s="1"/>
  <c r="D80" i="26"/>
  <c r="J80" i="26" s="1"/>
  <c r="D64" i="26"/>
  <c r="J64" i="26" s="1"/>
  <c r="D48" i="26"/>
  <c r="J48" i="26" s="1"/>
  <c r="D26" i="26"/>
  <c r="J26" i="26" s="1"/>
  <c r="D10" i="26"/>
  <c r="J10" i="26" s="1"/>
  <c r="D83" i="26"/>
  <c r="J83" i="26" s="1"/>
  <c r="D13" i="26"/>
  <c r="J13" i="26" s="1"/>
  <c r="D25" i="26"/>
  <c r="J25" i="26" s="1"/>
  <c r="D73" i="26"/>
  <c r="J73" i="26" s="1"/>
  <c r="D47" i="26"/>
  <c r="J47" i="26" s="1"/>
  <c r="D36" i="26"/>
  <c r="J36" i="26" s="1"/>
  <c r="D103" i="26"/>
  <c r="J103" i="26" s="1"/>
  <c r="D110" i="26"/>
  <c r="J110" i="26" s="1"/>
  <c r="D95" i="26"/>
  <c r="J95" i="26" s="1"/>
  <c r="D100" i="26"/>
  <c r="J100" i="26" s="1"/>
  <c r="D122" i="26"/>
  <c r="J122" i="26" s="1"/>
  <c r="D107" i="26"/>
  <c r="J107" i="26" s="1"/>
  <c r="D96" i="26"/>
  <c r="J96" i="26" s="1"/>
  <c r="D92" i="26"/>
  <c r="J92" i="26" s="1"/>
  <c r="D81" i="26"/>
  <c r="J81" i="26" s="1"/>
  <c r="D66" i="26"/>
  <c r="J66" i="26" s="1"/>
  <c r="D55" i="26"/>
  <c r="J55" i="26" s="1"/>
  <c r="D40" i="26"/>
  <c r="J40" i="26" s="1"/>
  <c r="D88" i="26"/>
  <c r="J88" i="26" s="1"/>
  <c r="D62" i="26"/>
  <c r="J62" i="26" s="1"/>
  <c r="D32" i="26"/>
  <c r="J32" i="26" s="1"/>
  <c r="D21" i="26"/>
  <c r="J21" i="26" s="1"/>
  <c r="D6" i="26"/>
  <c r="J6" i="26" s="1"/>
  <c r="D28" i="26"/>
  <c r="J28" i="26" s="1"/>
  <c r="D20" i="26"/>
  <c r="J20" i="26" s="1"/>
  <c r="N178" i="26"/>
  <c r="M178" i="26"/>
  <c r="P178" i="26"/>
  <c r="O178" i="26"/>
  <c r="M228" i="26"/>
  <c r="D15" i="26"/>
  <c r="J15" i="26" s="1"/>
  <c r="D119" i="26"/>
  <c r="J119" i="26" s="1"/>
  <c r="N175" i="26"/>
  <c r="D37" i="26"/>
  <c r="J37" i="26" s="1"/>
  <c r="D58" i="26"/>
  <c r="J58" i="26" s="1"/>
  <c r="D97" i="26"/>
  <c r="J97" i="26" s="1"/>
  <c r="R131" i="26"/>
  <c r="N170" i="26"/>
  <c r="M184" i="26"/>
  <c r="M214" i="26"/>
  <c r="O223" i="26"/>
  <c r="P223" i="26"/>
  <c r="N223" i="26"/>
  <c r="M163" i="26"/>
  <c r="M168" i="26"/>
  <c r="O173" i="26"/>
  <c r="M173" i="26"/>
  <c r="N173" i="26"/>
  <c r="M196" i="26"/>
  <c r="N218" i="26"/>
  <c r="P226" i="26"/>
  <c r="O226" i="26"/>
  <c r="N163" i="26"/>
  <c r="M203" i="26"/>
  <c r="R126" i="26"/>
  <c r="R130" i="26"/>
  <c r="R134" i="26"/>
  <c r="R143" i="26"/>
  <c r="N156" i="26"/>
  <c r="O163" i="26"/>
  <c r="O168" i="26"/>
  <c r="N176" i="26"/>
  <c r="O196" i="26"/>
  <c r="N203" i="26"/>
  <c r="M216" i="26"/>
  <c r="P218" i="26"/>
  <c r="P221" i="26"/>
  <c r="O221" i="26"/>
  <c r="O156" i="26"/>
  <c r="P168" i="26"/>
  <c r="O176" i="26"/>
  <c r="P196" i="26"/>
  <c r="O203" i="26"/>
  <c r="M206" i="26"/>
  <c r="N216" i="26"/>
  <c r="M221" i="26"/>
  <c r="R142" i="26"/>
  <c r="P183" i="26"/>
  <c r="O183" i="26"/>
  <c r="M218" i="26"/>
  <c r="O213" i="26"/>
  <c r="M213" i="26"/>
  <c r="N213" i="26"/>
  <c r="R138" i="26"/>
  <c r="M156" i="26"/>
  <c r="P173" i="26"/>
  <c r="M176" i="26"/>
  <c r="N183" i="26"/>
  <c r="P213" i="26"/>
  <c r="M226" i="26"/>
  <c r="N226" i="26"/>
  <c r="M166" i="26"/>
  <c r="N206" i="26"/>
  <c r="N221" i="26"/>
  <c r="O155" i="26"/>
  <c r="O3" i="26" s="1"/>
  <c r="P155" i="26"/>
  <c r="P3" i="26" s="1"/>
  <c r="T126" i="26" s="1"/>
  <c r="M174" i="26"/>
  <c r="M205" i="26"/>
  <c r="R128" i="26"/>
  <c r="R132" i="26"/>
  <c r="M155" i="26"/>
  <c r="M3" i="26" s="1"/>
  <c r="M186" i="26"/>
  <c r="O193" i="26"/>
  <c r="M193" i="26"/>
  <c r="N193" i="26"/>
  <c r="P224" i="26"/>
  <c r="N224" i="26"/>
  <c r="O224" i="26"/>
  <c r="M162" i="26"/>
  <c r="M182" i="26"/>
  <c r="M202" i="26"/>
  <c r="M222" i="26"/>
  <c r="H153" i="25"/>
  <c r="A144" i="25"/>
  <c r="A145" i="25" s="1"/>
  <c r="A146" i="25" s="1"/>
  <c r="A147" i="25" s="1"/>
  <c r="A148" i="25" s="1"/>
  <c r="A149" i="25" s="1"/>
  <c r="A150" i="25" s="1"/>
  <c r="A151" i="25" s="1"/>
  <c r="A152" i="25" s="1"/>
  <c r="A153" i="25" s="1"/>
  <c r="A154" i="25" s="1"/>
  <c r="E144" i="25"/>
  <c r="I144" i="25" s="1"/>
  <c r="G136" i="25"/>
  <c r="I111" i="25"/>
  <c r="I39" i="25"/>
  <c r="G130" i="25"/>
  <c r="I112" i="25"/>
  <c r="I52" i="25"/>
  <c r="I65" i="25"/>
  <c r="G128" i="25"/>
  <c r="I116" i="25"/>
  <c r="I69" i="25"/>
  <c r="I29" i="25"/>
  <c r="I9" i="25"/>
  <c r="I82" i="25"/>
  <c r="I22" i="25"/>
  <c r="I75" i="25"/>
  <c r="I55" i="25"/>
  <c r="I35" i="25"/>
  <c r="G142" i="25"/>
  <c r="G129" i="25"/>
  <c r="I110" i="25"/>
  <c r="I98" i="25"/>
  <c r="G131" i="25"/>
  <c r="I40" i="25"/>
  <c r="I103" i="25"/>
  <c r="M200" i="24"/>
  <c r="N200" i="24"/>
  <c r="P173" i="24"/>
  <c r="O200" i="24"/>
  <c r="P185" i="24"/>
  <c r="M212" i="24"/>
  <c r="N212" i="24"/>
  <c r="O212" i="24"/>
  <c r="N179" i="24"/>
  <c r="N167" i="24"/>
  <c r="O167" i="24"/>
  <c r="P167" i="24"/>
  <c r="M159" i="24"/>
  <c r="P171" i="24"/>
  <c r="N177" i="24"/>
  <c r="N220" i="24"/>
  <c r="O159" i="24"/>
  <c r="P159" i="24"/>
  <c r="O174" i="24"/>
  <c r="M201" i="24"/>
  <c r="P213" i="24"/>
  <c r="M169" i="24"/>
  <c r="N201" i="24"/>
  <c r="P227" i="24"/>
  <c r="M157" i="24"/>
  <c r="P162" i="24"/>
  <c r="N169" i="24"/>
  <c r="O169" i="24"/>
  <c r="P201" i="24"/>
  <c r="N211" i="24"/>
  <c r="M221" i="24"/>
  <c r="O181" i="24"/>
  <c r="M205" i="24"/>
  <c r="O161" i="24"/>
  <c r="P182" i="24"/>
  <c r="P161" i="24"/>
  <c r="P222" i="24"/>
  <c r="M220" i="24"/>
  <c r="O180" i="24"/>
  <c r="N174" i="24"/>
  <c r="O220" i="24"/>
  <c r="N207" i="24"/>
  <c r="O162" i="24"/>
  <c r="N191" i="24"/>
  <c r="P207" i="24"/>
  <c r="P191" i="24"/>
  <c r="M160" i="24"/>
  <c r="P172" i="24"/>
  <c r="N160" i="24"/>
  <c r="O160" i="24"/>
  <c r="P181" i="24"/>
  <c r="N205" i="24"/>
  <c r="O221" i="24"/>
  <c r="O207" i="24"/>
  <c r="P211" i="24"/>
  <c r="O205" i="24"/>
  <c r="P221" i="24"/>
  <c r="P193" i="24"/>
  <c r="N180" i="24"/>
  <c r="O158" i="24"/>
  <c r="O202" i="24"/>
  <c r="O182" i="24"/>
  <c r="O222" i="24"/>
  <c r="N171" i="24"/>
  <c r="M180" i="24"/>
  <c r="O171" i="24"/>
  <c r="M174" i="24"/>
  <c r="N172" i="24"/>
  <c r="O191" i="24"/>
  <c r="O172" i="24"/>
  <c r="M181" i="24"/>
  <c r="O211" i="24"/>
  <c r="P158" i="24"/>
  <c r="O185" i="24"/>
  <c r="P202" i="24"/>
  <c r="A144" i="24"/>
  <c r="A145" i="24" s="1"/>
  <c r="A146" i="24" s="1"/>
  <c r="A147" i="24" s="1"/>
  <c r="A148" i="24" s="1"/>
  <c r="A149" i="24" s="1"/>
  <c r="A150" i="24" s="1"/>
  <c r="A151" i="24" s="1"/>
  <c r="A152" i="24" s="1"/>
  <c r="A153" i="24" s="1"/>
  <c r="A154" i="24" s="1"/>
  <c r="P194" i="24"/>
  <c r="O194" i="24"/>
  <c r="N194" i="24"/>
  <c r="M194" i="24"/>
  <c r="P178" i="24"/>
  <c r="O178" i="24"/>
  <c r="P187" i="24"/>
  <c r="O187" i="24"/>
  <c r="N187" i="24"/>
  <c r="M187" i="24"/>
  <c r="M178" i="24"/>
  <c r="P197" i="24"/>
  <c r="O197" i="24"/>
  <c r="N197" i="24"/>
  <c r="N175" i="24"/>
  <c r="P175" i="24"/>
  <c r="O175" i="24"/>
  <c r="P156" i="24"/>
  <c r="O156" i="24"/>
  <c r="N156" i="24"/>
  <c r="M156" i="24"/>
  <c r="M197" i="24"/>
  <c r="M175" i="24"/>
  <c r="M170" i="24"/>
  <c r="N170" i="24"/>
  <c r="O170" i="24"/>
  <c r="P218" i="24"/>
  <c r="O218" i="24"/>
  <c r="N218" i="24"/>
  <c r="M218" i="24"/>
  <c r="P208" i="24"/>
  <c r="O208" i="24"/>
  <c r="N208" i="24"/>
  <c r="P188" i="24"/>
  <c r="N188" i="24"/>
  <c r="O188" i="24"/>
  <c r="M165" i="24"/>
  <c r="M188" i="24"/>
  <c r="N165" i="24"/>
  <c r="P168" i="24"/>
  <c r="O168" i="24"/>
  <c r="N168" i="24"/>
  <c r="M168" i="24"/>
  <c r="M227" i="24"/>
  <c r="O165" i="24"/>
  <c r="N227" i="24"/>
  <c r="P157" i="24"/>
  <c r="O157" i="24"/>
  <c r="P215" i="24"/>
  <c r="O215" i="24"/>
  <c r="N215" i="24"/>
  <c r="M215" i="24"/>
  <c r="M189" i="24"/>
  <c r="N189" i="24"/>
  <c r="M210" i="24"/>
  <c r="O189" i="24"/>
  <c r="N199" i="24"/>
  <c r="O199" i="24"/>
  <c r="M219" i="24"/>
  <c r="N219" i="24"/>
  <c r="N210" i="24"/>
  <c r="O219" i="24"/>
  <c r="O210" i="24"/>
  <c r="P225" i="24"/>
  <c r="O225" i="24"/>
  <c r="N225" i="24"/>
  <c r="M199" i="24"/>
  <c r="M192" i="24"/>
  <c r="P198" i="24"/>
  <c r="O198" i="24"/>
  <c r="O217" i="24"/>
  <c r="P217" i="24"/>
  <c r="M179" i="24"/>
  <c r="N192" i="24"/>
  <c r="M198" i="24"/>
  <c r="M209" i="24"/>
  <c r="M217" i="24"/>
  <c r="P228" i="24"/>
  <c r="O228" i="24"/>
  <c r="N228" i="24"/>
  <c r="O192" i="24"/>
  <c r="N198" i="24"/>
  <c r="N209" i="24"/>
  <c r="M214" i="24"/>
  <c r="N217" i="24"/>
  <c r="M228" i="24"/>
  <c r="O179" i="24"/>
  <c r="M190" i="24"/>
  <c r="M195" i="24"/>
  <c r="P195" i="24"/>
  <c r="O195" i="24"/>
  <c r="N195" i="24"/>
  <c r="O209" i="24"/>
  <c r="N214" i="24"/>
  <c r="P155" i="24"/>
  <c r="P3" i="24" s="1"/>
  <c r="O155" i="24"/>
  <c r="O3" i="24" s="1"/>
  <c r="S140" i="24" s="1"/>
  <c r="N155" i="24"/>
  <c r="N3" i="24" s="1"/>
  <c r="N190" i="24"/>
  <c r="O214" i="24"/>
  <c r="M155" i="24"/>
  <c r="M3" i="24" s="1"/>
  <c r="M158" i="24"/>
  <c r="O163" i="24"/>
  <c r="N163" i="24"/>
  <c r="M163" i="24"/>
  <c r="P163" i="24"/>
  <c r="M185" i="24"/>
  <c r="O190" i="24"/>
  <c r="L144" i="24"/>
  <c r="P177" i="24"/>
  <c r="O177" i="24"/>
  <c r="M183" i="24"/>
  <c r="M203" i="24"/>
  <c r="M223" i="24"/>
  <c r="O166" i="24"/>
  <c r="P166" i="24"/>
  <c r="N166" i="24"/>
  <c r="M176" i="24"/>
  <c r="M196" i="24"/>
  <c r="M216" i="24"/>
  <c r="M166" i="24"/>
  <c r="N176" i="24"/>
  <c r="O183" i="24"/>
  <c r="P186" i="24"/>
  <c r="O186" i="24"/>
  <c r="N186" i="24"/>
  <c r="N196" i="24"/>
  <c r="O203" i="24"/>
  <c r="P206" i="24"/>
  <c r="O206" i="24"/>
  <c r="N206" i="24"/>
  <c r="N216" i="24"/>
  <c r="O223" i="24"/>
  <c r="O226" i="24"/>
  <c r="P226" i="24"/>
  <c r="N226" i="24"/>
  <c r="M161" i="24"/>
  <c r="O176" i="24"/>
  <c r="P183" i="24"/>
  <c r="M186" i="24"/>
  <c r="O196" i="24"/>
  <c r="P203" i="24"/>
  <c r="M206" i="24"/>
  <c r="O216" i="24"/>
  <c r="P223" i="24"/>
  <c r="M226" i="24"/>
  <c r="M164" i="24"/>
  <c r="M204" i="24"/>
  <c r="N164" i="24"/>
  <c r="M173" i="24"/>
  <c r="N184" i="24"/>
  <c r="M193" i="24"/>
  <c r="N204" i="24"/>
  <c r="M213" i="24"/>
  <c r="N224" i="24"/>
  <c r="M162" i="24"/>
  <c r="O164" i="24"/>
  <c r="N173" i="24"/>
  <c r="M182" i="24"/>
  <c r="O184" i="24"/>
  <c r="N193" i="24"/>
  <c r="M202" i="24"/>
  <c r="O204" i="24"/>
  <c r="N213" i="24"/>
  <c r="M222" i="24"/>
  <c r="O224" i="24"/>
  <c r="M184" i="24"/>
  <c r="M224" i="24"/>
  <c r="N177" i="23"/>
  <c r="M177" i="23"/>
  <c r="N163" i="23"/>
  <c r="N200" i="23"/>
  <c r="O209" i="23"/>
  <c r="O218" i="23"/>
  <c r="P157" i="23"/>
  <c r="O188" i="23"/>
  <c r="O189" i="23"/>
  <c r="O180" i="23"/>
  <c r="P189" i="23"/>
  <c r="P174" i="23"/>
  <c r="M187" i="23"/>
  <c r="O217" i="23"/>
  <c r="M165" i="23"/>
  <c r="N187" i="23"/>
  <c r="O214" i="23"/>
  <c r="N223" i="23"/>
  <c r="P162" i="23"/>
  <c r="N171" i="23"/>
  <c r="P202" i="23"/>
  <c r="P220" i="23"/>
  <c r="P168" i="23"/>
  <c r="P187" i="23"/>
  <c r="O211" i="23"/>
  <c r="P165" i="23"/>
  <c r="P211" i="23"/>
  <c r="M157" i="23"/>
  <c r="P190" i="23"/>
  <c r="N160" i="23"/>
  <c r="M200" i="23"/>
  <c r="N218" i="23"/>
  <c r="O157" i="23"/>
  <c r="O163" i="23"/>
  <c r="O200" i="23"/>
  <c r="P209" i="23"/>
  <c r="P169" i="23"/>
  <c r="O179" i="23"/>
  <c r="N207" i="23"/>
  <c r="O228" i="23"/>
  <c r="O182" i="23"/>
  <c r="P197" i="23"/>
  <c r="P228" i="23"/>
  <c r="M191" i="23"/>
  <c r="N191" i="23"/>
  <c r="O222" i="23"/>
  <c r="P225" i="23"/>
  <c r="M180" i="23"/>
  <c r="N189" i="23"/>
  <c r="O183" i="23"/>
  <c r="N208" i="23"/>
  <c r="M217" i="23"/>
  <c r="M220" i="23"/>
  <c r="P156" i="23"/>
  <c r="P180" i="23"/>
  <c r="P208" i="23"/>
  <c r="N214" i="23"/>
  <c r="M223" i="23"/>
  <c r="M171" i="23"/>
  <c r="O202" i="23"/>
  <c r="M211" i="23"/>
  <c r="O220" i="23"/>
  <c r="N165" i="23"/>
  <c r="P214" i="23"/>
  <c r="O223" i="23"/>
  <c r="M160" i="23"/>
  <c r="N209" i="23"/>
  <c r="M197" i="23"/>
  <c r="N188" i="23"/>
  <c r="N197" i="23"/>
  <c r="P163" i="23"/>
  <c r="O207" i="23"/>
  <c r="O191" i="23"/>
  <c r="P222" i="23"/>
  <c r="O156" i="23"/>
  <c r="P183" i="23"/>
  <c r="O208" i="23"/>
  <c r="N217" i="23"/>
  <c r="O162" i="23"/>
  <c r="N168" i="23"/>
  <c r="O168" i="23"/>
  <c r="O171" i="23"/>
  <c r="O160" i="23"/>
  <c r="O169" i="23"/>
  <c r="M207" i="23"/>
  <c r="N228" i="23"/>
  <c r="P188" i="23"/>
  <c r="O194" i="23"/>
  <c r="P182" i="23"/>
  <c r="P194" i="23"/>
  <c r="P167" i="23"/>
  <c r="A144" i="23"/>
  <c r="A145" i="23" s="1"/>
  <c r="A146" i="23" s="1"/>
  <c r="A147" i="23" s="1"/>
  <c r="A148" i="23" s="1"/>
  <c r="A149" i="23" s="1"/>
  <c r="A150" i="23" s="1"/>
  <c r="A151" i="23" s="1"/>
  <c r="A152" i="23" s="1"/>
  <c r="A153" i="23" s="1"/>
  <c r="A154" i="23" s="1"/>
  <c r="M212" i="23"/>
  <c r="O215" i="23"/>
  <c r="P215" i="23"/>
  <c r="N215" i="23"/>
  <c r="N227" i="23"/>
  <c r="N212" i="23"/>
  <c r="M215" i="23"/>
  <c r="P224" i="23"/>
  <c r="N224" i="23"/>
  <c r="O224" i="23"/>
  <c r="O227" i="23"/>
  <c r="O195" i="23"/>
  <c r="P195" i="23"/>
  <c r="O212" i="23"/>
  <c r="M224" i="23"/>
  <c r="M192" i="23"/>
  <c r="M195" i="23"/>
  <c r="P198" i="23"/>
  <c r="O198" i="23"/>
  <c r="N198" i="23"/>
  <c r="N192" i="23"/>
  <c r="N195" i="23"/>
  <c r="M198" i="23"/>
  <c r="O192" i="23"/>
  <c r="O190" i="23"/>
  <c r="N190" i="23"/>
  <c r="M227" i="23"/>
  <c r="P176" i="23"/>
  <c r="O176" i="23"/>
  <c r="N176" i="23"/>
  <c r="M185" i="23"/>
  <c r="N199" i="23"/>
  <c r="M199" i="23"/>
  <c r="N185" i="23"/>
  <c r="O170" i="23"/>
  <c r="N170" i="23"/>
  <c r="O185" i="23"/>
  <c r="P199" i="23"/>
  <c r="M170" i="23"/>
  <c r="O173" i="23"/>
  <c r="N173" i="23"/>
  <c r="M173" i="23"/>
  <c r="P173" i="23"/>
  <c r="P170" i="23"/>
  <c r="O166" i="23"/>
  <c r="N178" i="23"/>
  <c r="N203" i="23"/>
  <c r="P206" i="23"/>
  <c r="N206" i="23"/>
  <c r="O206" i="23"/>
  <c r="M206" i="23"/>
  <c r="P155" i="23"/>
  <c r="P3" i="23" s="1"/>
  <c r="T40" i="23" s="1"/>
  <c r="O155" i="23"/>
  <c r="O3" i="23" s="1"/>
  <c r="S105" i="23" s="1"/>
  <c r="L144" i="23"/>
  <c r="L145" i="23" s="1"/>
  <c r="L146" i="23" s="1"/>
  <c r="N3" i="23"/>
  <c r="R92" i="23" s="1"/>
  <c r="O213" i="23"/>
  <c r="M213" i="23"/>
  <c r="N213" i="23"/>
  <c r="M155" i="23"/>
  <c r="M203" i="23"/>
  <c r="M156" i="23"/>
  <c r="O158" i="23"/>
  <c r="O178" i="23"/>
  <c r="O203" i="23"/>
  <c r="N205" i="23"/>
  <c r="M205" i="23"/>
  <c r="O205" i="23"/>
  <c r="N216" i="23"/>
  <c r="P216" i="23"/>
  <c r="O216" i="23"/>
  <c r="P186" i="23"/>
  <c r="O186" i="23"/>
  <c r="P213" i="23"/>
  <c r="M186" i="23"/>
  <c r="N219" i="23"/>
  <c r="M219" i="23"/>
  <c r="P219" i="23"/>
  <c r="O219" i="23"/>
  <c r="N186" i="23"/>
  <c r="M166" i="23"/>
  <c r="M158" i="23"/>
  <c r="N166" i="23"/>
  <c r="M178" i="23"/>
  <c r="N158" i="23"/>
  <c r="P161" i="23"/>
  <c r="O161" i="23"/>
  <c r="N161" i="23"/>
  <c r="P175" i="23"/>
  <c r="O175" i="23"/>
  <c r="O193" i="23"/>
  <c r="M193" i="23"/>
  <c r="N193" i="23"/>
  <c r="O196" i="23"/>
  <c r="P196" i="23"/>
  <c r="M167" i="23"/>
  <c r="M172" i="23"/>
  <c r="M175" i="23"/>
  <c r="P193" i="23"/>
  <c r="M196" i="23"/>
  <c r="M225" i="23"/>
  <c r="N167" i="23"/>
  <c r="N172" i="23"/>
  <c r="N175" i="23"/>
  <c r="M183" i="23"/>
  <c r="N196" i="23"/>
  <c r="N225" i="23"/>
  <c r="O172" i="23"/>
  <c r="P181" i="23"/>
  <c r="O181" i="23"/>
  <c r="M181" i="23"/>
  <c r="N181" i="23"/>
  <c r="O210" i="23"/>
  <c r="N210" i="23"/>
  <c r="P226" i="23"/>
  <c r="M226" i="23"/>
  <c r="O226" i="23"/>
  <c r="N226" i="23"/>
  <c r="M210" i="23"/>
  <c r="M218" i="23"/>
  <c r="M174" i="23"/>
  <c r="M201" i="23"/>
  <c r="N159" i="23"/>
  <c r="M159" i="23"/>
  <c r="M169" i="23"/>
  <c r="N174" i="23"/>
  <c r="P184" i="23"/>
  <c r="O184" i="23"/>
  <c r="N184" i="23"/>
  <c r="M194" i="23"/>
  <c r="P201" i="23"/>
  <c r="O201" i="23"/>
  <c r="T35" i="23"/>
  <c r="P164" i="23"/>
  <c r="N164" i="23"/>
  <c r="O164" i="23"/>
  <c r="P221" i="23"/>
  <c r="O221" i="23"/>
  <c r="O159" i="23"/>
  <c r="N179" i="23"/>
  <c r="M179" i="23"/>
  <c r="M184" i="23"/>
  <c r="P204" i="23"/>
  <c r="N204" i="23"/>
  <c r="O204" i="23"/>
  <c r="N221" i="23"/>
  <c r="M162" i="23"/>
  <c r="M182" i="23"/>
  <c r="M202" i="23"/>
  <c r="M222" i="23"/>
  <c r="S1" i="20"/>
  <c r="R1" i="20"/>
  <c r="R63" i="24" l="1"/>
  <c r="F39" i="37"/>
  <c r="F68" i="37"/>
  <c r="E107" i="34"/>
  <c r="R108" i="34"/>
  <c r="S27" i="26"/>
  <c r="Q49" i="26"/>
  <c r="AW120" i="30"/>
  <c r="AY119" i="30" s="1"/>
  <c r="AW151" i="30"/>
  <c r="BJ150" i="30" s="1"/>
  <c r="AX150" i="30"/>
  <c r="AT149" i="30"/>
  <c r="AD150" i="30"/>
  <c r="AV147" i="28"/>
  <c r="BF152" i="28"/>
  <c r="BC147" i="28"/>
  <c r="BB147" i="28"/>
  <c r="AX147" i="28"/>
  <c r="BA147" i="28"/>
  <c r="AY148" i="28"/>
  <c r="BE152" i="28"/>
  <c r="AZ147" i="28"/>
  <c r="BH147" i="28"/>
  <c r="BG152" i="28"/>
  <c r="AW147" i="28"/>
  <c r="Q54" i="24"/>
  <c r="T104" i="24"/>
  <c r="E145" i="27"/>
  <c r="I145" i="27" s="1"/>
  <c r="H125" i="27"/>
  <c r="E146" i="27"/>
  <c r="Q38" i="26"/>
  <c r="T38" i="26"/>
  <c r="T33" i="26"/>
  <c r="T143" i="26"/>
  <c r="T133" i="26"/>
  <c r="T59" i="26"/>
  <c r="T140" i="26"/>
  <c r="T113" i="26"/>
  <c r="T49" i="26"/>
  <c r="T130" i="26"/>
  <c r="T53" i="26"/>
  <c r="T124" i="26"/>
  <c r="T17" i="26"/>
  <c r="T125" i="26"/>
  <c r="T75" i="26"/>
  <c r="T22" i="26"/>
  <c r="Q59" i="26"/>
  <c r="T98" i="26"/>
  <c r="T69" i="26"/>
  <c r="Q113" i="26"/>
  <c r="Q16" i="26"/>
  <c r="Q60" i="26"/>
  <c r="T16" i="26"/>
  <c r="T138" i="26"/>
  <c r="Q86" i="26"/>
  <c r="T60" i="26"/>
  <c r="Q128" i="26"/>
  <c r="T127" i="26"/>
  <c r="Q44" i="26"/>
  <c r="T128" i="26"/>
  <c r="T135" i="26"/>
  <c r="T70" i="26"/>
  <c r="T134" i="26"/>
  <c r="T12" i="26"/>
  <c r="Q18" i="26"/>
  <c r="T104" i="26"/>
  <c r="T44" i="26"/>
  <c r="Q124" i="26"/>
  <c r="Q142" i="26"/>
  <c r="T108" i="26"/>
  <c r="T18" i="26"/>
  <c r="T93" i="26"/>
  <c r="T27" i="26"/>
  <c r="Q132" i="26"/>
  <c r="T65" i="26"/>
  <c r="T5" i="26"/>
  <c r="Q126" i="26"/>
  <c r="Q125" i="26"/>
  <c r="Q5" i="26"/>
  <c r="T120" i="26"/>
  <c r="Q37" i="26"/>
  <c r="T37" i="26"/>
  <c r="S37" i="26"/>
  <c r="R37" i="26"/>
  <c r="T34" i="26"/>
  <c r="S34" i="26"/>
  <c r="R34" i="26"/>
  <c r="Q34" i="26"/>
  <c r="T145" i="26"/>
  <c r="R145" i="26"/>
  <c r="S145" i="26"/>
  <c r="Q145" i="26"/>
  <c r="T92" i="26"/>
  <c r="R92" i="26"/>
  <c r="S92" i="26"/>
  <c r="Q92" i="26"/>
  <c r="T54" i="26"/>
  <c r="R54" i="26"/>
  <c r="S54" i="26"/>
  <c r="Q54" i="26"/>
  <c r="S124" i="26"/>
  <c r="T46" i="26"/>
  <c r="R46" i="26"/>
  <c r="S46" i="26"/>
  <c r="Q46" i="26"/>
  <c r="S135" i="26"/>
  <c r="S16" i="26"/>
  <c r="S125" i="26"/>
  <c r="T96" i="26"/>
  <c r="Q96" i="26"/>
  <c r="S96" i="26"/>
  <c r="R96" i="26"/>
  <c r="T74" i="26"/>
  <c r="Q74" i="26"/>
  <c r="S74" i="26"/>
  <c r="R74" i="26"/>
  <c r="Q67" i="26"/>
  <c r="T67" i="26"/>
  <c r="S67" i="26"/>
  <c r="R67" i="26"/>
  <c r="T94" i="26"/>
  <c r="S94" i="26"/>
  <c r="R94" i="26"/>
  <c r="Q94" i="26"/>
  <c r="S122" i="26"/>
  <c r="R122" i="26"/>
  <c r="Q122" i="26"/>
  <c r="T122" i="26"/>
  <c r="R105" i="26"/>
  <c r="Q105" i="26"/>
  <c r="S105" i="26"/>
  <c r="T105" i="26"/>
  <c r="S112" i="26"/>
  <c r="T112" i="26"/>
  <c r="R112" i="26"/>
  <c r="Q112" i="26"/>
  <c r="S60" i="26"/>
  <c r="Q121" i="26"/>
  <c r="S121" i="26"/>
  <c r="T121" i="26"/>
  <c r="R121" i="26"/>
  <c r="T95" i="26"/>
  <c r="S95" i="26"/>
  <c r="R95" i="26"/>
  <c r="Q95" i="26"/>
  <c r="T7" i="26"/>
  <c r="S7" i="26"/>
  <c r="R7" i="26"/>
  <c r="Q7" i="26"/>
  <c r="T72" i="26"/>
  <c r="S72" i="26"/>
  <c r="R72" i="26"/>
  <c r="Q72" i="26"/>
  <c r="S59" i="26"/>
  <c r="Q110" i="26"/>
  <c r="T110" i="26"/>
  <c r="S110" i="26"/>
  <c r="R110" i="26"/>
  <c r="T23" i="26"/>
  <c r="S23" i="26"/>
  <c r="R23" i="26"/>
  <c r="Q23" i="26"/>
  <c r="Q8" i="26"/>
  <c r="T8" i="26"/>
  <c r="S8" i="26"/>
  <c r="R8" i="26"/>
  <c r="Q133" i="26"/>
  <c r="S18" i="26"/>
  <c r="S38" i="26"/>
  <c r="Q143" i="26"/>
  <c r="S141" i="26"/>
  <c r="T103" i="26"/>
  <c r="S103" i="26"/>
  <c r="R103" i="26"/>
  <c r="Q103" i="26"/>
  <c r="R45" i="26"/>
  <c r="Q45" i="26"/>
  <c r="T45" i="26"/>
  <c r="S45" i="26"/>
  <c r="Q12" i="26"/>
  <c r="Q127" i="26"/>
  <c r="S44" i="26"/>
  <c r="S53" i="26"/>
  <c r="Q138" i="26"/>
  <c r="T36" i="26"/>
  <c r="R36" i="26"/>
  <c r="Q36" i="26"/>
  <c r="S36" i="26"/>
  <c r="T61" i="26"/>
  <c r="S61" i="26"/>
  <c r="R61" i="26"/>
  <c r="Q61" i="26"/>
  <c r="R90" i="26"/>
  <c r="Q90" i="26"/>
  <c r="S90" i="26"/>
  <c r="T90" i="26"/>
  <c r="T41" i="26"/>
  <c r="S41" i="26"/>
  <c r="R41" i="26"/>
  <c r="Q41" i="26"/>
  <c r="S65" i="26"/>
  <c r="S133" i="26"/>
  <c r="S138" i="26"/>
  <c r="Q53" i="26"/>
  <c r="T20" i="26"/>
  <c r="S20" i="26"/>
  <c r="R20" i="26"/>
  <c r="Q20" i="26"/>
  <c r="R47" i="26"/>
  <c r="Q47" i="26"/>
  <c r="T47" i="26"/>
  <c r="S47" i="26"/>
  <c r="T77" i="26"/>
  <c r="S77" i="26"/>
  <c r="R77" i="26"/>
  <c r="Q77" i="26"/>
  <c r="Q131" i="26"/>
  <c r="Q68" i="26"/>
  <c r="T68" i="26"/>
  <c r="S68" i="26"/>
  <c r="R68" i="26"/>
  <c r="S35" i="26"/>
  <c r="R35" i="26"/>
  <c r="Q35" i="26"/>
  <c r="T35" i="26"/>
  <c r="Q135" i="26"/>
  <c r="S82" i="26"/>
  <c r="R82" i="26"/>
  <c r="T82" i="26"/>
  <c r="Q82" i="26"/>
  <c r="S12" i="26"/>
  <c r="S127" i="26"/>
  <c r="Q33" i="26"/>
  <c r="Q27" i="26"/>
  <c r="Q28" i="26"/>
  <c r="T28" i="26"/>
  <c r="S28" i="26"/>
  <c r="R28" i="26"/>
  <c r="S73" i="26"/>
  <c r="Q73" i="26"/>
  <c r="R73" i="26"/>
  <c r="T73" i="26"/>
  <c r="T99" i="26"/>
  <c r="S99" i="26"/>
  <c r="R99" i="26"/>
  <c r="Q99" i="26"/>
  <c r="S9" i="26"/>
  <c r="Q9" i="26"/>
  <c r="T9" i="26"/>
  <c r="R9" i="26"/>
  <c r="R117" i="26"/>
  <c r="T117" i="26"/>
  <c r="S117" i="26"/>
  <c r="Q117" i="26"/>
  <c r="T76" i="26"/>
  <c r="S76" i="26"/>
  <c r="R76" i="26"/>
  <c r="Q76" i="26"/>
  <c r="Q65" i="26"/>
  <c r="Q70" i="26"/>
  <c r="S143" i="26"/>
  <c r="T6" i="26"/>
  <c r="R6" i="26"/>
  <c r="Q6" i="26"/>
  <c r="S6" i="26"/>
  <c r="R25" i="26"/>
  <c r="Q25" i="26"/>
  <c r="S25" i="26"/>
  <c r="T25" i="26"/>
  <c r="T115" i="26"/>
  <c r="R115" i="26"/>
  <c r="S115" i="26"/>
  <c r="Q115" i="26"/>
  <c r="R85" i="26"/>
  <c r="Q85" i="26"/>
  <c r="S85" i="26"/>
  <c r="T85" i="26"/>
  <c r="S89" i="26"/>
  <c r="R89" i="26"/>
  <c r="Q89" i="26"/>
  <c r="T89" i="26"/>
  <c r="T39" i="26"/>
  <c r="S39" i="26"/>
  <c r="Q39" i="26"/>
  <c r="R39" i="26"/>
  <c r="S33" i="26"/>
  <c r="S139" i="26"/>
  <c r="S142" i="26"/>
  <c r="S136" i="26"/>
  <c r="S129" i="26"/>
  <c r="S128" i="26"/>
  <c r="S131" i="26"/>
  <c r="S137" i="26"/>
  <c r="S86" i="26"/>
  <c r="S132" i="26"/>
  <c r="Q81" i="26"/>
  <c r="T81" i="26"/>
  <c r="S81" i="26"/>
  <c r="R81" i="26"/>
  <c r="S102" i="26"/>
  <c r="R102" i="26"/>
  <c r="T102" i="26"/>
  <c r="Q102" i="26"/>
  <c r="R52" i="26"/>
  <c r="Q52" i="26"/>
  <c r="T52" i="26"/>
  <c r="S52" i="26"/>
  <c r="S113" i="26"/>
  <c r="S93" i="26"/>
  <c r="T119" i="26"/>
  <c r="S119" i="26"/>
  <c r="R119" i="26"/>
  <c r="Q119" i="26"/>
  <c r="T118" i="26"/>
  <c r="S118" i="26"/>
  <c r="R118" i="26"/>
  <c r="Q118" i="26"/>
  <c r="L146" i="26"/>
  <c r="R15" i="26"/>
  <c r="Q15" i="26"/>
  <c r="S15" i="26"/>
  <c r="T15" i="26"/>
  <c r="Q29" i="26"/>
  <c r="T29" i="26"/>
  <c r="S29" i="26"/>
  <c r="R29" i="26"/>
  <c r="R84" i="26"/>
  <c r="Q84" i="26"/>
  <c r="T84" i="26"/>
  <c r="S84" i="26"/>
  <c r="T19" i="26"/>
  <c r="S19" i="26"/>
  <c r="R19" i="26"/>
  <c r="Q19" i="26"/>
  <c r="S5" i="26"/>
  <c r="Q107" i="26"/>
  <c r="R107" i="26"/>
  <c r="T107" i="26"/>
  <c r="S107" i="26"/>
  <c r="T114" i="26"/>
  <c r="Q114" i="26"/>
  <c r="S114" i="26"/>
  <c r="R114" i="26"/>
  <c r="S140" i="26"/>
  <c r="T100" i="26"/>
  <c r="S100" i="26"/>
  <c r="R100" i="26"/>
  <c r="Q100" i="26"/>
  <c r="T78" i="26"/>
  <c r="S78" i="26"/>
  <c r="R78" i="26"/>
  <c r="Q78" i="26"/>
  <c r="S70" i="26"/>
  <c r="Q139" i="26"/>
  <c r="Q129" i="26"/>
  <c r="R21" i="26"/>
  <c r="Q21" i="26"/>
  <c r="T21" i="26"/>
  <c r="S21" i="26"/>
  <c r="Q13" i="26"/>
  <c r="T13" i="26"/>
  <c r="S13" i="26"/>
  <c r="R13" i="26"/>
  <c r="Q11" i="26"/>
  <c r="S11" i="26"/>
  <c r="T11" i="26"/>
  <c r="R11" i="26"/>
  <c r="T79" i="26"/>
  <c r="S79" i="26"/>
  <c r="Q79" i="26"/>
  <c r="R79" i="26"/>
  <c r="S30" i="26"/>
  <c r="T30" i="26"/>
  <c r="R30" i="26"/>
  <c r="Q30" i="26"/>
  <c r="S108" i="26"/>
  <c r="Q98" i="26"/>
  <c r="S17" i="26"/>
  <c r="Q137" i="26"/>
  <c r="R32" i="26"/>
  <c r="Q32" i="26"/>
  <c r="T32" i="26"/>
  <c r="S32" i="26"/>
  <c r="Q83" i="26"/>
  <c r="T83" i="26"/>
  <c r="S83" i="26"/>
  <c r="R83" i="26"/>
  <c r="T31" i="26"/>
  <c r="Q31" i="26"/>
  <c r="S31" i="26"/>
  <c r="R31" i="26"/>
  <c r="S42" i="26"/>
  <c r="R42" i="26"/>
  <c r="T42" i="26"/>
  <c r="Q42" i="26"/>
  <c r="T24" i="26"/>
  <c r="Q24" i="26"/>
  <c r="S24" i="26"/>
  <c r="R24" i="26"/>
  <c r="T123" i="26"/>
  <c r="S123" i="26"/>
  <c r="R123" i="26"/>
  <c r="Q123" i="26"/>
  <c r="Q104" i="26"/>
  <c r="Q22" i="26"/>
  <c r="Q120" i="26"/>
  <c r="S49" i="26"/>
  <c r="S134" i="26"/>
  <c r="S62" i="26"/>
  <c r="R62" i="26"/>
  <c r="T62" i="26"/>
  <c r="Q62" i="26"/>
  <c r="R10" i="26"/>
  <c r="Q10" i="26"/>
  <c r="T10" i="26"/>
  <c r="S10" i="26"/>
  <c r="S51" i="26"/>
  <c r="R51" i="26"/>
  <c r="Q51" i="26"/>
  <c r="T51" i="26"/>
  <c r="S101" i="26"/>
  <c r="R101" i="26"/>
  <c r="Q101" i="26"/>
  <c r="T101" i="26"/>
  <c r="T56" i="26"/>
  <c r="S56" i="26"/>
  <c r="R56" i="26"/>
  <c r="Q56" i="26"/>
  <c r="Q108" i="26"/>
  <c r="S98" i="26"/>
  <c r="Q17" i="26"/>
  <c r="S120" i="26"/>
  <c r="Q130" i="26"/>
  <c r="S130" i="26"/>
  <c r="Q88" i="26"/>
  <c r="T88" i="26"/>
  <c r="S88" i="26"/>
  <c r="R88" i="26"/>
  <c r="S26" i="26"/>
  <c r="R26" i="26"/>
  <c r="Q26" i="26"/>
  <c r="T26" i="26"/>
  <c r="T71" i="26"/>
  <c r="S71" i="26"/>
  <c r="R71" i="26"/>
  <c r="Q71" i="26"/>
  <c r="S63" i="26"/>
  <c r="R63" i="26"/>
  <c r="Q63" i="26"/>
  <c r="T63" i="26"/>
  <c r="Q50" i="26"/>
  <c r="T50" i="26"/>
  <c r="S50" i="26"/>
  <c r="R50" i="26"/>
  <c r="Q140" i="26"/>
  <c r="Q43" i="26"/>
  <c r="S104" i="26"/>
  <c r="S126" i="26"/>
  <c r="S97" i="26"/>
  <c r="Q97" i="26"/>
  <c r="T97" i="26"/>
  <c r="R97" i="26"/>
  <c r="Q40" i="26"/>
  <c r="T40" i="26"/>
  <c r="S40" i="26"/>
  <c r="R40" i="26"/>
  <c r="Q48" i="26"/>
  <c r="R48" i="26"/>
  <c r="T48" i="26"/>
  <c r="S48" i="26"/>
  <c r="S91" i="26"/>
  <c r="T91" i="26"/>
  <c r="R91" i="26"/>
  <c r="Q91" i="26"/>
  <c r="T57" i="26"/>
  <c r="S57" i="26"/>
  <c r="R57" i="26"/>
  <c r="Q57" i="26"/>
  <c r="Q141" i="26"/>
  <c r="T116" i="26"/>
  <c r="S116" i="26"/>
  <c r="R116" i="26"/>
  <c r="Q116" i="26"/>
  <c r="S43" i="26"/>
  <c r="Q69" i="26"/>
  <c r="S22" i="26"/>
  <c r="Q109" i="26"/>
  <c r="T139" i="26"/>
  <c r="T142" i="26"/>
  <c r="T129" i="26"/>
  <c r="T136" i="26"/>
  <c r="T86" i="26"/>
  <c r="T132" i="26"/>
  <c r="T137" i="26"/>
  <c r="Q134" i="26"/>
  <c r="R58" i="26"/>
  <c r="T58" i="26"/>
  <c r="S58" i="26"/>
  <c r="Q58" i="26"/>
  <c r="Q55" i="26"/>
  <c r="T55" i="26"/>
  <c r="S55" i="26"/>
  <c r="R55" i="26"/>
  <c r="T64" i="26"/>
  <c r="S64" i="26"/>
  <c r="R64" i="26"/>
  <c r="Q64" i="26"/>
  <c r="S111" i="26"/>
  <c r="T111" i="26"/>
  <c r="R111" i="26"/>
  <c r="Q111" i="26"/>
  <c r="T131" i="26"/>
  <c r="Q136" i="26"/>
  <c r="T87" i="26"/>
  <c r="S87" i="26"/>
  <c r="R87" i="26"/>
  <c r="Q87" i="26"/>
  <c r="Q93" i="26"/>
  <c r="Q75" i="26"/>
  <c r="T144" i="26"/>
  <c r="Q144" i="26"/>
  <c r="S144" i="26"/>
  <c r="R144" i="26"/>
  <c r="S109" i="26"/>
  <c r="Q66" i="26"/>
  <c r="T66" i="26"/>
  <c r="S66" i="26"/>
  <c r="R66" i="26"/>
  <c r="S80" i="26"/>
  <c r="T80" i="26"/>
  <c r="R80" i="26"/>
  <c r="Q80" i="26"/>
  <c r="Q14" i="26"/>
  <c r="T14" i="26"/>
  <c r="S14" i="26"/>
  <c r="R14" i="26"/>
  <c r="S106" i="26"/>
  <c r="T106" i="26"/>
  <c r="R106" i="26"/>
  <c r="Q106" i="26"/>
  <c r="T43" i="26"/>
  <c r="S69" i="26"/>
  <c r="T141" i="26"/>
  <c r="S75" i="26"/>
  <c r="T109" i="26"/>
  <c r="H125" i="25"/>
  <c r="E145" i="25"/>
  <c r="R70" i="24"/>
  <c r="R64" i="24"/>
  <c r="R75" i="24"/>
  <c r="R28" i="24"/>
  <c r="R78" i="24"/>
  <c r="R120" i="24"/>
  <c r="R136" i="24"/>
  <c r="R107" i="24"/>
  <c r="S10" i="24"/>
  <c r="R35" i="24"/>
  <c r="R55" i="24"/>
  <c r="R30" i="24"/>
  <c r="R122" i="24"/>
  <c r="R132" i="24"/>
  <c r="R108" i="24"/>
  <c r="R40" i="24"/>
  <c r="R76" i="24"/>
  <c r="R54" i="24"/>
  <c r="S47" i="24"/>
  <c r="R112" i="24"/>
  <c r="R123" i="24"/>
  <c r="R118" i="24"/>
  <c r="R83" i="24"/>
  <c r="R102" i="24"/>
  <c r="R134" i="24"/>
  <c r="T20" i="24"/>
  <c r="T126" i="24"/>
  <c r="R16" i="24"/>
  <c r="R84" i="24"/>
  <c r="R22" i="24"/>
  <c r="R125" i="24"/>
  <c r="Q30" i="24"/>
  <c r="Q75" i="24"/>
  <c r="Q100" i="24"/>
  <c r="Q137" i="24"/>
  <c r="R74" i="24"/>
  <c r="R6" i="24"/>
  <c r="R45" i="24"/>
  <c r="R5" i="24"/>
  <c r="R103" i="24"/>
  <c r="R115" i="24"/>
  <c r="S83" i="24"/>
  <c r="T115" i="24"/>
  <c r="R106" i="24"/>
  <c r="S104" i="24"/>
  <c r="R48" i="24"/>
  <c r="S25" i="24"/>
  <c r="Q110" i="24"/>
  <c r="Q38" i="24"/>
  <c r="Q6" i="24"/>
  <c r="Q104" i="24"/>
  <c r="R31" i="24"/>
  <c r="R100" i="24"/>
  <c r="R140" i="24"/>
  <c r="R50" i="24"/>
  <c r="Q92" i="24"/>
  <c r="Q64" i="24"/>
  <c r="R87" i="24"/>
  <c r="R26" i="24"/>
  <c r="R60" i="24"/>
  <c r="R42" i="24"/>
  <c r="S46" i="24"/>
  <c r="Q17" i="24"/>
  <c r="Q25" i="24"/>
  <c r="R142" i="24"/>
  <c r="R104" i="24"/>
  <c r="R128" i="24"/>
  <c r="Q95" i="24"/>
  <c r="R135" i="24"/>
  <c r="R86" i="24"/>
  <c r="R36" i="24"/>
  <c r="Q84" i="24"/>
  <c r="R32" i="24"/>
  <c r="Q70" i="24"/>
  <c r="R58" i="24"/>
  <c r="R8" i="24"/>
  <c r="Q8" i="24"/>
  <c r="Q73" i="24"/>
  <c r="Q113" i="24"/>
  <c r="R130" i="24"/>
  <c r="R95" i="24"/>
  <c r="Q24" i="24"/>
  <c r="R111" i="24"/>
  <c r="Q126" i="24"/>
  <c r="Q20" i="24"/>
  <c r="R98" i="24"/>
  <c r="R88" i="24"/>
  <c r="R82" i="24"/>
  <c r="R52" i="24"/>
  <c r="R92" i="24"/>
  <c r="R67" i="24"/>
  <c r="R34" i="24"/>
  <c r="R24" i="24"/>
  <c r="R85" i="24"/>
  <c r="Q116" i="24"/>
  <c r="Q82" i="24"/>
  <c r="Q108" i="24"/>
  <c r="Q136" i="24"/>
  <c r="R71" i="24"/>
  <c r="R91" i="24"/>
  <c r="R27" i="24"/>
  <c r="R46" i="24"/>
  <c r="R105" i="24"/>
  <c r="Q47" i="24"/>
  <c r="R15" i="24"/>
  <c r="R11" i="24"/>
  <c r="R56" i="24"/>
  <c r="R44" i="24"/>
  <c r="R12" i="24"/>
  <c r="R10" i="24"/>
  <c r="R80" i="24"/>
  <c r="R143" i="24"/>
  <c r="R138" i="24"/>
  <c r="R47" i="24"/>
  <c r="R62" i="24"/>
  <c r="R20" i="24"/>
  <c r="R65" i="24"/>
  <c r="S126" i="24"/>
  <c r="S65" i="24"/>
  <c r="T72" i="24"/>
  <c r="T12" i="24"/>
  <c r="T132" i="24"/>
  <c r="T112" i="24"/>
  <c r="T92" i="24"/>
  <c r="T52" i="24"/>
  <c r="T32" i="24"/>
  <c r="T109" i="24"/>
  <c r="T53" i="24"/>
  <c r="T129" i="24"/>
  <c r="T73" i="24"/>
  <c r="T93" i="24"/>
  <c r="T22" i="24"/>
  <c r="T17" i="24"/>
  <c r="T113" i="24"/>
  <c r="T42" i="24"/>
  <c r="T37" i="24"/>
  <c r="T133" i="24"/>
  <c r="T62" i="24"/>
  <c r="T57" i="24"/>
  <c r="T82" i="24"/>
  <c r="T77" i="24"/>
  <c r="T21" i="24"/>
  <c r="T102" i="24"/>
  <c r="T97" i="24"/>
  <c r="T41" i="24"/>
  <c r="T122" i="24"/>
  <c r="T117" i="24"/>
  <c r="T81" i="24"/>
  <c r="T69" i="24"/>
  <c r="T89" i="24"/>
  <c r="T39" i="24"/>
  <c r="T142" i="24"/>
  <c r="T59" i="24"/>
  <c r="T86" i="24"/>
  <c r="T79" i="24"/>
  <c r="T106" i="24"/>
  <c r="T137" i="24"/>
  <c r="T101" i="24"/>
  <c r="T94" i="24"/>
  <c r="T19" i="24"/>
  <c r="T13" i="24"/>
  <c r="T121" i="24"/>
  <c r="T114" i="24"/>
  <c r="T33" i="24"/>
  <c r="T66" i="24"/>
  <c r="T99" i="24"/>
  <c r="T10" i="24"/>
  <c r="T141" i="24"/>
  <c r="T134" i="24"/>
  <c r="T23" i="24"/>
  <c r="T119" i="24"/>
  <c r="T43" i="24"/>
  <c r="T110" i="24"/>
  <c r="T34" i="24"/>
  <c r="T131" i="24"/>
  <c r="T29" i="24"/>
  <c r="T90" i="24"/>
  <c r="T49" i="24"/>
  <c r="T9" i="24"/>
  <c r="T83" i="24"/>
  <c r="T61" i="24"/>
  <c r="T139" i="24"/>
  <c r="T70" i="24"/>
  <c r="T14" i="24"/>
  <c r="T63" i="24"/>
  <c r="T25" i="24"/>
  <c r="T127" i="24"/>
  <c r="T65" i="24"/>
  <c r="T30" i="24"/>
  <c r="S76" i="24"/>
  <c r="Q129" i="24"/>
  <c r="Q109" i="24"/>
  <c r="Q89" i="24"/>
  <c r="Q69" i="24"/>
  <c r="Q49" i="24"/>
  <c r="Q29" i="24"/>
  <c r="Q9" i="24"/>
  <c r="Q99" i="24"/>
  <c r="Q119" i="24"/>
  <c r="Q139" i="24"/>
  <c r="Q41" i="24"/>
  <c r="Q61" i="24"/>
  <c r="Q81" i="24"/>
  <c r="Q19" i="24"/>
  <c r="Q39" i="24"/>
  <c r="Q51" i="24"/>
  <c r="Q18" i="24"/>
  <c r="Q101" i="24"/>
  <c r="Q94" i="24"/>
  <c r="Q121" i="24"/>
  <c r="Q120" i="24"/>
  <c r="Q66" i="24"/>
  <c r="Q59" i="24"/>
  <c r="Q79" i="24"/>
  <c r="Q141" i="24"/>
  <c r="Q21" i="24"/>
  <c r="Q23" i="24"/>
  <c r="Q131" i="24"/>
  <c r="Q90" i="24"/>
  <c r="Q7" i="24"/>
  <c r="Q27" i="24"/>
  <c r="S87" i="24"/>
  <c r="Q40" i="24"/>
  <c r="Q16" i="24"/>
  <c r="S8" i="24"/>
  <c r="Q35" i="24"/>
  <c r="T76" i="24"/>
  <c r="Q134" i="24"/>
  <c r="T143" i="24"/>
  <c r="S75" i="24"/>
  <c r="T87" i="24"/>
  <c r="T26" i="24"/>
  <c r="T80" i="24"/>
  <c r="Q86" i="24"/>
  <c r="Q10" i="24"/>
  <c r="T74" i="24"/>
  <c r="S84" i="24"/>
  <c r="T8" i="24"/>
  <c r="S35" i="24"/>
  <c r="Q142" i="24"/>
  <c r="R144" i="24"/>
  <c r="Q144" i="24"/>
  <c r="T144" i="24"/>
  <c r="S144" i="24"/>
  <c r="S103" i="24"/>
  <c r="S123" i="24"/>
  <c r="T75" i="24"/>
  <c r="S31" i="24"/>
  <c r="Q71" i="24"/>
  <c r="S106" i="24"/>
  <c r="T84" i="24"/>
  <c r="T35" i="24"/>
  <c r="T130" i="24"/>
  <c r="Q132" i="24"/>
  <c r="Q28" i="24"/>
  <c r="T31" i="24"/>
  <c r="S74" i="24"/>
  <c r="S80" i="24"/>
  <c r="Q44" i="24"/>
  <c r="Q91" i="24"/>
  <c r="Q140" i="24"/>
  <c r="Q56" i="24"/>
  <c r="Q97" i="24"/>
  <c r="Q50" i="24"/>
  <c r="Q122" i="24"/>
  <c r="S5" i="24"/>
  <c r="T40" i="24"/>
  <c r="Q87" i="24"/>
  <c r="S56" i="24"/>
  <c r="S26" i="24"/>
  <c r="Q112" i="24"/>
  <c r="Q48" i="24"/>
  <c r="Q68" i="24"/>
  <c r="Q88" i="24"/>
  <c r="S143" i="24"/>
  <c r="S138" i="24"/>
  <c r="S28" i="24"/>
  <c r="Q67" i="24"/>
  <c r="Q5" i="24"/>
  <c r="T123" i="24"/>
  <c r="S136" i="24"/>
  <c r="Q127" i="24"/>
  <c r="S44" i="24"/>
  <c r="S64" i="24"/>
  <c r="S91" i="24"/>
  <c r="S125" i="24"/>
  <c r="T56" i="24"/>
  <c r="Q14" i="24"/>
  <c r="Q102" i="24"/>
  <c r="S48" i="24"/>
  <c r="T138" i="24"/>
  <c r="T28" i="24"/>
  <c r="T5" i="24"/>
  <c r="S116" i="24"/>
  <c r="S40" i="24"/>
  <c r="T136" i="24"/>
  <c r="T120" i="24"/>
  <c r="T44" i="24"/>
  <c r="T64" i="24"/>
  <c r="T91" i="24"/>
  <c r="Q125" i="24"/>
  <c r="S112" i="24"/>
  <c r="S72" i="24"/>
  <c r="S32" i="24"/>
  <c r="S132" i="24"/>
  <c r="S92" i="24"/>
  <c r="S52" i="24"/>
  <c r="S12" i="24"/>
  <c r="S139" i="24"/>
  <c r="S89" i="24"/>
  <c r="S33" i="24"/>
  <c r="S109" i="24"/>
  <c r="S53" i="24"/>
  <c r="S129" i="24"/>
  <c r="S73" i="24"/>
  <c r="S93" i="24"/>
  <c r="S22" i="24"/>
  <c r="S17" i="24"/>
  <c r="S113" i="24"/>
  <c r="S42" i="24"/>
  <c r="S37" i="24"/>
  <c r="S133" i="24"/>
  <c r="S62" i="24"/>
  <c r="S57" i="24"/>
  <c r="S82" i="24"/>
  <c r="S77" i="24"/>
  <c r="S21" i="24"/>
  <c r="S61" i="24"/>
  <c r="S94" i="24"/>
  <c r="S19" i="24"/>
  <c r="S121" i="24"/>
  <c r="S114" i="24"/>
  <c r="S86" i="24"/>
  <c r="S79" i="24"/>
  <c r="S71" i="24"/>
  <c r="S81" i="24"/>
  <c r="S69" i="24"/>
  <c r="S137" i="24"/>
  <c r="S122" i="24"/>
  <c r="S101" i="24"/>
  <c r="S13" i="24"/>
  <c r="S39" i="24"/>
  <c r="S66" i="24"/>
  <c r="S142" i="24"/>
  <c r="S59" i="24"/>
  <c r="S99" i="24"/>
  <c r="S141" i="24"/>
  <c r="S134" i="24"/>
  <c r="S23" i="24"/>
  <c r="S119" i="24"/>
  <c r="S97" i="24"/>
  <c r="S9" i="24"/>
  <c r="S43" i="24"/>
  <c r="S41" i="24"/>
  <c r="S117" i="24"/>
  <c r="S49" i="24"/>
  <c r="S110" i="24"/>
  <c r="S131" i="24"/>
  <c r="S29" i="24"/>
  <c r="S90" i="24"/>
  <c r="S14" i="24"/>
  <c r="S102" i="24"/>
  <c r="S63" i="24"/>
  <c r="T48" i="24"/>
  <c r="S88" i="24"/>
  <c r="S67" i="24"/>
  <c r="T116" i="24"/>
  <c r="T140" i="24"/>
  <c r="T125" i="24"/>
  <c r="S107" i="24"/>
  <c r="T50" i="24"/>
  <c r="Q63" i="24"/>
  <c r="Q83" i="24"/>
  <c r="Q128" i="24"/>
  <c r="T47" i="24"/>
  <c r="T107" i="24"/>
  <c r="Q60" i="24"/>
  <c r="S6" i="24"/>
  <c r="S70" i="24"/>
  <c r="Q78" i="24"/>
  <c r="S95" i="24"/>
  <c r="Q46" i="24"/>
  <c r="Q36" i="24"/>
  <c r="Q52" i="24"/>
  <c r="S38" i="24"/>
  <c r="Q13" i="24"/>
  <c r="S108" i="24"/>
  <c r="S128" i="24"/>
  <c r="Q133" i="24"/>
  <c r="T95" i="24"/>
  <c r="Q135" i="24"/>
  <c r="S51" i="24"/>
  <c r="T16" i="24"/>
  <c r="T105" i="24"/>
  <c r="S34" i="24"/>
  <c r="Q42" i="24"/>
  <c r="S7" i="24"/>
  <c r="Q103" i="24"/>
  <c r="Q138" i="24"/>
  <c r="S11" i="24"/>
  <c r="Q130" i="24"/>
  <c r="Q55" i="24"/>
  <c r="T111" i="24"/>
  <c r="S36" i="24"/>
  <c r="L145" i="24"/>
  <c r="Q32" i="24"/>
  <c r="Q98" i="24"/>
  <c r="T118" i="24"/>
  <c r="S130" i="24"/>
  <c r="Q74" i="24"/>
  <c r="S45" i="24"/>
  <c r="S27" i="24"/>
  <c r="S118" i="24"/>
  <c r="Q114" i="24"/>
  <c r="Q45" i="24"/>
  <c r="Q76" i="24"/>
  <c r="Q12" i="24"/>
  <c r="S78" i="24"/>
  <c r="T98" i="24"/>
  <c r="Q93" i="24"/>
  <c r="T124" i="24"/>
  <c r="S115" i="24"/>
  <c r="Q26" i="24"/>
  <c r="Q31" i="24"/>
  <c r="S60" i="24"/>
  <c r="S24" i="24"/>
  <c r="T45" i="24"/>
  <c r="T71" i="24"/>
  <c r="T55" i="24"/>
  <c r="S15" i="24"/>
  <c r="Q85" i="24"/>
  <c r="S96" i="24"/>
  <c r="S127" i="24"/>
  <c r="S30" i="24"/>
  <c r="T68" i="24"/>
  <c r="S50" i="24"/>
  <c r="S68" i="24"/>
  <c r="T88" i="24"/>
  <c r="T7" i="24"/>
  <c r="T67" i="24"/>
  <c r="S100" i="24"/>
  <c r="S120" i="24"/>
  <c r="Q96" i="24"/>
  <c r="Q72" i="24"/>
  <c r="T18" i="24"/>
  <c r="T6" i="24"/>
  <c r="T100" i="24"/>
  <c r="Q57" i="24"/>
  <c r="S105" i="24"/>
  <c r="Q111" i="24"/>
  <c r="Q77" i="24"/>
  <c r="Q62" i="24"/>
  <c r="S18" i="24"/>
  <c r="Q58" i="24"/>
  <c r="T108" i="24"/>
  <c r="Q37" i="24"/>
  <c r="Q34" i="24"/>
  <c r="Q11" i="24"/>
  <c r="T51" i="24"/>
  <c r="Q105" i="24"/>
  <c r="T46" i="24"/>
  <c r="S58" i="24"/>
  <c r="Q143" i="24"/>
  <c r="Q107" i="24"/>
  <c r="S111" i="24"/>
  <c r="T38" i="24"/>
  <c r="T58" i="24"/>
  <c r="T128" i="24"/>
  <c r="S54" i="24"/>
  <c r="S16" i="24"/>
  <c r="T54" i="24"/>
  <c r="Q117" i="24"/>
  <c r="Q33" i="24"/>
  <c r="Q123" i="24"/>
  <c r="Q124" i="24"/>
  <c r="T11" i="24"/>
  <c r="S135" i="24"/>
  <c r="Q15" i="24"/>
  <c r="T36" i="24"/>
  <c r="T103" i="24"/>
  <c r="Q22" i="24"/>
  <c r="T78" i="24"/>
  <c r="Q118" i="24"/>
  <c r="S124" i="24"/>
  <c r="Q80" i="24"/>
  <c r="T27" i="24"/>
  <c r="T135" i="24"/>
  <c r="Q106" i="24"/>
  <c r="S55" i="24"/>
  <c r="S85" i="24"/>
  <c r="R129" i="24"/>
  <c r="R109" i="24"/>
  <c r="R89" i="24"/>
  <c r="R69" i="24"/>
  <c r="R49" i="24"/>
  <c r="R29" i="24"/>
  <c r="R9" i="24"/>
  <c r="R119" i="24"/>
  <c r="R13" i="24"/>
  <c r="R139" i="24"/>
  <c r="R33" i="24"/>
  <c r="R53" i="24"/>
  <c r="R73" i="24"/>
  <c r="R93" i="24"/>
  <c r="R17" i="24"/>
  <c r="R113" i="24"/>
  <c r="R37" i="24"/>
  <c r="R133" i="24"/>
  <c r="R57" i="24"/>
  <c r="R101" i="24"/>
  <c r="R94" i="24"/>
  <c r="R121" i="24"/>
  <c r="R114" i="24"/>
  <c r="R39" i="24"/>
  <c r="R66" i="24"/>
  <c r="R51" i="24"/>
  <c r="R127" i="24"/>
  <c r="R59" i="24"/>
  <c r="R61" i="24"/>
  <c r="R81" i="24"/>
  <c r="R137" i="24"/>
  <c r="R19" i="24"/>
  <c r="R18" i="24"/>
  <c r="R79" i="24"/>
  <c r="R38" i="24"/>
  <c r="R99" i="24"/>
  <c r="R141" i="24"/>
  <c r="R23" i="24"/>
  <c r="R110" i="24"/>
  <c r="R43" i="24"/>
  <c r="R77" i="24"/>
  <c r="R41" i="24"/>
  <c r="R97" i="24"/>
  <c r="R21" i="24"/>
  <c r="R131" i="24"/>
  <c r="R117" i="24"/>
  <c r="R90" i="24"/>
  <c r="R116" i="24"/>
  <c r="R14" i="24"/>
  <c r="R7" i="24"/>
  <c r="Q53" i="24"/>
  <c r="S98" i="24"/>
  <c r="R72" i="24"/>
  <c r="R124" i="24"/>
  <c r="Q115" i="24"/>
  <c r="R25" i="24"/>
  <c r="S20" i="24"/>
  <c r="T60" i="24"/>
  <c r="T24" i="24"/>
  <c r="Q65" i="24"/>
  <c r="R96" i="24"/>
  <c r="Q43" i="24"/>
  <c r="T15" i="24"/>
  <c r="T85" i="24"/>
  <c r="T96" i="24"/>
  <c r="R126" i="24"/>
  <c r="M3" i="23"/>
  <c r="Q43" i="23" s="1"/>
  <c r="R15" i="23"/>
  <c r="R91" i="23"/>
  <c r="R87" i="23"/>
  <c r="R71" i="23"/>
  <c r="R138" i="23"/>
  <c r="R142" i="23"/>
  <c r="R40" i="23"/>
  <c r="R134" i="23"/>
  <c r="R63" i="23"/>
  <c r="Q22" i="23"/>
  <c r="R46" i="23"/>
  <c r="R31" i="23"/>
  <c r="Q111" i="23"/>
  <c r="R137" i="23"/>
  <c r="R101" i="23"/>
  <c r="R58" i="23"/>
  <c r="T21" i="23"/>
  <c r="S66" i="23"/>
  <c r="S43" i="23"/>
  <c r="S61" i="23"/>
  <c r="T66" i="23"/>
  <c r="T24" i="23"/>
  <c r="S127" i="23"/>
  <c r="T138" i="23"/>
  <c r="T13" i="23"/>
  <c r="S23" i="23"/>
  <c r="T105" i="23"/>
  <c r="T38" i="23"/>
  <c r="S15" i="23"/>
  <c r="S77" i="23"/>
  <c r="T58" i="23"/>
  <c r="T127" i="23"/>
  <c r="T108" i="23"/>
  <c r="T98" i="23"/>
  <c r="Q125" i="23"/>
  <c r="T15" i="23"/>
  <c r="S134" i="23"/>
  <c r="S138" i="23"/>
  <c r="R7" i="23"/>
  <c r="R48" i="23"/>
  <c r="S133" i="23"/>
  <c r="S123" i="23"/>
  <c r="S115" i="23"/>
  <c r="T115" i="23"/>
  <c r="T45" i="23"/>
  <c r="R123" i="23"/>
  <c r="R17" i="23"/>
  <c r="R13" i="23"/>
  <c r="R75" i="23"/>
  <c r="S118" i="23"/>
  <c r="S14" i="23"/>
  <c r="T50" i="23"/>
  <c r="T55" i="23"/>
  <c r="T137" i="23"/>
  <c r="R125" i="23"/>
  <c r="R64" i="23"/>
  <c r="T16" i="23"/>
  <c r="T68" i="23"/>
  <c r="R16" i="23"/>
  <c r="R41" i="23"/>
  <c r="S126" i="23"/>
  <c r="S44" i="23"/>
  <c r="R51" i="23"/>
  <c r="T133" i="23"/>
  <c r="S113" i="23"/>
  <c r="R82" i="23"/>
  <c r="S97" i="23"/>
  <c r="R132" i="23"/>
  <c r="S114" i="23"/>
  <c r="T106" i="23"/>
  <c r="T27" i="23"/>
  <c r="T85" i="23"/>
  <c r="R44" i="23"/>
  <c r="T97" i="23"/>
  <c r="S48" i="23"/>
  <c r="T104" i="23"/>
  <c r="R93" i="23"/>
  <c r="S76" i="23"/>
  <c r="R12" i="23"/>
  <c r="S95" i="23"/>
  <c r="R96" i="23"/>
  <c r="S46" i="23"/>
  <c r="T41" i="23"/>
  <c r="S71" i="23"/>
  <c r="R122" i="23"/>
  <c r="S125" i="23"/>
  <c r="R80" i="23"/>
  <c r="S51" i="23"/>
  <c r="S5" i="23"/>
  <c r="S103" i="23"/>
  <c r="R112" i="23"/>
  <c r="T125" i="23"/>
  <c r="R104" i="23"/>
  <c r="S64" i="23"/>
  <c r="T126" i="23"/>
  <c r="R111" i="23"/>
  <c r="T18" i="23"/>
  <c r="R118" i="23"/>
  <c r="R24" i="23"/>
  <c r="R27" i="23"/>
  <c r="R57" i="23"/>
  <c r="T7" i="23"/>
  <c r="R135" i="23"/>
  <c r="R94" i="23"/>
  <c r="R36" i="23"/>
  <c r="R95" i="23"/>
  <c r="T48" i="23"/>
  <c r="S104" i="23"/>
  <c r="R60" i="23"/>
  <c r="S17" i="23"/>
  <c r="R70" i="23"/>
  <c r="T95" i="23"/>
  <c r="R54" i="23"/>
  <c r="R128" i="23"/>
  <c r="R140" i="23"/>
  <c r="T80" i="23"/>
  <c r="R55" i="23"/>
  <c r="S130" i="23"/>
  <c r="R21" i="23"/>
  <c r="R42" i="23"/>
  <c r="R61" i="23"/>
  <c r="T5" i="23"/>
  <c r="R85" i="23"/>
  <c r="R97" i="23"/>
  <c r="R114" i="23"/>
  <c r="T46" i="23"/>
  <c r="R106" i="23"/>
  <c r="S35" i="23"/>
  <c r="R107" i="23"/>
  <c r="R73" i="23"/>
  <c r="S73" i="23"/>
  <c r="R113" i="23"/>
  <c r="R130" i="23"/>
  <c r="S135" i="23"/>
  <c r="R18" i="23"/>
  <c r="R88" i="23"/>
  <c r="R45" i="23"/>
  <c r="R76" i="23"/>
  <c r="T17" i="23"/>
  <c r="S45" i="23"/>
  <c r="T123" i="23"/>
  <c r="R124" i="23"/>
  <c r="T25" i="23"/>
  <c r="T77" i="23"/>
  <c r="S137" i="23"/>
  <c r="T100" i="23"/>
  <c r="T90" i="23"/>
  <c r="R117" i="23"/>
  <c r="T61" i="23"/>
  <c r="S80" i="23"/>
  <c r="R5" i="23"/>
  <c r="T64" i="23"/>
  <c r="T65" i="23"/>
  <c r="R133" i="23"/>
  <c r="T28" i="23"/>
  <c r="S85" i="23"/>
  <c r="R32" i="23"/>
  <c r="R35" i="23"/>
  <c r="R103" i="23"/>
  <c r="T73" i="23"/>
  <c r="T130" i="23"/>
  <c r="T136" i="23"/>
  <c r="T135" i="23"/>
  <c r="Q146" i="23"/>
  <c r="T146" i="23"/>
  <c r="S146" i="23"/>
  <c r="L147" i="23"/>
  <c r="Q107" i="23"/>
  <c r="Q51" i="23"/>
  <c r="Q133" i="23"/>
  <c r="Q108" i="23"/>
  <c r="Q83" i="23"/>
  <c r="Q21" i="23"/>
  <c r="Q142" i="23"/>
  <c r="Q95" i="23"/>
  <c r="Q98" i="23"/>
  <c r="Q113" i="23"/>
  <c r="Q63" i="23"/>
  <c r="Q97" i="23"/>
  <c r="Q26" i="23"/>
  <c r="Q132" i="23"/>
  <c r="S75" i="23"/>
  <c r="Q84" i="23"/>
  <c r="S100" i="23"/>
  <c r="Q40" i="23"/>
  <c r="Q78" i="23"/>
  <c r="Q13" i="23"/>
  <c r="Q122" i="23"/>
  <c r="T75" i="23"/>
  <c r="Q74" i="23"/>
  <c r="S24" i="23"/>
  <c r="T47" i="23"/>
  <c r="T67" i="23"/>
  <c r="R99" i="23"/>
  <c r="R79" i="23"/>
  <c r="R59" i="23"/>
  <c r="R39" i="23"/>
  <c r="R19" i="23"/>
  <c r="R139" i="23"/>
  <c r="R129" i="23"/>
  <c r="R131" i="23"/>
  <c r="R69" i="23"/>
  <c r="R121" i="23"/>
  <c r="R9" i="23"/>
  <c r="R141" i="23"/>
  <c r="R127" i="23"/>
  <c r="R81" i="23"/>
  <c r="R119" i="23"/>
  <c r="R34" i="23"/>
  <c r="R120" i="23"/>
  <c r="R74" i="23"/>
  <c r="R86" i="23"/>
  <c r="R29" i="23"/>
  <c r="R10" i="23"/>
  <c r="R49" i="23"/>
  <c r="R30" i="23"/>
  <c r="R53" i="23"/>
  <c r="R84" i="23"/>
  <c r="R8" i="23"/>
  <c r="R89" i="23"/>
  <c r="R20" i="23"/>
  <c r="R56" i="23"/>
  <c r="R26" i="23"/>
  <c r="R109" i="23"/>
  <c r="R98" i="23"/>
  <c r="R116" i="23"/>
  <c r="R33" i="23"/>
  <c r="R14" i="23"/>
  <c r="R6" i="23"/>
  <c r="R108" i="23"/>
  <c r="R38" i="23"/>
  <c r="T94" i="23"/>
  <c r="S27" i="23"/>
  <c r="Q58" i="23"/>
  <c r="S63" i="23"/>
  <c r="R72" i="23"/>
  <c r="Q90" i="23"/>
  <c r="R78" i="23"/>
  <c r="T96" i="23"/>
  <c r="T70" i="23"/>
  <c r="Q112" i="23"/>
  <c r="S111" i="23"/>
  <c r="R83" i="23"/>
  <c r="Q71" i="23"/>
  <c r="S65" i="23"/>
  <c r="S84" i="23"/>
  <c r="Q137" i="23"/>
  <c r="S107" i="23"/>
  <c r="S88" i="23"/>
  <c r="R22" i="23"/>
  <c r="T6" i="23"/>
  <c r="T54" i="23"/>
  <c r="S144" i="23"/>
  <c r="T144" i="23"/>
  <c r="Q144" i="23"/>
  <c r="S94" i="23"/>
  <c r="T143" i="23"/>
  <c r="R50" i="23"/>
  <c r="R126" i="23"/>
  <c r="T44" i="23"/>
  <c r="R90" i="23"/>
  <c r="R136" i="23"/>
  <c r="S78" i="23"/>
  <c r="S40" i="23"/>
  <c r="Q85" i="23"/>
  <c r="Q102" i="23"/>
  <c r="S91" i="23"/>
  <c r="R115" i="23"/>
  <c r="Q75" i="23"/>
  <c r="S55" i="23"/>
  <c r="R65" i="23"/>
  <c r="S74" i="23"/>
  <c r="T117" i="23"/>
  <c r="T88" i="23"/>
  <c r="Q106" i="23"/>
  <c r="Q68" i="23"/>
  <c r="S54" i="23"/>
  <c r="S87" i="23"/>
  <c r="S38" i="23"/>
  <c r="S110" i="23"/>
  <c r="S50" i="23"/>
  <c r="S58" i="23"/>
  <c r="S16" i="23"/>
  <c r="Q44" i="23"/>
  <c r="S136" i="23"/>
  <c r="T78" i="23"/>
  <c r="Q45" i="23"/>
  <c r="Q81" i="23"/>
  <c r="Q64" i="23"/>
  <c r="Q15" i="23"/>
  <c r="Q80" i="23"/>
  <c r="Q54" i="23"/>
  <c r="Q70" i="23"/>
  <c r="Q141" i="23"/>
  <c r="Q24" i="23"/>
  <c r="Q94" i="23"/>
  <c r="Q130" i="23"/>
  <c r="Q117" i="23"/>
  <c r="Q92" i="23"/>
  <c r="Q36" i="23"/>
  <c r="Q136" i="23"/>
  <c r="Q60" i="23"/>
  <c r="Q48" i="23"/>
  <c r="Q17" i="23"/>
  <c r="T145" i="23"/>
  <c r="S145" i="23"/>
  <c r="Q145" i="23"/>
  <c r="S31" i="23"/>
  <c r="Q31" i="23"/>
  <c r="S28" i="23"/>
  <c r="Q18" i="23"/>
  <c r="S68" i="23"/>
  <c r="S93" i="23"/>
  <c r="T99" i="23"/>
  <c r="T79" i="23"/>
  <c r="T59" i="23"/>
  <c r="T39" i="23"/>
  <c r="T19" i="23"/>
  <c r="T119" i="23"/>
  <c r="T131" i="23"/>
  <c r="T109" i="23"/>
  <c r="T71" i="23"/>
  <c r="T11" i="23"/>
  <c r="T142" i="23"/>
  <c r="T132" i="23"/>
  <c r="T112" i="23"/>
  <c r="T69" i="23"/>
  <c r="T121" i="23"/>
  <c r="T107" i="23"/>
  <c r="T102" i="23"/>
  <c r="T32" i="23"/>
  <c r="T9" i="23"/>
  <c r="T83" i="23"/>
  <c r="T141" i="23"/>
  <c r="T116" i="23"/>
  <c r="T22" i="23"/>
  <c r="T49" i="23"/>
  <c r="T30" i="23"/>
  <c r="T86" i="23"/>
  <c r="T139" i="23"/>
  <c r="T60" i="23"/>
  <c r="T29" i="23"/>
  <c r="T10" i="23"/>
  <c r="T34" i="23"/>
  <c r="T87" i="23"/>
  <c r="T81" i="23"/>
  <c r="T42" i="23"/>
  <c r="T53" i="23"/>
  <c r="T124" i="23"/>
  <c r="T74" i="23"/>
  <c r="T93" i="23"/>
  <c r="T92" i="23"/>
  <c r="T111" i="23"/>
  <c r="T103" i="23"/>
  <c r="T84" i="23"/>
  <c r="T56" i="23"/>
  <c r="T37" i="23"/>
  <c r="T91" i="23"/>
  <c r="T72" i="23"/>
  <c r="T51" i="23"/>
  <c r="T134" i="23"/>
  <c r="T12" i="23"/>
  <c r="T120" i="23"/>
  <c r="T26" i="23"/>
  <c r="T101" i="23"/>
  <c r="T82" i="23"/>
  <c r="T114" i="23"/>
  <c r="T31" i="23"/>
  <c r="T76" i="23"/>
  <c r="T129" i="23"/>
  <c r="T62" i="23"/>
  <c r="T52" i="23"/>
  <c r="T33" i="23"/>
  <c r="T14" i="23"/>
  <c r="T89" i="23"/>
  <c r="T122" i="23"/>
  <c r="T20" i="23"/>
  <c r="S106" i="23"/>
  <c r="S7" i="23"/>
  <c r="S70" i="23"/>
  <c r="Q62" i="23"/>
  <c r="S11" i="23"/>
  <c r="R11" i="23"/>
  <c r="S124" i="23"/>
  <c r="Q14" i="23"/>
  <c r="Q37" i="23"/>
  <c r="S41" i="23"/>
  <c r="Q131" i="23"/>
  <c r="S140" i="23"/>
  <c r="R67" i="23"/>
  <c r="T36" i="23"/>
  <c r="R110" i="23"/>
  <c r="T57" i="23"/>
  <c r="R77" i="23"/>
  <c r="T8" i="23"/>
  <c r="R52" i="23"/>
  <c r="Q123" i="23"/>
  <c r="Q52" i="23"/>
  <c r="R28" i="23"/>
  <c r="Q56" i="23"/>
  <c r="Q140" i="23"/>
  <c r="Q100" i="23"/>
  <c r="Q96" i="23"/>
  <c r="S96" i="23"/>
  <c r="Q42" i="23"/>
  <c r="S25" i="23"/>
  <c r="T23" i="23"/>
  <c r="R23" i="23"/>
  <c r="S83" i="23"/>
  <c r="S36" i="23"/>
  <c r="T140" i="23"/>
  <c r="S67" i="23"/>
  <c r="R47" i="23"/>
  <c r="R100" i="23"/>
  <c r="R37" i="23"/>
  <c r="R68" i="23"/>
  <c r="Q138" i="23"/>
  <c r="T110" i="23"/>
  <c r="Q99" i="23"/>
  <c r="Q79" i="23"/>
  <c r="Q119" i="23"/>
  <c r="Q139" i="23"/>
  <c r="Q89" i="23"/>
  <c r="Q69" i="23"/>
  <c r="Q6" i="23"/>
  <c r="Q49" i="23"/>
  <c r="Q30" i="23"/>
  <c r="Q29" i="23"/>
  <c r="Q10" i="23"/>
  <c r="Q86" i="23"/>
  <c r="Q120" i="23"/>
  <c r="Q76" i="23"/>
  <c r="Q65" i="23"/>
  <c r="Q9" i="23"/>
  <c r="Q134" i="23"/>
  <c r="Q114" i="23"/>
  <c r="Q19" i="23"/>
  <c r="Q8" i="23"/>
  <c r="Q53" i="23"/>
  <c r="Q129" i="23"/>
  <c r="Q109" i="23"/>
  <c r="Q116" i="23"/>
  <c r="Q33" i="23"/>
  <c r="Q39" i="23"/>
  <c r="Q66" i="23"/>
  <c r="Q12" i="23"/>
  <c r="Q77" i="23"/>
  <c r="Q87" i="23"/>
  <c r="Q103" i="23"/>
  <c r="Q61" i="23"/>
  <c r="Q143" i="23"/>
  <c r="Q110" i="23"/>
  <c r="Q34" i="23"/>
  <c r="Q127" i="23"/>
  <c r="Q57" i="23"/>
  <c r="Q128" i="23"/>
  <c r="Q25" i="23"/>
  <c r="Q20" i="23"/>
  <c r="Q101" i="23"/>
  <c r="Q91" i="23"/>
  <c r="Q93" i="23"/>
  <c r="Q35" i="23"/>
  <c r="Q104" i="23"/>
  <c r="Q82" i="23"/>
  <c r="Q55" i="23"/>
  <c r="S132" i="23"/>
  <c r="S119" i="23"/>
  <c r="S99" i="23"/>
  <c r="S79" i="23"/>
  <c r="S59" i="23"/>
  <c r="S39" i="23"/>
  <c r="S19" i="23"/>
  <c r="S129" i="23"/>
  <c r="S109" i="23"/>
  <c r="S142" i="23"/>
  <c r="S131" i="23"/>
  <c r="S112" i="23"/>
  <c r="S69" i="23"/>
  <c r="S121" i="23"/>
  <c r="S102" i="23"/>
  <c r="S32" i="23"/>
  <c r="S9" i="23"/>
  <c r="S120" i="23"/>
  <c r="S12" i="23"/>
  <c r="S86" i="23"/>
  <c r="S139" i="23"/>
  <c r="S22" i="23"/>
  <c r="S49" i="23"/>
  <c r="S30" i="23"/>
  <c r="S29" i="23"/>
  <c r="S53" i="23"/>
  <c r="S98" i="23"/>
  <c r="S81" i="23"/>
  <c r="S42" i="23"/>
  <c r="S10" i="23"/>
  <c r="S92" i="23"/>
  <c r="S122" i="23"/>
  <c r="S141" i="23"/>
  <c r="S26" i="23"/>
  <c r="S101" i="23"/>
  <c r="S72" i="23"/>
  <c r="S56" i="23"/>
  <c r="S37" i="23"/>
  <c r="S8" i="23"/>
  <c r="S143" i="23"/>
  <c r="S82" i="23"/>
  <c r="S117" i="23"/>
  <c r="S62" i="23"/>
  <c r="S128" i="23"/>
  <c r="S116" i="23"/>
  <c r="S52" i="23"/>
  <c r="S33" i="23"/>
  <c r="S6" i="23"/>
  <c r="S108" i="23"/>
  <c r="S89" i="23"/>
  <c r="S20" i="23"/>
  <c r="Q16" i="23"/>
  <c r="Q7" i="23"/>
  <c r="S13" i="23"/>
  <c r="Q72" i="23"/>
  <c r="Q11" i="23"/>
  <c r="S34" i="23"/>
  <c r="Q5" i="23"/>
  <c r="Q28" i="23"/>
  <c r="R102" i="23"/>
  <c r="Q47" i="23"/>
  <c r="T63" i="23"/>
  <c r="S21" i="23"/>
  <c r="T43" i="23"/>
  <c r="Q105" i="23"/>
  <c r="S57" i="23"/>
  <c r="Q32" i="23"/>
  <c r="T128" i="23"/>
  <c r="Q124" i="23"/>
  <c r="R25" i="23"/>
  <c r="S18" i="23"/>
  <c r="Q23" i="23"/>
  <c r="Q41" i="23"/>
  <c r="T118" i="23"/>
  <c r="Q126" i="23"/>
  <c r="Q73" i="23"/>
  <c r="S47" i="23"/>
  <c r="S60" i="23"/>
  <c r="T113" i="23"/>
  <c r="R66" i="23"/>
  <c r="S90" i="23"/>
  <c r="R43" i="23"/>
  <c r="Q135" i="23"/>
  <c r="R105" i="23"/>
  <c r="Q50" i="23"/>
  <c r="F69" i="37" l="1"/>
  <c r="F40" i="37"/>
  <c r="E106" i="34"/>
  <c r="R107" i="34"/>
  <c r="BI119" i="30"/>
  <c r="BH119" i="30"/>
  <c r="BJ119" i="30"/>
  <c r="BG119" i="30"/>
  <c r="BF119" i="30"/>
  <c r="BC119" i="30"/>
  <c r="BA119" i="30"/>
  <c r="AX119" i="30"/>
  <c r="BF150" i="30"/>
  <c r="BG150" i="30"/>
  <c r="BI150" i="30"/>
  <c r="BH150" i="30"/>
  <c r="AT150" i="30"/>
  <c r="AD151" i="30"/>
  <c r="AX151" i="30"/>
  <c r="AW148" i="28"/>
  <c r="BB148" i="28"/>
  <c r="AV148" i="28"/>
  <c r="BC148" i="28"/>
  <c r="AU152" i="28"/>
  <c r="AZ148" i="28"/>
  <c r="AY149" i="28"/>
  <c r="BA148" i="28"/>
  <c r="AX148" i="28"/>
  <c r="BH148" i="28"/>
  <c r="I146" i="27"/>
  <c r="E147" i="27"/>
  <c r="T146" i="26"/>
  <c r="S146" i="26"/>
  <c r="R146" i="26"/>
  <c r="Q146" i="26"/>
  <c r="L147" i="26"/>
  <c r="I145" i="25"/>
  <c r="E146" i="25"/>
  <c r="T145" i="24"/>
  <c r="S145" i="24"/>
  <c r="R145" i="24"/>
  <c r="Q145" i="24"/>
  <c r="L146" i="24"/>
  <c r="Q115" i="23"/>
  <c r="Q88" i="23"/>
  <c r="Q67" i="23"/>
  <c r="Q121" i="23"/>
  <c r="Q59" i="23"/>
  <c r="Q118" i="23"/>
  <c r="Q38" i="23"/>
  <c r="Q46" i="23"/>
  <c r="Q27" i="23"/>
  <c r="T147" i="23"/>
  <c r="S147" i="23"/>
  <c r="Q147" i="23"/>
  <c r="L148" i="23"/>
  <c r="U228" i="22"/>
  <c r="T228" i="22"/>
  <c r="S228" i="22"/>
  <c r="R228" i="22"/>
  <c r="L228" i="22"/>
  <c r="Q228" i="22" s="1"/>
  <c r="U227" i="22"/>
  <c r="T227" i="22"/>
  <c r="S227" i="22"/>
  <c r="R227" i="22"/>
  <c r="L227" i="22"/>
  <c r="Q227" i="22" s="1"/>
  <c r="U226" i="22"/>
  <c r="T226" i="22"/>
  <c r="S226" i="22"/>
  <c r="R226" i="22"/>
  <c r="L226" i="22"/>
  <c r="U225" i="22"/>
  <c r="T225" i="22"/>
  <c r="S225" i="22"/>
  <c r="R225" i="22"/>
  <c r="L225" i="22"/>
  <c r="Q225" i="22" s="1"/>
  <c r="U224" i="22"/>
  <c r="T224" i="22"/>
  <c r="S224" i="22"/>
  <c r="R224" i="22"/>
  <c r="L224" i="22"/>
  <c r="O224" i="22" s="1"/>
  <c r="U223" i="22"/>
  <c r="T223" i="22"/>
  <c r="S223" i="22"/>
  <c r="R223" i="22"/>
  <c r="L223" i="22"/>
  <c r="O223" i="22" s="1"/>
  <c r="U222" i="22"/>
  <c r="T222" i="22"/>
  <c r="S222" i="22"/>
  <c r="R222" i="22"/>
  <c r="L222" i="22"/>
  <c r="Q222" i="22" s="1"/>
  <c r="U221" i="22"/>
  <c r="T221" i="22"/>
  <c r="S221" i="22"/>
  <c r="R221" i="22"/>
  <c r="L221" i="22"/>
  <c r="P221" i="22" s="1"/>
  <c r="U220" i="22"/>
  <c r="T220" i="22"/>
  <c r="S220" i="22"/>
  <c r="R220" i="22"/>
  <c r="L220" i="22"/>
  <c r="N220" i="22" s="1"/>
  <c r="U219" i="22"/>
  <c r="T219" i="22"/>
  <c r="S219" i="22"/>
  <c r="R219" i="22"/>
  <c r="L219" i="22"/>
  <c r="N219" i="22" s="1"/>
  <c r="U218" i="22"/>
  <c r="T218" i="22"/>
  <c r="S218" i="22"/>
  <c r="R218" i="22"/>
  <c r="L218" i="22"/>
  <c r="P218" i="22" s="1"/>
  <c r="U217" i="22"/>
  <c r="T217" i="22"/>
  <c r="S217" i="22"/>
  <c r="R217" i="22"/>
  <c r="L217" i="22"/>
  <c r="Q217" i="22" s="1"/>
  <c r="U216" i="22"/>
  <c r="T216" i="22"/>
  <c r="S216" i="22"/>
  <c r="R216" i="22"/>
  <c r="L216" i="22"/>
  <c r="P216" i="22" s="1"/>
  <c r="U215" i="22"/>
  <c r="T215" i="22"/>
  <c r="S215" i="22"/>
  <c r="R215" i="22"/>
  <c r="L215" i="22"/>
  <c r="N215" i="22" s="1"/>
  <c r="U214" i="22"/>
  <c r="T214" i="22"/>
  <c r="S214" i="22"/>
  <c r="R214" i="22"/>
  <c r="L214" i="22"/>
  <c r="U213" i="22"/>
  <c r="T213" i="22"/>
  <c r="S213" i="22"/>
  <c r="R213" i="22"/>
  <c r="L213" i="22"/>
  <c r="P213" i="22" s="1"/>
  <c r="U212" i="22"/>
  <c r="T212" i="22"/>
  <c r="S212" i="22"/>
  <c r="R212" i="22"/>
  <c r="L212" i="22"/>
  <c r="Q212" i="22" s="1"/>
  <c r="U211" i="22"/>
  <c r="T211" i="22"/>
  <c r="S211" i="22"/>
  <c r="R211" i="22"/>
  <c r="L211" i="22"/>
  <c r="N211" i="22" s="1"/>
  <c r="U210" i="22"/>
  <c r="T210" i="22"/>
  <c r="S210" i="22"/>
  <c r="R210" i="22"/>
  <c r="L210" i="22"/>
  <c r="O210" i="22" s="1"/>
  <c r="U209" i="22"/>
  <c r="T209" i="22"/>
  <c r="S209" i="22"/>
  <c r="R209" i="22"/>
  <c r="L209" i="22"/>
  <c r="Q209" i="22" s="1"/>
  <c r="U208" i="22"/>
  <c r="T208" i="22"/>
  <c r="S208" i="22"/>
  <c r="R208" i="22"/>
  <c r="L208" i="22"/>
  <c r="O208" i="22" s="1"/>
  <c r="U207" i="22"/>
  <c r="T207" i="22"/>
  <c r="S207" i="22"/>
  <c r="R207" i="22"/>
  <c r="L207" i="22"/>
  <c r="O207" i="22" s="1"/>
  <c r="U206" i="22"/>
  <c r="T206" i="22"/>
  <c r="S206" i="22"/>
  <c r="R206" i="22"/>
  <c r="L206" i="22"/>
  <c r="P206" i="22" s="1"/>
  <c r="U205" i="22"/>
  <c r="T205" i="22"/>
  <c r="S205" i="22"/>
  <c r="R205" i="22"/>
  <c r="Q205" i="22"/>
  <c r="L205" i="22"/>
  <c r="P205" i="22" s="1"/>
  <c r="U204" i="22"/>
  <c r="T204" i="22"/>
  <c r="S204" i="22"/>
  <c r="R204" i="22"/>
  <c r="L204" i="22"/>
  <c r="U203" i="22"/>
  <c r="T203" i="22"/>
  <c r="S203" i="22"/>
  <c r="R203" i="22"/>
  <c r="L203" i="22"/>
  <c r="U202" i="22"/>
  <c r="T202" i="22"/>
  <c r="S202" i="22"/>
  <c r="R202" i="22"/>
  <c r="L202" i="22"/>
  <c r="Q202" i="22" s="1"/>
  <c r="U201" i="22"/>
  <c r="T201" i="22"/>
  <c r="S201" i="22"/>
  <c r="R201" i="22"/>
  <c r="L201" i="22"/>
  <c r="P201" i="22" s="1"/>
  <c r="U200" i="22"/>
  <c r="T200" i="22"/>
  <c r="S200" i="22"/>
  <c r="R200" i="22"/>
  <c r="L200" i="22"/>
  <c r="P200" i="22" s="1"/>
  <c r="U199" i="22"/>
  <c r="T199" i="22"/>
  <c r="S199" i="22"/>
  <c r="R199" i="22"/>
  <c r="L199" i="22"/>
  <c r="Q199" i="22" s="1"/>
  <c r="U198" i="22"/>
  <c r="T198" i="22"/>
  <c r="S198" i="22"/>
  <c r="R198" i="22"/>
  <c r="L198" i="22"/>
  <c r="Q198" i="22" s="1"/>
  <c r="U197" i="22"/>
  <c r="T197" i="22"/>
  <c r="S197" i="22"/>
  <c r="R197" i="22"/>
  <c r="L197" i="22"/>
  <c r="U196" i="22"/>
  <c r="T196" i="22"/>
  <c r="S196" i="22"/>
  <c r="R196" i="22"/>
  <c r="L196" i="22"/>
  <c r="U195" i="22"/>
  <c r="T195" i="22"/>
  <c r="S195" i="22"/>
  <c r="R195" i="22"/>
  <c r="L195" i="22"/>
  <c r="U194" i="22"/>
  <c r="T194" i="22"/>
  <c r="S194" i="22"/>
  <c r="R194" i="22"/>
  <c r="L194" i="22"/>
  <c r="Q194" i="22" s="1"/>
  <c r="U193" i="22"/>
  <c r="T193" i="22"/>
  <c r="S193" i="22"/>
  <c r="R193" i="22"/>
  <c r="L193" i="22"/>
  <c r="P193" i="22" s="1"/>
  <c r="U192" i="22"/>
  <c r="T192" i="22"/>
  <c r="S192" i="22"/>
  <c r="R192" i="22"/>
  <c r="L192" i="22"/>
  <c r="Q192" i="22" s="1"/>
  <c r="U191" i="22"/>
  <c r="T191" i="22"/>
  <c r="S191" i="22"/>
  <c r="R191" i="22"/>
  <c r="L191" i="22"/>
  <c r="N191" i="22" s="1"/>
  <c r="U190" i="22"/>
  <c r="T190" i="22"/>
  <c r="S190" i="22"/>
  <c r="R190" i="22"/>
  <c r="L190" i="22"/>
  <c r="O190" i="22" s="1"/>
  <c r="U189" i="22"/>
  <c r="T189" i="22"/>
  <c r="S189" i="22"/>
  <c r="R189" i="22"/>
  <c r="L189" i="22"/>
  <c r="O189" i="22" s="1"/>
  <c r="U188" i="22"/>
  <c r="T188" i="22"/>
  <c r="S188" i="22"/>
  <c r="R188" i="22"/>
  <c r="L188" i="22"/>
  <c r="Q188" i="22" s="1"/>
  <c r="U187" i="22"/>
  <c r="T187" i="22"/>
  <c r="S187" i="22"/>
  <c r="R187" i="22"/>
  <c r="L187" i="22"/>
  <c r="Q187" i="22" s="1"/>
  <c r="U186" i="22"/>
  <c r="T186" i="22"/>
  <c r="S186" i="22"/>
  <c r="R186" i="22"/>
  <c r="L186" i="22"/>
  <c r="P186" i="22" s="1"/>
  <c r="U185" i="22"/>
  <c r="T185" i="22"/>
  <c r="S185" i="22"/>
  <c r="R185" i="22"/>
  <c r="L185" i="22"/>
  <c r="Q185" i="22" s="1"/>
  <c r="U184" i="22"/>
  <c r="T184" i="22"/>
  <c r="S184" i="22"/>
  <c r="R184" i="22"/>
  <c r="L184" i="22"/>
  <c r="O184" i="22" s="1"/>
  <c r="U183" i="22"/>
  <c r="T183" i="22"/>
  <c r="S183" i="22"/>
  <c r="R183" i="22"/>
  <c r="L183" i="22"/>
  <c r="Q183" i="22" s="1"/>
  <c r="U182" i="22"/>
  <c r="T182" i="22"/>
  <c r="S182" i="22"/>
  <c r="R182" i="22"/>
  <c r="L182" i="22"/>
  <c r="P182" i="22" s="1"/>
  <c r="U181" i="22"/>
  <c r="T181" i="22"/>
  <c r="S181" i="22"/>
  <c r="R181" i="22"/>
  <c r="L181" i="22"/>
  <c r="N181" i="22" s="1"/>
  <c r="U180" i="22"/>
  <c r="T180" i="22"/>
  <c r="S180" i="22"/>
  <c r="R180" i="22"/>
  <c r="L180" i="22"/>
  <c r="Q180" i="22" s="1"/>
  <c r="U179" i="22"/>
  <c r="T179" i="22"/>
  <c r="S179" i="22"/>
  <c r="R179" i="22"/>
  <c r="L179" i="22"/>
  <c r="U178" i="22"/>
  <c r="T178" i="22"/>
  <c r="S178" i="22"/>
  <c r="R178" i="22"/>
  <c r="L178" i="22"/>
  <c r="O178" i="22" s="1"/>
  <c r="U177" i="22"/>
  <c r="T177" i="22"/>
  <c r="S177" i="22"/>
  <c r="R177" i="22"/>
  <c r="L177" i="22"/>
  <c r="Q177" i="22" s="1"/>
  <c r="U176" i="22"/>
  <c r="T176" i="22"/>
  <c r="S176" i="22"/>
  <c r="R176" i="22"/>
  <c r="L176" i="22"/>
  <c r="U175" i="22"/>
  <c r="T175" i="22"/>
  <c r="S175" i="22"/>
  <c r="R175" i="22"/>
  <c r="L175" i="22"/>
  <c r="N175" i="22" s="1"/>
  <c r="U174" i="22"/>
  <c r="T174" i="22"/>
  <c r="S174" i="22"/>
  <c r="R174" i="22"/>
  <c r="L174" i="22"/>
  <c r="N174" i="22" s="1"/>
  <c r="U173" i="22"/>
  <c r="T173" i="22"/>
  <c r="S173" i="22"/>
  <c r="R173" i="22"/>
  <c r="L173" i="22"/>
  <c r="P173" i="22" s="1"/>
  <c r="U172" i="22"/>
  <c r="T172" i="22"/>
  <c r="S172" i="22"/>
  <c r="R172" i="22"/>
  <c r="L172" i="22"/>
  <c r="Q172" i="22" s="1"/>
  <c r="U171" i="22"/>
  <c r="T171" i="22"/>
  <c r="S171" i="22"/>
  <c r="R171" i="22"/>
  <c r="L171" i="22"/>
  <c r="N171" i="22" s="1"/>
  <c r="U170" i="22"/>
  <c r="T170" i="22"/>
  <c r="S170" i="22"/>
  <c r="R170" i="22"/>
  <c r="L170" i="22"/>
  <c r="P170" i="22" s="1"/>
  <c r="U169" i="22"/>
  <c r="T169" i="22"/>
  <c r="S169" i="22"/>
  <c r="R169" i="22"/>
  <c r="L169" i="22"/>
  <c r="Q169" i="22" s="1"/>
  <c r="U168" i="22"/>
  <c r="T168" i="22"/>
  <c r="S168" i="22"/>
  <c r="R168" i="22"/>
  <c r="L168" i="22"/>
  <c r="N168" i="22" s="1"/>
  <c r="U167" i="22"/>
  <c r="T167" i="22"/>
  <c r="S167" i="22"/>
  <c r="R167" i="22"/>
  <c r="L167" i="22"/>
  <c r="U166" i="22"/>
  <c r="T166" i="22"/>
  <c r="S166" i="22"/>
  <c r="R166" i="22"/>
  <c r="L166" i="22"/>
  <c r="P166" i="22" s="1"/>
  <c r="U165" i="22"/>
  <c r="T165" i="22"/>
  <c r="S165" i="22"/>
  <c r="R165" i="22"/>
  <c r="L165" i="22"/>
  <c r="O165" i="22" s="1"/>
  <c r="U164" i="22"/>
  <c r="T164" i="22"/>
  <c r="S164" i="22"/>
  <c r="R164" i="22"/>
  <c r="L164" i="22"/>
  <c r="O164" i="22" s="1"/>
  <c r="U163" i="22"/>
  <c r="T163" i="22"/>
  <c r="S163" i="22"/>
  <c r="R163" i="22"/>
  <c r="L163" i="22"/>
  <c r="Q163" i="22" s="1"/>
  <c r="U162" i="22"/>
  <c r="T162" i="22"/>
  <c r="S162" i="22"/>
  <c r="R162" i="22"/>
  <c r="L162" i="22"/>
  <c r="U161" i="22"/>
  <c r="T161" i="22"/>
  <c r="S161" i="22"/>
  <c r="R161" i="22"/>
  <c r="L161" i="22"/>
  <c r="P161" i="22" s="1"/>
  <c r="U160" i="22"/>
  <c r="T160" i="22"/>
  <c r="S160" i="22"/>
  <c r="R160" i="22"/>
  <c r="L160" i="22"/>
  <c r="Q160" i="22" s="1"/>
  <c r="U159" i="22"/>
  <c r="T159" i="22"/>
  <c r="S159" i="22"/>
  <c r="R159" i="22"/>
  <c r="L159" i="22"/>
  <c r="N159" i="22" s="1"/>
  <c r="U158" i="22"/>
  <c r="T158" i="22"/>
  <c r="S158" i="22"/>
  <c r="R158" i="22"/>
  <c r="L158" i="22"/>
  <c r="O158" i="22" s="1"/>
  <c r="U157" i="22"/>
  <c r="T157" i="22"/>
  <c r="S157" i="22"/>
  <c r="R157" i="22"/>
  <c r="L157" i="22"/>
  <c r="U156" i="22"/>
  <c r="T156" i="22"/>
  <c r="S156" i="22"/>
  <c r="R156" i="22"/>
  <c r="L156" i="22"/>
  <c r="O156" i="22" s="1"/>
  <c r="U155" i="22"/>
  <c r="T155" i="22"/>
  <c r="S155" i="22"/>
  <c r="R155" i="22"/>
  <c r="L155" i="22"/>
  <c r="N155" i="22" s="1"/>
  <c r="K143" i="22"/>
  <c r="T143" i="22" s="1"/>
  <c r="K142" i="22"/>
  <c r="K141" i="22"/>
  <c r="S141" i="22" s="1"/>
  <c r="K140" i="22"/>
  <c r="S140" i="22" s="1"/>
  <c r="K139" i="22"/>
  <c r="S139" i="22" s="1"/>
  <c r="K138" i="22"/>
  <c r="K137" i="22"/>
  <c r="K136" i="22"/>
  <c r="K135" i="22"/>
  <c r="K134" i="22"/>
  <c r="K133" i="22"/>
  <c r="T133" i="22" s="1"/>
  <c r="K132" i="22"/>
  <c r="T132" i="22" s="1"/>
  <c r="K131" i="22"/>
  <c r="S131" i="22" s="1"/>
  <c r="K130" i="22"/>
  <c r="S130" i="22" s="1"/>
  <c r="K129" i="22"/>
  <c r="S129" i="22" s="1"/>
  <c r="K128" i="22"/>
  <c r="T128" i="22" s="1"/>
  <c r="K127" i="22"/>
  <c r="T127" i="22" s="1"/>
  <c r="K126" i="22"/>
  <c r="K125" i="22"/>
  <c r="K124" i="22"/>
  <c r="S124" i="22" s="1"/>
  <c r="K123" i="22"/>
  <c r="T123" i="22" s="1"/>
  <c r="K122" i="22"/>
  <c r="T122" i="22" s="1"/>
  <c r="K121" i="22"/>
  <c r="T121" i="22" s="1"/>
  <c r="K120" i="22"/>
  <c r="S120" i="22" s="1"/>
  <c r="K119" i="22"/>
  <c r="T119" i="22" s="1"/>
  <c r="K118" i="22"/>
  <c r="S118" i="22" s="1"/>
  <c r="K117" i="22"/>
  <c r="K116" i="22"/>
  <c r="K115" i="22"/>
  <c r="K114" i="22"/>
  <c r="K113" i="22"/>
  <c r="K112" i="22"/>
  <c r="T112" i="22" s="1"/>
  <c r="K111" i="22"/>
  <c r="T111" i="22" s="1"/>
  <c r="K110" i="22"/>
  <c r="K109" i="22"/>
  <c r="T109" i="22" s="1"/>
  <c r="K108" i="22"/>
  <c r="T108" i="22" s="1"/>
  <c r="K107" i="22"/>
  <c r="T107" i="22" s="1"/>
  <c r="K106" i="22"/>
  <c r="T106" i="22" s="1"/>
  <c r="K105" i="22"/>
  <c r="K104" i="22"/>
  <c r="S104" i="22" s="1"/>
  <c r="K103" i="22"/>
  <c r="T103" i="22" s="1"/>
  <c r="K102" i="22"/>
  <c r="T102" i="22" s="1"/>
  <c r="K101" i="22"/>
  <c r="T101" i="22" s="1"/>
  <c r="K100" i="22"/>
  <c r="S100" i="22" s="1"/>
  <c r="K99" i="22"/>
  <c r="S99" i="22" s="1"/>
  <c r="K98" i="22"/>
  <c r="S98" i="22" s="1"/>
  <c r="K97" i="22"/>
  <c r="S97" i="22" s="1"/>
  <c r="K96" i="22"/>
  <c r="K95" i="22"/>
  <c r="S95" i="22" s="1"/>
  <c r="K94" i="22"/>
  <c r="K93" i="22"/>
  <c r="K92" i="22"/>
  <c r="T92" i="22" s="1"/>
  <c r="K91" i="22"/>
  <c r="T91" i="22" s="1"/>
  <c r="K90" i="22"/>
  <c r="K89" i="22"/>
  <c r="T89" i="22" s="1"/>
  <c r="K88" i="22"/>
  <c r="T88" i="22" s="1"/>
  <c r="K87" i="22"/>
  <c r="T87" i="22" s="1"/>
  <c r="K86" i="22"/>
  <c r="T86" i="22" s="1"/>
  <c r="K85" i="22"/>
  <c r="K84" i="22"/>
  <c r="S84" i="22" s="1"/>
  <c r="K83" i="22"/>
  <c r="T83" i="22" s="1"/>
  <c r="K82" i="22"/>
  <c r="K81" i="22"/>
  <c r="T81" i="22" s="1"/>
  <c r="K80" i="22"/>
  <c r="S80" i="22" s="1"/>
  <c r="K79" i="22"/>
  <c r="T79" i="22" s="1"/>
  <c r="K78" i="22"/>
  <c r="K77" i="22"/>
  <c r="K76" i="22"/>
  <c r="K75" i="22"/>
  <c r="S75" i="22" s="1"/>
  <c r="K74" i="22"/>
  <c r="K73" i="22"/>
  <c r="K72" i="22"/>
  <c r="T72" i="22" s="1"/>
  <c r="K71" i="22"/>
  <c r="T71" i="22" s="1"/>
  <c r="K70" i="22"/>
  <c r="K69" i="22"/>
  <c r="T69" i="22" s="1"/>
  <c r="K68" i="22"/>
  <c r="T68" i="22" s="1"/>
  <c r="K67" i="22"/>
  <c r="T67" i="22" s="1"/>
  <c r="K66" i="22"/>
  <c r="K65" i="22"/>
  <c r="K64" i="22"/>
  <c r="S64" i="22" s="1"/>
  <c r="K63" i="22"/>
  <c r="T63" i="22" s="1"/>
  <c r="K62" i="22"/>
  <c r="T62" i="22" s="1"/>
  <c r="K61" i="22"/>
  <c r="T61" i="22" s="1"/>
  <c r="K60" i="22"/>
  <c r="S60" i="22" s="1"/>
  <c r="K59" i="22"/>
  <c r="T59" i="22" s="1"/>
  <c r="K58" i="22"/>
  <c r="T58" i="22" s="1"/>
  <c r="K57" i="22"/>
  <c r="K56" i="22"/>
  <c r="K55" i="22"/>
  <c r="T55" i="22" s="1"/>
  <c r="K54" i="22"/>
  <c r="S54" i="22" s="1"/>
  <c r="K53" i="22"/>
  <c r="K52" i="22"/>
  <c r="S52" i="22" s="1"/>
  <c r="K51" i="22"/>
  <c r="T51" i="22" s="1"/>
  <c r="K50" i="22"/>
  <c r="T50" i="22" s="1"/>
  <c r="K49" i="22"/>
  <c r="T49" i="22" s="1"/>
  <c r="K48" i="22"/>
  <c r="K47" i="22"/>
  <c r="K46" i="22"/>
  <c r="K45" i="22"/>
  <c r="T45" i="22" s="1"/>
  <c r="K44" i="22"/>
  <c r="K43" i="22"/>
  <c r="K42" i="22"/>
  <c r="S42" i="22" s="1"/>
  <c r="K41" i="22"/>
  <c r="S41" i="22" s="1"/>
  <c r="K40" i="22"/>
  <c r="T40" i="22" s="1"/>
  <c r="K39" i="22"/>
  <c r="T39" i="22" s="1"/>
  <c r="K38" i="22"/>
  <c r="T38" i="22" s="1"/>
  <c r="K37" i="22"/>
  <c r="K36" i="22"/>
  <c r="K35" i="22"/>
  <c r="T35" i="22" s="1"/>
  <c r="K34" i="22"/>
  <c r="S34" i="22" s="1"/>
  <c r="K33" i="22"/>
  <c r="S33" i="22" s="1"/>
  <c r="K32" i="22"/>
  <c r="K31" i="22"/>
  <c r="S31" i="22" s="1"/>
  <c r="K30" i="22"/>
  <c r="T30" i="22" s="1"/>
  <c r="K29" i="22"/>
  <c r="T29" i="22" s="1"/>
  <c r="K28" i="22"/>
  <c r="S28" i="22" s="1"/>
  <c r="K27" i="22"/>
  <c r="K26" i="22"/>
  <c r="K25" i="22"/>
  <c r="T25" i="22" s="1"/>
  <c r="K24" i="22"/>
  <c r="K23" i="22"/>
  <c r="T23" i="22" s="1"/>
  <c r="K22" i="22"/>
  <c r="K21" i="22"/>
  <c r="S21" i="22" s="1"/>
  <c r="K20" i="22"/>
  <c r="K19" i="22"/>
  <c r="T19" i="22" s="1"/>
  <c r="K18" i="22"/>
  <c r="K17" i="22"/>
  <c r="K16" i="22"/>
  <c r="K15" i="22"/>
  <c r="S15" i="22" s="1"/>
  <c r="K14" i="22"/>
  <c r="T14" i="22" s="1"/>
  <c r="K13" i="22"/>
  <c r="K12" i="22"/>
  <c r="S12" i="22" s="1"/>
  <c r="K11" i="22"/>
  <c r="T11" i="22" s="1"/>
  <c r="K10" i="22"/>
  <c r="T10" i="22" s="1"/>
  <c r="K9" i="22"/>
  <c r="T9" i="22" s="1"/>
  <c r="K8" i="22"/>
  <c r="T8" i="22" s="1"/>
  <c r="K7" i="22"/>
  <c r="K6" i="22"/>
  <c r="S6" i="22" s="1"/>
  <c r="A6" i="22"/>
  <c r="A7" i="22" s="1"/>
  <c r="A8" i="22" s="1"/>
  <c r="A9" i="22" s="1"/>
  <c r="A10" i="22" s="1"/>
  <c r="A11" i="22" s="1"/>
  <c r="A12" i="22" s="1"/>
  <c r="A13" i="22" s="1"/>
  <c r="A14" i="22" s="1"/>
  <c r="A15" i="22" s="1"/>
  <c r="A16" i="22" s="1"/>
  <c r="A17" i="22" s="1"/>
  <c r="A18" i="22" s="1"/>
  <c r="A19" i="22" s="1"/>
  <c r="A20" i="22" s="1"/>
  <c r="A21" i="22" s="1"/>
  <c r="A22" i="22" s="1"/>
  <c r="A23" i="22" s="1"/>
  <c r="A24" i="22" s="1"/>
  <c r="A25" i="22" s="1"/>
  <c r="A26" i="22" s="1"/>
  <c r="A27" i="22" s="1"/>
  <c r="A28" i="22" s="1"/>
  <c r="A29" i="22" s="1"/>
  <c r="A30" i="22" s="1"/>
  <c r="A31" i="22" s="1"/>
  <c r="A32" i="22" s="1"/>
  <c r="A33" i="22" s="1"/>
  <c r="A34" i="22" s="1"/>
  <c r="A35" i="22" s="1"/>
  <c r="A36" i="22" s="1"/>
  <c r="A37" i="22" s="1"/>
  <c r="A38" i="22" s="1"/>
  <c r="A39" i="22" s="1"/>
  <c r="A40" i="22" s="1"/>
  <c r="A41" i="22" s="1"/>
  <c r="A42" i="22" s="1"/>
  <c r="A43" i="22" s="1"/>
  <c r="A44" i="22" s="1"/>
  <c r="A45" i="22" s="1"/>
  <c r="A46" i="22" s="1"/>
  <c r="A47" i="22" s="1"/>
  <c r="A48" i="22" s="1"/>
  <c r="A49" i="22" s="1"/>
  <c r="A50" i="22" s="1"/>
  <c r="A51" i="22" s="1"/>
  <c r="A52" i="22" s="1"/>
  <c r="A53" i="22" s="1"/>
  <c r="A54" i="22" s="1"/>
  <c r="A55" i="22" s="1"/>
  <c r="A56" i="22" s="1"/>
  <c r="A57" i="22" s="1"/>
  <c r="A58" i="22" s="1"/>
  <c r="A59" i="22" s="1"/>
  <c r="A60" i="22" s="1"/>
  <c r="A61" i="22" s="1"/>
  <c r="A62" i="22" s="1"/>
  <c r="A63" i="22" s="1"/>
  <c r="A64" i="22" s="1"/>
  <c r="A65" i="22" s="1"/>
  <c r="A66" i="22" s="1"/>
  <c r="A67" i="22" s="1"/>
  <c r="A68" i="22" s="1"/>
  <c r="A69" i="22" s="1"/>
  <c r="A70" i="22" s="1"/>
  <c r="A71" i="22" s="1"/>
  <c r="A72" i="22" s="1"/>
  <c r="A73" i="22" s="1"/>
  <c r="A74" i="22" s="1"/>
  <c r="A75" i="22" s="1"/>
  <c r="A76" i="22" s="1"/>
  <c r="A77" i="22" s="1"/>
  <c r="A78" i="22" s="1"/>
  <c r="A79" i="22" s="1"/>
  <c r="A80" i="22" s="1"/>
  <c r="A81" i="22" s="1"/>
  <c r="A82" i="22" s="1"/>
  <c r="A83" i="22" s="1"/>
  <c r="A84" i="22" s="1"/>
  <c r="A85" i="22" s="1"/>
  <c r="A86" i="22" s="1"/>
  <c r="A87" i="22" s="1"/>
  <c r="A88" i="22" s="1"/>
  <c r="A89" i="22" s="1"/>
  <c r="A90" i="22" s="1"/>
  <c r="A91" i="22" s="1"/>
  <c r="A92" i="22" s="1"/>
  <c r="A93" i="22" s="1"/>
  <c r="A94" i="22" s="1"/>
  <c r="A95" i="22" s="1"/>
  <c r="A96" i="22" s="1"/>
  <c r="A97" i="22" s="1"/>
  <c r="A98" i="22" s="1"/>
  <c r="A99" i="22" s="1"/>
  <c r="A100" i="22" s="1"/>
  <c r="A101" i="22" s="1"/>
  <c r="A102" i="22" s="1"/>
  <c r="A103" i="22" s="1"/>
  <c r="A104" i="22" s="1"/>
  <c r="A105" i="22" s="1"/>
  <c r="A106" i="22" s="1"/>
  <c r="A107" i="22" s="1"/>
  <c r="A108" i="22" s="1"/>
  <c r="A109" i="22" s="1"/>
  <c r="A110" i="22" s="1"/>
  <c r="A111" i="22" s="1"/>
  <c r="A112" i="22" s="1"/>
  <c r="A113" i="22" s="1"/>
  <c r="A114" i="22" s="1"/>
  <c r="A115" i="22" s="1"/>
  <c r="A116" i="22" s="1"/>
  <c r="A117" i="22" s="1"/>
  <c r="A118" i="22" s="1"/>
  <c r="A119" i="22" s="1"/>
  <c r="A120" i="22" s="1"/>
  <c r="A121" i="22" s="1"/>
  <c r="A122" i="22" s="1"/>
  <c r="A123" i="22" s="1"/>
  <c r="A124" i="22" s="1"/>
  <c r="A125" i="22" s="1"/>
  <c r="A126" i="22" s="1"/>
  <c r="A127" i="22" s="1"/>
  <c r="A128" i="22" s="1"/>
  <c r="A129" i="22" s="1"/>
  <c r="A130" i="22" s="1"/>
  <c r="A131" i="22" s="1"/>
  <c r="A132" i="22" s="1"/>
  <c r="A133" i="22" s="1"/>
  <c r="A134" i="22" s="1"/>
  <c r="A135" i="22" s="1"/>
  <c r="A136" i="22" s="1"/>
  <c r="A137" i="22" s="1"/>
  <c r="A138" i="22" s="1"/>
  <c r="A139" i="22" s="1"/>
  <c r="A140" i="22" s="1"/>
  <c r="A141" i="22" s="1"/>
  <c r="A142" i="22" s="1"/>
  <c r="A143" i="22" s="1"/>
  <c r="K5" i="22"/>
  <c r="Q1" i="20"/>
  <c r="P1" i="20"/>
  <c r="O1" i="20"/>
  <c r="N1" i="20"/>
  <c r="M1" i="20"/>
  <c r="L1" i="20"/>
  <c r="K1" i="20"/>
  <c r="J1" i="20"/>
  <c r="I1" i="20"/>
  <c r="H1" i="20"/>
  <c r="G1" i="20"/>
  <c r="F1" i="20"/>
  <c r="C1" i="20"/>
  <c r="D1" i="20"/>
  <c r="E1" i="20"/>
  <c r="B1" i="20"/>
  <c r="A3" i="20"/>
  <c r="A4" i="20" s="1"/>
  <c r="A5" i="20" s="1"/>
  <c r="A6" i="20" s="1"/>
  <c r="A7" i="20" s="1"/>
  <c r="A8" i="20" s="1"/>
  <c r="A9" i="20" s="1"/>
  <c r="A10" i="20" s="1"/>
  <c r="A11" i="20" s="1"/>
  <c r="A12" i="20" s="1"/>
  <c r="A13" i="20" s="1"/>
  <c r="A14" i="20" s="1"/>
  <c r="A15" i="20" s="1"/>
  <c r="A16" i="20" s="1"/>
  <c r="A17" i="20" s="1"/>
  <c r="A18" i="20" s="1"/>
  <c r="A19" i="20" s="1"/>
  <c r="A20" i="20" s="1"/>
  <c r="A21" i="20" s="1"/>
  <c r="A22" i="20" s="1"/>
  <c r="A23" i="20" s="1"/>
  <c r="A24" i="20" s="1"/>
  <c r="A25" i="20" s="1"/>
  <c r="A26" i="20" s="1"/>
  <c r="A27" i="20" s="1"/>
  <c r="A28" i="20" s="1"/>
  <c r="A29" i="20" s="1"/>
  <c r="A30" i="20" s="1"/>
  <c r="A31" i="20" s="1"/>
  <c r="A32" i="20" s="1"/>
  <c r="A33" i="20" s="1"/>
  <c r="A34" i="20" s="1"/>
  <c r="A35" i="20" s="1"/>
  <c r="A36" i="20" s="1"/>
  <c r="A37" i="20" s="1"/>
  <c r="A38" i="20" s="1"/>
  <c r="A39" i="20" s="1"/>
  <c r="A40" i="20" s="1"/>
  <c r="A41" i="20" s="1"/>
  <c r="A42" i="20" s="1"/>
  <c r="A43" i="20" s="1"/>
  <c r="A44" i="20" s="1"/>
  <c r="A45" i="20" s="1"/>
  <c r="A46" i="20" s="1"/>
  <c r="A47" i="20" s="1"/>
  <c r="A48" i="20" s="1"/>
  <c r="A49" i="20" s="1"/>
  <c r="A50" i="20" s="1"/>
  <c r="A51" i="20" s="1"/>
  <c r="A52" i="20" s="1"/>
  <c r="A53" i="20" s="1"/>
  <c r="A54" i="20" s="1"/>
  <c r="A55" i="20" s="1"/>
  <c r="A56" i="20" s="1"/>
  <c r="A57" i="20" s="1"/>
  <c r="A58" i="20" s="1"/>
  <c r="A59" i="20" s="1"/>
  <c r="A60" i="20" s="1"/>
  <c r="A61" i="20" s="1"/>
  <c r="A62" i="20" s="1"/>
  <c r="A63" i="20" s="1"/>
  <c r="A64" i="20" s="1"/>
  <c r="A65" i="20" s="1"/>
  <c r="A66" i="20" s="1"/>
  <c r="A67" i="20" s="1"/>
  <c r="A68" i="20" s="1"/>
  <c r="A69" i="20" s="1"/>
  <c r="A70" i="20" s="1"/>
  <c r="A71" i="20" s="1"/>
  <c r="A72" i="20" s="1"/>
  <c r="A73" i="20" s="1"/>
  <c r="A74" i="20" s="1"/>
  <c r="A75" i="20" s="1"/>
  <c r="A76" i="20" s="1"/>
  <c r="A77" i="20" s="1"/>
  <c r="A78" i="20" s="1"/>
  <c r="A79" i="20" s="1"/>
  <c r="A80" i="20" s="1"/>
  <c r="A81" i="20" s="1"/>
  <c r="A82" i="20" s="1"/>
  <c r="A83" i="20" s="1"/>
  <c r="A84" i="20" s="1"/>
  <c r="A85" i="20" s="1"/>
  <c r="A86" i="20" s="1"/>
  <c r="A87" i="20" s="1"/>
  <c r="A88" i="20" s="1"/>
  <c r="A89" i="20" s="1"/>
  <c r="A90" i="20" s="1"/>
  <c r="A91" i="20" s="1"/>
  <c r="A92" i="20" s="1"/>
  <c r="A93" i="20" s="1"/>
  <c r="A94" i="20" s="1"/>
  <c r="A95" i="20" s="1"/>
  <c r="A96" i="20" s="1"/>
  <c r="A97" i="20" s="1"/>
  <c r="A98" i="20" s="1"/>
  <c r="A99" i="20" s="1"/>
  <c r="A100" i="20" s="1"/>
  <c r="A101" i="20" s="1"/>
  <c r="A102" i="20" s="1"/>
  <c r="A103" i="20" s="1"/>
  <c r="A104" i="20" s="1"/>
  <c r="A105" i="20" s="1"/>
  <c r="A106" i="20" s="1"/>
  <c r="A107" i="20" s="1"/>
  <c r="A108" i="20" s="1"/>
  <c r="A109" i="20" s="1"/>
  <c r="A110" i="20" s="1"/>
  <c r="A111" i="20" s="1"/>
  <c r="A112" i="20" s="1"/>
  <c r="A113" i="20" s="1"/>
  <c r="A114" i="20" s="1"/>
  <c r="A115" i="20" s="1"/>
  <c r="A116" i="20" s="1"/>
  <c r="A117" i="20" s="1"/>
  <c r="A118" i="20" s="1"/>
  <c r="A119" i="20" s="1"/>
  <c r="A120" i="20" s="1"/>
  <c r="A121" i="20" s="1"/>
  <c r="A122" i="20" s="1"/>
  <c r="A123" i="20" s="1"/>
  <c r="A124" i="20" s="1"/>
  <c r="A125" i="20" s="1"/>
  <c r="A126" i="20" s="1"/>
  <c r="A127" i="20" s="1"/>
  <c r="A128" i="20" s="1"/>
  <c r="A129" i="20" s="1"/>
  <c r="A130" i="20" s="1"/>
  <c r="A131" i="20" s="1"/>
  <c r="A132" i="20" s="1"/>
  <c r="A133" i="20" s="1"/>
  <c r="A134" i="20" s="1"/>
  <c r="A135" i="20" s="1"/>
  <c r="A136" i="20" s="1"/>
  <c r="A137" i="20" s="1"/>
  <c r="A138" i="20" s="1"/>
  <c r="A139" i="20" s="1"/>
  <c r="A140" i="20" s="1"/>
  <c r="A141" i="20" s="1"/>
  <c r="A142" i="20" s="1"/>
  <c r="A143" i="20" s="1"/>
  <c r="A144" i="20" s="1"/>
  <c r="A145" i="20" s="1"/>
  <c r="A146" i="20" s="1"/>
  <c r="A147" i="20" s="1"/>
  <c r="A148" i="20" s="1"/>
  <c r="A149" i="20" s="1"/>
  <c r="A150" i="20" s="1"/>
  <c r="A151" i="20" s="1"/>
  <c r="F41" i="37" l="1"/>
  <c r="F70" i="37"/>
  <c r="E105" i="34"/>
  <c r="R106" i="34"/>
  <c r="BH118" i="30"/>
  <c r="AW119" i="30"/>
  <c r="AY118" i="30" s="1"/>
  <c r="AW150" i="30"/>
  <c r="BJ149" i="30" s="1"/>
  <c r="AS151" i="30"/>
  <c r="AX152" i="30"/>
  <c r="AT151" i="30"/>
  <c r="AD152" i="30"/>
  <c r="BH149" i="28"/>
  <c r="AX149" i="28"/>
  <c r="BA149" i="28"/>
  <c r="AY150" i="28"/>
  <c r="AZ149" i="28"/>
  <c r="AV149" i="28"/>
  <c r="BB149" i="28"/>
  <c r="BE151" i="28"/>
  <c r="BD151" i="28"/>
  <c r="BF151" i="28"/>
  <c r="BG151" i="28"/>
  <c r="BC149" i="28"/>
  <c r="AW149" i="28"/>
  <c r="I147" i="27"/>
  <c r="E148" i="27"/>
  <c r="R147" i="26"/>
  <c r="Q147" i="26"/>
  <c r="T147" i="26"/>
  <c r="S147" i="26"/>
  <c r="L148" i="26"/>
  <c r="I146" i="25"/>
  <c r="E147" i="25"/>
  <c r="S146" i="24"/>
  <c r="R146" i="24"/>
  <c r="Q146" i="24"/>
  <c r="T146" i="24"/>
  <c r="L147" i="24"/>
  <c r="T148" i="23"/>
  <c r="S148" i="23"/>
  <c r="Q148" i="23"/>
  <c r="R148" i="23"/>
  <c r="L149" i="23"/>
  <c r="P220" i="22"/>
  <c r="Q220" i="22"/>
  <c r="O220" i="22"/>
  <c r="O217" i="22"/>
  <c r="P217" i="22"/>
  <c r="O198" i="22"/>
  <c r="P198" i="22"/>
  <c r="T31" i="22"/>
  <c r="T100" i="22"/>
  <c r="O216" i="22"/>
  <c r="P219" i="22"/>
  <c r="Q216" i="22"/>
  <c r="Q219" i="22"/>
  <c r="P222" i="22"/>
  <c r="O166" i="22"/>
  <c r="N217" i="22"/>
  <c r="Q156" i="22"/>
  <c r="Q208" i="22"/>
  <c r="O187" i="22"/>
  <c r="N178" i="22"/>
  <c r="N189" i="22"/>
  <c r="P178" i="22"/>
  <c r="P211" i="22"/>
  <c r="Q178" i="22"/>
  <c r="O228" i="22"/>
  <c r="P208" i="22"/>
  <c r="N205" i="22"/>
  <c r="N216" i="22"/>
  <c r="N163" i="22"/>
  <c r="P189" i="22"/>
  <c r="O211" i="22"/>
  <c r="Q189" i="22"/>
  <c r="Q211" i="22"/>
  <c r="P156" i="22"/>
  <c r="O205" i="22"/>
  <c r="T97" i="22"/>
  <c r="S69" i="22"/>
  <c r="T139" i="22"/>
  <c r="S35" i="22"/>
  <c r="S106" i="22"/>
  <c r="T21" i="22"/>
  <c r="S109" i="22"/>
  <c r="S127" i="22"/>
  <c r="S25" i="22"/>
  <c r="S59" i="22"/>
  <c r="T41" i="22"/>
  <c r="P180" i="22"/>
  <c r="P183" i="22"/>
  <c r="Q186" i="22"/>
  <c r="O191" i="22"/>
  <c r="Q200" i="22"/>
  <c r="N221" i="22"/>
  <c r="N173" i="22"/>
  <c r="N185" i="22"/>
  <c r="N190" i="22"/>
  <c r="O173" i="22"/>
  <c r="P190" i="22"/>
  <c r="N223" i="22"/>
  <c r="Q173" i="22"/>
  <c r="Q190" i="22"/>
  <c r="N193" i="22"/>
  <c r="P223" i="22"/>
  <c r="N165" i="22"/>
  <c r="N188" i="22"/>
  <c r="O193" i="22"/>
  <c r="Q223" i="22"/>
  <c r="P165" i="22"/>
  <c r="O188" i="22"/>
  <c r="Q193" i="22"/>
  <c r="Q165" i="22"/>
  <c r="O168" i="22"/>
  <c r="O171" i="22"/>
  <c r="O177" i="22"/>
  <c r="P188" i="22"/>
  <c r="N200" i="22"/>
  <c r="P168" i="22"/>
  <c r="P171" i="22"/>
  <c r="P177" i="22"/>
  <c r="N180" i="22"/>
  <c r="N183" i="22"/>
  <c r="N186" i="22"/>
  <c r="O200" i="22"/>
  <c r="N209" i="22"/>
  <c r="Q218" i="22"/>
  <c r="P159" i="22"/>
  <c r="Q168" i="22"/>
  <c r="O180" i="22"/>
  <c r="O183" i="22"/>
  <c r="O186" i="22"/>
  <c r="P191" i="22"/>
  <c r="Q191" i="22"/>
  <c r="O194" i="22"/>
  <c r="P207" i="22"/>
  <c r="N213" i="22"/>
  <c r="N166" i="22"/>
  <c r="P194" i="22"/>
  <c r="Q207" i="22"/>
  <c r="O213" i="22"/>
  <c r="N228" i="22"/>
  <c r="N160" i="22"/>
  <c r="Q166" i="22"/>
  <c r="P169" i="22"/>
  <c r="N172" i="22"/>
  <c r="P228" i="22"/>
  <c r="O160" i="22"/>
  <c r="P172" i="22"/>
  <c r="N187" i="22"/>
  <c r="N201" i="22"/>
  <c r="P160" i="22"/>
  <c r="Q201" i="22"/>
  <c r="Q171" i="22"/>
  <c r="Q213" i="22"/>
  <c r="P187" i="22"/>
  <c r="N192" i="22"/>
  <c r="N208" i="22"/>
  <c r="S81" i="22"/>
  <c r="S121" i="22"/>
  <c r="S143" i="22"/>
  <c r="S91" i="22"/>
  <c r="S101" i="22"/>
  <c r="T131" i="22"/>
  <c r="T15" i="22"/>
  <c r="T60" i="22"/>
  <c r="S49" i="22"/>
  <c r="S71" i="22"/>
  <c r="S111" i="22"/>
  <c r="S61" i="22"/>
  <c r="S83" i="22"/>
  <c r="S39" i="22"/>
  <c r="S123" i="22"/>
  <c r="S29" i="22"/>
  <c r="S50" i="22"/>
  <c r="S103" i="22"/>
  <c r="S9" i="22"/>
  <c r="S19" i="22"/>
  <c r="T84" i="22"/>
  <c r="S40" i="22"/>
  <c r="S51" i="22"/>
  <c r="S63" i="22"/>
  <c r="T124" i="22"/>
  <c r="S30" i="22"/>
  <c r="T104" i="22"/>
  <c r="S10" i="22"/>
  <c r="S86" i="22"/>
  <c r="T64" i="22"/>
  <c r="T6" i="22"/>
  <c r="S45" i="22"/>
  <c r="S89" i="22"/>
  <c r="T99" i="22"/>
  <c r="T129" i="22"/>
  <c r="T141" i="22"/>
  <c r="S11" i="22"/>
  <c r="S87" i="22"/>
  <c r="T140" i="22"/>
  <c r="S23" i="22"/>
  <c r="S67" i="22"/>
  <c r="S79" i="22"/>
  <c r="S107" i="22"/>
  <c r="S119" i="22"/>
  <c r="T12" i="22"/>
  <c r="T80" i="22"/>
  <c r="T120" i="22"/>
  <c r="A144" i="22"/>
  <c r="A145" i="22" s="1"/>
  <c r="A146" i="22" s="1"/>
  <c r="A147" i="22" s="1"/>
  <c r="A148" i="22" s="1"/>
  <c r="A149" i="22" s="1"/>
  <c r="A150" i="22" s="1"/>
  <c r="A151" i="22" s="1"/>
  <c r="A152" i="22" s="1"/>
  <c r="A153" i="22" s="1"/>
  <c r="A154" i="22" s="1"/>
  <c r="T5" i="22"/>
  <c r="S5" i="22"/>
  <c r="T34" i="22"/>
  <c r="S70" i="22"/>
  <c r="N161" i="22"/>
  <c r="Q167" i="22"/>
  <c r="O167" i="22"/>
  <c r="P167" i="22"/>
  <c r="O181" i="22"/>
  <c r="T113" i="22"/>
  <c r="S113" i="22"/>
  <c r="O161" i="22"/>
  <c r="N167" i="22"/>
  <c r="O170" i="22"/>
  <c r="Q170" i="22"/>
  <c r="N170" i="22"/>
  <c r="O222" i="22"/>
  <c r="N222" i="22"/>
  <c r="S20" i="22"/>
  <c r="S93" i="22"/>
  <c r="T93" i="22"/>
  <c r="T135" i="22"/>
  <c r="S135" i="22"/>
  <c r="Q161" i="22"/>
  <c r="Q176" i="22"/>
  <c r="P176" i="22"/>
  <c r="O176" i="22"/>
  <c r="P225" i="22"/>
  <c r="O225" i="22"/>
  <c r="T13" i="22"/>
  <c r="S13" i="22"/>
  <c r="T20" i="22"/>
  <c r="S57" i="22"/>
  <c r="T57" i="22"/>
  <c r="S122" i="22"/>
  <c r="O159" i="22"/>
  <c r="N176" i="22"/>
  <c r="N225" i="22"/>
  <c r="S8" i="22"/>
  <c r="S14" i="22"/>
  <c r="S44" i="22"/>
  <c r="T44" i="22"/>
  <c r="T96" i="22"/>
  <c r="S96" i="22"/>
  <c r="S102" i="22"/>
  <c r="T138" i="22"/>
  <c r="Q197" i="22"/>
  <c r="P197" i="22"/>
  <c r="O197" i="22"/>
  <c r="N197" i="22"/>
  <c r="Q203" i="22"/>
  <c r="P203" i="22"/>
  <c r="O203" i="22"/>
  <c r="S24" i="22"/>
  <c r="T46" i="22"/>
  <c r="S46" i="22"/>
  <c r="T76" i="22"/>
  <c r="S76" i="22"/>
  <c r="T90" i="22"/>
  <c r="N203" i="22"/>
  <c r="T18" i="22"/>
  <c r="S18" i="22"/>
  <c r="T24" i="22"/>
  <c r="S90" i="22"/>
  <c r="N227" i="22"/>
  <c r="S77" i="22"/>
  <c r="O227" i="22"/>
  <c r="T54" i="22"/>
  <c r="T77" i="22"/>
  <c r="T85" i="22"/>
  <c r="S133" i="22"/>
  <c r="P227" i="22"/>
  <c r="T70" i="22"/>
  <c r="S85" i="22"/>
  <c r="Q164" i="22"/>
  <c r="P164" i="22"/>
  <c r="N164" i="22"/>
  <c r="P181" i="22"/>
  <c r="Q181" i="22"/>
  <c r="T65" i="22"/>
  <c r="S65" i="22"/>
  <c r="Q159" i="22"/>
  <c r="P214" i="22"/>
  <c r="O214" i="22"/>
  <c r="N214" i="22"/>
  <c r="Q214" i="22"/>
  <c r="T66" i="22"/>
  <c r="S66" i="22"/>
  <c r="S117" i="22"/>
  <c r="T117" i="22"/>
  <c r="S138" i="22"/>
  <c r="S74" i="22"/>
  <c r="T74" i="22"/>
  <c r="T118" i="22"/>
  <c r="T75" i="22"/>
  <c r="T36" i="22"/>
  <c r="S36" i="22"/>
  <c r="S82" i="22"/>
  <c r="T98" i="22"/>
  <c r="S134" i="22"/>
  <c r="T134" i="22"/>
  <c r="O162" i="22"/>
  <c r="N162" i="22"/>
  <c r="P162" i="22"/>
  <c r="Q162" i="22"/>
  <c r="T26" i="22"/>
  <c r="S26" i="22"/>
  <c r="T82" i="22"/>
  <c r="N198" i="22"/>
  <c r="S16" i="22"/>
  <c r="T42" i="22"/>
  <c r="P174" i="22"/>
  <c r="Q174" i="22"/>
  <c r="O182" i="22"/>
  <c r="N182" i="22"/>
  <c r="Q182" i="22"/>
  <c r="O212" i="22"/>
  <c r="Q215" i="22"/>
  <c r="O215" i="22"/>
  <c r="Q157" i="22"/>
  <c r="P157" i="22"/>
  <c r="Q195" i="22"/>
  <c r="O195" i="22"/>
  <c r="T125" i="22"/>
  <c r="T130" i="22"/>
  <c r="N157" i="22"/>
  <c r="N179" i="22"/>
  <c r="Q179" i="22"/>
  <c r="O179" i="22"/>
  <c r="P179" i="22"/>
  <c r="N195" i="22"/>
  <c r="T47" i="22"/>
  <c r="S47" i="22"/>
  <c r="S62" i="22"/>
  <c r="T78" i="22"/>
  <c r="S114" i="22"/>
  <c r="T114" i="22"/>
  <c r="S125" i="22"/>
  <c r="T136" i="22"/>
  <c r="S136" i="22"/>
  <c r="O157" i="22"/>
  <c r="P195" i="22"/>
  <c r="N212" i="22"/>
  <c r="T16" i="22"/>
  <c r="S27" i="22"/>
  <c r="T48" i="22"/>
  <c r="S48" i="22"/>
  <c r="S78" i="22"/>
  <c r="T115" i="22"/>
  <c r="Q204" i="22"/>
  <c r="P204" i="22"/>
  <c r="N204" i="22"/>
  <c r="O204" i="22"/>
  <c r="P212" i="22"/>
  <c r="S22" i="22"/>
  <c r="T22" i="22"/>
  <c r="T27" i="22"/>
  <c r="S32" i="22"/>
  <c r="T32" i="22"/>
  <c r="S38" i="22"/>
  <c r="T105" i="22"/>
  <c r="T110" i="22"/>
  <c r="S115" i="22"/>
  <c r="O174" i="22"/>
  <c r="P215" i="22"/>
  <c r="P226" i="22"/>
  <c r="Q226" i="22"/>
  <c r="N226" i="22"/>
  <c r="T43" i="22"/>
  <c r="S53" i="22"/>
  <c r="S73" i="22"/>
  <c r="S94" i="22"/>
  <c r="T94" i="22"/>
  <c r="S105" i="22"/>
  <c r="T116" i="22"/>
  <c r="S116" i="22"/>
  <c r="S126" i="22"/>
  <c r="S142" i="22"/>
  <c r="N210" i="22"/>
  <c r="O226" i="22"/>
  <c r="T7" i="22"/>
  <c r="S7" i="22"/>
  <c r="T17" i="22"/>
  <c r="S17" i="22"/>
  <c r="T28" i="22"/>
  <c r="T33" i="22"/>
  <c r="T53" i="22"/>
  <c r="S58" i="22"/>
  <c r="T73" i="22"/>
  <c r="S110" i="22"/>
  <c r="T126" i="22"/>
  <c r="S137" i="22"/>
  <c r="T142" i="22"/>
  <c r="Q158" i="22"/>
  <c r="P158" i="22"/>
  <c r="N158" i="22"/>
  <c r="N169" i="22"/>
  <c r="Q196" i="22"/>
  <c r="O196" i="22"/>
  <c r="P196" i="22"/>
  <c r="N199" i="22"/>
  <c r="P199" i="22"/>
  <c r="P210" i="22"/>
  <c r="S43" i="22"/>
  <c r="T95" i="22"/>
  <c r="T137" i="22"/>
  <c r="O169" i="22"/>
  <c r="N196" i="22"/>
  <c r="O199" i="22"/>
  <c r="Q210" i="22"/>
  <c r="Q155" i="22"/>
  <c r="O155" i="22"/>
  <c r="N206" i="22"/>
  <c r="N218" i="22"/>
  <c r="Q184" i="22"/>
  <c r="P184" i="22"/>
  <c r="N184" i="22"/>
  <c r="O206" i="22"/>
  <c r="O218" i="22"/>
  <c r="S55" i="22"/>
  <c r="P155" i="22"/>
  <c r="O172" i="22"/>
  <c r="N177" i="22"/>
  <c r="N194" i="22"/>
  <c r="O201" i="22"/>
  <c r="Q206" i="22"/>
  <c r="Q175" i="22"/>
  <c r="O175" i="22"/>
  <c r="S37" i="22"/>
  <c r="T52" i="22"/>
  <c r="S56" i="22"/>
  <c r="O163" i="22"/>
  <c r="P175" i="22"/>
  <c r="O185" i="22"/>
  <c r="O192" i="22"/>
  <c r="O209" i="22"/>
  <c r="O221" i="22"/>
  <c r="T37" i="22"/>
  <c r="T56" i="22"/>
  <c r="S72" i="22"/>
  <c r="S92" i="22"/>
  <c r="S112" i="22"/>
  <c r="S132" i="22"/>
  <c r="M144" i="22"/>
  <c r="M145" i="22" s="1"/>
  <c r="N156" i="22"/>
  <c r="P163" i="22"/>
  <c r="P185" i="22"/>
  <c r="P192" i="22"/>
  <c r="O202" i="22"/>
  <c r="N202" i="22"/>
  <c r="N207" i="22"/>
  <c r="P209" i="22"/>
  <c r="Q221" i="22"/>
  <c r="S68" i="22"/>
  <c r="S88" i="22"/>
  <c r="S108" i="22"/>
  <c r="S128" i="22"/>
  <c r="P202" i="22"/>
  <c r="O219" i="22"/>
  <c r="Q224" i="22"/>
  <c r="P224" i="22"/>
  <c r="N224" i="22"/>
  <c r="F71" i="37" l="1"/>
  <c r="F42" i="37"/>
  <c r="E104" i="34"/>
  <c r="R105" i="34"/>
  <c r="BI118" i="30"/>
  <c r="BJ118" i="30"/>
  <c r="BG118" i="30"/>
  <c r="BF118" i="30"/>
  <c r="BC118" i="30"/>
  <c r="BA118" i="30"/>
  <c r="AX118" i="30"/>
  <c r="BG149" i="30"/>
  <c r="BI149" i="30"/>
  <c r="BF149" i="30"/>
  <c r="BH149" i="30"/>
  <c r="AS150" i="30"/>
  <c r="AU150" i="30" s="1"/>
  <c r="AS152" i="30"/>
  <c r="AX153" i="30"/>
  <c r="AT152" i="30"/>
  <c r="AD153" i="30"/>
  <c r="AU151" i="30"/>
  <c r="AZ150" i="28"/>
  <c r="AY151" i="28"/>
  <c r="BA150" i="28"/>
  <c r="BC150" i="28"/>
  <c r="AU151" i="28"/>
  <c r="BF150" i="28" s="1"/>
  <c r="BB150" i="28"/>
  <c r="AV150" i="28"/>
  <c r="AX150" i="28"/>
  <c r="BE150" i="28"/>
  <c r="AW150" i="28"/>
  <c r="BH150" i="28"/>
  <c r="I148" i="27"/>
  <c r="E149" i="27"/>
  <c r="T148" i="26"/>
  <c r="Q148" i="26"/>
  <c r="S148" i="26"/>
  <c r="R148" i="26"/>
  <c r="L149" i="26"/>
  <c r="I147" i="25"/>
  <c r="E148" i="25"/>
  <c r="T147" i="24"/>
  <c r="S147" i="24"/>
  <c r="R147" i="24"/>
  <c r="Q147" i="24"/>
  <c r="L148" i="24"/>
  <c r="S149" i="23"/>
  <c r="Q149" i="23"/>
  <c r="T149" i="23"/>
  <c r="L150" i="23"/>
  <c r="T145" i="22"/>
  <c r="S145" i="22"/>
  <c r="M146" i="22"/>
  <c r="Q3" i="22"/>
  <c r="U144" i="22" s="1"/>
  <c r="S144" i="22"/>
  <c r="T144" i="22"/>
  <c r="E145" i="13"/>
  <c r="E146" i="13" s="1"/>
  <c r="E147" i="13" s="1"/>
  <c r="E148" i="13" s="1"/>
  <c r="E149" i="13" s="1"/>
  <c r="E150" i="13" s="1"/>
  <c r="E151" i="13" s="1"/>
  <c r="E152" i="13" s="1"/>
  <c r="E153" i="13" s="1"/>
  <c r="E154" i="13" s="1"/>
  <c r="F144" i="12"/>
  <c r="I93" i="13"/>
  <c r="I89" i="13"/>
  <c r="D142" i="13"/>
  <c r="G142" i="13" s="1"/>
  <c r="D140" i="13"/>
  <c r="G140" i="13" s="1"/>
  <c r="D139" i="13"/>
  <c r="G139" i="13" s="1"/>
  <c r="D137" i="13"/>
  <c r="G137" i="13" s="1"/>
  <c r="D135" i="13"/>
  <c r="G135" i="13" s="1"/>
  <c r="D134" i="13"/>
  <c r="G134" i="13" s="1"/>
  <c r="D133" i="13"/>
  <c r="G133" i="13" s="1"/>
  <c r="D132" i="13"/>
  <c r="G132" i="13" s="1"/>
  <c r="D131" i="13"/>
  <c r="G131" i="13" s="1"/>
  <c r="D130" i="13"/>
  <c r="G130" i="13" s="1"/>
  <c r="D129" i="13"/>
  <c r="G129" i="13" s="1"/>
  <c r="D128" i="13"/>
  <c r="G128" i="13" s="1"/>
  <c r="D127" i="13"/>
  <c r="G127" i="13" s="1"/>
  <c r="D126" i="13"/>
  <c r="G126" i="13" s="1"/>
  <c r="D123" i="13"/>
  <c r="I123" i="13" s="1"/>
  <c r="D122" i="13"/>
  <c r="I122" i="13" s="1"/>
  <c r="D119" i="13"/>
  <c r="I119" i="13" s="1"/>
  <c r="D116" i="13"/>
  <c r="I116" i="13" s="1"/>
  <c r="D115" i="13"/>
  <c r="I115" i="13" s="1"/>
  <c r="D114" i="13"/>
  <c r="I114" i="13" s="1"/>
  <c r="D112" i="13"/>
  <c r="I112" i="13" s="1"/>
  <c r="D111" i="13"/>
  <c r="I111" i="13" s="1"/>
  <c r="D110" i="13"/>
  <c r="I110" i="13" s="1"/>
  <c r="D109" i="13"/>
  <c r="I109" i="13" s="1"/>
  <c r="D108" i="13"/>
  <c r="I108" i="13" s="1"/>
  <c r="D107" i="13"/>
  <c r="I107" i="13" s="1"/>
  <c r="D106" i="13"/>
  <c r="I106" i="13" s="1"/>
  <c r="D103" i="13"/>
  <c r="I103" i="13" s="1"/>
  <c r="D102" i="13"/>
  <c r="I102" i="13" s="1"/>
  <c r="D101" i="13"/>
  <c r="I101" i="13" s="1"/>
  <c r="D100" i="13"/>
  <c r="I100" i="13" s="1"/>
  <c r="D99" i="13"/>
  <c r="I99" i="13" s="1"/>
  <c r="D95" i="13"/>
  <c r="I95" i="13" s="1"/>
  <c r="D93" i="13"/>
  <c r="D92" i="13"/>
  <c r="I92" i="13" s="1"/>
  <c r="D91" i="13"/>
  <c r="I91" i="13" s="1"/>
  <c r="D89" i="13"/>
  <c r="D88" i="13"/>
  <c r="I88" i="13" s="1"/>
  <c r="D87" i="13"/>
  <c r="I87" i="13" s="1"/>
  <c r="D86" i="13"/>
  <c r="I86" i="13" s="1"/>
  <c r="D83" i="13"/>
  <c r="I83" i="13" s="1"/>
  <c r="D82" i="13"/>
  <c r="I82" i="13" s="1"/>
  <c r="D81" i="13"/>
  <c r="I81" i="13" s="1"/>
  <c r="D80" i="13"/>
  <c r="I80" i="13" s="1"/>
  <c r="D79" i="13"/>
  <c r="I79" i="13" s="1"/>
  <c r="D77" i="13"/>
  <c r="I77" i="13" s="1"/>
  <c r="D76" i="13"/>
  <c r="I76" i="13" s="1"/>
  <c r="D75" i="13"/>
  <c r="I75" i="13" s="1"/>
  <c r="D72" i="13"/>
  <c r="I72" i="13" s="1"/>
  <c r="D70" i="13"/>
  <c r="I70" i="13" s="1"/>
  <c r="D69" i="13"/>
  <c r="I69" i="13" s="1"/>
  <c r="D68" i="13"/>
  <c r="I68" i="13" s="1"/>
  <c r="D66" i="13"/>
  <c r="I66" i="13" s="1"/>
  <c r="D63" i="13"/>
  <c r="I63" i="13" s="1"/>
  <c r="D62" i="13"/>
  <c r="I62" i="13" s="1"/>
  <c r="D61" i="13"/>
  <c r="I61" i="13" s="1"/>
  <c r="D60" i="13"/>
  <c r="I60" i="13" s="1"/>
  <c r="D59" i="13"/>
  <c r="I59" i="13" s="1"/>
  <c r="D57" i="13"/>
  <c r="I57" i="13" s="1"/>
  <c r="D56" i="13"/>
  <c r="I56" i="13" s="1"/>
  <c r="D55" i="13"/>
  <c r="I55" i="13" s="1"/>
  <c r="D54" i="13"/>
  <c r="I54" i="13" s="1"/>
  <c r="D53" i="13"/>
  <c r="I53" i="13" s="1"/>
  <c r="D52" i="13"/>
  <c r="I52" i="13" s="1"/>
  <c r="D49" i="13"/>
  <c r="I49" i="13" s="1"/>
  <c r="D47" i="13"/>
  <c r="I47" i="13" s="1"/>
  <c r="D46" i="13"/>
  <c r="I46" i="13" s="1"/>
  <c r="D43" i="13"/>
  <c r="I43" i="13" s="1"/>
  <c r="D41" i="13"/>
  <c r="I41" i="13" s="1"/>
  <c r="D40" i="13"/>
  <c r="I40" i="13" s="1"/>
  <c r="D39" i="13"/>
  <c r="I39" i="13" s="1"/>
  <c r="D37" i="13"/>
  <c r="I37" i="13" s="1"/>
  <c r="D36" i="13"/>
  <c r="I36" i="13" s="1"/>
  <c r="D35" i="13"/>
  <c r="I35" i="13" s="1"/>
  <c r="D34" i="13"/>
  <c r="I34" i="13" s="1"/>
  <c r="D33" i="13"/>
  <c r="I33" i="13" s="1"/>
  <c r="D32" i="13"/>
  <c r="I32" i="13" s="1"/>
  <c r="D31" i="13"/>
  <c r="I31" i="13" s="1"/>
  <c r="D30" i="13"/>
  <c r="I30" i="13" s="1"/>
  <c r="D29" i="13"/>
  <c r="I29" i="13" s="1"/>
  <c r="D26" i="13"/>
  <c r="I26" i="13" s="1"/>
  <c r="D22" i="13"/>
  <c r="I22" i="13" s="1"/>
  <c r="D21" i="13"/>
  <c r="I21" i="13" s="1"/>
  <c r="D20" i="13"/>
  <c r="I20" i="13" s="1"/>
  <c r="D17" i="13"/>
  <c r="I17" i="13" s="1"/>
  <c r="D16" i="13"/>
  <c r="I16" i="13" s="1"/>
  <c r="D15" i="13"/>
  <c r="I15" i="13" s="1"/>
  <c r="D14" i="13"/>
  <c r="I14" i="13" s="1"/>
  <c r="D13" i="13"/>
  <c r="I13" i="13" s="1"/>
  <c r="D12" i="13"/>
  <c r="I12" i="13" s="1"/>
  <c r="D11" i="13"/>
  <c r="I11" i="13" s="1"/>
  <c r="D10" i="13"/>
  <c r="I10" i="13" s="1"/>
  <c r="D9" i="13"/>
  <c r="I9" i="13" s="1"/>
  <c r="D8" i="13"/>
  <c r="I8" i="13" s="1"/>
  <c r="D7" i="13"/>
  <c r="I7" i="13" s="1"/>
  <c r="D6" i="13"/>
  <c r="I6" i="13" s="1"/>
  <c r="D125" i="13"/>
  <c r="G125" i="13" s="1"/>
  <c r="I228" i="13"/>
  <c r="I227" i="13"/>
  <c r="I226" i="13"/>
  <c r="I225" i="13"/>
  <c r="I224" i="13"/>
  <c r="I223" i="13"/>
  <c r="I222" i="13"/>
  <c r="I221" i="13"/>
  <c r="I220" i="13"/>
  <c r="I219" i="13"/>
  <c r="I218" i="13"/>
  <c r="I217" i="13"/>
  <c r="I216" i="13"/>
  <c r="I215" i="13"/>
  <c r="I214" i="13"/>
  <c r="G214" i="13"/>
  <c r="I213" i="13"/>
  <c r="G213" i="13"/>
  <c r="I212" i="13"/>
  <c r="G212" i="13"/>
  <c r="I211" i="13"/>
  <c r="G211" i="13"/>
  <c r="I210" i="13"/>
  <c r="G210" i="13"/>
  <c r="I209" i="13"/>
  <c r="G209" i="13"/>
  <c r="I208" i="13"/>
  <c r="G208" i="13"/>
  <c r="I207" i="13"/>
  <c r="G207" i="13"/>
  <c r="I206" i="13"/>
  <c r="G206" i="13"/>
  <c r="I205" i="13"/>
  <c r="G205" i="13"/>
  <c r="I204" i="13"/>
  <c r="G204" i="13"/>
  <c r="I203" i="13"/>
  <c r="G203" i="13"/>
  <c r="I202" i="13"/>
  <c r="G202" i="13"/>
  <c r="I201" i="13"/>
  <c r="G201" i="13"/>
  <c r="I200" i="13"/>
  <c r="G200" i="13"/>
  <c r="I199" i="13"/>
  <c r="G199" i="13"/>
  <c r="I198" i="13"/>
  <c r="G198" i="13"/>
  <c r="I197" i="13"/>
  <c r="G197" i="13"/>
  <c r="I196" i="13"/>
  <c r="G196" i="13"/>
  <c r="I195" i="13"/>
  <c r="G195" i="13"/>
  <c r="I194" i="13"/>
  <c r="G194" i="13"/>
  <c r="I193" i="13"/>
  <c r="G193" i="13"/>
  <c r="I192" i="13"/>
  <c r="G192" i="13"/>
  <c r="I191" i="13"/>
  <c r="G191" i="13"/>
  <c r="I190" i="13"/>
  <c r="G190" i="13"/>
  <c r="I189" i="13"/>
  <c r="G189" i="13"/>
  <c r="I188" i="13"/>
  <c r="G188" i="13"/>
  <c r="I187" i="13"/>
  <c r="G187" i="13"/>
  <c r="I186" i="13"/>
  <c r="G186" i="13"/>
  <c r="I185" i="13"/>
  <c r="G185" i="13"/>
  <c r="I184" i="13"/>
  <c r="G184" i="13"/>
  <c r="I183" i="13"/>
  <c r="G183" i="13"/>
  <c r="I182" i="13"/>
  <c r="G182" i="13"/>
  <c r="I181" i="13"/>
  <c r="G181" i="13"/>
  <c r="I180" i="13"/>
  <c r="G180" i="13"/>
  <c r="I179" i="13"/>
  <c r="G179" i="13"/>
  <c r="I178" i="13"/>
  <c r="G178" i="13"/>
  <c r="I177" i="13"/>
  <c r="G177" i="13"/>
  <c r="I176" i="13"/>
  <c r="G176" i="13"/>
  <c r="I175" i="13"/>
  <c r="G175" i="13"/>
  <c r="I174" i="13"/>
  <c r="G174" i="13"/>
  <c r="I173" i="13"/>
  <c r="G173" i="13"/>
  <c r="I172" i="13"/>
  <c r="G172" i="13"/>
  <c r="I171" i="13"/>
  <c r="G171" i="13"/>
  <c r="I170" i="13"/>
  <c r="G170" i="13"/>
  <c r="I169" i="13"/>
  <c r="G169" i="13"/>
  <c r="I168" i="13"/>
  <c r="G168" i="13"/>
  <c r="I167" i="13"/>
  <c r="G167" i="13"/>
  <c r="I166" i="13"/>
  <c r="G166" i="13"/>
  <c r="I165" i="13"/>
  <c r="G165" i="13"/>
  <c r="I164" i="13"/>
  <c r="G164" i="13"/>
  <c r="I163" i="13"/>
  <c r="G163" i="13"/>
  <c r="I162" i="13"/>
  <c r="G162" i="13"/>
  <c r="I161" i="13"/>
  <c r="G161" i="13"/>
  <c r="I160" i="13"/>
  <c r="G160" i="13"/>
  <c r="I159" i="13"/>
  <c r="G159" i="13"/>
  <c r="I158" i="13"/>
  <c r="G158" i="13"/>
  <c r="I157" i="13"/>
  <c r="G157" i="13"/>
  <c r="I156" i="13"/>
  <c r="G156" i="13"/>
  <c r="I155" i="13"/>
  <c r="G155" i="13"/>
  <c r="I143" i="13"/>
  <c r="I142" i="13"/>
  <c r="I141" i="13"/>
  <c r="I140" i="13"/>
  <c r="I139" i="13"/>
  <c r="I138" i="13"/>
  <c r="I137" i="13"/>
  <c r="I136" i="13"/>
  <c r="I135" i="13"/>
  <c r="I134" i="13"/>
  <c r="I133" i="13"/>
  <c r="I132" i="13"/>
  <c r="I131" i="13"/>
  <c r="I130" i="13"/>
  <c r="I129" i="13"/>
  <c r="I128" i="13"/>
  <c r="I127" i="13"/>
  <c r="I126" i="13"/>
  <c r="I125" i="13"/>
  <c r="I124" i="13"/>
  <c r="A6" i="13"/>
  <c r="A7" i="13" s="1"/>
  <c r="A8" i="13" s="1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35" i="13" s="1"/>
  <c r="A36" i="13" s="1"/>
  <c r="A37" i="13" s="1"/>
  <c r="A38" i="13" s="1"/>
  <c r="A39" i="13" s="1"/>
  <c r="A40" i="13" s="1"/>
  <c r="A41" i="13" s="1"/>
  <c r="A42" i="13" s="1"/>
  <c r="A43" i="13" s="1"/>
  <c r="A44" i="13" s="1"/>
  <c r="A45" i="13" s="1"/>
  <c r="A46" i="13" s="1"/>
  <c r="A47" i="13" s="1"/>
  <c r="A48" i="13" s="1"/>
  <c r="A49" i="13" s="1"/>
  <c r="A50" i="13" s="1"/>
  <c r="A51" i="13" s="1"/>
  <c r="A52" i="13" s="1"/>
  <c r="A53" i="13" s="1"/>
  <c r="A54" i="13" s="1"/>
  <c r="A55" i="13" s="1"/>
  <c r="A56" i="13" s="1"/>
  <c r="A57" i="13" s="1"/>
  <c r="A58" i="13" s="1"/>
  <c r="A59" i="13" s="1"/>
  <c r="A60" i="13" s="1"/>
  <c r="A61" i="13" s="1"/>
  <c r="A62" i="13" s="1"/>
  <c r="A63" i="13" s="1"/>
  <c r="A64" i="13" s="1"/>
  <c r="A65" i="13" s="1"/>
  <c r="A66" i="13" s="1"/>
  <c r="A67" i="13" s="1"/>
  <c r="A68" i="13" s="1"/>
  <c r="A69" i="13" s="1"/>
  <c r="A70" i="13" s="1"/>
  <c r="A71" i="13" s="1"/>
  <c r="A72" i="13" s="1"/>
  <c r="A73" i="13" s="1"/>
  <c r="A74" i="13" s="1"/>
  <c r="A75" i="13" s="1"/>
  <c r="A76" i="13" s="1"/>
  <c r="A77" i="13" s="1"/>
  <c r="A78" i="13" s="1"/>
  <c r="A79" i="13" s="1"/>
  <c r="A80" i="13" s="1"/>
  <c r="A81" i="13" s="1"/>
  <c r="A82" i="13" s="1"/>
  <c r="A83" i="13" s="1"/>
  <c r="A84" i="13" s="1"/>
  <c r="A85" i="13" s="1"/>
  <c r="A86" i="13" s="1"/>
  <c r="A87" i="13" s="1"/>
  <c r="A88" i="13" s="1"/>
  <c r="A89" i="13" s="1"/>
  <c r="A90" i="13" s="1"/>
  <c r="A91" i="13" s="1"/>
  <c r="A92" i="13" s="1"/>
  <c r="A93" i="13" s="1"/>
  <c r="A94" i="13" s="1"/>
  <c r="A95" i="13" s="1"/>
  <c r="A96" i="13" s="1"/>
  <c r="A97" i="13" s="1"/>
  <c r="A98" i="13" s="1"/>
  <c r="A99" i="13" s="1"/>
  <c r="A100" i="13" s="1"/>
  <c r="A101" i="13" s="1"/>
  <c r="A102" i="13" s="1"/>
  <c r="A103" i="13" s="1"/>
  <c r="A104" i="13" s="1"/>
  <c r="A105" i="13" s="1"/>
  <c r="A106" i="13" s="1"/>
  <c r="A107" i="13" s="1"/>
  <c r="A108" i="13" s="1"/>
  <c r="A109" i="13" s="1"/>
  <c r="A110" i="13" s="1"/>
  <c r="A111" i="13" s="1"/>
  <c r="A112" i="13" s="1"/>
  <c r="A113" i="13" s="1"/>
  <c r="A114" i="13" s="1"/>
  <c r="A115" i="13" s="1"/>
  <c r="A116" i="13" s="1"/>
  <c r="A117" i="13" s="1"/>
  <c r="A118" i="13" s="1"/>
  <c r="A119" i="13" s="1"/>
  <c r="A120" i="13" s="1"/>
  <c r="A121" i="13" s="1"/>
  <c r="A122" i="13" s="1"/>
  <c r="A123" i="13" s="1"/>
  <c r="A124" i="13" s="1"/>
  <c r="A125" i="13" s="1"/>
  <c r="A126" i="13" s="1"/>
  <c r="A127" i="13" s="1"/>
  <c r="A128" i="13" s="1"/>
  <c r="A129" i="13" s="1"/>
  <c r="A130" i="13" s="1"/>
  <c r="A131" i="13" s="1"/>
  <c r="A132" i="13" s="1"/>
  <c r="A133" i="13" s="1"/>
  <c r="A134" i="13" s="1"/>
  <c r="A135" i="13" s="1"/>
  <c r="A136" i="13" s="1"/>
  <c r="A137" i="13" s="1"/>
  <c r="A138" i="13" s="1"/>
  <c r="A139" i="13" s="1"/>
  <c r="A140" i="13" s="1"/>
  <c r="A141" i="13" s="1"/>
  <c r="A142" i="13" s="1"/>
  <c r="A143" i="13" s="1"/>
  <c r="I228" i="12"/>
  <c r="I227" i="12"/>
  <c r="I226" i="12"/>
  <c r="I225" i="12"/>
  <c r="I224" i="12"/>
  <c r="I223" i="12"/>
  <c r="I222" i="12"/>
  <c r="I221" i="12"/>
  <c r="I220" i="12"/>
  <c r="I219" i="12"/>
  <c r="I218" i="12"/>
  <c r="I217" i="12"/>
  <c r="I216" i="12"/>
  <c r="I215" i="12"/>
  <c r="I214" i="12"/>
  <c r="I213" i="12"/>
  <c r="I212" i="12"/>
  <c r="I211" i="12"/>
  <c r="I210" i="12"/>
  <c r="I209" i="12"/>
  <c r="I208" i="12"/>
  <c r="I207" i="12"/>
  <c r="I206" i="12"/>
  <c r="I205" i="12"/>
  <c r="I204" i="12"/>
  <c r="I203" i="12"/>
  <c r="I202" i="12"/>
  <c r="I201" i="12"/>
  <c r="I200" i="12"/>
  <c r="I199" i="12"/>
  <c r="I198" i="12"/>
  <c r="I197" i="12"/>
  <c r="I196" i="12"/>
  <c r="I195" i="12"/>
  <c r="I194" i="12"/>
  <c r="I193" i="12"/>
  <c r="I192" i="12"/>
  <c r="I191" i="12"/>
  <c r="I190" i="12"/>
  <c r="I189" i="12"/>
  <c r="I188" i="12"/>
  <c r="I187" i="12"/>
  <c r="I186" i="12"/>
  <c r="I185" i="12"/>
  <c r="I184" i="12"/>
  <c r="I183" i="12"/>
  <c r="I182" i="12"/>
  <c r="I181" i="12"/>
  <c r="I180" i="12"/>
  <c r="I179" i="12"/>
  <c r="I178" i="12"/>
  <c r="I177" i="12"/>
  <c r="I176" i="12"/>
  <c r="I175" i="12"/>
  <c r="I174" i="12"/>
  <c r="I173" i="12"/>
  <c r="I172" i="12"/>
  <c r="I171" i="12"/>
  <c r="I170" i="12"/>
  <c r="I169" i="12"/>
  <c r="I168" i="12"/>
  <c r="I167" i="12"/>
  <c r="I166" i="12"/>
  <c r="I165" i="12"/>
  <c r="I164" i="12"/>
  <c r="I163" i="12"/>
  <c r="I162" i="12"/>
  <c r="I161" i="12"/>
  <c r="I160" i="12"/>
  <c r="I159" i="12"/>
  <c r="I158" i="12"/>
  <c r="I157" i="12"/>
  <c r="I156" i="12"/>
  <c r="I155" i="12"/>
  <c r="I154" i="12"/>
  <c r="I153" i="12"/>
  <c r="I152" i="12"/>
  <c r="I151" i="12"/>
  <c r="I150" i="12"/>
  <c r="I149" i="12"/>
  <c r="I148" i="12"/>
  <c r="I147" i="12"/>
  <c r="I146" i="12"/>
  <c r="I145" i="12"/>
  <c r="I144" i="12"/>
  <c r="G214" i="12"/>
  <c r="G213" i="12"/>
  <c r="G212" i="12"/>
  <c r="G211" i="12"/>
  <c r="G210" i="12"/>
  <c r="G209" i="12"/>
  <c r="G208" i="12"/>
  <c r="G207" i="12"/>
  <c r="G206" i="12"/>
  <c r="G205" i="12"/>
  <c r="G204" i="12"/>
  <c r="G203" i="12"/>
  <c r="G202" i="12"/>
  <c r="G201" i="12"/>
  <c r="G200" i="12"/>
  <c r="G199" i="12"/>
  <c r="G198" i="12"/>
  <c r="G197" i="12"/>
  <c r="G196" i="12"/>
  <c r="G195" i="12"/>
  <c r="G194" i="12"/>
  <c r="G193" i="12"/>
  <c r="G192" i="12"/>
  <c r="G191" i="12"/>
  <c r="G190" i="12"/>
  <c r="G189" i="12"/>
  <c r="G188" i="12"/>
  <c r="G187" i="12"/>
  <c r="G186" i="12"/>
  <c r="G185" i="12"/>
  <c r="G184" i="12"/>
  <c r="G183" i="12"/>
  <c r="G182" i="12"/>
  <c r="G181" i="12"/>
  <c r="G180" i="12"/>
  <c r="G179" i="12"/>
  <c r="G178" i="12"/>
  <c r="G177" i="12"/>
  <c r="G176" i="12"/>
  <c r="G175" i="12"/>
  <c r="G174" i="12"/>
  <c r="G173" i="12"/>
  <c r="G172" i="12"/>
  <c r="G171" i="12"/>
  <c r="G170" i="12"/>
  <c r="G169" i="12"/>
  <c r="G168" i="12"/>
  <c r="G167" i="12"/>
  <c r="G166" i="12"/>
  <c r="G165" i="12"/>
  <c r="G164" i="12"/>
  <c r="G163" i="12"/>
  <c r="G162" i="12"/>
  <c r="G161" i="12"/>
  <c r="G160" i="12"/>
  <c r="G159" i="12"/>
  <c r="G158" i="12"/>
  <c r="G157" i="12"/>
  <c r="G156" i="12"/>
  <c r="G155" i="12"/>
  <c r="I143" i="12"/>
  <c r="G143" i="12"/>
  <c r="I142" i="12"/>
  <c r="G142" i="12"/>
  <c r="I141" i="12"/>
  <c r="G141" i="12"/>
  <c r="I140" i="12"/>
  <c r="G140" i="12"/>
  <c r="I139" i="12"/>
  <c r="G139" i="12"/>
  <c r="I138" i="12"/>
  <c r="G138" i="12"/>
  <c r="I137" i="12"/>
  <c r="G137" i="12"/>
  <c r="I136" i="12"/>
  <c r="G136" i="12"/>
  <c r="I135" i="12"/>
  <c r="G135" i="12"/>
  <c r="I134" i="12"/>
  <c r="G134" i="12"/>
  <c r="I133" i="12"/>
  <c r="G133" i="12"/>
  <c r="I132" i="12"/>
  <c r="G132" i="12"/>
  <c r="I131" i="12"/>
  <c r="G131" i="12"/>
  <c r="I130" i="12"/>
  <c r="G130" i="12"/>
  <c r="I129" i="12"/>
  <c r="G129" i="12"/>
  <c r="I128" i="12"/>
  <c r="G128" i="12"/>
  <c r="I127" i="12"/>
  <c r="G127" i="12"/>
  <c r="I126" i="12"/>
  <c r="G126" i="12"/>
  <c r="I125" i="12"/>
  <c r="G125" i="12"/>
  <c r="I124" i="12"/>
  <c r="I123" i="12"/>
  <c r="I122" i="12"/>
  <c r="I121" i="12"/>
  <c r="I120" i="12"/>
  <c r="I119" i="12"/>
  <c r="I118" i="12"/>
  <c r="I117" i="12"/>
  <c r="I116" i="12"/>
  <c r="I115" i="12"/>
  <c r="I114" i="12"/>
  <c r="I113" i="12"/>
  <c r="I112" i="12"/>
  <c r="I111" i="12"/>
  <c r="I110" i="12"/>
  <c r="I109" i="12"/>
  <c r="I108" i="12"/>
  <c r="I107" i="12"/>
  <c r="I106" i="12"/>
  <c r="I105" i="12"/>
  <c r="I104" i="12"/>
  <c r="I103" i="12"/>
  <c r="I102" i="12"/>
  <c r="I101" i="12"/>
  <c r="I100" i="12"/>
  <c r="I99" i="12"/>
  <c r="I98" i="12"/>
  <c r="I97" i="12"/>
  <c r="I96" i="12"/>
  <c r="I95" i="12"/>
  <c r="I94" i="12"/>
  <c r="I93" i="12"/>
  <c r="I92" i="12"/>
  <c r="I91" i="12"/>
  <c r="I90" i="12"/>
  <c r="I89" i="12"/>
  <c r="I88" i="12"/>
  <c r="I87" i="12"/>
  <c r="I86" i="12"/>
  <c r="I85" i="12"/>
  <c r="I84" i="12"/>
  <c r="I83" i="12"/>
  <c r="I82" i="12"/>
  <c r="I81" i="12"/>
  <c r="I80" i="12"/>
  <c r="I79" i="12"/>
  <c r="I78" i="12"/>
  <c r="I77" i="12"/>
  <c r="I76" i="12"/>
  <c r="I75" i="12"/>
  <c r="I74" i="12"/>
  <c r="I73" i="12"/>
  <c r="I72" i="12"/>
  <c r="I71" i="12"/>
  <c r="I70" i="12"/>
  <c r="I69" i="12"/>
  <c r="I68" i="12"/>
  <c r="I67" i="12"/>
  <c r="I66" i="12"/>
  <c r="I65" i="12"/>
  <c r="I64" i="12"/>
  <c r="I63" i="12"/>
  <c r="I62" i="12"/>
  <c r="I61" i="12"/>
  <c r="I60" i="12"/>
  <c r="I59" i="12"/>
  <c r="I58" i="12"/>
  <c r="I57" i="12"/>
  <c r="I56" i="12"/>
  <c r="I55" i="12"/>
  <c r="I54" i="12"/>
  <c r="I53" i="12"/>
  <c r="I52" i="12"/>
  <c r="I51" i="12"/>
  <c r="I50" i="12"/>
  <c r="I49" i="12"/>
  <c r="I48" i="12"/>
  <c r="I47" i="12"/>
  <c r="I46" i="12"/>
  <c r="I45" i="12"/>
  <c r="I44" i="12"/>
  <c r="I43" i="12"/>
  <c r="I42" i="12"/>
  <c r="I41" i="12"/>
  <c r="I40" i="12"/>
  <c r="I39" i="12"/>
  <c r="I38" i="12"/>
  <c r="I37" i="12"/>
  <c r="I36" i="12"/>
  <c r="I35" i="12"/>
  <c r="I34" i="12"/>
  <c r="I33" i="12"/>
  <c r="I32" i="12"/>
  <c r="I31" i="12"/>
  <c r="I30" i="12"/>
  <c r="I29" i="12"/>
  <c r="I28" i="12"/>
  <c r="I27" i="12"/>
  <c r="I26" i="12"/>
  <c r="I25" i="12"/>
  <c r="I24" i="12"/>
  <c r="I23" i="12"/>
  <c r="I22" i="12"/>
  <c r="I21" i="12"/>
  <c r="I20" i="12"/>
  <c r="I19" i="12"/>
  <c r="I18" i="12"/>
  <c r="I17" i="12"/>
  <c r="I16" i="12"/>
  <c r="I15" i="12"/>
  <c r="I14" i="12"/>
  <c r="I13" i="12"/>
  <c r="I12" i="12"/>
  <c r="I11" i="12"/>
  <c r="I10" i="12"/>
  <c r="I9" i="12"/>
  <c r="I8" i="12"/>
  <c r="I7" i="12"/>
  <c r="I6" i="12"/>
  <c r="A6" i="12"/>
  <c r="A7" i="12" s="1"/>
  <c r="A8" i="12" s="1"/>
  <c r="A9" i="12" s="1"/>
  <c r="A10" i="12" s="1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36" i="12" s="1"/>
  <c r="A37" i="12" s="1"/>
  <c r="A38" i="12" s="1"/>
  <c r="A39" i="12" s="1"/>
  <c r="A40" i="12" s="1"/>
  <c r="A41" i="12" s="1"/>
  <c r="A42" i="12" s="1"/>
  <c r="A43" i="12" s="1"/>
  <c r="A44" i="12" s="1"/>
  <c r="A45" i="12" s="1"/>
  <c r="A46" i="12" s="1"/>
  <c r="A47" i="12" s="1"/>
  <c r="A48" i="12" s="1"/>
  <c r="A49" i="12" s="1"/>
  <c r="A50" i="12" s="1"/>
  <c r="A51" i="12" s="1"/>
  <c r="A52" i="12" s="1"/>
  <c r="A53" i="12" s="1"/>
  <c r="A54" i="12" s="1"/>
  <c r="A55" i="12" s="1"/>
  <c r="A56" i="12" s="1"/>
  <c r="A57" i="12" s="1"/>
  <c r="A58" i="12" s="1"/>
  <c r="A59" i="12" s="1"/>
  <c r="A60" i="12" s="1"/>
  <c r="A61" i="12" s="1"/>
  <c r="A62" i="12" s="1"/>
  <c r="A63" i="12" s="1"/>
  <c r="A64" i="12" s="1"/>
  <c r="A65" i="12" s="1"/>
  <c r="A66" i="12" s="1"/>
  <c r="A67" i="12" s="1"/>
  <c r="A68" i="12" s="1"/>
  <c r="A69" i="12" s="1"/>
  <c r="A70" i="12" s="1"/>
  <c r="A71" i="12" s="1"/>
  <c r="A72" i="12" s="1"/>
  <c r="A73" i="12" s="1"/>
  <c r="A74" i="12" s="1"/>
  <c r="A75" i="12" s="1"/>
  <c r="A76" i="12" s="1"/>
  <c r="A77" i="12" s="1"/>
  <c r="A78" i="12" s="1"/>
  <c r="A79" i="12" s="1"/>
  <c r="A80" i="12" s="1"/>
  <c r="A81" i="12" s="1"/>
  <c r="A82" i="12" s="1"/>
  <c r="A83" i="12" s="1"/>
  <c r="A84" i="12" s="1"/>
  <c r="A85" i="12" s="1"/>
  <c r="A86" i="12" s="1"/>
  <c r="A87" i="12" s="1"/>
  <c r="A88" i="12" s="1"/>
  <c r="A89" i="12" s="1"/>
  <c r="A90" i="12" s="1"/>
  <c r="A91" i="12" s="1"/>
  <c r="A92" i="12" s="1"/>
  <c r="A93" i="12" s="1"/>
  <c r="A94" i="12" s="1"/>
  <c r="A95" i="12" s="1"/>
  <c r="A96" i="12" s="1"/>
  <c r="A97" i="12" s="1"/>
  <c r="A98" i="12" s="1"/>
  <c r="A99" i="12" s="1"/>
  <c r="A100" i="12" s="1"/>
  <c r="A101" i="12" s="1"/>
  <c r="A102" i="12" s="1"/>
  <c r="A103" i="12" s="1"/>
  <c r="A104" i="12" s="1"/>
  <c r="A105" i="12" s="1"/>
  <c r="A106" i="12" s="1"/>
  <c r="A107" i="12" s="1"/>
  <c r="A108" i="12" s="1"/>
  <c r="A109" i="12" s="1"/>
  <c r="A110" i="12" s="1"/>
  <c r="A111" i="12" s="1"/>
  <c r="A112" i="12" s="1"/>
  <c r="A113" i="12" s="1"/>
  <c r="A114" i="12" s="1"/>
  <c r="A115" i="12" s="1"/>
  <c r="A116" i="12" s="1"/>
  <c r="A117" i="12" s="1"/>
  <c r="A118" i="12" s="1"/>
  <c r="A119" i="12" s="1"/>
  <c r="A120" i="12" s="1"/>
  <c r="A121" i="12" s="1"/>
  <c r="A122" i="12" s="1"/>
  <c r="A123" i="12" s="1"/>
  <c r="A124" i="12" s="1"/>
  <c r="A125" i="12" s="1"/>
  <c r="A126" i="12" s="1"/>
  <c r="A127" i="12" s="1"/>
  <c r="A128" i="12" s="1"/>
  <c r="A129" i="12" s="1"/>
  <c r="A130" i="12" s="1"/>
  <c r="A131" i="12" s="1"/>
  <c r="A132" i="12" s="1"/>
  <c r="A133" i="12" s="1"/>
  <c r="A134" i="12" s="1"/>
  <c r="A135" i="12" s="1"/>
  <c r="A136" i="12" s="1"/>
  <c r="A137" i="12" s="1"/>
  <c r="A138" i="12" s="1"/>
  <c r="A139" i="12" s="1"/>
  <c r="A140" i="12" s="1"/>
  <c r="A141" i="12" s="1"/>
  <c r="A142" i="12" s="1"/>
  <c r="A143" i="12" s="1"/>
  <c r="I5" i="12"/>
  <c r="Q3" i="11"/>
  <c r="U154" i="11" s="1"/>
  <c r="U151" i="11"/>
  <c r="U150" i="11"/>
  <c r="U149" i="11"/>
  <c r="U148" i="11"/>
  <c r="U147" i="11"/>
  <c r="U146" i="11"/>
  <c r="U145" i="11"/>
  <c r="U144" i="11"/>
  <c r="U143" i="11"/>
  <c r="U142" i="11"/>
  <c r="U141" i="11"/>
  <c r="U140" i="11"/>
  <c r="U139" i="11"/>
  <c r="U138" i="11"/>
  <c r="U137" i="11"/>
  <c r="U136" i="11"/>
  <c r="U135" i="11"/>
  <c r="U134" i="11"/>
  <c r="U131" i="11"/>
  <c r="U130" i="11"/>
  <c r="U129" i="11"/>
  <c r="U128" i="11"/>
  <c r="U127" i="11"/>
  <c r="U126" i="11"/>
  <c r="U125" i="11"/>
  <c r="U124" i="11"/>
  <c r="U123" i="11"/>
  <c r="U122" i="11"/>
  <c r="U121" i="11"/>
  <c r="U120" i="11"/>
  <c r="U119" i="11"/>
  <c r="U118" i="11"/>
  <c r="U117" i="11"/>
  <c r="U116" i="11"/>
  <c r="U115" i="11"/>
  <c r="U114" i="11"/>
  <c r="U111" i="11"/>
  <c r="U110" i="11"/>
  <c r="U109" i="11"/>
  <c r="N3" i="9"/>
  <c r="N3" i="11"/>
  <c r="N155" i="11"/>
  <c r="U228" i="11"/>
  <c r="T228" i="11"/>
  <c r="S228" i="11"/>
  <c r="R228" i="11"/>
  <c r="L228" i="11"/>
  <c r="N228" i="11" s="1"/>
  <c r="U227" i="11"/>
  <c r="T227" i="11"/>
  <c r="S227" i="11"/>
  <c r="R227" i="11"/>
  <c r="L227" i="11"/>
  <c r="Q227" i="11" s="1"/>
  <c r="U226" i="11"/>
  <c r="T226" i="11"/>
  <c r="S226" i="11"/>
  <c r="R226" i="11"/>
  <c r="L226" i="11"/>
  <c r="U225" i="11"/>
  <c r="T225" i="11"/>
  <c r="S225" i="11"/>
  <c r="R225" i="11"/>
  <c r="L225" i="11"/>
  <c r="N225" i="11" s="1"/>
  <c r="U224" i="11"/>
  <c r="T224" i="11"/>
  <c r="S224" i="11"/>
  <c r="R224" i="11"/>
  <c r="L224" i="11"/>
  <c r="U223" i="11"/>
  <c r="T223" i="11"/>
  <c r="S223" i="11"/>
  <c r="R223" i="11"/>
  <c r="L223" i="11"/>
  <c r="U222" i="11"/>
  <c r="T222" i="11"/>
  <c r="S222" i="11"/>
  <c r="R222" i="11"/>
  <c r="L222" i="11"/>
  <c r="O222" i="11" s="1"/>
  <c r="U221" i="11"/>
  <c r="T221" i="11"/>
  <c r="S221" i="11"/>
  <c r="R221" i="11"/>
  <c r="L221" i="11"/>
  <c r="O221" i="11" s="1"/>
  <c r="U220" i="11"/>
  <c r="T220" i="11"/>
  <c r="S220" i="11"/>
  <c r="R220" i="11"/>
  <c r="L220" i="11"/>
  <c r="Q220" i="11" s="1"/>
  <c r="U219" i="11"/>
  <c r="T219" i="11"/>
  <c r="S219" i="11"/>
  <c r="R219" i="11"/>
  <c r="L219" i="11"/>
  <c r="U218" i="11"/>
  <c r="T218" i="11"/>
  <c r="S218" i="11"/>
  <c r="R218" i="11"/>
  <c r="L218" i="11"/>
  <c r="Q218" i="11" s="1"/>
  <c r="U217" i="11"/>
  <c r="T217" i="11"/>
  <c r="S217" i="11"/>
  <c r="R217" i="11"/>
  <c r="L217" i="11"/>
  <c r="Q217" i="11" s="1"/>
  <c r="U216" i="11"/>
  <c r="T216" i="11"/>
  <c r="S216" i="11"/>
  <c r="R216" i="11"/>
  <c r="L216" i="11"/>
  <c r="P216" i="11" s="1"/>
  <c r="U215" i="11"/>
  <c r="T215" i="11"/>
  <c r="S215" i="11"/>
  <c r="R215" i="11"/>
  <c r="L215" i="11"/>
  <c r="U214" i="11"/>
  <c r="T214" i="11"/>
  <c r="S214" i="11"/>
  <c r="R214" i="11"/>
  <c r="L214" i="11"/>
  <c r="U213" i="11"/>
  <c r="T213" i="11"/>
  <c r="S213" i="11"/>
  <c r="R213" i="11"/>
  <c r="L213" i="11"/>
  <c r="P213" i="11" s="1"/>
  <c r="U212" i="11"/>
  <c r="T212" i="11"/>
  <c r="S212" i="11"/>
  <c r="R212" i="11"/>
  <c r="L212" i="11"/>
  <c r="Q212" i="11" s="1"/>
  <c r="U211" i="11"/>
  <c r="T211" i="11"/>
  <c r="S211" i="11"/>
  <c r="R211" i="11"/>
  <c r="L211" i="11"/>
  <c r="N211" i="11" s="1"/>
  <c r="U210" i="11"/>
  <c r="T210" i="11"/>
  <c r="S210" i="11"/>
  <c r="R210" i="11"/>
  <c r="L210" i="11"/>
  <c r="U209" i="11"/>
  <c r="T209" i="11"/>
  <c r="S209" i="11"/>
  <c r="R209" i="11"/>
  <c r="L209" i="11"/>
  <c r="P209" i="11" s="1"/>
  <c r="U208" i="11"/>
  <c r="T208" i="11"/>
  <c r="S208" i="11"/>
  <c r="R208" i="11"/>
  <c r="L208" i="11"/>
  <c r="N208" i="11" s="1"/>
  <c r="U207" i="11"/>
  <c r="T207" i="11"/>
  <c r="S207" i="11"/>
  <c r="R207" i="11"/>
  <c r="L207" i="11"/>
  <c r="P207" i="11" s="1"/>
  <c r="U206" i="11"/>
  <c r="T206" i="11"/>
  <c r="S206" i="11"/>
  <c r="R206" i="11"/>
  <c r="L206" i="11"/>
  <c r="O206" i="11" s="1"/>
  <c r="U205" i="11"/>
  <c r="T205" i="11"/>
  <c r="S205" i="11"/>
  <c r="R205" i="11"/>
  <c r="L205" i="11"/>
  <c r="U204" i="11"/>
  <c r="T204" i="11"/>
  <c r="S204" i="11"/>
  <c r="R204" i="11"/>
  <c r="L204" i="11"/>
  <c r="U203" i="11"/>
  <c r="T203" i="11"/>
  <c r="S203" i="11"/>
  <c r="R203" i="11"/>
  <c r="L203" i="11"/>
  <c r="P203" i="11" s="1"/>
  <c r="U202" i="11"/>
  <c r="T202" i="11"/>
  <c r="S202" i="11"/>
  <c r="R202" i="11"/>
  <c r="L202" i="11"/>
  <c r="O202" i="11" s="1"/>
  <c r="U201" i="11"/>
  <c r="T201" i="11"/>
  <c r="S201" i="11"/>
  <c r="R201" i="11"/>
  <c r="L201" i="11"/>
  <c r="O201" i="11" s="1"/>
  <c r="U200" i="11"/>
  <c r="T200" i="11"/>
  <c r="S200" i="11"/>
  <c r="R200" i="11"/>
  <c r="L200" i="11"/>
  <c r="O200" i="11" s="1"/>
  <c r="U199" i="11"/>
  <c r="T199" i="11"/>
  <c r="S199" i="11"/>
  <c r="R199" i="11"/>
  <c r="L199" i="11"/>
  <c r="U198" i="11"/>
  <c r="T198" i="11"/>
  <c r="S198" i="11"/>
  <c r="R198" i="11"/>
  <c r="L198" i="11"/>
  <c r="O198" i="11" s="1"/>
  <c r="U197" i="11"/>
  <c r="T197" i="11"/>
  <c r="S197" i="11"/>
  <c r="R197" i="11"/>
  <c r="L197" i="11"/>
  <c r="Q197" i="11" s="1"/>
  <c r="U196" i="11"/>
  <c r="T196" i="11"/>
  <c r="S196" i="11"/>
  <c r="R196" i="11"/>
  <c r="L196" i="11"/>
  <c r="Q196" i="11" s="1"/>
  <c r="U195" i="11"/>
  <c r="T195" i="11"/>
  <c r="S195" i="11"/>
  <c r="R195" i="11"/>
  <c r="L195" i="11"/>
  <c r="U194" i="11"/>
  <c r="T194" i="11"/>
  <c r="S194" i="11"/>
  <c r="R194" i="11"/>
  <c r="L194" i="11"/>
  <c r="N194" i="11" s="1"/>
  <c r="U193" i="11"/>
  <c r="T193" i="11"/>
  <c r="S193" i="11"/>
  <c r="R193" i="11"/>
  <c r="L193" i="11"/>
  <c r="P193" i="11" s="1"/>
  <c r="U192" i="11"/>
  <c r="T192" i="11"/>
  <c r="S192" i="11"/>
  <c r="R192" i="11"/>
  <c r="L192" i="11"/>
  <c r="Q192" i="11" s="1"/>
  <c r="U191" i="11"/>
  <c r="T191" i="11"/>
  <c r="S191" i="11"/>
  <c r="R191" i="11"/>
  <c r="L191" i="11"/>
  <c r="N191" i="11" s="1"/>
  <c r="U190" i="11"/>
  <c r="T190" i="11"/>
  <c r="S190" i="11"/>
  <c r="R190" i="11"/>
  <c r="L190" i="11"/>
  <c r="Q190" i="11" s="1"/>
  <c r="U189" i="11"/>
  <c r="T189" i="11"/>
  <c r="S189" i="11"/>
  <c r="R189" i="11"/>
  <c r="L189" i="11"/>
  <c r="O189" i="11" s="1"/>
  <c r="U188" i="11"/>
  <c r="T188" i="11"/>
  <c r="S188" i="11"/>
  <c r="R188" i="11"/>
  <c r="L188" i="11"/>
  <c r="N188" i="11" s="1"/>
  <c r="U187" i="11"/>
  <c r="T187" i="11"/>
  <c r="S187" i="11"/>
  <c r="R187" i="11"/>
  <c r="L187" i="11"/>
  <c r="U186" i="11"/>
  <c r="T186" i="11"/>
  <c r="S186" i="11"/>
  <c r="R186" i="11"/>
  <c r="L186" i="11"/>
  <c r="O186" i="11" s="1"/>
  <c r="U185" i="11"/>
  <c r="T185" i="11"/>
  <c r="S185" i="11"/>
  <c r="R185" i="11"/>
  <c r="L185" i="11"/>
  <c r="U184" i="11"/>
  <c r="T184" i="11"/>
  <c r="S184" i="11"/>
  <c r="R184" i="11"/>
  <c r="L184" i="11"/>
  <c r="U183" i="11"/>
  <c r="T183" i="11"/>
  <c r="S183" i="11"/>
  <c r="R183" i="11"/>
  <c r="L183" i="11"/>
  <c r="O183" i="11" s="1"/>
  <c r="U182" i="11"/>
  <c r="T182" i="11"/>
  <c r="S182" i="11"/>
  <c r="R182" i="11"/>
  <c r="L182" i="11"/>
  <c r="O182" i="11" s="1"/>
  <c r="U181" i="11"/>
  <c r="T181" i="11"/>
  <c r="S181" i="11"/>
  <c r="R181" i="11"/>
  <c r="L181" i="11"/>
  <c r="U180" i="11"/>
  <c r="T180" i="11"/>
  <c r="S180" i="11"/>
  <c r="R180" i="11"/>
  <c r="L180" i="11"/>
  <c r="P180" i="11" s="1"/>
  <c r="U179" i="11"/>
  <c r="T179" i="11"/>
  <c r="S179" i="11"/>
  <c r="R179" i="11"/>
  <c r="L179" i="11"/>
  <c r="U178" i="11"/>
  <c r="T178" i="11"/>
  <c r="S178" i="11"/>
  <c r="R178" i="11"/>
  <c r="L178" i="11"/>
  <c r="U177" i="11"/>
  <c r="T177" i="11"/>
  <c r="S177" i="11"/>
  <c r="R177" i="11"/>
  <c r="L177" i="11"/>
  <c r="O177" i="11" s="1"/>
  <c r="U176" i="11"/>
  <c r="T176" i="11"/>
  <c r="S176" i="11"/>
  <c r="R176" i="11"/>
  <c r="L176" i="11"/>
  <c r="O176" i="11" s="1"/>
  <c r="U175" i="11"/>
  <c r="T175" i="11"/>
  <c r="S175" i="11"/>
  <c r="R175" i="11"/>
  <c r="L175" i="11"/>
  <c r="U174" i="11"/>
  <c r="T174" i="11"/>
  <c r="S174" i="11"/>
  <c r="R174" i="11"/>
  <c r="L174" i="11"/>
  <c r="Q174" i="11" s="1"/>
  <c r="U173" i="11"/>
  <c r="T173" i="11"/>
  <c r="S173" i="11"/>
  <c r="R173" i="11"/>
  <c r="L173" i="11"/>
  <c r="P173" i="11" s="1"/>
  <c r="U172" i="11"/>
  <c r="T172" i="11"/>
  <c r="S172" i="11"/>
  <c r="R172" i="11"/>
  <c r="L172" i="11"/>
  <c r="U171" i="11"/>
  <c r="T171" i="11"/>
  <c r="S171" i="11"/>
  <c r="R171" i="11"/>
  <c r="L171" i="11"/>
  <c r="N171" i="11" s="1"/>
  <c r="U170" i="11"/>
  <c r="T170" i="11"/>
  <c r="S170" i="11"/>
  <c r="R170" i="11"/>
  <c r="L170" i="11"/>
  <c r="Q170" i="11" s="1"/>
  <c r="U169" i="11"/>
  <c r="T169" i="11"/>
  <c r="S169" i="11"/>
  <c r="R169" i="11"/>
  <c r="L169" i="11"/>
  <c r="P169" i="11" s="1"/>
  <c r="U168" i="11"/>
  <c r="T168" i="11"/>
  <c r="S168" i="11"/>
  <c r="R168" i="11"/>
  <c r="L168" i="11"/>
  <c r="N168" i="11" s="1"/>
  <c r="U167" i="11"/>
  <c r="T167" i="11"/>
  <c r="S167" i="11"/>
  <c r="R167" i="11"/>
  <c r="L167" i="11"/>
  <c r="U166" i="11"/>
  <c r="T166" i="11"/>
  <c r="S166" i="11"/>
  <c r="R166" i="11"/>
  <c r="L166" i="11"/>
  <c r="O166" i="11" s="1"/>
  <c r="U165" i="11"/>
  <c r="T165" i="11"/>
  <c r="S165" i="11"/>
  <c r="R165" i="11"/>
  <c r="L165" i="11"/>
  <c r="P165" i="11" s="1"/>
  <c r="U164" i="11"/>
  <c r="T164" i="11"/>
  <c r="S164" i="11"/>
  <c r="R164" i="11"/>
  <c r="L164" i="11"/>
  <c r="U163" i="11"/>
  <c r="T163" i="11"/>
  <c r="S163" i="11"/>
  <c r="R163" i="11"/>
  <c r="L163" i="11"/>
  <c r="Q163" i="11" s="1"/>
  <c r="U162" i="11"/>
  <c r="T162" i="11"/>
  <c r="S162" i="11"/>
  <c r="R162" i="11"/>
  <c r="L162" i="11"/>
  <c r="O162" i="11" s="1"/>
  <c r="U161" i="11"/>
  <c r="T161" i="11"/>
  <c r="S161" i="11"/>
  <c r="R161" i="11"/>
  <c r="L161" i="11"/>
  <c r="U160" i="11"/>
  <c r="T160" i="11"/>
  <c r="S160" i="11"/>
  <c r="R160" i="11"/>
  <c r="L160" i="11"/>
  <c r="Q160" i="11" s="1"/>
  <c r="U159" i="11"/>
  <c r="T159" i="11"/>
  <c r="S159" i="11"/>
  <c r="R159" i="11"/>
  <c r="L159" i="11"/>
  <c r="P159" i="11" s="1"/>
  <c r="U158" i="11"/>
  <c r="T158" i="11"/>
  <c r="S158" i="11"/>
  <c r="R158" i="11"/>
  <c r="L158" i="11"/>
  <c r="Q158" i="11" s="1"/>
  <c r="U157" i="11"/>
  <c r="T157" i="11"/>
  <c r="S157" i="11"/>
  <c r="R157" i="11"/>
  <c r="L157" i="11"/>
  <c r="O157" i="11" s="1"/>
  <c r="U156" i="11"/>
  <c r="T156" i="11"/>
  <c r="S156" i="11"/>
  <c r="R156" i="11"/>
  <c r="L156" i="11"/>
  <c r="Q156" i="11" s="1"/>
  <c r="U155" i="11"/>
  <c r="T155" i="11"/>
  <c r="S155" i="11"/>
  <c r="R155" i="11"/>
  <c r="L155" i="11"/>
  <c r="K143" i="11"/>
  <c r="T143" i="11" s="1"/>
  <c r="K142" i="11"/>
  <c r="K141" i="11"/>
  <c r="K140" i="11"/>
  <c r="K139" i="11"/>
  <c r="S139" i="11" s="1"/>
  <c r="K138" i="11"/>
  <c r="K137" i="11"/>
  <c r="K136" i="11"/>
  <c r="T136" i="11" s="1"/>
  <c r="K135" i="11"/>
  <c r="T134" i="11"/>
  <c r="K134" i="11"/>
  <c r="K133" i="11"/>
  <c r="T133" i="11" s="1"/>
  <c r="K132" i="11"/>
  <c r="T132" i="11" s="1"/>
  <c r="K131" i="11"/>
  <c r="K130" i="11"/>
  <c r="T130" i="11" s="1"/>
  <c r="K129" i="11"/>
  <c r="K128" i="11"/>
  <c r="K127" i="11"/>
  <c r="T127" i="11" s="1"/>
  <c r="K126" i="11"/>
  <c r="T126" i="11" s="1"/>
  <c r="K125" i="11"/>
  <c r="T125" i="11" s="1"/>
  <c r="K124" i="11"/>
  <c r="S124" i="11" s="1"/>
  <c r="T123" i="11"/>
  <c r="K123" i="11"/>
  <c r="K122" i="11"/>
  <c r="S122" i="11" s="1"/>
  <c r="K121" i="11"/>
  <c r="K120" i="11"/>
  <c r="K119" i="11"/>
  <c r="T119" i="11" s="1"/>
  <c r="K118" i="11"/>
  <c r="K117" i="11"/>
  <c r="T117" i="11" s="1"/>
  <c r="K116" i="11"/>
  <c r="K115" i="11"/>
  <c r="K114" i="11"/>
  <c r="T114" i="11" s="1"/>
  <c r="K113" i="11"/>
  <c r="T113" i="11" s="1"/>
  <c r="K112" i="11"/>
  <c r="T112" i="11" s="1"/>
  <c r="K111" i="11"/>
  <c r="K110" i="11"/>
  <c r="K109" i="11"/>
  <c r="T109" i="11" s="1"/>
  <c r="K108" i="11"/>
  <c r="K107" i="11"/>
  <c r="S107" i="11" s="1"/>
  <c r="K106" i="11"/>
  <c r="K105" i="11"/>
  <c r="K104" i="11"/>
  <c r="S104" i="11" s="1"/>
  <c r="K103" i="11"/>
  <c r="T103" i="11" s="1"/>
  <c r="K102" i="11"/>
  <c r="K101" i="11"/>
  <c r="K100" i="11"/>
  <c r="T100" i="11" s="1"/>
  <c r="K99" i="11"/>
  <c r="T99" i="11" s="1"/>
  <c r="K98" i="11"/>
  <c r="S98" i="11" s="1"/>
  <c r="K97" i="11"/>
  <c r="K96" i="11"/>
  <c r="K95" i="11"/>
  <c r="K94" i="11"/>
  <c r="T94" i="11" s="1"/>
  <c r="K93" i="11"/>
  <c r="T93" i="11" s="1"/>
  <c r="K92" i="11"/>
  <c r="K91" i="11"/>
  <c r="S91" i="11" s="1"/>
  <c r="K90" i="11"/>
  <c r="U90" i="11" s="1"/>
  <c r="K89" i="11"/>
  <c r="T89" i="11" s="1"/>
  <c r="K88" i="11"/>
  <c r="K87" i="11"/>
  <c r="K86" i="11"/>
  <c r="K85" i="11"/>
  <c r="K84" i="11"/>
  <c r="U84" i="11" s="1"/>
  <c r="K83" i="11"/>
  <c r="K82" i="11"/>
  <c r="T82" i="11" s="1"/>
  <c r="K81" i="11"/>
  <c r="K80" i="11"/>
  <c r="K79" i="11"/>
  <c r="T79" i="11" s="1"/>
  <c r="K78" i="11"/>
  <c r="K77" i="11"/>
  <c r="K76" i="11"/>
  <c r="K75" i="11"/>
  <c r="K74" i="11"/>
  <c r="K73" i="11"/>
  <c r="T73" i="11" s="1"/>
  <c r="K72" i="11"/>
  <c r="K71" i="11"/>
  <c r="T71" i="11" s="1"/>
  <c r="K70" i="11"/>
  <c r="S70" i="11" s="1"/>
  <c r="K69" i="11"/>
  <c r="S69" i="11" s="1"/>
  <c r="K68" i="11"/>
  <c r="T68" i="11" s="1"/>
  <c r="K67" i="11"/>
  <c r="K66" i="11"/>
  <c r="K65" i="11"/>
  <c r="S65" i="11" s="1"/>
  <c r="K64" i="11"/>
  <c r="S64" i="11" s="1"/>
  <c r="K63" i="11"/>
  <c r="T63" i="11" s="1"/>
  <c r="K62" i="11"/>
  <c r="S62" i="11" s="1"/>
  <c r="K61" i="11"/>
  <c r="T61" i="11" s="1"/>
  <c r="K60" i="11"/>
  <c r="T60" i="11" s="1"/>
  <c r="K59" i="11"/>
  <c r="T59" i="11" s="1"/>
  <c r="K58" i="11"/>
  <c r="K57" i="11"/>
  <c r="K56" i="11"/>
  <c r="K55" i="11"/>
  <c r="K54" i="11"/>
  <c r="K53" i="11"/>
  <c r="T53" i="11" s="1"/>
  <c r="K52" i="11"/>
  <c r="K51" i="11"/>
  <c r="K50" i="11"/>
  <c r="S50" i="11" s="1"/>
  <c r="K49" i="11"/>
  <c r="T49" i="11" s="1"/>
  <c r="K48" i="11"/>
  <c r="S48" i="11" s="1"/>
  <c r="K47" i="11"/>
  <c r="U47" i="11" s="1"/>
  <c r="K46" i="11"/>
  <c r="K45" i="11"/>
  <c r="S45" i="11" s="1"/>
  <c r="K44" i="11"/>
  <c r="K43" i="11"/>
  <c r="T43" i="11" s="1"/>
  <c r="K42" i="11"/>
  <c r="K41" i="11"/>
  <c r="K40" i="11"/>
  <c r="T40" i="11" s="1"/>
  <c r="K39" i="11"/>
  <c r="T39" i="11" s="1"/>
  <c r="K38" i="11"/>
  <c r="S38" i="11" s="1"/>
  <c r="K37" i="11"/>
  <c r="S37" i="11" s="1"/>
  <c r="K36" i="11"/>
  <c r="K35" i="11"/>
  <c r="T35" i="11" s="1"/>
  <c r="K34" i="11"/>
  <c r="K33" i="11"/>
  <c r="T33" i="11" s="1"/>
  <c r="K32" i="11"/>
  <c r="K31" i="11"/>
  <c r="U31" i="11" s="1"/>
  <c r="K30" i="11"/>
  <c r="T30" i="11" s="1"/>
  <c r="K29" i="11"/>
  <c r="T29" i="11" s="1"/>
  <c r="K28" i="11"/>
  <c r="K27" i="11"/>
  <c r="U27" i="11" s="1"/>
  <c r="K26" i="11"/>
  <c r="K25" i="11"/>
  <c r="K24" i="11"/>
  <c r="K23" i="11"/>
  <c r="T23" i="11" s="1"/>
  <c r="K22" i="11"/>
  <c r="S22" i="11" s="1"/>
  <c r="K21" i="11"/>
  <c r="T21" i="11" s="1"/>
  <c r="K20" i="11"/>
  <c r="S20" i="11" s="1"/>
  <c r="K19" i="11"/>
  <c r="S19" i="11" s="1"/>
  <c r="K18" i="11"/>
  <c r="K17" i="11"/>
  <c r="K16" i="11"/>
  <c r="K15" i="11"/>
  <c r="T15" i="11" s="1"/>
  <c r="K14" i="11"/>
  <c r="K13" i="11"/>
  <c r="T13" i="11" s="1"/>
  <c r="K12" i="11"/>
  <c r="K11" i="11"/>
  <c r="K10" i="11"/>
  <c r="T10" i="11" s="1"/>
  <c r="K9" i="11"/>
  <c r="T9" i="11" s="1"/>
  <c r="K8" i="11"/>
  <c r="K7" i="11"/>
  <c r="K6" i="11"/>
  <c r="A6" i="11"/>
  <c r="A7" i="11" s="1"/>
  <c r="A8" i="11" s="1"/>
  <c r="A9" i="11" s="1"/>
  <c r="A10" i="11" s="1"/>
  <c r="A11" i="11" s="1"/>
  <c r="A12" i="11" s="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36" i="11" s="1"/>
  <c r="A37" i="11" s="1"/>
  <c r="A38" i="11" s="1"/>
  <c r="A39" i="11" s="1"/>
  <c r="A40" i="11" s="1"/>
  <c r="A41" i="11" s="1"/>
  <c r="A42" i="11" s="1"/>
  <c r="A43" i="11" s="1"/>
  <c r="A44" i="11" s="1"/>
  <c r="A45" i="11" s="1"/>
  <c r="A46" i="11" s="1"/>
  <c r="A47" i="11" s="1"/>
  <c r="A48" i="11" s="1"/>
  <c r="A49" i="11" s="1"/>
  <c r="A50" i="11" s="1"/>
  <c r="A51" i="11" s="1"/>
  <c r="A52" i="11" s="1"/>
  <c r="A53" i="11" s="1"/>
  <c r="A54" i="11" s="1"/>
  <c r="A55" i="11" s="1"/>
  <c r="A56" i="11" s="1"/>
  <c r="A57" i="11" s="1"/>
  <c r="A58" i="11" s="1"/>
  <c r="A59" i="11" s="1"/>
  <c r="A60" i="11" s="1"/>
  <c r="A61" i="11" s="1"/>
  <c r="A62" i="11" s="1"/>
  <c r="A63" i="11" s="1"/>
  <c r="A64" i="11" s="1"/>
  <c r="A65" i="11" s="1"/>
  <c r="A66" i="11" s="1"/>
  <c r="A67" i="11" s="1"/>
  <c r="A68" i="11" s="1"/>
  <c r="A69" i="11" s="1"/>
  <c r="A70" i="11" s="1"/>
  <c r="A71" i="11" s="1"/>
  <c r="A72" i="11" s="1"/>
  <c r="A73" i="11" s="1"/>
  <c r="A74" i="11" s="1"/>
  <c r="A75" i="11" s="1"/>
  <c r="A76" i="11" s="1"/>
  <c r="A77" i="11" s="1"/>
  <c r="A78" i="11" s="1"/>
  <c r="A79" i="11" s="1"/>
  <c r="A80" i="11" s="1"/>
  <c r="A81" i="11" s="1"/>
  <c r="A82" i="11" s="1"/>
  <c r="A83" i="11" s="1"/>
  <c r="A84" i="11" s="1"/>
  <c r="A85" i="11" s="1"/>
  <c r="A86" i="11" s="1"/>
  <c r="A87" i="11" s="1"/>
  <c r="A88" i="11" s="1"/>
  <c r="A89" i="11" s="1"/>
  <c r="A90" i="11" s="1"/>
  <c r="A91" i="11" s="1"/>
  <c r="A92" i="11" s="1"/>
  <c r="A93" i="11" s="1"/>
  <c r="A94" i="11" s="1"/>
  <c r="A95" i="11" s="1"/>
  <c r="A96" i="11" s="1"/>
  <c r="A97" i="11" s="1"/>
  <c r="A98" i="11" s="1"/>
  <c r="A99" i="11" s="1"/>
  <c r="A100" i="11" s="1"/>
  <c r="A101" i="11" s="1"/>
  <c r="A102" i="11" s="1"/>
  <c r="A103" i="11" s="1"/>
  <c r="A104" i="11" s="1"/>
  <c r="A105" i="11" s="1"/>
  <c r="A106" i="11" s="1"/>
  <c r="A107" i="11" s="1"/>
  <c r="A108" i="11" s="1"/>
  <c r="A109" i="11" s="1"/>
  <c r="A110" i="11" s="1"/>
  <c r="A111" i="11" s="1"/>
  <c r="A112" i="11" s="1"/>
  <c r="A113" i="11" s="1"/>
  <c r="A114" i="11" s="1"/>
  <c r="A115" i="11" s="1"/>
  <c r="A116" i="11" s="1"/>
  <c r="A117" i="11" s="1"/>
  <c r="A118" i="11" s="1"/>
  <c r="A119" i="11" s="1"/>
  <c r="A120" i="11" s="1"/>
  <c r="A121" i="11" s="1"/>
  <c r="A122" i="11" s="1"/>
  <c r="A123" i="11" s="1"/>
  <c r="A124" i="11" s="1"/>
  <c r="A125" i="11" s="1"/>
  <c r="A126" i="11" s="1"/>
  <c r="A127" i="11" s="1"/>
  <c r="A128" i="11" s="1"/>
  <c r="A129" i="11" s="1"/>
  <c r="A130" i="11" s="1"/>
  <c r="A131" i="11" s="1"/>
  <c r="A132" i="11" s="1"/>
  <c r="A133" i="11" s="1"/>
  <c r="A134" i="11" s="1"/>
  <c r="A135" i="11" s="1"/>
  <c r="A136" i="11" s="1"/>
  <c r="A137" i="11" s="1"/>
  <c r="A138" i="11" s="1"/>
  <c r="A139" i="11" s="1"/>
  <c r="A140" i="11" s="1"/>
  <c r="A141" i="11" s="1"/>
  <c r="A142" i="11" s="1"/>
  <c r="A143" i="11" s="1"/>
  <c r="K5" i="11"/>
  <c r="T5" i="11" s="1"/>
  <c r="I228" i="10"/>
  <c r="I227" i="10"/>
  <c r="I226" i="10"/>
  <c r="I225" i="10"/>
  <c r="I224" i="10"/>
  <c r="I223" i="10"/>
  <c r="I222" i="10"/>
  <c r="I221" i="10"/>
  <c r="I220" i="10"/>
  <c r="I219" i="10"/>
  <c r="I218" i="10"/>
  <c r="I217" i="10"/>
  <c r="I216" i="10"/>
  <c r="I215" i="10"/>
  <c r="I214" i="10"/>
  <c r="I213" i="10"/>
  <c r="I212" i="10"/>
  <c r="I211" i="10"/>
  <c r="I210" i="10"/>
  <c r="I209" i="10"/>
  <c r="I208" i="10"/>
  <c r="I207" i="10"/>
  <c r="I206" i="10"/>
  <c r="I205" i="10"/>
  <c r="I204" i="10"/>
  <c r="I203" i="10"/>
  <c r="I202" i="10"/>
  <c r="I201" i="10"/>
  <c r="I200" i="10"/>
  <c r="I199" i="10"/>
  <c r="I198" i="10"/>
  <c r="I197" i="10"/>
  <c r="I196" i="10"/>
  <c r="I195" i="10"/>
  <c r="I194" i="10"/>
  <c r="I193" i="10"/>
  <c r="I192" i="10"/>
  <c r="I191" i="10"/>
  <c r="I190" i="10"/>
  <c r="I189" i="10"/>
  <c r="I188" i="10"/>
  <c r="I187" i="10"/>
  <c r="I186" i="10"/>
  <c r="I185" i="10"/>
  <c r="I184" i="10"/>
  <c r="I183" i="10"/>
  <c r="I182" i="10"/>
  <c r="I181" i="10"/>
  <c r="I180" i="10"/>
  <c r="I179" i="10"/>
  <c r="I178" i="10"/>
  <c r="I177" i="10"/>
  <c r="I176" i="10"/>
  <c r="I175" i="10"/>
  <c r="I174" i="10"/>
  <c r="I173" i="10"/>
  <c r="I172" i="10"/>
  <c r="I171" i="10"/>
  <c r="I170" i="10"/>
  <c r="I169" i="10"/>
  <c r="I168" i="10"/>
  <c r="I167" i="10"/>
  <c r="I166" i="10"/>
  <c r="I165" i="10"/>
  <c r="I164" i="10"/>
  <c r="I163" i="10"/>
  <c r="I162" i="10"/>
  <c r="I161" i="10"/>
  <c r="I160" i="10"/>
  <c r="I159" i="10"/>
  <c r="I158" i="10"/>
  <c r="I157" i="10"/>
  <c r="I156" i="10"/>
  <c r="I155" i="10"/>
  <c r="I154" i="10"/>
  <c r="I153" i="10"/>
  <c r="I152" i="10"/>
  <c r="I151" i="10"/>
  <c r="I150" i="10"/>
  <c r="I149" i="10"/>
  <c r="I148" i="10"/>
  <c r="I147" i="10"/>
  <c r="I146" i="10"/>
  <c r="I145" i="10"/>
  <c r="I144" i="10"/>
  <c r="I143" i="10"/>
  <c r="I142" i="10"/>
  <c r="I141" i="10"/>
  <c r="I140" i="10"/>
  <c r="I139" i="10"/>
  <c r="I138" i="10"/>
  <c r="I137" i="10"/>
  <c r="I136" i="10"/>
  <c r="I135" i="10"/>
  <c r="I134" i="10"/>
  <c r="I133" i="10"/>
  <c r="I132" i="10"/>
  <c r="I131" i="10"/>
  <c r="I130" i="10"/>
  <c r="I129" i="10"/>
  <c r="I128" i="10"/>
  <c r="I127" i="10"/>
  <c r="I126" i="10"/>
  <c r="I125" i="10"/>
  <c r="I124" i="10"/>
  <c r="I123" i="10"/>
  <c r="I122" i="10"/>
  <c r="I121" i="10"/>
  <c r="I120" i="10"/>
  <c r="I119" i="10"/>
  <c r="I118" i="10"/>
  <c r="I117" i="10"/>
  <c r="I116" i="10"/>
  <c r="I115" i="10"/>
  <c r="I114" i="10"/>
  <c r="I113" i="10"/>
  <c r="I112" i="10"/>
  <c r="I111" i="10"/>
  <c r="I110" i="10"/>
  <c r="I109" i="10"/>
  <c r="I108" i="10"/>
  <c r="I107" i="10"/>
  <c r="I106" i="10"/>
  <c r="I105" i="10"/>
  <c r="I104" i="10"/>
  <c r="I103" i="10"/>
  <c r="I102" i="10"/>
  <c r="I101" i="10"/>
  <c r="I100" i="10"/>
  <c r="I99" i="10"/>
  <c r="I98" i="10"/>
  <c r="I97" i="10"/>
  <c r="I96" i="10"/>
  <c r="I95" i="10"/>
  <c r="I94" i="10"/>
  <c r="I93" i="10"/>
  <c r="I92" i="10"/>
  <c r="I91" i="10"/>
  <c r="I90" i="10"/>
  <c r="I89" i="10"/>
  <c r="I88" i="10"/>
  <c r="I87" i="10"/>
  <c r="I86" i="10"/>
  <c r="I85" i="10"/>
  <c r="I84" i="10"/>
  <c r="I83" i="10"/>
  <c r="I82" i="10"/>
  <c r="I81" i="10"/>
  <c r="I80" i="10"/>
  <c r="I79" i="10"/>
  <c r="I78" i="10"/>
  <c r="I77" i="10"/>
  <c r="I76" i="10"/>
  <c r="I75" i="10"/>
  <c r="I74" i="10"/>
  <c r="I73" i="10"/>
  <c r="I72" i="10"/>
  <c r="I71" i="10"/>
  <c r="I70" i="10"/>
  <c r="I69" i="10"/>
  <c r="I68" i="10"/>
  <c r="I67" i="10"/>
  <c r="I66" i="10"/>
  <c r="I65" i="10"/>
  <c r="I64" i="10"/>
  <c r="I63" i="10"/>
  <c r="I62" i="10"/>
  <c r="I61" i="10"/>
  <c r="I60" i="10"/>
  <c r="I59" i="10"/>
  <c r="I58" i="10"/>
  <c r="I57" i="10"/>
  <c r="I56" i="10"/>
  <c r="I55" i="10"/>
  <c r="I54" i="10"/>
  <c r="I53" i="10"/>
  <c r="I52" i="10"/>
  <c r="I51" i="10"/>
  <c r="I50" i="10"/>
  <c r="I49" i="10"/>
  <c r="I48" i="10"/>
  <c r="I47" i="10"/>
  <c r="I46" i="10"/>
  <c r="I45" i="10"/>
  <c r="I44" i="10"/>
  <c r="I43" i="10"/>
  <c r="I42" i="10"/>
  <c r="I41" i="10"/>
  <c r="I40" i="10"/>
  <c r="I39" i="10"/>
  <c r="I38" i="10"/>
  <c r="I37" i="10"/>
  <c r="I36" i="10"/>
  <c r="I35" i="10"/>
  <c r="I34" i="10"/>
  <c r="I33" i="10"/>
  <c r="I32" i="10"/>
  <c r="I31" i="10"/>
  <c r="I30" i="10"/>
  <c r="I29" i="10"/>
  <c r="I28" i="10"/>
  <c r="I27" i="10"/>
  <c r="I26" i="10"/>
  <c r="I25" i="10"/>
  <c r="I24" i="10"/>
  <c r="I23" i="10"/>
  <c r="I22" i="10"/>
  <c r="I21" i="10"/>
  <c r="I20" i="10"/>
  <c r="I19" i="10"/>
  <c r="I18" i="10"/>
  <c r="I17" i="10"/>
  <c r="I16" i="10"/>
  <c r="I15" i="10"/>
  <c r="I14" i="10"/>
  <c r="I13" i="10"/>
  <c r="I12" i="10"/>
  <c r="I11" i="10"/>
  <c r="I10" i="10"/>
  <c r="I9" i="10"/>
  <c r="I8" i="10"/>
  <c r="I7" i="10"/>
  <c r="I6" i="10"/>
  <c r="I5" i="10"/>
  <c r="G214" i="10"/>
  <c r="G213" i="10"/>
  <c r="G212" i="10"/>
  <c r="G211" i="10"/>
  <c r="G210" i="10"/>
  <c r="G209" i="10"/>
  <c r="G208" i="10"/>
  <c r="G207" i="10"/>
  <c r="G206" i="10"/>
  <c r="G205" i="10"/>
  <c r="G204" i="10"/>
  <c r="G203" i="10"/>
  <c r="G202" i="10"/>
  <c r="G201" i="10"/>
  <c r="G200" i="10"/>
  <c r="G199" i="10"/>
  <c r="G198" i="10"/>
  <c r="G197" i="10"/>
  <c r="G196" i="10"/>
  <c r="G195" i="10"/>
  <c r="G194" i="10"/>
  <c r="G193" i="10"/>
  <c r="G192" i="10"/>
  <c r="G191" i="10"/>
  <c r="G190" i="10"/>
  <c r="G189" i="10"/>
  <c r="G188" i="10"/>
  <c r="G187" i="10"/>
  <c r="G186" i="10"/>
  <c r="G185" i="10"/>
  <c r="G184" i="10"/>
  <c r="G183" i="10"/>
  <c r="G182" i="10"/>
  <c r="G181" i="10"/>
  <c r="G180" i="10"/>
  <c r="G179" i="10"/>
  <c r="G178" i="10"/>
  <c r="G177" i="10"/>
  <c r="G176" i="10"/>
  <c r="G175" i="10"/>
  <c r="G174" i="10"/>
  <c r="G173" i="10"/>
  <c r="G172" i="10"/>
  <c r="G171" i="10"/>
  <c r="G170" i="10"/>
  <c r="G169" i="10"/>
  <c r="G168" i="10"/>
  <c r="G167" i="10"/>
  <c r="G166" i="10"/>
  <c r="G165" i="10"/>
  <c r="G164" i="10"/>
  <c r="G163" i="10"/>
  <c r="G162" i="10"/>
  <c r="G161" i="10"/>
  <c r="G160" i="10"/>
  <c r="G159" i="10"/>
  <c r="G158" i="10"/>
  <c r="G157" i="10"/>
  <c r="G156" i="10"/>
  <c r="H153" i="10"/>
  <c r="G155" i="10"/>
  <c r="G143" i="10"/>
  <c r="G142" i="10"/>
  <c r="G141" i="10"/>
  <c r="G140" i="10"/>
  <c r="G139" i="10"/>
  <c r="G138" i="10"/>
  <c r="G137" i="10"/>
  <c r="G136" i="10"/>
  <c r="G135" i="10"/>
  <c r="G134" i="10"/>
  <c r="G133" i="10"/>
  <c r="G132" i="10"/>
  <c r="G131" i="10"/>
  <c r="G130" i="10"/>
  <c r="G129" i="10"/>
  <c r="G128" i="10"/>
  <c r="G127" i="10"/>
  <c r="G126" i="10"/>
  <c r="G125" i="10"/>
  <c r="A6" i="10"/>
  <c r="A7" i="10" s="1"/>
  <c r="A8" i="10" s="1"/>
  <c r="A9" i="10" s="1"/>
  <c r="A10" i="10" s="1"/>
  <c r="A11" i="10" s="1"/>
  <c r="A12" i="10" s="1"/>
  <c r="A13" i="10" s="1"/>
  <c r="A14" i="10" s="1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35" i="10" s="1"/>
  <c r="A36" i="10" s="1"/>
  <c r="A37" i="10" s="1"/>
  <c r="A38" i="10" s="1"/>
  <c r="A39" i="10" s="1"/>
  <c r="A40" i="10" s="1"/>
  <c r="A41" i="10" s="1"/>
  <c r="A42" i="10" s="1"/>
  <c r="A43" i="10" s="1"/>
  <c r="A44" i="10" s="1"/>
  <c r="A45" i="10" s="1"/>
  <c r="A46" i="10" s="1"/>
  <c r="A47" i="10" s="1"/>
  <c r="A48" i="10" s="1"/>
  <c r="A49" i="10" s="1"/>
  <c r="A50" i="10" s="1"/>
  <c r="A51" i="10" s="1"/>
  <c r="A52" i="10" s="1"/>
  <c r="A53" i="10" s="1"/>
  <c r="A54" i="10" s="1"/>
  <c r="A55" i="10" s="1"/>
  <c r="A56" i="10" s="1"/>
  <c r="A57" i="10" s="1"/>
  <c r="A58" i="10" s="1"/>
  <c r="A59" i="10" s="1"/>
  <c r="A60" i="10" s="1"/>
  <c r="A61" i="10" s="1"/>
  <c r="A62" i="10" s="1"/>
  <c r="A63" i="10" s="1"/>
  <c r="A64" i="10" s="1"/>
  <c r="A65" i="10" s="1"/>
  <c r="A66" i="10" s="1"/>
  <c r="A67" i="10" s="1"/>
  <c r="A68" i="10" s="1"/>
  <c r="A69" i="10" s="1"/>
  <c r="A70" i="10" s="1"/>
  <c r="A71" i="10" s="1"/>
  <c r="A72" i="10" s="1"/>
  <c r="A73" i="10" s="1"/>
  <c r="A74" i="10" s="1"/>
  <c r="A75" i="10" s="1"/>
  <c r="A76" i="10" s="1"/>
  <c r="A77" i="10" s="1"/>
  <c r="A78" i="10" s="1"/>
  <c r="A79" i="10" s="1"/>
  <c r="A80" i="10" s="1"/>
  <c r="A81" i="10" s="1"/>
  <c r="A82" i="10" s="1"/>
  <c r="A83" i="10" s="1"/>
  <c r="A84" i="10" s="1"/>
  <c r="A85" i="10" s="1"/>
  <c r="A86" i="10" s="1"/>
  <c r="A87" i="10" s="1"/>
  <c r="A88" i="10" s="1"/>
  <c r="A89" i="10" s="1"/>
  <c r="A90" i="10" s="1"/>
  <c r="A91" i="10" s="1"/>
  <c r="A92" i="10" s="1"/>
  <c r="A93" i="10" s="1"/>
  <c r="A94" i="10" s="1"/>
  <c r="A95" i="10" s="1"/>
  <c r="A96" i="10" s="1"/>
  <c r="A97" i="10" s="1"/>
  <c r="A98" i="10" s="1"/>
  <c r="A99" i="10" s="1"/>
  <c r="A100" i="10" s="1"/>
  <c r="A101" i="10" s="1"/>
  <c r="A102" i="10" s="1"/>
  <c r="A103" i="10" s="1"/>
  <c r="A104" i="10" s="1"/>
  <c r="A105" i="10" s="1"/>
  <c r="A106" i="10" s="1"/>
  <c r="A107" i="10" s="1"/>
  <c r="A108" i="10" s="1"/>
  <c r="A109" i="10" s="1"/>
  <c r="A110" i="10" s="1"/>
  <c r="A111" i="10" s="1"/>
  <c r="A112" i="10" s="1"/>
  <c r="A113" i="10" s="1"/>
  <c r="A114" i="10" s="1"/>
  <c r="A115" i="10" s="1"/>
  <c r="A116" i="10" s="1"/>
  <c r="A117" i="10" s="1"/>
  <c r="A118" i="10" s="1"/>
  <c r="A119" i="10" s="1"/>
  <c r="A120" i="10" s="1"/>
  <c r="A121" i="10" s="1"/>
  <c r="A122" i="10" s="1"/>
  <c r="A123" i="10" s="1"/>
  <c r="A124" i="10" s="1"/>
  <c r="A125" i="10" s="1"/>
  <c r="A126" i="10" s="1"/>
  <c r="A127" i="10" s="1"/>
  <c r="A128" i="10" s="1"/>
  <c r="A129" i="10" s="1"/>
  <c r="A130" i="10" s="1"/>
  <c r="A131" i="10" s="1"/>
  <c r="A132" i="10" s="1"/>
  <c r="A133" i="10" s="1"/>
  <c r="A134" i="10" s="1"/>
  <c r="A135" i="10" s="1"/>
  <c r="A136" i="10" s="1"/>
  <c r="A137" i="10" s="1"/>
  <c r="A138" i="10" s="1"/>
  <c r="A139" i="10" s="1"/>
  <c r="A140" i="10" s="1"/>
  <c r="A141" i="10" s="1"/>
  <c r="A142" i="10" s="1"/>
  <c r="A143" i="10" s="1"/>
  <c r="F144" i="10" s="1"/>
  <c r="U149" i="9"/>
  <c r="V149" i="9"/>
  <c r="V150" i="9"/>
  <c r="L144" i="1"/>
  <c r="U153" i="9"/>
  <c r="U152" i="9"/>
  <c r="U151" i="9"/>
  <c r="U150" i="9"/>
  <c r="U148" i="9"/>
  <c r="U147" i="9"/>
  <c r="U146" i="9"/>
  <c r="U145" i="9"/>
  <c r="U144" i="9"/>
  <c r="U143" i="9"/>
  <c r="U142" i="9"/>
  <c r="U141" i="9"/>
  <c r="U140" i="9"/>
  <c r="U139" i="9"/>
  <c r="U138" i="9"/>
  <c r="U137" i="9"/>
  <c r="U136" i="9"/>
  <c r="U135" i="9"/>
  <c r="U134" i="9"/>
  <c r="U133" i="9"/>
  <c r="U132" i="9"/>
  <c r="U131" i="9"/>
  <c r="U130" i="9"/>
  <c r="U129" i="9"/>
  <c r="U128" i="9"/>
  <c r="U127" i="9"/>
  <c r="U126" i="9"/>
  <c r="U125" i="9"/>
  <c r="U124" i="9"/>
  <c r="U123" i="9"/>
  <c r="U122" i="9"/>
  <c r="U121" i="9"/>
  <c r="U120" i="9"/>
  <c r="U119" i="9"/>
  <c r="U118" i="9"/>
  <c r="U117" i="9"/>
  <c r="U116" i="9"/>
  <c r="U115" i="9"/>
  <c r="U114" i="9"/>
  <c r="U113" i="9"/>
  <c r="U112" i="9"/>
  <c r="U111" i="9"/>
  <c r="U110" i="9"/>
  <c r="U154" i="9"/>
  <c r="Q3" i="9"/>
  <c r="Q143" i="9"/>
  <c r="Q142" i="9"/>
  <c r="Q141" i="9"/>
  <c r="Q140" i="9"/>
  <c r="Q139" i="9"/>
  <c r="Q138" i="9"/>
  <c r="Q137" i="9"/>
  <c r="Q136" i="9"/>
  <c r="Q135" i="9"/>
  <c r="Q134" i="9"/>
  <c r="Q133" i="9"/>
  <c r="Q132" i="9"/>
  <c r="Q131" i="9"/>
  <c r="Q130" i="9"/>
  <c r="Q129" i="9"/>
  <c r="Q128" i="9"/>
  <c r="Q127" i="9"/>
  <c r="Q126" i="9"/>
  <c r="Q125" i="9"/>
  <c r="Q124" i="9"/>
  <c r="Q123" i="9"/>
  <c r="Q122" i="9"/>
  <c r="Q121" i="9"/>
  <c r="Q120" i="9"/>
  <c r="Q119" i="9"/>
  <c r="Q118" i="9"/>
  <c r="Q117" i="9"/>
  <c r="Q116" i="9"/>
  <c r="Q115" i="9"/>
  <c r="Q114" i="9"/>
  <c r="Q113" i="9"/>
  <c r="Q112" i="9"/>
  <c r="Q111" i="9"/>
  <c r="Q110" i="9"/>
  <c r="Q144" i="9"/>
  <c r="Q150" i="9"/>
  <c r="Q149" i="9"/>
  <c r="Q148" i="9"/>
  <c r="Q147" i="9"/>
  <c r="Q146" i="9"/>
  <c r="Q145" i="9"/>
  <c r="Q151" i="9"/>
  <c r="Q152" i="9"/>
  <c r="Q153" i="9"/>
  <c r="Q154" i="9"/>
  <c r="Q155" i="9"/>
  <c r="K143" i="9"/>
  <c r="U228" i="9"/>
  <c r="T228" i="9"/>
  <c r="S228" i="9"/>
  <c r="R228" i="9"/>
  <c r="L228" i="9"/>
  <c r="O228" i="9" s="1"/>
  <c r="U227" i="9"/>
  <c r="T227" i="9"/>
  <c r="S227" i="9"/>
  <c r="R227" i="9"/>
  <c r="L227" i="9"/>
  <c r="Q227" i="9" s="1"/>
  <c r="U226" i="9"/>
  <c r="T226" i="9"/>
  <c r="S226" i="9"/>
  <c r="R226" i="9"/>
  <c r="L226" i="9"/>
  <c r="U225" i="9"/>
  <c r="T225" i="9"/>
  <c r="S225" i="9"/>
  <c r="R225" i="9"/>
  <c r="L225" i="9"/>
  <c r="U224" i="9"/>
  <c r="T224" i="9"/>
  <c r="S224" i="9"/>
  <c r="R224" i="9"/>
  <c r="L224" i="9"/>
  <c r="Q224" i="9" s="1"/>
  <c r="U223" i="9"/>
  <c r="T223" i="9"/>
  <c r="S223" i="9"/>
  <c r="R223" i="9"/>
  <c r="L223" i="9"/>
  <c r="P223" i="9" s="1"/>
  <c r="U222" i="9"/>
  <c r="T222" i="9"/>
  <c r="S222" i="9"/>
  <c r="R222" i="9"/>
  <c r="L222" i="9"/>
  <c r="O222" i="9" s="1"/>
  <c r="U221" i="9"/>
  <c r="T221" i="9"/>
  <c r="S221" i="9"/>
  <c r="R221" i="9"/>
  <c r="L221" i="9"/>
  <c r="O221" i="9" s="1"/>
  <c r="U220" i="9"/>
  <c r="T220" i="9"/>
  <c r="S220" i="9"/>
  <c r="R220" i="9"/>
  <c r="Q220" i="9"/>
  <c r="L220" i="9"/>
  <c r="P220" i="9" s="1"/>
  <c r="U219" i="9"/>
  <c r="T219" i="9"/>
  <c r="S219" i="9"/>
  <c r="R219" i="9"/>
  <c r="L219" i="9"/>
  <c r="Q219" i="9" s="1"/>
  <c r="U218" i="9"/>
  <c r="T218" i="9"/>
  <c r="S218" i="9"/>
  <c r="R218" i="9"/>
  <c r="L218" i="9"/>
  <c r="Q218" i="9" s="1"/>
  <c r="U217" i="9"/>
  <c r="T217" i="9"/>
  <c r="S217" i="9"/>
  <c r="R217" i="9"/>
  <c r="L217" i="9"/>
  <c r="U216" i="9"/>
  <c r="T216" i="9"/>
  <c r="S216" i="9"/>
  <c r="R216" i="9"/>
  <c r="L216" i="9"/>
  <c r="Q216" i="9" s="1"/>
  <c r="U215" i="9"/>
  <c r="T215" i="9"/>
  <c r="S215" i="9"/>
  <c r="R215" i="9"/>
  <c r="L215" i="9"/>
  <c r="Q215" i="9" s="1"/>
  <c r="U214" i="9"/>
  <c r="T214" i="9"/>
  <c r="S214" i="9"/>
  <c r="R214" i="9"/>
  <c r="Q214" i="9"/>
  <c r="P214" i="9"/>
  <c r="O214" i="9"/>
  <c r="L214" i="9"/>
  <c r="N214" i="9" s="1"/>
  <c r="U213" i="9"/>
  <c r="T213" i="9"/>
  <c r="S213" i="9"/>
  <c r="R213" i="9"/>
  <c r="L213" i="9"/>
  <c r="P213" i="9" s="1"/>
  <c r="U212" i="9"/>
  <c r="T212" i="9"/>
  <c r="S212" i="9"/>
  <c r="R212" i="9"/>
  <c r="L212" i="9"/>
  <c r="U211" i="9"/>
  <c r="T211" i="9"/>
  <c r="S211" i="9"/>
  <c r="R211" i="9"/>
  <c r="L211" i="9"/>
  <c r="N211" i="9" s="1"/>
  <c r="U210" i="9"/>
  <c r="T210" i="9"/>
  <c r="S210" i="9"/>
  <c r="R210" i="9"/>
  <c r="L210" i="9"/>
  <c r="N210" i="9" s="1"/>
  <c r="U209" i="9"/>
  <c r="T209" i="9"/>
  <c r="S209" i="9"/>
  <c r="R209" i="9"/>
  <c r="L209" i="9"/>
  <c r="U208" i="9"/>
  <c r="T208" i="9"/>
  <c r="S208" i="9"/>
  <c r="R208" i="9"/>
  <c r="L208" i="9"/>
  <c r="O208" i="9" s="1"/>
  <c r="U207" i="9"/>
  <c r="T207" i="9"/>
  <c r="S207" i="9"/>
  <c r="R207" i="9"/>
  <c r="L207" i="9"/>
  <c r="Q207" i="9" s="1"/>
  <c r="U206" i="9"/>
  <c r="T206" i="9"/>
  <c r="S206" i="9"/>
  <c r="R206" i="9"/>
  <c r="L206" i="9"/>
  <c r="U205" i="9"/>
  <c r="T205" i="9"/>
  <c r="S205" i="9"/>
  <c r="R205" i="9"/>
  <c r="L205" i="9"/>
  <c r="N205" i="9" s="1"/>
  <c r="U204" i="9"/>
  <c r="T204" i="9"/>
  <c r="S204" i="9"/>
  <c r="R204" i="9"/>
  <c r="L204" i="9"/>
  <c r="Q204" i="9" s="1"/>
  <c r="U203" i="9"/>
  <c r="T203" i="9"/>
  <c r="S203" i="9"/>
  <c r="R203" i="9"/>
  <c r="L203" i="9"/>
  <c r="P203" i="9" s="1"/>
  <c r="U202" i="9"/>
  <c r="T202" i="9"/>
  <c r="S202" i="9"/>
  <c r="R202" i="9"/>
  <c r="L202" i="9"/>
  <c r="O202" i="9" s="1"/>
  <c r="U201" i="9"/>
  <c r="T201" i="9"/>
  <c r="S201" i="9"/>
  <c r="R201" i="9"/>
  <c r="L201" i="9"/>
  <c r="P201" i="9" s="1"/>
  <c r="U200" i="9"/>
  <c r="T200" i="9"/>
  <c r="S200" i="9"/>
  <c r="R200" i="9"/>
  <c r="Q200" i="9"/>
  <c r="P200" i="9"/>
  <c r="O200" i="9"/>
  <c r="L200" i="9"/>
  <c r="N200" i="9" s="1"/>
  <c r="U199" i="9"/>
  <c r="T199" i="9"/>
  <c r="S199" i="9"/>
  <c r="R199" i="9"/>
  <c r="L199" i="9"/>
  <c r="Q199" i="9" s="1"/>
  <c r="U198" i="9"/>
  <c r="T198" i="9"/>
  <c r="S198" i="9"/>
  <c r="R198" i="9"/>
  <c r="L198" i="9"/>
  <c r="N198" i="9" s="1"/>
  <c r="U197" i="9"/>
  <c r="T197" i="9"/>
  <c r="S197" i="9"/>
  <c r="R197" i="9"/>
  <c r="L197" i="9"/>
  <c r="N197" i="9" s="1"/>
  <c r="U196" i="9"/>
  <c r="T196" i="9"/>
  <c r="S196" i="9"/>
  <c r="R196" i="9"/>
  <c r="L196" i="9"/>
  <c r="P196" i="9" s="1"/>
  <c r="U195" i="9"/>
  <c r="T195" i="9"/>
  <c r="S195" i="9"/>
  <c r="R195" i="9"/>
  <c r="L195" i="9"/>
  <c r="N195" i="9" s="1"/>
  <c r="U194" i="9"/>
  <c r="T194" i="9"/>
  <c r="S194" i="9"/>
  <c r="R194" i="9"/>
  <c r="L194" i="9"/>
  <c r="O194" i="9" s="1"/>
  <c r="U193" i="9"/>
  <c r="T193" i="9"/>
  <c r="S193" i="9"/>
  <c r="R193" i="9"/>
  <c r="L193" i="9"/>
  <c r="P193" i="9" s="1"/>
  <c r="U192" i="9"/>
  <c r="T192" i="9"/>
  <c r="S192" i="9"/>
  <c r="R192" i="9"/>
  <c r="L192" i="9"/>
  <c r="Q192" i="9" s="1"/>
  <c r="U191" i="9"/>
  <c r="T191" i="9"/>
  <c r="S191" i="9"/>
  <c r="R191" i="9"/>
  <c r="L191" i="9"/>
  <c r="N191" i="9" s="1"/>
  <c r="U190" i="9"/>
  <c r="T190" i="9"/>
  <c r="S190" i="9"/>
  <c r="R190" i="9"/>
  <c r="L190" i="9"/>
  <c r="O190" i="9" s="1"/>
  <c r="U189" i="9"/>
  <c r="T189" i="9"/>
  <c r="S189" i="9"/>
  <c r="R189" i="9"/>
  <c r="L189" i="9"/>
  <c r="U188" i="9"/>
  <c r="T188" i="9"/>
  <c r="S188" i="9"/>
  <c r="R188" i="9"/>
  <c r="L188" i="9"/>
  <c r="U187" i="9"/>
  <c r="T187" i="9"/>
  <c r="S187" i="9"/>
  <c r="R187" i="9"/>
  <c r="L187" i="9"/>
  <c r="O187" i="9" s="1"/>
  <c r="U186" i="9"/>
  <c r="T186" i="9"/>
  <c r="S186" i="9"/>
  <c r="R186" i="9"/>
  <c r="L186" i="9"/>
  <c r="U185" i="9"/>
  <c r="T185" i="9"/>
  <c r="S185" i="9"/>
  <c r="R185" i="9"/>
  <c r="Q185" i="9"/>
  <c r="P185" i="9"/>
  <c r="O185" i="9"/>
  <c r="L185" i="9"/>
  <c r="N185" i="9" s="1"/>
  <c r="U184" i="9"/>
  <c r="T184" i="9"/>
  <c r="S184" i="9"/>
  <c r="R184" i="9"/>
  <c r="L184" i="9"/>
  <c r="Q184" i="9" s="1"/>
  <c r="U183" i="9"/>
  <c r="T183" i="9"/>
  <c r="S183" i="9"/>
  <c r="R183" i="9"/>
  <c r="L183" i="9"/>
  <c r="U182" i="9"/>
  <c r="T182" i="9"/>
  <c r="S182" i="9"/>
  <c r="R182" i="9"/>
  <c r="L182" i="9"/>
  <c r="O182" i="9" s="1"/>
  <c r="U181" i="9"/>
  <c r="T181" i="9"/>
  <c r="S181" i="9"/>
  <c r="R181" i="9"/>
  <c r="L181" i="9"/>
  <c r="Q181" i="9" s="1"/>
  <c r="U180" i="9"/>
  <c r="T180" i="9"/>
  <c r="S180" i="9"/>
  <c r="R180" i="9"/>
  <c r="Q180" i="9"/>
  <c r="P180" i="9"/>
  <c r="L180" i="9"/>
  <c r="O180" i="9" s="1"/>
  <c r="U179" i="9"/>
  <c r="T179" i="9"/>
  <c r="S179" i="9"/>
  <c r="R179" i="9"/>
  <c r="L179" i="9"/>
  <c r="U178" i="9"/>
  <c r="T178" i="9"/>
  <c r="S178" i="9"/>
  <c r="R178" i="9"/>
  <c r="L178" i="9"/>
  <c r="P178" i="9" s="1"/>
  <c r="U177" i="9"/>
  <c r="T177" i="9"/>
  <c r="S177" i="9"/>
  <c r="R177" i="9"/>
  <c r="L177" i="9"/>
  <c r="U176" i="9"/>
  <c r="T176" i="9"/>
  <c r="S176" i="9"/>
  <c r="R176" i="9"/>
  <c r="L176" i="9"/>
  <c r="O176" i="9" s="1"/>
  <c r="U175" i="9"/>
  <c r="T175" i="9"/>
  <c r="S175" i="9"/>
  <c r="R175" i="9"/>
  <c r="L175" i="9"/>
  <c r="Q175" i="9" s="1"/>
  <c r="U174" i="9"/>
  <c r="T174" i="9"/>
  <c r="S174" i="9"/>
  <c r="R174" i="9"/>
  <c r="L174" i="9"/>
  <c r="O174" i="9" s="1"/>
  <c r="U173" i="9"/>
  <c r="T173" i="9"/>
  <c r="S173" i="9"/>
  <c r="R173" i="9"/>
  <c r="L173" i="9"/>
  <c r="P173" i="9" s="1"/>
  <c r="U172" i="9"/>
  <c r="T172" i="9"/>
  <c r="S172" i="9"/>
  <c r="R172" i="9"/>
  <c r="L172" i="9"/>
  <c r="N172" i="9" s="1"/>
  <c r="U171" i="9"/>
  <c r="T171" i="9"/>
  <c r="S171" i="9"/>
  <c r="R171" i="9"/>
  <c r="L171" i="9"/>
  <c r="N171" i="9" s="1"/>
  <c r="U170" i="9"/>
  <c r="T170" i="9"/>
  <c r="S170" i="9"/>
  <c r="R170" i="9"/>
  <c r="L170" i="9"/>
  <c r="O170" i="9" s="1"/>
  <c r="U169" i="9"/>
  <c r="T169" i="9"/>
  <c r="S169" i="9"/>
  <c r="R169" i="9"/>
  <c r="L169" i="9"/>
  <c r="O169" i="9" s="1"/>
  <c r="U168" i="9"/>
  <c r="T168" i="9"/>
  <c r="S168" i="9"/>
  <c r="R168" i="9"/>
  <c r="L168" i="9"/>
  <c r="U167" i="9"/>
  <c r="T167" i="9"/>
  <c r="S167" i="9"/>
  <c r="R167" i="9"/>
  <c r="L167" i="9"/>
  <c r="P167" i="9" s="1"/>
  <c r="U166" i="9"/>
  <c r="T166" i="9"/>
  <c r="S166" i="9"/>
  <c r="R166" i="9"/>
  <c r="L166" i="9"/>
  <c r="U165" i="9"/>
  <c r="T165" i="9"/>
  <c r="S165" i="9"/>
  <c r="R165" i="9"/>
  <c r="L165" i="9"/>
  <c r="O165" i="9" s="1"/>
  <c r="U164" i="9"/>
  <c r="T164" i="9"/>
  <c r="S164" i="9"/>
  <c r="R164" i="9"/>
  <c r="L164" i="9"/>
  <c r="Q164" i="9" s="1"/>
  <c r="U163" i="9"/>
  <c r="T163" i="9"/>
  <c r="S163" i="9"/>
  <c r="R163" i="9"/>
  <c r="L163" i="9"/>
  <c r="Q163" i="9" s="1"/>
  <c r="U162" i="9"/>
  <c r="T162" i="9"/>
  <c r="S162" i="9"/>
  <c r="R162" i="9"/>
  <c r="L162" i="9"/>
  <c r="O162" i="9" s="1"/>
  <c r="U161" i="9"/>
  <c r="T161" i="9"/>
  <c r="S161" i="9"/>
  <c r="R161" i="9"/>
  <c r="L161" i="9"/>
  <c r="O161" i="9" s="1"/>
  <c r="U160" i="9"/>
  <c r="T160" i="9"/>
  <c r="S160" i="9"/>
  <c r="R160" i="9"/>
  <c r="L160" i="9"/>
  <c r="Q160" i="9" s="1"/>
  <c r="U159" i="9"/>
  <c r="T159" i="9"/>
  <c r="S159" i="9"/>
  <c r="R159" i="9"/>
  <c r="L159" i="9"/>
  <c r="Q159" i="9" s="1"/>
  <c r="U158" i="9"/>
  <c r="T158" i="9"/>
  <c r="S158" i="9"/>
  <c r="R158" i="9"/>
  <c r="L158" i="9"/>
  <c r="O158" i="9" s="1"/>
  <c r="U157" i="9"/>
  <c r="T157" i="9"/>
  <c r="S157" i="9"/>
  <c r="R157" i="9"/>
  <c r="L157" i="9"/>
  <c r="N157" i="9" s="1"/>
  <c r="U156" i="9"/>
  <c r="T156" i="9"/>
  <c r="S156" i="9"/>
  <c r="R156" i="9"/>
  <c r="L156" i="9"/>
  <c r="U155" i="9"/>
  <c r="T155" i="9"/>
  <c r="S155" i="9"/>
  <c r="R155" i="9"/>
  <c r="L155" i="9"/>
  <c r="K142" i="9"/>
  <c r="K141" i="9"/>
  <c r="K140" i="9"/>
  <c r="K139" i="9"/>
  <c r="K138" i="9"/>
  <c r="K137" i="9"/>
  <c r="K136" i="9"/>
  <c r="K135" i="9"/>
  <c r="K134" i="9"/>
  <c r="K133" i="9"/>
  <c r="K132" i="9"/>
  <c r="K131" i="9"/>
  <c r="K130" i="9"/>
  <c r="K129" i="9"/>
  <c r="K128" i="9"/>
  <c r="K127" i="9"/>
  <c r="K126" i="9"/>
  <c r="K125" i="9"/>
  <c r="K124" i="9"/>
  <c r="K123" i="9"/>
  <c r="K122" i="9"/>
  <c r="K121" i="9"/>
  <c r="K120" i="9"/>
  <c r="K119" i="9"/>
  <c r="K118" i="9"/>
  <c r="K117" i="9"/>
  <c r="K116" i="9"/>
  <c r="K115" i="9"/>
  <c r="K114" i="9"/>
  <c r="K113" i="9"/>
  <c r="K112" i="9"/>
  <c r="K111" i="9"/>
  <c r="K110" i="9"/>
  <c r="K109" i="9"/>
  <c r="K108" i="9"/>
  <c r="K107" i="9"/>
  <c r="K106" i="9"/>
  <c r="K105" i="9"/>
  <c r="K104" i="9"/>
  <c r="K103" i="9"/>
  <c r="K102" i="9"/>
  <c r="K101" i="9"/>
  <c r="K100" i="9"/>
  <c r="K99" i="9"/>
  <c r="K98" i="9"/>
  <c r="K97" i="9"/>
  <c r="K96" i="9"/>
  <c r="K95" i="9"/>
  <c r="K94" i="9"/>
  <c r="K93" i="9"/>
  <c r="K92" i="9"/>
  <c r="K91" i="9"/>
  <c r="K90" i="9"/>
  <c r="K89" i="9"/>
  <c r="K88" i="9"/>
  <c r="K87" i="9"/>
  <c r="K86" i="9"/>
  <c r="K85" i="9"/>
  <c r="K84" i="9"/>
  <c r="K83" i="9"/>
  <c r="K82" i="9"/>
  <c r="K81" i="9"/>
  <c r="K80" i="9"/>
  <c r="K79" i="9"/>
  <c r="K78" i="9"/>
  <c r="K77" i="9"/>
  <c r="K76" i="9"/>
  <c r="K75" i="9"/>
  <c r="K74" i="9"/>
  <c r="K73" i="9"/>
  <c r="K72" i="9"/>
  <c r="K71" i="9"/>
  <c r="K70" i="9"/>
  <c r="K69" i="9"/>
  <c r="K68" i="9"/>
  <c r="K67" i="9"/>
  <c r="K66" i="9"/>
  <c r="K65" i="9"/>
  <c r="K64" i="9"/>
  <c r="K63" i="9"/>
  <c r="K62" i="9"/>
  <c r="K61" i="9"/>
  <c r="K60" i="9"/>
  <c r="K59" i="9"/>
  <c r="K58" i="9"/>
  <c r="K57" i="9"/>
  <c r="K56" i="9"/>
  <c r="K55" i="9"/>
  <c r="K54" i="9"/>
  <c r="K53" i="9"/>
  <c r="K52" i="9"/>
  <c r="K51" i="9"/>
  <c r="K50" i="9"/>
  <c r="K49" i="9"/>
  <c r="K48" i="9"/>
  <c r="K47" i="9"/>
  <c r="K46" i="9"/>
  <c r="K45" i="9"/>
  <c r="K44" i="9"/>
  <c r="K43" i="9"/>
  <c r="K42" i="9"/>
  <c r="K41" i="9"/>
  <c r="K40" i="9"/>
  <c r="K39" i="9"/>
  <c r="K38" i="9"/>
  <c r="K37" i="9"/>
  <c r="K36" i="9"/>
  <c r="K35" i="9"/>
  <c r="K34" i="9"/>
  <c r="K33" i="9"/>
  <c r="K32" i="9"/>
  <c r="K31" i="9"/>
  <c r="K30" i="9"/>
  <c r="K29" i="9"/>
  <c r="K28" i="9"/>
  <c r="K27" i="9"/>
  <c r="K26" i="9"/>
  <c r="K25" i="9"/>
  <c r="K24" i="9"/>
  <c r="K23" i="9"/>
  <c r="K22" i="9"/>
  <c r="K21" i="9"/>
  <c r="K20" i="9"/>
  <c r="A20" i="9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36" i="9" s="1"/>
  <c r="A37" i="9" s="1"/>
  <c r="A38" i="9" s="1"/>
  <c r="A39" i="9" s="1"/>
  <c r="A40" i="9" s="1"/>
  <c r="A41" i="9" s="1"/>
  <c r="A42" i="9" s="1"/>
  <c r="A43" i="9" s="1"/>
  <c r="A44" i="9" s="1"/>
  <c r="A45" i="9" s="1"/>
  <c r="A46" i="9" s="1"/>
  <c r="A47" i="9" s="1"/>
  <c r="A48" i="9" s="1"/>
  <c r="A49" i="9" s="1"/>
  <c r="A50" i="9" s="1"/>
  <c r="A51" i="9" s="1"/>
  <c r="A52" i="9" s="1"/>
  <c r="A53" i="9" s="1"/>
  <c r="A54" i="9" s="1"/>
  <c r="A55" i="9" s="1"/>
  <c r="A56" i="9" s="1"/>
  <c r="A57" i="9" s="1"/>
  <c r="A58" i="9" s="1"/>
  <c r="A59" i="9" s="1"/>
  <c r="A60" i="9" s="1"/>
  <c r="A61" i="9" s="1"/>
  <c r="A62" i="9" s="1"/>
  <c r="A63" i="9" s="1"/>
  <c r="A64" i="9" s="1"/>
  <c r="A65" i="9" s="1"/>
  <c r="A66" i="9" s="1"/>
  <c r="A67" i="9" s="1"/>
  <c r="A68" i="9" s="1"/>
  <c r="A69" i="9" s="1"/>
  <c r="A70" i="9" s="1"/>
  <c r="A71" i="9" s="1"/>
  <c r="A72" i="9" s="1"/>
  <c r="A73" i="9" s="1"/>
  <c r="A74" i="9" s="1"/>
  <c r="A75" i="9" s="1"/>
  <c r="A76" i="9" s="1"/>
  <c r="A77" i="9" s="1"/>
  <c r="A78" i="9" s="1"/>
  <c r="A79" i="9" s="1"/>
  <c r="A80" i="9" s="1"/>
  <c r="A81" i="9" s="1"/>
  <c r="A82" i="9" s="1"/>
  <c r="A83" i="9" s="1"/>
  <c r="A84" i="9" s="1"/>
  <c r="A85" i="9" s="1"/>
  <c r="A86" i="9" s="1"/>
  <c r="A87" i="9" s="1"/>
  <c r="A88" i="9" s="1"/>
  <c r="A89" i="9" s="1"/>
  <c r="A90" i="9" s="1"/>
  <c r="A91" i="9" s="1"/>
  <c r="A92" i="9" s="1"/>
  <c r="A93" i="9" s="1"/>
  <c r="A94" i="9" s="1"/>
  <c r="A95" i="9" s="1"/>
  <c r="A96" i="9" s="1"/>
  <c r="A97" i="9" s="1"/>
  <c r="A98" i="9" s="1"/>
  <c r="A99" i="9" s="1"/>
  <c r="A100" i="9" s="1"/>
  <c r="A101" i="9" s="1"/>
  <c r="A102" i="9" s="1"/>
  <c r="A103" i="9" s="1"/>
  <c r="A104" i="9" s="1"/>
  <c r="A105" i="9" s="1"/>
  <c r="A106" i="9" s="1"/>
  <c r="A107" i="9" s="1"/>
  <c r="A108" i="9" s="1"/>
  <c r="A109" i="9" s="1"/>
  <c r="A110" i="9" s="1"/>
  <c r="A111" i="9" s="1"/>
  <c r="A112" i="9" s="1"/>
  <c r="A113" i="9" s="1"/>
  <c r="A114" i="9" s="1"/>
  <c r="A115" i="9" s="1"/>
  <c r="A116" i="9" s="1"/>
  <c r="A117" i="9" s="1"/>
  <c r="A118" i="9" s="1"/>
  <c r="A119" i="9" s="1"/>
  <c r="A120" i="9" s="1"/>
  <c r="A121" i="9" s="1"/>
  <c r="A122" i="9" s="1"/>
  <c r="A123" i="9" s="1"/>
  <c r="A124" i="9" s="1"/>
  <c r="A125" i="9" s="1"/>
  <c r="A126" i="9" s="1"/>
  <c r="A127" i="9" s="1"/>
  <c r="A128" i="9" s="1"/>
  <c r="A129" i="9" s="1"/>
  <c r="A130" i="9" s="1"/>
  <c r="A131" i="9" s="1"/>
  <c r="A132" i="9" s="1"/>
  <c r="A133" i="9" s="1"/>
  <c r="A134" i="9" s="1"/>
  <c r="A135" i="9" s="1"/>
  <c r="A136" i="9" s="1"/>
  <c r="A137" i="9" s="1"/>
  <c r="A138" i="9" s="1"/>
  <c r="A139" i="9" s="1"/>
  <c r="A140" i="9" s="1"/>
  <c r="A141" i="9" s="1"/>
  <c r="A142" i="9" s="1"/>
  <c r="A143" i="9" s="1"/>
  <c r="K19" i="9"/>
  <c r="K18" i="9"/>
  <c r="K17" i="9"/>
  <c r="K16" i="9"/>
  <c r="K15" i="9"/>
  <c r="K14" i="9"/>
  <c r="K13" i="9"/>
  <c r="K12" i="9"/>
  <c r="K11" i="9"/>
  <c r="K10" i="9"/>
  <c r="K9" i="9"/>
  <c r="K8" i="9"/>
  <c r="A8" i="9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K7" i="9"/>
  <c r="A7" i="9"/>
  <c r="K6" i="9"/>
  <c r="A6" i="9"/>
  <c r="K5" i="9"/>
  <c r="K143" i="8"/>
  <c r="U228" i="8"/>
  <c r="T228" i="8"/>
  <c r="S228" i="8"/>
  <c r="R228" i="8"/>
  <c r="L228" i="8"/>
  <c r="U227" i="8"/>
  <c r="T227" i="8"/>
  <c r="S227" i="8"/>
  <c r="R227" i="8"/>
  <c r="L227" i="8"/>
  <c r="Q227" i="8" s="1"/>
  <c r="U226" i="8"/>
  <c r="T226" i="8"/>
  <c r="S226" i="8"/>
  <c r="R226" i="8"/>
  <c r="L226" i="8"/>
  <c r="N226" i="8" s="1"/>
  <c r="U225" i="8"/>
  <c r="T225" i="8"/>
  <c r="S225" i="8"/>
  <c r="R225" i="8"/>
  <c r="L225" i="8"/>
  <c r="Q225" i="8" s="1"/>
  <c r="U224" i="8"/>
  <c r="T224" i="8"/>
  <c r="S224" i="8"/>
  <c r="R224" i="8"/>
  <c r="L224" i="8"/>
  <c r="Q224" i="8" s="1"/>
  <c r="U223" i="8"/>
  <c r="T223" i="8"/>
  <c r="S223" i="8"/>
  <c r="R223" i="8"/>
  <c r="L223" i="8"/>
  <c r="U222" i="8"/>
  <c r="T222" i="8"/>
  <c r="S222" i="8"/>
  <c r="R222" i="8"/>
  <c r="L222" i="8"/>
  <c r="O222" i="8" s="1"/>
  <c r="U221" i="8"/>
  <c r="T221" i="8"/>
  <c r="S221" i="8"/>
  <c r="R221" i="8"/>
  <c r="L221" i="8"/>
  <c r="N221" i="8" s="1"/>
  <c r="U220" i="8"/>
  <c r="T220" i="8"/>
  <c r="S220" i="8"/>
  <c r="R220" i="8"/>
  <c r="L220" i="8"/>
  <c r="Q220" i="8" s="1"/>
  <c r="U219" i="8"/>
  <c r="T219" i="8"/>
  <c r="S219" i="8"/>
  <c r="R219" i="8"/>
  <c r="L219" i="8"/>
  <c r="Q219" i="8" s="1"/>
  <c r="U218" i="8"/>
  <c r="T218" i="8"/>
  <c r="S218" i="8"/>
  <c r="R218" i="8"/>
  <c r="L218" i="8"/>
  <c r="O218" i="8" s="1"/>
  <c r="U217" i="8"/>
  <c r="T217" i="8"/>
  <c r="S217" i="8"/>
  <c r="R217" i="8"/>
  <c r="L217" i="8"/>
  <c r="U216" i="8"/>
  <c r="T216" i="8"/>
  <c r="S216" i="8"/>
  <c r="R216" i="8"/>
  <c r="L216" i="8"/>
  <c r="N216" i="8" s="1"/>
  <c r="U215" i="8"/>
  <c r="T215" i="8"/>
  <c r="S215" i="8"/>
  <c r="R215" i="8"/>
  <c r="L215" i="8"/>
  <c r="U214" i="8"/>
  <c r="T214" i="8"/>
  <c r="S214" i="8"/>
  <c r="R214" i="8"/>
  <c r="L214" i="8"/>
  <c r="U213" i="8"/>
  <c r="T213" i="8"/>
  <c r="S213" i="8"/>
  <c r="R213" i="8"/>
  <c r="L213" i="8"/>
  <c r="P213" i="8" s="1"/>
  <c r="U212" i="8"/>
  <c r="T212" i="8"/>
  <c r="S212" i="8"/>
  <c r="R212" i="8"/>
  <c r="L212" i="8"/>
  <c r="U211" i="8"/>
  <c r="T211" i="8"/>
  <c r="S211" i="8"/>
  <c r="R211" i="8"/>
  <c r="L211" i="8"/>
  <c r="N211" i="8" s="1"/>
  <c r="U210" i="8"/>
  <c r="T210" i="8"/>
  <c r="S210" i="8"/>
  <c r="R210" i="8"/>
  <c r="L210" i="8"/>
  <c r="Q210" i="8" s="1"/>
  <c r="U209" i="8"/>
  <c r="T209" i="8"/>
  <c r="S209" i="8"/>
  <c r="R209" i="8"/>
  <c r="L209" i="8"/>
  <c r="O209" i="8" s="1"/>
  <c r="U208" i="8"/>
  <c r="T208" i="8"/>
  <c r="S208" i="8"/>
  <c r="R208" i="8"/>
  <c r="L208" i="8"/>
  <c r="Q208" i="8" s="1"/>
  <c r="U207" i="8"/>
  <c r="T207" i="8"/>
  <c r="S207" i="8"/>
  <c r="R207" i="8"/>
  <c r="L207" i="8"/>
  <c r="Q207" i="8" s="1"/>
  <c r="U206" i="8"/>
  <c r="T206" i="8"/>
  <c r="S206" i="8"/>
  <c r="R206" i="8"/>
  <c r="L206" i="8"/>
  <c r="U205" i="8"/>
  <c r="T205" i="8"/>
  <c r="S205" i="8"/>
  <c r="R205" i="8"/>
  <c r="L205" i="8"/>
  <c r="Q205" i="8" s="1"/>
  <c r="U204" i="8"/>
  <c r="T204" i="8"/>
  <c r="S204" i="8"/>
  <c r="R204" i="8"/>
  <c r="L204" i="8"/>
  <c r="Q204" i="8" s="1"/>
  <c r="U203" i="8"/>
  <c r="T203" i="8"/>
  <c r="S203" i="8"/>
  <c r="R203" i="8"/>
  <c r="L203" i="8"/>
  <c r="Q203" i="8" s="1"/>
  <c r="U202" i="8"/>
  <c r="T202" i="8"/>
  <c r="S202" i="8"/>
  <c r="R202" i="8"/>
  <c r="L202" i="8"/>
  <c r="O202" i="8" s="1"/>
  <c r="U201" i="8"/>
  <c r="T201" i="8"/>
  <c r="S201" i="8"/>
  <c r="R201" i="8"/>
  <c r="L201" i="8"/>
  <c r="N201" i="8" s="1"/>
  <c r="U200" i="8"/>
  <c r="T200" i="8"/>
  <c r="S200" i="8"/>
  <c r="R200" i="8"/>
  <c r="L200" i="8"/>
  <c r="N200" i="8" s="1"/>
  <c r="U199" i="8"/>
  <c r="T199" i="8"/>
  <c r="S199" i="8"/>
  <c r="R199" i="8"/>
  <c r="L199" i="8"/>
  <c r="U198" i="8"/>
  <c r="T198" i="8"/>
  <c r="S198" i="8"/>
  <c r="R198" i="8"/>
  <c r="L198" i="8"/>
  <c r="N198" i="8" s="1"/>
  <c r="U197" i="8"/>
  <c r="T197" i="8"/>
  <c r="S197" i="8"/>
  <c r="R197" i="8"/>
  <c r="L197" i="8"/>
  <c r="O197" i="8" s="1"/>
  <c r="U196" i="8"/>
  <c r="T196" i="8"/>
  <c r="S196" i="8"/>
  <c r="R196" i="8"/>
  <c r="L196" i="8"/>
  <c r="U195" i="8"/>
  <c r="T195" i="8"/>
  <c r="S195" i="8"/>
  <c r="R195" i="8"/>
  <c r="L195" i="8"/>
  <c r="U194" i="8"/>
  <c r="T194" i="8"/>
  <c r="S194" i="8"/>
  <c r="R194" i="8"/>
  <c r="L194" i="8"/>
  <c r="U193" i="8"/>
  <c r="T193" i="8"/>
  <c r="S193" i="8"/>
  <c r="R193" i="8"/>
  <c r="L193" i="8"/>
  <c r="P193" i="8" s="1"/>
  <c r="U192" i="8"/>
  <c r="T192" i="8"/>
  <c r="S192" i="8"/>
  <c r="R192" i="8"/>
  <c r="L192" i="8"/>
  <c r="Q192" i="8" s="1"/>
  <c r="U191" i="8"/>
  <c r="T191" i="8"/>
  <c r="S191" i="8"/>
  <c r="R191" i="8"/>
  <c r="L191" i="8"/>
  <c r="N191" i="8" s="1"/>
  <c r="U190" i="8"/>
  <c r="T190" i="8"/>
  <c r="S190" i="8"/>
  <c r="R190" i="8"/>
  <c r="L190" i="8"/>
  <c r="O190" i="8" s="1"/>
  <c r="U189" i="8"/>
  <c r="T189" i="8"/>
  <c r="S189" i="8"/>
  <c r="R189" i="8"/>
  <c r="L189" i="8"/>
  <c r="Q189" i="8" s="1"/>
  <c r="U188" i="8"/>
  <c r="T188" i="8"/>
  <c r="S188" i="8"/>
  <c r="R188" i="8"/>
  <c r="L188" i="8"/>
  <c r="Q188" i="8" s="1"/>
  <c r="U187" i="8"/>
  <c r="T187" i="8"/>
  <c r="S187" i="8"/>
  <c r="R187" i="8"/>
  <c r="L187" i="8"/>
  <c r="O187" i="8" s="1"/>
  <c r="U186" i="8"/>
  <c r="T186" i="8"/>
  <c r="S186" i="8"/>
  <c r="R186" i="8"/>
  <c r="L186" i="8"/>
  <c r="U185" i="8"/>
  <c r="T185" i="8"/>
  <c r="S185" i="8"/>
  <c r="R185" i="8"/>
  <c r="L185" i="8"/>
  <c r="U184" i="8"/>
  <c r="T184" i="8"/>
  <c r="S184" i="8"/>
  <c r="R184" i="8"/>
  <c r="L184" i="8"/>
  <c r="Q184" i="8" s="1"/>
  <c r="U183" i="8"/>
  <c r="T183" i="8"/>
  <c r="S183" i="8"/>
  <c r="R183" i="8"/>
  <c r="L183" i="8"/>
  <c r="N183" i="8" s="1"/>
  <c r="U182" i="8"/>
  <c r="T182" i="8"/>
  <c r="S182" i="8"/>
  <c r="R182" i="8"/>
  <c r="L182" i="8"/>
  <c r="O182" i="8" s="1"/>
  <c r="U181" i="8"/>
  <c r="T181" i="8"/>
  <c r="S181" i="8"/>
  <c r="R181" i="8"/>
  <c r="L181" i="8"/>
  <c r="N181" i="8" s="1"/>
  <c r="U180" i="8"/>
  <c r="T180" i="8"/>
  <c r="S180" i="8"/>
  <c r="R180" i="8"/>
  <c r="L180" i="8"/>
  <c r="Q180" i="8" s="1"/>
  <c r="U179" i="8"/>
  <c r="T179" i="8"/>
  <c r="S179" i="8"/>
  <c r="R179" i="8"/>
  <c r="L179" i="8"/>
  <c r="Q179" i="8" s="1"/>
  <c r="U178" i="8"/>
  <c r="T178" i="8"/>
  <c r="S178" i="8"/>
  <c r="R178" i="8"/>
  <c r="L178" i="8"/>
  <c r="Q178" i="8" s="1"/>
  <c r="U177" i="8"/>
  <c r="T177" i="8"/>
  <c r="S177" i="8"/>
  <c r="R177" i="8"/>
  <c r="L177" i="8"/>
  <c r="U176" i="8"/>
  <c r="T176" i="8"/>
  <c r="S176" i="8"/>
  <c r="R176" i="8"/>
  <c r="L176" i="8"/>
  <c r="O176" i="8" s="1"/>
  <c r="U175" i="8"/>
  <c r="T175" i="8"/>
  <c r="S175" i="8"/>
  <c r="R175" i="8"/>
  <c r="L175" i="8"/>
  <c r="U174" i="8"/>
  <c r="T174" i="8"/>
  <c r="S174" i="8"/>
  <c r="R174" i="8"/>
  <c r="L174" i="8"/>
  <c r="O174" i="8" s="1"/>
  <c r="U173" i="8"/>
  <c r="T173" i="8"/>
  <c r="S173" i="8"/>
  <c r="R173" i="8"/>
  <c r="L173" i="8"/>
  <c r="P173" i="8" s="1"/>
  <c r="U172" i="8"/>
  <c r="T172" i="8"/>
  <c r="S172" i="8"/>
  <c r="R172" i="8"/>
  <c r="L172" i="8"/>
  <c r="Q172" i="8" s="1"/>
  <c r="U171" i="8"/>
  <c r="T171" i="8"/>
  <c r="S171" i="8"/>
  <c r="R171" i="8"/>
  <c r="L171" i="8"/>
  <c r="N171" i="8" s="1"/>
  <c r="U170" i="8"/>
  <c r="T170" i="8"/>
  <c r="S170" i="8"/>
  <c r="R170" i="8"/>
  <c r="L170" i="8"/>
  <c r="Q170" i="8" s="1"/>
  <c r="U169" i="8"/>
  <c r="T169" i="8"/>
  <c r="S169" i="8"/>
  <c r="R169" i="8"/>
  <c r="L169" i="8"/>
  <c r="Q169" i="8" s="1"/>
  <c r="U168" i="8"/>
  <c r="T168" i="8"/>
  <c r="S168" i="8"/>
  <c r="R168" i="8"/>
  <c r="L168" i="8"/>
  <c r="Q168" i="8" s="1"/>
  <c r="U167" i="8"/>
  <c r="T167" i="8"/>
  <c r="S167" i="8"/>
  <c r="R167" i="8"/>
  <c r="L167" i="8"/>
  <c r="Q167" i="8" s="1"/>
  <c r="U166" i="8"/>
  <c r="T166" i="8"/>
  <c r="S166" i="8"/>
  <c r="R166" i="8"/>
  <c r="L166" i="8"/>
  <c r="N166" i="8" s="1"/>
  <c r="U165" i="8"/>
  <c r="T165" i="8"/>
  <c r="S165" i="8"/>
  <c r="R165" i="8"/>
  <c r="L165" i="8"/>
  <c r="U164" i="8"/>
  <c r="T164" i="8"/>
  <c r="S164" i="8"/>
  <c r="R164" i="8"/>
  <c r="L164" i="8"/>
  <c r="Q164" i="8" s="1"/>
  <c r="U163" i="8"/>
  <c r="T163" i="8"/>
  <c r="S163" i="8"/>
  <c r="R163" i="8"/>
  <c r="L163" i="8"/>
  <c r="N163" i="8" s="1"/>
  <c r="U162" i="8"/>
  <c r="T162" i="8"/>
  <c r="S162" i="8"/>
  <c r="R162" i="8"/>
  <c r="L162" i="8"/>
  <c r="O162" i="8" s="1"/>
  <c r="U161" i="8"/>
  <c r="T161" i="8"/>
  <c r="S161" i="8"/>
  <c r="R161" i="8"/>
  <c r="L161" i="8"/>
  <c r="N161" i="8" s="1"/>
  <c r="U160" i="8"/>
  <c r="T160" i="8"/>
  <c r="S160" i="8"/>
  <c r="R160" i="8"/>
  <c r="L160" i="8"/>
  <c r="Q160" i="8" s="1"/>
  <c r="U159" i="8"/>
  <c r="T159" i="8"/>
  <c r="S159" i="8"/>
  <c r="R159" i="8"/>
  <c r="L159" i="8"/>
  <c r="O159" i="8" s="1"/>
  <c r="U158" i="8"/>
  <c r="T158" i="8"/>
  <c r="S158" i="8"/>
  <c r="R158" i="8"/>
  <c r="L158" i="8"/>
  <c r="Q158" i="8" s="1"/>
  <c r="U157" i="8"/>
  <c r="T157" i="8"/>
  <c r="S157" i="8"/>
  <c r="R157" i="8"/>
  <c r="L157" i="8"/>
  <c r="O157" i="8" s="1"/>
  <c r="U156" i="8"/>
  <c r="T156" i="8"/>
  <c r="S156" i="8"/>
  <c r="R156" i="8"/>
  <c r="L156" i="8"/>
  <c r="O156" i="8" s="1"/>
  <c r="U155" i="8"/>
  <c r="T155" i="8"/>
  <c r="S155" i="8"/>
  <c r="R155" i="8"/>
  <c r="L155" i="8"/>
  <c r="K142" i="8"/>
  <c r="K141" i="8"/>
  <c r="K140" i="8"/>
  <c r="K139" i="8"/>
  <c r="K138" i="8"/>
  <c r="K137" i="8"/>
  <c r="K136" i="8"/>
  <c r="K135" i="8"/>
  <c r="K134" i="8"/>
  <c r="K133" i="8"/>
  <c r="K132" i="8"/>
  <c r="K131" i="8"/>
  <c r="K130" i="8"/>
  <c r="K129" i="8"/>
  <c r="K128" i="8"/>
  <c r="K127" i="8"/>
  <c r="K126" i="8"/>
  <c r="K125" i="8"/>
  <c r="K124" i="8"/>
  <c r="K123" i="8"/>
  <c r="K122" i="8"/>
  <c r="K121" i="8"/>
  <c r="K120" i="8"/>
  <c r="K119" i="8"/>
  <c r="K118" i="8"/>
  <c r="K117" i="8"/>
  <c r="K116" i="8"/>
  <c r="K115" i="8"/>
  <c r="K114" i="8"/>
  <c r="K113" i="8"/>
  <c r="K112" i="8"/>
  <c r="K111" i="8"/>
  <c r="K110" i="8"/>
  <c r="K109" i="8"/>
  <c r="K108" i="8"/>
  <c r="K107" i="8"/>
  <c r="K106" i="8"/>
  <c r="K105" i="8"/>
  <c r="K104" i="8"/>
  <c r="K103" i="8"/>
  <c r="K102" i="8"/>
  <c r="K101" i="8"/>
  <c r="K100" i="8"/>
  <c r="K99" i="8"/>
  <c r="K98" i="8"/>
  <c r="K97" i="8"/>
  <c r="K96" i="8"/>
  <c r="K95" i="8"/>
  <c r="K94" i="8"/>
  <c r="K93" i="8"/>
  <c r="K92" i="8"/>
  <c r="K91" i="8"/>
  <c r="K90" i="8"/>
  <c r="K89" i="8"/>
  <c r="K88" i="8"/>
  <c r="K87" i="8"/>
  <c r="K86" i="8"/>
  <c r="K85" i="8"/>
  <c r="K84" i="8"/>
  <c r="K83" i="8"/>
  <c r="K82" i="8"/>
  <c r="K81" i="8"/>
  <c r="K80" i="8"/>
  <c r="K79" i="8"/>
  <c r="K78" i="8"/>
  <c r="K77" i="8"/>
  <c r="K76" i="8"/>
  <c r="K75" i="8"/>
  <c r="K74" i="8"/>
  <c r="K73" i="8"/>
  <c r="K72" i="8"/>
  <c r="K71" i="8"/>
  <c r="K70" i="8"/>
  <c r="K69" i="8"/>
  <c r="K68" i="8"/>
  <c r="K67" i="8"/>
  <c r="K66" i="8"/>
  <c r="K65" i="8"/>
  <c r="K64" i="8"/>
  <c r="K63" i="8"/>
  <c r="K62" i="8"/>
  <c r="K61" i="8"/>
  <c r="K60" i="8"/>
  <c r="K59" i="8"/>
  <c r="K58" i="8"/>
  <c r="K57" i="8"/>
  <c r="K56" i="8"/>
  <c r="K55" i="8"/>
  <c r="K54" i="8"/>
  <c r="K53" i="8"/>
  <c r="K52" i="8"/>
  <c r="K51" i="8"/>
  <c r="K50" i="8"/>
  <c r="K49" i="8"/>
  <c r="K48" i="8"/>
  <c r="K47" i="8"/>
  <c r="K46" i="8"/>
  <c r="K45" i="8"/>
  <c r="K44" i="8"/>
  <c r="K43" i="8"/>
  <c r="K42" i="8"/>
  <c r="K41" i="8"/>
  <c r="K40" i="8"/>
  <c r="K39" i="8"/>
  <c r="K38" i="8"/>
  <c r="K37" i="8"/>
  <c r="K36" i="8"/>
  <c r="K35" i="8"/>
  <c r="K34" i="8"/>
  <c r="K33" i="8"/>
  <c r="K32" i="8"/>
  <c r="K31" i="8"/>
  <c r="K30" i="8"/>
  <c r="K29" i="8"/>
  <c r="K28" i="8"/>
  <c r="K27" i="8"/>
  <c r="K26" i="8"/>
  <c r="K25" i="8"/>
  <c r="K24" i="8"/>
  <c r="K23" i="8"/>
  <c r="K22" i="8"/>
  <c r="K21" i="8"/>
  <c r="K20" i="8"/>
  <c r="K19" i="8"/>
  <c r="K18" i="8"/>
  <c r="K17" i="8"/>
  <c r="K16" i="8"/>
  <c r="K15" i="8"/>
  <c r="K14" i="8"/>
  <c r="K13" i="8"/>
  <c r="K12" i="8"/>
  <c r="K11" i="8"/>
  <c r="K10" i="8"/>
  <c r="K9" i="8"/>
  <c r="K8" i="8"/>
  <c r="K7" i="8"/>
  <c r="K6" i="8"/>
  <c r="A6" i="8"/>
  <c r="A7" i="8" s="1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35" i="8" s="1"/>
  <c r="A36" i="8" s="1"/>
  <c r="A37" i="8" s="1"/>
  <c r="A38" i="8" s="1"/>
  <c r="A39" i="8" s="1"/>
  <c r="A40" i="8" s="1"/>
  <c r="A41" i="8" s="1"/>
  <c r="A42" i="8" s="1"/>
  <c r="A43" i="8" s="1"/>
  <c r="A44" i="8" s="1"/>
  <c r="A45" i="8" s="1"/>
  <c r="A46" i="8" s="1"/>
  <c r="A47" i="8" s="1"/>
  <c r="A48" i="8" s="1"/>
  <c r="A49" i="8" s="1"/>
  <c r="A50" i="8" s="1"/>
  <c r="A51" i="8" s="1"/>
  <c r="A52" i="8" s="1"/>
  <c r="A53" i="8" s="1"/>
  <c r="A54" i="8" s="1"/>
  <c r="A55" i="8" s="1"/>
  <c r="A56" i="8" s="1"/>
  <c r="A57" i="8" s="1"/>
  <c r="A58" i="8" s="1"/>
  <c r="A59" i="8" s="1"/>
  <c r="A60" i="8" s="1"/>
  <c r="A61" i="8" s="1"/>
  <c r="A62" i="8" s="1"/>
  <c r="A63" i="8" s="1"/>
  <c r="A64" i="8" s="1"/>
  <c r="A65" i="8" s="1"/>
  <c r="A66" i="8" s="1"/>
  <c r="A67" i="8" s="1"/>
  <c r="A68" i="8" s="1"/>
  <c r="A69" i="8" s="1"/>
  <c r="A70" i="8" s="1"/>
  <c r="A71" i="8" s="1"/>
  <c r="A72" i="8" s="1"/>
  <c r="A73" i="8" s="1"/>
  <c r="A74" i="8" s="1"/>
  <c r="A75" i="8" s="1"/>
  <c r="A76" i="8" s="1"/>
  <c r="A77" i="8" s="1"/>
  <c r="A78" i="8" s="1"/>
  <c r="A79" i="8" s="1"/>
  <c r="A80" i="8" s="1"/>
  <c r="A81" i="8" s="1"/>
  <c r="A82" i="8" s="1"/>
  <c r="A83" i="8" s="1"/>
  <c r="A84" i="8" s="1"/>
  <c r="A85" i="8" s="1"/>
  <c r="A86" i="8" s="1"/>
  <c r="A87" i="8" s="1"/>
  <c r="A88" i="8" s="1"/>
  <c r="A89" i="8" s="1"/>
  <c r="A90" i="8" s="1"/>
  <c r="A91" i="8" s="1"/>
  <c r="A92" i="8" s="1"/>
  <c r="A93" i="8" s="1"/>
  <c r="A94" i="8" s="1"/>
  <c r="A95" i="8" s="1"/>
  <c r="A96" i="8" s="1"/>
  <c r="A97" i="8" s="1"/>
  <c r="A98" i="8" s="1"/>
  <c r="A99" i="8" s="1"/>
  <c r="A100" i="8" s="1"/>
  <c r="A101" i="8" s="1"/>
  <c r="A102" i="8" s="1"/>
  <c r="A103" i="8" s="1"/>
  <c r="A104" i="8" s="1"/>
  <c r="A105" i="8" s="1"/>
  <c r="A106" i="8" s="1"/>
  <c r="A107" i="8" s="1"/>
  <c r="A108" i="8" s="1"/>
  <c r="A109" i="8" s="1"/>
  <c r="A110" i="8" s="1"/>
  <c r="A111" i="8" s="1"/>
  <c r="A112" i="8" s="1"/>
  <c r="A113" i="8" s="1"/>
  <c r="A114" i="8" s="1"/>
  <c r="A115" i="8" s="1"/>
  <c r="A116" i="8" s="1"/>
  <c r="A117" i="8" s="1"/>
  <c r="A118" i="8" s="1"/>
  <c r="A119" i="8" s="1"/>
  <c r="A120" i="8" s="1"/>
  <c r="A121" i="8" s="1"/>
  <c r="A122" i="8" s="1"/>
  <c r="A123" i="8" s="1"/>
  <c r="A124" i="8" s="1"/>
  <c r="A125" i="8" s="1"/>
  <c r="A126" i="8" s="1"/>
  <c r="A127" i="8" s="1"/>
  <c r="A128" i="8" s="1"/>
  <c r="A129" i="8" s="1"/>
  <c r="A130" i="8" s="1"/>
  <c r="A131" i="8" s="1"/>
  <c r="A132" i="8" s="1"/>
  <c r="A133" i="8" s="1"/>
  <c r="A134" i="8" s="1"/>
  <c r="A135" i="8" s="1"/>
  <c r="A136" i="8" s="1"/>
  <c r="A137" i="8" s="1"/>
  <c r="A138" i="8" s="1"/>
  <c r="A139" i="8" s="1"/>
  <c r="A140" i="8" s="1"/>
  <c r="A141" i="8" s="1"/>
  <c r="A142" i="8" s="1"/>
  <c r="A143" i="8" s="1"/>
  <c r="K5" i="8"/>
  <c r="T228" i="7"/>
  <c r="S228" i="7"/>
  <c r="R228" i="7"/>
  <c r="Q228" i="7"/>
  <c r="K228" i="7"/>
  <c r="M228" i="7" s="1"/>
  <c r="T227" i="7"/>
  <c r="S227" i="7"/>
  <c r="R227" i="7"/>
  <c r="Q227" i="7"/>
  <c r="K227" i="7"/>
  <c r="P227" i="7" s="1"/>
  <c r="T226" i="7"/>
  <c r="S226" i="7"/>
  <c r="R226" i="7"/>
  <c r="Q226" i="7"/>
  <c r="K226" i="7"/>
  <c r="T225" i="7"/>
  <c r="S225" i="7"/>
  <c r="R225" i="7"/>
  <c r="Q225" i="7"/>
  <c r="K225" i="7"/>
  <c r="N225" i="7" s="1"/>
  <c r="T224" i="7"/>
  <c r="S224" i="7"/>
  <c r="R224" i="7"/>
  <c r="Q224" i="7"/>
  <c r="K224" i="7"/>
  <c r="T223" i="7"/>
  <c r="S223" i="7"/>
  <c r="R223" i="7"/>
  <c r="Q223" i="7"/>
  <c r="K223" i="7"/>
  <c r="M223" i="7" s="1"/>
  <c r="T222" i="7"/>
  <c r="S222" i="7"/>
  <c r="R222" i="7"/>
  <c r="Q222" i="7"/>
  <c r="K222" i="7"/>
  <c r="P222" i="7" s="1"/>
  <c r="T221" i="7"/>
  <c r="S221" i="7"/>
  <c r="R221" i="7"/>
  <c r="Q221" i="7"/>
  <c r="K221" i="7"/>
  <c r="P221" i="7" s="1"/>
  <c r="T220" i="7"/>
  <c r="S220" i="7"/>
  <c r="R220" i="7"/>
  <c r="Q220" i="7"/>
  <c r="K220" i="7"/>
  <c r="T219" i="7"/>
  <c r="S219" i="7"/>
  <c r="R219" i="7"/>
  <c r="Q219" i="7"/>
  <c r="K219" i="7"/>
  <c r="T218" i="7"/>
  <c r="S218" i="7"/>
  <c r="R218" i="7"/>
  <c r="Q218" i="7"/>
  <c r="K218" i="7"/>
  <c r="T217" i="7"/>
  <c r="S217" i="7"/>
  <c r="R217" i="7"/>
  <c r="Q217" i="7"/>
  <c r="K217" i="7"/>
  <c r="O217" i="7" s="1"/>
  <c r="T216" i="7"/>
  <c r="S216" i="7"/>
  <c r="R216" i="7"/>
  <c r="Q216" i="7"/>
  <c r="K216" i="7"/>
  <c r="T215" i="7"/>
  <c r="S215" i="7"/>
  <c r="R215" i="7"/>
  <c r="Q215" i="7"/>
  <c r="K215" i="7"/>
  <c r="P215" i="7" s="1"/>
  <c r="T214" i="7"/>
  <c r="S214" i="7"/>
  <c r="R214" i="7"/>
  <c r="Q214" i="7"/>
  <c r="K214" i="7"/>
  <c r="T213" i="7"/>
  <c r="S213" i="7"/>
  <c r="R213" i="7"/>
  <c r="Q213" i="7"/>
  <c r="K213" i="7"/>
  <c r="T212" i="7"/>
  <c r="S212" i="7"/>
  <c r="R212" i="7"/>
  <c r="Q212" i="7"/>
  <c r="K212" i="7"/>
  <c r="M212" i="7" s="1"/>
  <c r="T211" i="7"/>
  <c r="S211" i="7"/>
  <c r="R211" i="7"/>
  <c r="Q211" i="7"/>
  <c r="K211" i="7"/>
  <c r="M211" i="7" s="1"/>
  <c r="T210" i="7"/>
  <c r="S210" i="7"/>
  <c r="R210" i="7"/>
  <c r="Q210" i="7"/>
  <c r="K210" i="7"/>
  <c r="T209" i="7"/>
  <c r="S209" i="7"/>
  <c r="R209" i="7"/>
  <c r="Q209" i="7"/>
  <c r="K209" i="7"/>
  <c r="M209" i="7" s="1"/>
  <c r="T208" i="7"/>
  <c r="S208" i="7"/>
  <c r="R208" i="7"/>
  <c r="Q208" i="7"/>
  <c r="K208" i="7"/>
  <c r="P208" i="7" s="1"/>
  <c r="T207" i="7"/>
  <c r="S207" i="7"/>
  <c r="R207" i="7"/>
  <c r="Q207" i="7"/>
  <c r="K207" i="7"/>
  <c r="T206" i="7"/>
  <c r="S206" i="7"/>
  <c r="R206" i="7"/>
  <c r="Q206" i="7"/>
  <c r="K206" i="7"/>
  <c r="T205" i="7"/>
  <c r="S205" i="7"/>
  <c r="R205" i="7"/>
  <c r="Q205" i="7"/>
  <c r="K205" i="7"/>
  <c r="P205" i="7" s="1"/>
  <c r="T204" i="7"/>
  <c r="S204" i="7"/>
  <c r="R204" i="7"/>
  <c r="Q204" i="7"/>
  <c r="K204" i="7"/>
  <c r="T203" i="7"/>
  <c r="S203" i="7"/>
  <c r="R203" i="7"/>
  <c r="Q203" i="7"/>
  <c r="K203" i="7"/>
  <c r="O203" i="7" s="1"/>
  <c r="T202" i="7"/>
  <c r="S202" i="7"/>
  <c r="R202" i="7"/>
  <c r="Q202" i="7"/>
  <c r="K202" i="7"/>
  <c r="P202" i="7" s="1"/>
  <c r="T201" i="7"/>
  <c r="S201" i="7"/>
  <c r="R201" i="7"/>
  <c r="Q201" i="7"/>
  <c r="K201" i="7"/>
  <c r="T200" i="7"/>
  <c r="S200" i="7"/>
  <c r="R200" i="7"/>
  <c r="Q200" i="7"/>
  <c r="K200" i="7"/>
  <c r="N200" i="7" s="1"/>
  <c r="T199" i="7"/>
  <c r="S199" i="7"/>
  <c r="R199" i="7"/>
  <c r="Q199" i="7"/>
  <c r="K199" i="7"/>
  <c r="T198" i="7"/>
  <c r="S198" i="7"/>
  <c r="R198" i="7"/>
  <c r="Q198" i="7"/>
  <c r="K198" i="7"/>
  <c r="T197" i="7"/>
  <c r="S197" i="7"/>
  <c r="R197" i="7"/>
  <c r="Q197" i="7"/>
  <c r="K197" i="7"/>
  <c r="T196" i="7"/>
  <c r="S196" i="7"/>
  <c r="R196" i="7"/>
  <c r="Q196" i="7"/>
  <c r="K196" i="7"/>
  <c r="T195" i="7"/>
  <c r="S195" i="7"/>
  <c r="R195" i="7"/>
  <c r="Q195" i="7"/>
  <c r="K195" i="7"/>
  <c r="T194" i="7"/>
  <c r="S194" i="7"/>
  <c r="R194" i="7"/>
  <c r="Q194" i="7"/>
  <c r="K194" i="7"/>
  <c r="M194" i="7" s="1"/>
  <c r="T193" i="7"/>
  <c r="S193" i="7"/>
  <c r="R193" i="7"/>
  <c r="Q193" i="7"/>
  <c r="K193" i="7"/>
  <c r="T192" i="7"/>
  <c r="S192" i="7"/>
  <c r="R192" i="7"/>
  <c r="Q192" i="7"/>
  <c r="K192" i="7"/>
  <c r="P192" i="7" s="1"/>
  <c r="T191" i="7"/>
  <c r="S191" i="7"/>
  <c r="R191" i="7"/>
  <c r="Q191" i="7"/>
  <c r="K191" i="7"/>
  <c r="M191" i="7" s="1"/>
  <c r="T190" i="7"/>
  <c r="S190" i="7"/>
  <c r="R190" i="7"/>
  <c r="Q190" i="7"/>
  <c r="K190" i="7"/>
  <c r="T189" i="7"/>
  <c r="S189" i="7"/>
  <c r="R189" i="7"/>
  <c r="Q189" i="7"/>
  <c r="K189" i="7"/>
  <c r="O189" i="7" s="1"/>
  <c r="T188" i="7"/>
  <c r="S188" i="7"/>
  <c r="R188" i="7"/>
  <c r="Q188" i="7"/>
  <c r="K188" i="7"/>
  <c r="P188" i="7" s="1"/>
  <c r="T187" i="7"/>
  <c r="S187" i="7"/>
  <c r="R187" i="7"/>
  <c r="Q187" i="7"/>
  <c r="K187" i="7"/>
  <c r="M187" i="7" s="1"/>
  <c r="T186" i="7"/>
  <c r="S186" i="7"/>
  <c r="R186" i="7"/>
  <c r="Q186" i="7"/>
  <c r="K186" i="7"/>
  <c r="P186" i="7" s="1"/>
  <c r="T185" i="7"/>
  <c r="S185" i="7"/>
  <c r="R185" i="7"/>
  <c r="Q185" i="7"/>
  <c r="K185" i="7"/>
  <c r="O185" i="7" s="1"/>
  <c r="T184" i="7"/>
  <c r="S184" i="7"/>
  <c r="R184" i="7"/>
  <c r="Q184" i="7"/>
  <c r="K184" i="7"/>
  <c r="N184" i="7" s="1"/>
  <c r="T183" i="7"/>
  <c r="S183" i="7"/>
  <c r="R183" i="7"/>
  <c r="Q183" i="7"/>
  <c r="K183" i="7"/>
  <c r="P183" i="7" s="1"/>
  <c r="T182" i="7"/>
  <c r="S182" i="7"/>
  <c r="R182" i="7"/>
  <c r="Q182" i="7"/>
  <c r="K182" i="7"/>
  <c r="T181" i="7"/>
  <c r="S181" i="7"/>
  <c r="R181" i="7"/>
  <c r="Q181" i="7"/>
  <c r="K181" i="7"/>
  <c r="M181" i="7" s="1"/>
  <c r="T180" i="7"/>
  <c r="S180" i="7"/>
  <c r="R180" i="7"/>
  <c r="Q180" i="7"/>
  <c r="K180" i="7"/>
  <c r="P180" i="7" s="1"/>
  <c r="T179" i="7"/>
  <c r="S179" i="7"/>
  <c r="R179" i="7"/>
  <c r="Q179" i="7"/>
  <c r="K179" i="7"/>
  <c r="P179" i="7" s="1"/>
  <c r="T178" i="7"/>
  <c r="S178" i="7"/>
  <c r="R178" i="7"/>
  <c r="Q178" i="7"/>
  <c r="K178" i="7"/>
  <c r="N178" i="7" s="1"/>
  <c r="T177" i="7"/>
  <c r="S177" i="7"/>
  <c r="R177" i="7"/>
  <c r="Q177" i="7"/>
  <c r="K177" i="7"/>
  <c r="P177" i="7" s="1"/>
  <c r="T176" i="7"/>
  <c r="S176" i="7"/>
  <c r="R176" i="7"/>
  <c r="Q176" i="7"/>
  <c r="K176" i="7"/>
  <c r="T175" i="7"/>
  <c r="S175" i="7"/>
  <c r="R175" i="7"/>
  <c r="Q175" i="7"/>
  <c r="K175" i="7"/>
  <c r="T174" i="7"/>
  <c r="S174" i="7"/>
  <c r="R174" i="7"/>
  <c r="Q174" i="7"/>
  <c r="K174" i="7"/>
  <c r="P174" i="7" s="1"/>
  <c r="T173" i="7"/>
  <c r="S173" i="7"/>
  <c r="R173" i="7"/>
  <c r="Q173" i="7"/>
  <c r="K173" i="7"/>
  <c r="T172" i="7"/>
  <c r="S172" i="7"/>
  <c r="R172" i="7"/>
  <c r="Q172" i="7"/>
  <c r="K172" i="7"/>
  <c r="O172" i="7" s="1"/>
  <c r="T171" i="7"/>
  <c r="S171" i="7"/>
  <c r="R171" i="7"/>
  <c r="Q171" i="7"/>
  <c r="K171" i="7"/>
  <c r="M171" i="7" s="1"/>
  <c r="T170" i="7"/>
  <c r="S170" i="7"/>
  <c r="R170" i="7"/>
  <c r="Q170" i="7"/>
  <c r="K170" i="7"/>
  <c r="T169" i="7"/>
  <c r="S169" i="7"/>
  <c r="R169" i="7"/>
  <c r="Q169" i="7"/>
  <c r="K169" i="7"/>
  <c r="P169" i="7" s="1"/>
  <c r="T168" i="7"/>
  <c r="S168" i="7"/>
  <c r="R168" i="7"/>
  <c r="Q168" i="7"/>
  <c r="K168" i="7"/>
  <c r="T167" i="7"/>
  <c r="S167" i="7"/>
  <c r="R167" i="7"/>
  <c r="Q167" i="7"/>
  <c r="K167" i="7"/>
  <c r="T166" i="7"/>
  <c r="S166" i="7"/>
  <c r="R166" i="7"/>
  <c r="Q166" i="7"/>
  <c r="K166" i="7"/>
  <c r="T165" i="7"/>
  <c r="S165" i="7"/>
  <c r="R165" i="7"/>
  <c r="Q165" i="7"/>
  <c r="K165" i="7"/>
  <c r="M165" i="7" s="1"/>
  <c r="T164" i="7"/>
  <c r="S164" i="7"/>
  <c r="R164" i="7"/>
  <c r="Q164" i="7"/>
  <c r="K164" i="7"/>
  <c r="T163" i="7"/>
  <c r="S163" i="7"/>
  <c r="R163" i="7"/>
  <c r="Q163" i="7"/>
  <c r="K163" i="7"/>
  <c r="P163" i="7" s="1"/>
  <c r="T162" i="7"/>
  <c r="S162" i="7"/>
  <c r="R162" i="7"/>
  <c r="Q162" i="7"/>
  <c r="K162" i="7"/>
  <c r="T161" i="7"/>
  <c r="S161" i="7"/>
  <c r="R161" i="7"/>
  <c r="Q161" i="7"/>
  <c r="K161" i="7"/>
  <c r="O161" i="7" s="1"/>
  <c r="T160" i="7"/>
  <c r="S160" i="7"/>
  <c r="R160" i="7"/>
  <c r="Q160" i="7"/>
  <c r="K160" i="7"/>
  <c r="P160" i="7" s="1"/>
  <c r="T159" i="7"/>
  <c r="S159" i="7"/>
  <c r="R159" i="7"/>
  <c r="Q159" i="7"/>
  <c r="K159" i="7"/>
  <c r="M159" i="7" s="1"/>
  <c r="T158" i="7"/>
  <c r="S158" i="7"/>
  <c r="R158" i="7"/>
  <c r="Q158" i="7"/>
  <c r="K158" i="7"/>
  <c r="P158" i="7" s="1"/>
  <c r="T157" i="7"/>
  <c r="S157" i="7"/>
  <c r="R157" i="7"/>
  <c r="Q157" i="7"/>
  <c r="P157" i="7"/>
  <c r="K157" i="7"/>
  <c r="O157" i="7" s="1"/>
  <c r="T156" i="7"/>
  <c r="S156" i="7"/>
  <c r="R156" i="7"/>
  <c r="Q156" i="7"/>
  <c r="K156" i="7"/>
  <c r="P156" i="7" s="1"/>
  <c r="T155" i="7"/>
  <c r="S155" i="7"/>
  <c r="R155" i="7"/>
  <c r="Q155" i="7"/>
  <c r="K155" i="7"/>
  <c r="J143" i="7"/>
  <c r="J142" i="7"/>
  <c r="J141" i="7"/>
  <c r="J140" i="7"/>
  <c r="J139" i="7"/>
  <c r="J138" i="7"/>
  <c r="J137" i="7"/>
  <c r="J136" i="7"/>
  <c r="J135" i="7"/>
  <c r="J134" i="7"/>
  <c r="J133" i="7"/>
  <c r="J132" i="7"/>
  <c r="J131" i="7"/>
  <c r="J130" i="7"/>
  <c r="J129" i="7"/>
  <c r="J128" i="7"/>
  <c r="J127" i="7"/>
  <c r="J126" i="7"/>
  <c r="J125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102" i="7"/>
  <c r="J101" i="7"/>
  <c r="J100" i="7"/>
  <c r="J99" i="7"/>
  <c r="J98" i="7"/>
  <c r="J97" i="7"/>
  <c r="J96" i="7"/>
  <c r="J95" i="7"/>
  <c r="J94" i="7"/>
  <c r="J93" i="7"/>
  <c r="J92" i="7"/>
  <c r="J91" i="7"/>
  <c r="J90" i="7"/>
  <c r="J89" i="7"/>
  <c r="J88" i="7"/>
  <c r="J87" i="7"/>
  <c r="J86" i="7"/>
  <c r="J85" i="7"/>
  <c r="J84" i="7"/>
  <c r="J83" i="7"/>
  <c r="J82" i="7"/>
  <c r="J81" i="7"/>
  <c r="J80" i="7"/>
  <c r="J79" i="7"/>
  <c r="J78" i="7"/>
  <c r="J77" i="7"/>
  <c r="J76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J58" i="7"/>
  <c r="J57" i="7"/>
  <c r="J56" i="7"/>
  <c r="J55" i="7"/>
  <c r="J54" i="7"/>
  <c r="J53" i="7"/>
  <c r="J52" i="7"/>
  <c r="J51" i="7"/>
  <c r="J50" i="7"/>
  <c r="J49" i="7"/>
  <c r="J48" i="7"/>
  <c r="J47" i="7"/>
  <c r="J46" i="7"/>
  <c r="J45" i="7"/>
  <c r="J44" i="7"/>
  <c r="J43" i="7"/>
  <c r="J42" i="7"/>
  <c r="J41" i="7"/>
  <c r="J40" i="7"/>
  <c r="J39" i="7"/>
  <c r="J38" i="7"/>
  <c r="J37" i="7"/>
  <c r="J36" i="7"/>
  <c r="J35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12" i="7"/>
  <c r="J11" i="7"/>
  <c r="J10" i="7"/>
  <c r="J9" i="7"/>
  <c r="J8" i="7"/>
  <c r="J7" i="7"/>
  <c r="J6" i="7"/>
  <c r="A6" i="7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36" i="7" s="1"/>
  <c r="A37" i="7" s="1"/>
  <c r="A38" i="7" s="1"/>
  <c r="A39" i="7" s="1"/>
  <c r="A40" i="7" s="1"/>
  <c r="A41" i="7" s="1"/>
  <c r="A42" i="7" s="1"/>
  <c r="A43" i="7" s="1"/>
  <c r="A44" i="7" s="1"/>
  <c r="A45" i="7" s="1"/>
  <c r="A46" i="7" s="1"/>
  <c r="A47" i="7" s="1"/>
  <c r="A48" i="7" s="1"/>
  <c r="A49" i="7" s="1"/>
  <c r="A50" i="7" s="1"/>
  <c r="A51" i="7" s="1"/>
  <c r="A52" i="7" s="1"/>
  <c r="A53" i="7" s="1"/>
  <c r="A54" i="7" s="1"/>
  <c r="A55" i="7" s="1"/>
  <c r="A56" i="7" s="1"/>
  <c r="A57" i="7" s="1"/>
  <c r="A58" i="7" s="1"/>
  <c r="A59" i="7" s="1"/>
  <c r="A60" i="7" s="1"/>
  <c r="A61" i="7" s="1"/>
  <c r="A62" i="7" s="1"/>
  <c r="A63" i="7" s="1"/>
  <c r="A64" i="7" s="1"/>
  <c r="A65" i="7" s="1"/>
  <c r="A66" i="7" s="1"/>
  <c r="A67" i="7" s="1"/>
  <c r="A68" i="7" s="1"/>
  <c r="A69" i="7" s="1"/>
  <c r="A70" i="7" s="1"/>
  <c r="A71" i="7" s="1"/>
  <c r="A72" i="7" s="1"/>
  <c r="A73" i="7" s="1"/>
  <c r="A74" i="7" s="1"/>
  <c r="A75" i="7" s="1"/>
  <c r="A76" i="7" s="1"/>
  <c r="A77" i="7" s="1"/>
  <c r="A78" i="7" s="1"/>
  <c r="A79" i="7" s="1"/>
  <c r="A80" i="7" s="1"/>
  <c r="A81" i="7" s="1"/>
  <c r="A82" i="7" s="1"/>
  <c r="A83" i="7" s="1"/>
  <c r="A84" i="7" s="1"/>
  <c r="A85" i="7" s="1"/>
  <c r="A86" i="7" s="1"/>
  <c r="A87" i="7" s="1"/>
  <c r="A88" i="7" s="1"/>
  <c r="A89" i="7" s="1"/>
  <c r="A90" i="7" s="1"/>
  <c r="A91" i="7" s="1"/>
  <c r="A92" i="7" s="1"/>
  <c r="A93" i="7" s="1"/>
  <c r="A94" i="7" s="1"/>
  <c r="A95" i="7" s="1"/>
  <c r="A96" i="7" s="1"/>
  <c r="A97" i="7" s="1"/>
  <c r="A98" i="7" s="1"/>
  <c r="A99" i="7" s="1"/>
  <c r="A100" i="7" s="1"/>
  <c r="A101" i="7" s="1"/>
  <c r="A102" i="7" s="1"/>
  <c r="A103" i="7" s="1"/>
  <c r="A104" i="7" s="1"/>
  <c r="A105" i="7" s="1"/>
  <c r="A106" i="7" s="1"/>
  <c r="A107" i="7" s="1"/>
  <c r="A108" i="7" s="1"/>
  <c r="A109" i="7" s="1"/>
  <c r="A110" i="7" s="1"/>
  <c r="A111" i="7" s="1"/>
  <c r="A112" i="7" s="1"/>
  <c r="A113" i="7" s="1"/>
  <c r="A114" i="7" s="1"/>
  <c r="A115" i="7" s="1"/>
  <c r="A116" i="7" s="1"/>
  <c r="A117" i="7" s="1"/>
  <c r="A118" i="7" s="1"/>
  <c r="A119" i="7" s="1"/>
  <c r="A120" i="7" s="1"/>
  <c r="A121" i="7" s="1"/>
  <c r="A122" i="7" s="1"/>
  <c r="A123" i="7" s="1"/>
  <c r="A124" i="7" s="1"/>
  <c r="A125" i="7" s="1"/>
  <c r="A126" i="7" s="1"/>
  <c r="A127" i="7" s="1"/>
  <c r="A128" i="7" s="1"/>
  <c r="A129" i="7" s="1"/>
  <c r="A130" i="7" s="1"/>
  <c r="A131" i="7" s="1"/>
  <c r="A132" i="7" s="1"/>
  <c r="A133" i="7" s="1"/>
  <c r="A134" i="7" s="1"/>
  <c r="A135" i="7" s="1"/>
  <c r="A136" i="7" s="1"/>
  <c r="A137" i="7" s="1"/>
  <c r="A138" i="7" s="1"/>
  <c r="A139" i="7" s="1"/>
  <c r="A140" i="7" s="1"/>
  <c r="A141" i="7" s="1"/>
  <c r="A142" i="7" s="1"/>
  <c r="A143" i="7" s="1"/>
  <c r="J5" i="7"/>
  <c r="I228" i="5"/>
  <c r="I227" i="5"/>
  <c r="I226" i="5"/>
  <c r="I225" i="5"/>
  <c r="I224" i="5"/>
  <c r="I223" i="5"/>
  <c r="I222" i="5"/>
  <c r="I221" i="5"/>
  <c r="I220" i="5"/>
  <c r="I219" i="5"/>
  <c r="I218" i="5"/>
  <c r="I217" i="5"/>
  <c r="I216" i="5"/>
  <c r="I215" i="5"/>
  <c r="I214" i="5"/>
  <c r="G214" i="5"/>
  <c r="I213" i="5"/>
  <c r="G213" i="5"/>
  <c r="I212" i="5"/>
  <c r="G212" i="5"/>
  <c r="I211" i="5"/>
  <c r="G211" i="5"/>
  <c r="I210" i="5"/>
  <c r="G210" i="5"/>
  <c r="I209" i="5"/>
  <c r="G209" i="5"/>
  <c r="I208" i="5"/>
  <c r="G208" i="5"/>
  <c r="I207" i="5"/>
  <c r="G207" i="5"/>
  <c r="I206" i="5"/>
  <c r="G206" i="5"/>
  <c r="I205" i="5"/>
  <c r="I204" i="5"/>
  <c r="G204" i="5"/>
  <c r="I203" i="5"/>
  <c r="G203" i="5"/>
  <c r="I202" i="5"/>
  <c r="G202" i="5"/>
  <c r="I201" i="5"/>
  <c r="G201" i="5"/>
  <c r="I200" i="5"/>
  <c r="G200" i="5"/>
  <c r="I199" i="5"/>
  <c r="G199" i="5"/>
  <c r="I198" i="5"/>
  <c r="G198" i="5"/>
  <c r="I197" i="5"/>
  <c r="G197" i="5"/>
  <c r="I196" i="5"/>
  <c r="G196" i="5"/>
  <c r="I195" i="5"/>
  <c r="G195" i="5"/>
  <c r="I194" i="5"/>
  <c r="G194" i="5"/>
  <c r="I193" i="5"/>
  <c r="G193" i="5"/>
  <c r="I192" i="5"/>
  <c r="G192" i="5"/>
  <c r="I191" i="5"/>
  <c r="G191" i="5"/>
  <c r="I190" i="5"/>
  <c r="G190" i="5"/>
  <c r="I189" i="5"/>
  <c r="G189" i="5"/>
  <c r="I188" i="5"/>
  <c r="G188" i="5"/>
  <c r="I187" i="5"/>
  <c r="G187" i="5"/>
  <c r="I186" i="5"/>
  <c r="G186" i="5"/>
  <c r="I185" i="5"/>
  <c r="G185" i="5"/>
  <c r="I184" i="5"/>
  <c r="G184" i="5"/>
  <c r="I183" i="5"/>
  <c r="G183" i="5"/>
  <c r="I182" i="5"/>
  <c r="G182" i="5"/>
  <c r="I181" i="5"/>
  <c r="G181" i="5"/>
  <c r="I180" i="5"/>
  <c r="G180" i="5"/>
  <c r="I179" i="5"/>
  <c r="G179" i="5"/>
  <c r="I178" i="5"/>
  <c r="G178" i="5"/>
  <c r="I177" i="5"/>
  <c r="G177" i="5"/>
  <c r="I176" i="5"/>
  <c r="G176" i="5"/>
  <c r="I175" i="5"/>
  <c r="G175" i="5"/>
  <c r="I174" i="5"/>
  <c r="G174" i="5"/>
  <c r="I173" i="5"/>
  <c r="G173" i="5"/>
  <c r="I172" i="5"/>
  <c r="G172" i="5"/>
  <c r="I171" i="5"/>
  <c r="G171" i="5"/>
  <c r="I170" i="5"/>
  <c r="G170" i="5"/>
  <c r="I169" i="5"/>
  <c r="G169" i="5"/>
  <c r="I168" i="5"/>
  <c r="G168" i="5"/>
  <c r="I167" i="5"/>
  <c r="G167" i="5"/>
  <c r="I166" i="5"/>
  <c r="G166" i="5"/>
  <c r="I165" i="5"/>
  <c r="G165" i="5"/>
  <c r="I164" i="5"/>
  <c r="G164" i="5"/>
  <c r="I163" i="5"/>
  <c r="G163" i="5"/>
  <c r="I162" i="5"/>
  <c r="G162" i="5"/>
  <c r="H153" i="5" s="1"/>
  <c r="I161" i="5"/>
  <c r="G161" i="5"/>
  <c r="I160" i="5"/>
  <c r="G160" i="5"/>
  <c r="I159" i="5"/>
  <c r="G159" i="5"/>
  <c r="I158" i="5"/>
  <c r="G158" i="5"/>
  <c r="I157" i="5"/>
  <c r="G157" i="5"/>
  <c r="I156" i="5"/>
  <c r="G156" i="5"/>
  <c r="G155" i="5"/>
  <c r="G154" i="5"/>
  <c r="G153" i="5"/>
  <c r="I143" i="5"/>
  <c r="G143" i="5"/>
  <c r="I142" i="5"/>
  <c r="G142" i="5"/>
  <c r="I141" i="5"/>
  <c r="G141" i="5"/>
  <c r="I140" i="5"/>
  <c r="G140" i="5"/>
  <c r="I139" i="5"/>
  <c r="G139" i="5"/>
  <c r="I138" i="5"/>
  <c r="G138" i="5"/>
  <c r="I137" i="5"/>
  <c r="G137" i="5"/>
  <c r="I136" i="5"/>
  <c r="G136" i="5"/>
  <c r="I135" i="5"/>
  <c r="G135" i="5"/>
  <c r="I134" i="5"/>
  <c r="G134" i="5"/>
  <c r="I133" i="5"/>
  <c r="G133" i="5"/>
  <c r="I132" i="5"/>
  <c r="G132" i="5"/>
  <c r="I131" i="5"/>
  <c r="G131" i="5"/>
  <c r="I130" i="5"/>
  <c r="G130" i="5"/>
  <c r="I129" i="5"/>
  <c r="G129" i="5"/>
  <c r="I128" i="5"/>
  <c r="G128" i="5"/>
  <c r="I127" i="5"/>
  <c r="G127" i="5"/>
  <c r="I126" i="5"/>
  <c r="G126" i="5"/>
  <c r="I125" i="5"/>
  <c r="G125" i="5"/>
  <c r="I124" i="5"/>
  <c r="I123" i="5"/>
  <c r="I122" i="5"/>
  <c r="I121" i="5"/>
  <c r="I120" i="5"/>
  <c r="I119" i="5"/>
  <c r="I118" i="5"/>
  <c r="I117" i="5"/>
  <c r="I116" i="5"/>
  <c r="I115" i="5"/>
  <c r="I114" i="5"/>
  <c r="I113" i="5"/>
  <c r="I112" i="5"/>
  <c r="I111" i="5"/>
  <c r="I110" i="5"/>
  <c r="I109" i="5"/>
  <c r="I108" i="5"/>
  <c r="I107" i="5"/>
  <c r="I106" i="5"/>
  <c r="I105" i="5"/>
  <c r="I104" i="5"/>
  <c r="I103" i="5"/>
  <c r="I102" i="5"/>
  <c r="I101" i="5"/>
  <c r="I100" i="5"/>
  <c r="I99" i="5"/>
  <c r="I98" i="5"/>
  <c r="I97" i="5"/>
  <c r="I96" i="5"/>
  <c r="I95" i="5"/>
  <c r="I94" i="5"/>
  <c r="I93" i="5"/>
  <c r="I92" i="5"/>
  <c r="I91" i="5"/>
  <c r="I90" i="5"/>
  <c r="I89" i="5"/>
  <c r="I88" i="5"/>
  <c r="I87" i="5"/>
  <c r="I86" i="5"/>
  <c r="I85" i="5"/>
  <c r="I84" i="5"/>
  <c r="I83" i="5"/>
  <c r="I82" i="5"/>
  <c r="I81" i="5"/>
  <c r="I80" i="5"/>
  <c r="I79" i="5"/>
  <c r="I78" i="5"/>
  <c r="I77" i="5"/>
  <c r="I76" i="5"/>
  <c r="I75" i="5"/>
  <c r="I74" i="5"/>
  <c r="I73" i="5"/>
  <c r="I72" i="5"/>
  <c r="I71" i="5"/>
  <c r="I70" i="5"/>
  <c r="I69" i="5"/>
  <c r="I68" i="5"/>
  <c r="I67" i="5"/>
  <c r="I66" i="5"/>
  <c r="I65" i="5"/>
  <c r="I64" i="5"/>
  <c r="I63" i="5"/>
  <c r="I62" i="5"/>
  <c r="I61" i="5"/>
  <c r="I60" i="5"/>
  <c r="I59" i="5"/>
  <c r="I58" i="5"/>
  <c r="I57" i="5"/>
  <c r="I56" i="5"/>
  <c r="I55" i="5"/>
  <c r="I54" i="5"/>
  <c r="I53" i="5"/>
  <c r="I52" i="5"/>
  <c r="I51" i="5"/>
  <c r="I50" i="5"/>
  <c r="I49" i="5"/>
  <c r="I48" i="5"/>
  <c r="I47" i="5"/>
  <c r="I46" i="5"/>
  <c r="I45" i="5"/>
  <c r="I44" i="5"/>
  <c r="I43" i="5"/>
  <c r="I42" i="5"/>
  <c r="I41" i="5"/>
  <c r="I40" i="5"/>
  <c r="I39" i="5"/>
  <c r="I38" i="5"/>
  <c r="I37" i="5"/>
  <c r="I36" i="5"/>
  <c r="I35" i="5"/>
  <c r="I34" i="5"/>
  <c r="I33" i="5"/>
  <c r="I32" i="5"/>
  <c r="I31" i="5"/>
  <c r="I30" i="5"/>
  <c r="I29" i="5"/>
  <c r="I28" i="5"/>
  <c r="I27" i="5"/>
  <c r="I26" i="5"/>
  <c r="I25" i="5"/>
  <c r="I24" i="5"/>
  <c r="I23" i="5"/>
  <c r="I22" i="5"/>
  <c r="I21" i="5"/>
  <c r="I20" i="5"/>
  <c r="I19" i="5"/>
  <c r="I18" i="5"/>
  <c r="I17" i="5"/>
  <c r="I16" i="5"/>
  <c r="I15" i="5"/>
  <c r="I14" i="5"/>
  <c r="I13" i="5"/>
  <c r="I12" i="5"/>
  <c r="I11" i="5"/>
  <c r="I10" i="5"/>
  <c r="I9" i="5"/>
  <c r="I8" i="5"/>
  <c r="I7" i="5"/>
  <c r="I6" i="5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A46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4" i="5" s="1"/>
  <c r="A65" i="5" s="1"/>
  <c r="A66" i="5" s="1"/>
  <c r="A67" i="5" s="1"/>
  <c r="A68" i="5" s="1"/>
  <c r="A69" i="5" s="1"/>
  <c r="A70" i="5" s="1"/>
  <c r="A71" i="5" s="1"/>
  <c r="A72" i="5" s="1"/>
  <c r="A73" i="5" s="1"/>
  <c r="A74" i="5" s="1"/>
  <c r="A75" i="5" s="1"/>
  <c r="A76" i="5" s="1"/>
  <c r="A77" i="5" s="1"/>
  <c r="A78" i="5" s="1"/>
  <c r="A79" i="5" s="1"/>
  <c r="A80" i="5" s="1"/>
  <c r="A81" i="5" s="1"/>
  <c r="A82" i="5" s="1"/>
  <c r="A83" i="5" s="1"/>
  <c r="A84" i="5" s="1"/>
  <c r="A85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2" i="5" s="1"/>
  <c r="A103" i="5" s="1"/>
  <c r="A104" i="5" s="1"/>
  <c r="A105" i="5" s="1"/>
  <c r="A106" i="5" s="1"/>
  <c r="A107" i="5" s="1"/>
  <c r="A108" i="5" s="1"/>
  <c r="A109" i="5" s="1"/>
  <c r="A110" i="5" s="1"/>
  <c r="A111" i="5" s="1"/>
  <c r="A112" i="5" s="1"/>
  <c r="A113" i="5" s="1"/>
  <c r="A114" i="5" s="1"/>
  <c r="A115" i="5" s="1"/>
  <c r="A116" i="5" s="1"/>
  <c r="A117" i="5" s="1"/>
  <c r="A118" i="5" s="1"/>
  <c r="A119" i="5" s="1"/>
  <c r="A120" i="5" s="1"/>
  <c r="A121" i="5" s="1"/>
  <c r="A122" i="5" s="1"/>
  <c r="A123" i="5" s="1"/>
  <c r="A124" i="5" s="1"/>
  <c r="A125" i="5" s="1"/>
  <c r="A126" i="5" s="1"/>
  <c r="A127" i="5" s="1"/>
  <c r="A128" i="5" s="1"/>
  <c r="A129" i="5" s="1"/>
  <c r="A130" i="5" s="1"/>
  <c r="A131" i="5" s="1"/>
  <c r="A132" i="5" s="1"/>
  <c r="A133" i="5" s="1"/>
  <c r="A134" i="5" s="1"/>
  <c r="A135" i="5" s="1"/>
  <c r="A136" i="5" s="1"/>
  <c r="A137" i="5" s="1"/>
  <c r="A138" i="5" s="1"/>
  <c r="A139" i="5" s="1"/>
  <c r="A140" i="5" s="1"/>
  <c r="A141" i="5" s="1"/>
  <c r="A142" i="5" s="1"/>
  <c r="A143" i="5" s="1"/>
  <c r="I5" i="5"/>
  <c r="I228" i="4"/>
  <c r="I227" i="4"/>
  <c r="I226" i="4"/>
  <c r="I225" i="4"/>
  <c r="I224" i="4"/>
  <c r="I223" i="4"/>
  <c r="I222" i="4"/>
  <c r="I221" i="4"/>
  <c r="I220" i="4"/>
  <c r="I219" i="4"/>
  <c r="I218" i="4"/>
  <c r="I217" i="4"/>
  <c r="I216" i="4"/>
  <c r="I215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7" i="4"/>
  <c r="I196" i="4"/>
  <c r="I195" i="4"/>
  <c r="I194" i="4"/>
  <c r="I193" i="4"/>
  <c r="I192" i="4"/>
  <c r="I191" i="4"/>
  <c r="I190" i="4"/>
  <c r="I189" i="4"/>
  <c r="I188" i="4"/>
  <c r="I187" i="4"/>
  <c r="I186" i="4"/>
  <c r="I185" i="4"/>
  <c r="I184" i="4"/>
  <c r="I183" i="4"/>
  <c r="I182" i="4"/>
  <c r="I181" i="4"/>
  <c r="I180" i="4"/>
  <c r="I179" i="4"/>
  <c r="I178" i="4"/>
  <c r="I177" i="4"/>
  <c r="I176" i="4"/>
  <c r="I175" i="4"/>
  <c r="I174" i="4"/>
  <c r="I173" i="4"/>
  <c r="I172" i="4"/>
  <c r="I171" i="4"/>
  <c r="I170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I150" i="4"/>
  <c r="I149" i="4"/>
  <c r="I148" i="4"/>
  <c r="I147" i="4"/>
  <c r="I146" i="4"/>
  <c r="I145" i="4"/>
  <c r="I144" i="4"/>
  <c r="I143" i="4"/>
  <c r="I142" i="4"/>
  <c r="I141" i="4"/>
  <c r="I140" i="4"/>
  <c r="I139" i="4"/>
  <c r="I138" i="4"/>
  <c r="I137" i="4"/>
  <c r="I136" i="4"/>
  <c r="I135" i="4"/>
  <c r="I134" i="4"/>
  <c r="I133" i="4"/>
  <c r="I132" i="4"/>
  <c r="I131" i="4"/>
  <c r="I130" i="4"/>
  <c r="I129" i="4"/>
  <c r="I128" i="4"/>
  <c r="I127" i="4"/>
  <c r="I126" i="4"/>
  <c r="I125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102" i="4"/>
  <c r="I101" i="4"/>
  <c r="I100" i="4"/>
  <c r="I99" i="4"/>
  <c r="I98" i="4"/>
  <c r="I97" i="4"/>
  <c r="I96" i="4"/>
  <c r="I95" i="4"/>
  <c r="I94" i="4"/>
  <c r="I93" i="4"/>
  <c r="I92" i="4"/>
  <c r="I91" i="4"/>
  <c r="I90" i="4"/>
  <c r="I89" i="4"/>
  <c r="I88" i="4"/>
  <c r="I87" i="4"/>
  <c r="I86" i="4"/>
  <c r="I85" i="4"/>
  <c r="I84" i="4"/>
  <c r="I83" i="4"/>
  <c r="I82" i="4"/>
  <c r="I81" i="4"/>
  <c r="I80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I62" i="4"/>
  <c r="I61" i="4"/>
  <c r="I60" i="4"/>
  <c r="I59" i="4"/>
  <c r="I58" i="4"/>
  <c r="I57" i="4"/>
  <c r="I56" i="4"/>
  <c r="I55" i="4"/>
  <c r="I54" i="4"/>
  <c r="I53" i="4"/>
  <c r="I52" i="4"/>
  <c r="I51" i="4"/>
  <c r="I50" i="4"/>
  <c r="I49" i="4"/>
  <c r="I48" i="4"/>
  <c r="I47" i="4"/>
  <c r="I46" i="4"/>
  <c r="I45" i="4"/>
  <c r="I44" i="4"/>
  <c r="I43" i="4"/>
  <c r="I42" i="4"/>
  <c r="I41" i="4"/>
  <c r="I40" i="4"/>
  <c r="I39" i="4"/>
  <c r="I38" i="4"/>
  <c r="I37" i="4"/>
  <c r="I36" i="4"/>
  <c r="I35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I17" i="4"/>
  <c r="I16" i="4"/>
  <c r="I15" i="4"/>
  <c r="I14" i="4"/>
  <c r="I13" i="4"/>
  <c r="I12" i="4"/>
  <c r="I11" i="4"/>
  <c r="I10" i="4"/>
  <c r="I9" i="4"/>
  <c r="I8" i="4"/>
  <c r="I7" i="4"/>
  <c r="I6" i="4"/>
  <c r="I5" i="4"/>
  <c r="G214" i="4"/>
  <c r="G213" i="4"/>
  <c r="G212" i="4"/>
  <c r="G211" i="4"/>
  <c r="G210" i="4"/>
  <c r="G209" i="4"/>
  <c r="G208" i="4"/>
  <c r="G207" i="4"/>
  <c r="G206" i="4"/>
  <c r="G204" i="4"/>
  <c r="G203" i="4"/>
  <c r="G202" i="4"/>
  <c r="G201" i="4"/>
  <c r="G200" i="4"/>
  <c r="G199" i="4"/>
  <c r="G198" i="4"/>
  <c r="G197" i="4"/>
  <c r="G196" i="4"/>
  <c r="G195" i="4"/>
  <c r="G194" i="4"/>
  <c r="G193" i="4"/>
  <c r="G192" i="4"/>
  <c r="G191" i="4"/>
  <c r="G190" i="4"/>
  <c r="G189" i="4"/>
  <c r="G188" i="4"/>
  <c r="G187" i="4"/>
  <c r="G186" i="4"/>
  <c r="G185" i="4"/>
  <c r="G184" i="4"/>
  <c r="G183" i="4"/>
  <c r="G182" i="4"/>
  <c r="G181" i="4"/>
  <c r="G180" i="4"/>
  <c r="G179" i="4"/>
  <c r="G178" i="4"/>
  <c r="G177" i="4"/>
  <c r="G176" i="4"/>
  <c r="G175" i="4"/>
  <c r="G174" i="4"/>
  <c r="G173" i="4"/>
  <c r="G172" i="4"/>
  <c r="G171" i="4"/>
  <c r="G170" i="4"/>
  <c r="G169" i="4"/>
  <c r="G168" i="4"/>
  <c r="G167" i="4"/>
  <c r="G166" i="4"/>
  <c r="G165" i="4"/>
  <c r="G164" i="4"/>
  <c r="G163" i="4"/>
  <c r="G162" i="4"/>
  <c r="G161" i="4"/>
  <c r="G160" i="4"/>
  <c r="G159" i="4"/>
  <c r="G158" i="4"/>
  <c r="G157" i="4"/>
  <c r="G156" i="4"/>
  <c r="G155" i="4"/>
  <c r="G154" i="4"/>
  <c r="G153" i="4"/>
  <c r="G143" i="4"/>
  <c r="G142" i="4"/>
  <c r="G141" i="4"/>
  <c r="G140" i="4"/>
  <c r="G139" i="4"/>
  <c r="G138" i="4"/>
  <c r="G137" i="4"/>
  <c r="G136" i="4"/>
  <c r="G135" i="4"/>
  <c r="G134" i="4"/>
  <c r="G133" i="4"/>
  <c r="G132" i="4"/>
  <c r="G131" i="4"/>
  <c r="G130" i="4"/>
  <c r="G129" i="4"/>
  <c r="G128" i="4"/>
  <c r="G127" i="4"/>
  <c r="G126" i="4"/>
  <c r="G125" i="4"/>
  <c r="A12" i="4"/>
  <c r="A13" i="4" s="1"/>
  <c r="A14" i="4" s="1"/>
  <c r="A15" i="4" s="1"/>
  <c r="A16" i="4" s="1"/>
  <c r="A17" i="4" s="1"/>
  <c r="A18" i="4" s="1"/>
  <c r="A19" i="4" s="1"/>
  <c r="A20" i="4" s="1"/>
  <c r="A21" i="4" s="1"/>
  <c r="A22" i="4" s="1"/>
  <c r="A23" i="4" s="1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A45" i="4" s="1"/>
  <c r="A46" i="4" s="1"/>
  <c r="A47" i="4" s="1"/>
  <c r="A48" i="4" s="1"/>
  <c r="A49" i="4" s="1"/>
  <c r="A50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A66" i="4" s="1"/>
  <c r="A67" i="4" s="1"/>
  <c r="A68" i="4" s="1"/>
  <c r="A69" i="4" s="1"/>
  <c r="A70" i="4" s="1"/>
  <c r="A71" i="4" s="1"/>
  <c r="A72" i="4" s="1"/>
  <c r="A73" i="4" s="1"/>
  <c r="A74" i="4" s="1"/>
  <c r="A75" i="4" s="1"/>
  <c r="A76" i="4" s="1"/>
  <c r="A77" i="4" s="1"/>
  <c r="A78" i="4" s="1"/>
  <c r="A79" i="4" s="1"/>
  <c r="A80" i="4" s="1"/>
  <c r="A81" i="4" s="1"/>
  <c r="A82" i="4" s="1"/>
  <c r="A83" i="4" s="1"/>
  <c r="A84" i="4" s="1"/>
  <c r="A85" i="4" s="1"/>
  <c r="A86" i="4" s="1"/>
  <c r="A87" i="4" s="1"/>
  <c r="A88" i="4" s="1"/>
  <c r="A89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6" i="4" s="1"/>
  <c r="A107" i="4" s="1"/>
  <c r="A108" i="4" s="1"/>
  <c r="A109" i="4" s="1"/>
  <c r="A110" i="4" s="1"/>
  <c r="A111" i="4" s="1"/>
  <c r="A112" i="4" s="1"/>
  <c r="A113" i="4" s="1"/>
  <c r="A114" i="4" s="1"/>
  <c r="A115" i="4" s="1"/>
  <c r="A116" i="4" s="1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0" i="4" s="1"/>
  <c r="A131" i="4" s="1"/>
  <c r="A132" i="4" s="1"/>
  <c r="A133" i="4" s="1"/>
  <c r="A134" i="4" s="1"/>
  <c r="A135" i="4" s="1"/>
  <c r="A136" i="4" s="1"/>
  <c r="A137" i="4" s="1"/>
  <c r="A138" i="4" s="1"/>
  <c r="A139" i="4" s="1"/>
  <c r="A140" i="4" s="1"/>
  <c r="A141" i="4" s="1"/>
  <c r="A142" i="4" s="1"/>
  <c r="A143" i="4" s="1"/>
  <c r="A6" i="4"/>
  <c r="A7" i="4" s="1"/>
  <c r="A8" i="4" s="1"/>
  <c r="A9" i="4" s="1"/>
  <c r="A10" i="4" s="1"/>
  <c r="A11" i="4" s="1"/>
  <c r="F155" i="3"/>
  <c r="F154" i="3"/>
  <c r="F153" i="3"/>
  <c r="F152" i="3"/>
  <c r="F151" i="3"/>
  <c r="F150" i="3"/>
  <c r="F149" i="3"/>
  <c r="F148" i="3"/>
  <c r="F147" i="3"/>
  <c r="F146" i="3"/>
  <c r="F145" i="3"/>
  <c r="F144" i="3"/>
  <c r="E147" i="3"/>
  <c r="I228" i="3"/>
  <c r="I227" i="3"/>
  <c r="I226" i="3"/>
  <c r="I225" i="3"/>
  <c r="I224" i="3"/>
  <c r="I223" i="3"/>
  <c r="I222" i="3"/>
  <c r="I221" i="3"/>
  <c r="I220" i="3"/>
  <c r="I219" i="3"/>
  <c r="I218" i="3"/>
  <c r="I217" i="3"/>
  <c r="I216" i="3"/>
  <c r="I215" i="3"/>
  <c r="I214" i="3"/>
  <c r="I213" i="3"/>
  <c r="I212" i="3"/>
  <c r="I211" i="3"/>
  <c r="I210" i="3"/>
  <c r="I209" i="3"/>
  <c r="I208" i="3"/>
  <c r="I207" i="3"/>
  <c r="I206" i="3"/>
  <c r="I205" i="3"/>
  <c r="I204" i="3"/>
  <c r="I203" i="3"/>
  <c r="I202" i="3"/>
  <c r="I201" i="3"/>
  <c r="I200" i="3"/>
  <c r="I199" i="3"/>
  <c r="I198" i="3"/>
  <c r="I197" i="3"/>
  <c r="I196" i="3"/>
  <c r="I195" i="3"/>
  <c r="I194" i="3"/>
  <c r="I193" i="3"/>
  <c r="I192" i="3"/>
  <c r="I191" i="3"/>
  <c r="I190" i="3"/>
  <c r="I189" i="3"/>
  <c r="I188" i="3"/>
  <c r="I187" i="3"/>
  <c r="I186" i="3"/>
  <c r="I185" i="3"/>
  <c r="I184" i="3"/>
  <c r="I183" i="3"/>
  <c r="I182" i="3"/>
  <c r="I181" i="3"/>
  <c r="I180" i="3"/>
  <c r="I179" i="3"/>
  <c r="I178" i="3"/>
  <c r="I177" i="3"/>
  <c r="I176" i="3"/>
  <c r="I175" i="3"/>
  <c r="I174" i="3"/>
  <c r="I173" i="3"/>
  <c r="I172" i="3"/>
  <c r="I171" i="3"/>
  <c r="I170" i="3"/>
  <c r="I169" i="3"/>
  <c r="I168" i="3"/>
  <c r="I167" i="3"/>
  <c r="I166" i="3"/>
  <c r="I165" i="3"/>
  <c r="I164" i="3"/>
  <c r="I163" i="3"/>
  <c r="I162" i="3"/>
  <c r="I161" i="3"/>
  <c r="I160" i="3"/>
  <c r="I159" i="3"/>
  <c r="I158" i="3"/>
  <c r="I157" i="3"/>
  <c r="I156" i="3"/>
  <c r="I155" i="3"/>
  <c r="I154" i="3"/>
  <c r="I153" i="3"/>
  <c r="I146" i="3"/>
  <c r="I145" i="3"/>
  <c r="I144" i="3"/>
  <c r="I143" i="3"/>
  <c r="I142" i="3"/>
  <c r="I141" i="3"/>
  <c r="I140" i="3"/>
  <c r="I139" i="3"/>
  <c r="I138" i="3"/>
  <c r="I137" i="3"/>
  <c r="I136" i="3"/>
  <c r="I134" i="3"/>
  <c r="I133" i="3"/>
  <c r="I132" i="3"/>
  <c r="I131" i="3"/>
  <c r="I130" i="3"/>
  <c r="I129" i="3"/>
  <c r="I128" i="3"/>
  <c r="I127" i="3"/>
  <c r="I126" i="3"/>
  <c r="I125" i="3"/>
  <c r="I124" i="3"/>
  <c r="I123" i="3"/>
  <c r="I122" i="3"/>
  <c r="I121" i="3"/>
  <c r="I120" i="3"/>
  <c r="I119" i="3"/>
  <c r="I118" i="3"/>
  <c r="I117" i="3"/>
  <c r="I116" i="3"/>
  <c r="I115" i="3"/>
  <c r="I114" i="3"/>
  <c r="I113" i="3"/>
  <c r="I112" i="3"/>
  <c r="I111" i="3"/>
  <c r="I110" i="3"/>
  <c r="I109" i="3"/>
  <c r="I108" i="3"/>
  <c r="I107" i="3"/>
  <c r="I106" i="3"/>
  <c r="I105" i="3"/>
  <c r="I104" i="3"/>
  <c r="I103" i="3"/>
  <c r="I102" i="3"/>
  <c r="I101" i="3"/>
  <c r="I100" i="3"/>
  <c r="I99" i="3"/>
  <c r="I98" i="3"/>
  <c r="I97" i="3"/>
  <c r="I96" i="3"/>
  <c r="I95" i="3"/>
  <c r="I94" i="3"/>
  <c r="I93" i="3"/>
  <c r="I92" i="3"/>
  <c r="I91" i="3"/>
  <c r="I90" i="3"/>
  <c r="I89" i="3"/>
  <c r="I88" i="3"/>
  <c r="I87" i="3"/>
  <c r="I86" i="3"/>
  <c r="I85" i="3"/>
  <c r="I84" i="3"/>
  <c r="I83" i="3"/>
  <c r="I82" i="3"/>
  <c r="I81" i="3"/>
  <c r="I80" i="3"/>
  <c r="I79" i="3"/>
  <c r="I78" i="3"/>
  <c r="I77" i="3"/>
  <c r="I76" i="3"/>
  <c r="I75" i="3"/>
  <c r="I74" i="3"/>
  <c r="I73" i="3"/>
  <c r="I72" i="3"/>
  <c r="I71" i="3"/>
  <c r="I70" i="3"/>
  <c r="I69" i="3"/>
  <c r="I68" i="3"/>
  <c r="I67" i="3"/>
  <c r="I66" i="3"/>
  <c r="I65" i="3"/>
  <c r="I64" i="3"/>
  <c r="I63" i="3"/>
  <c r="I62" i="3"/>
  <c r="I61" i="3"/>
  <c r="I60" i="3"/>
  <c r="I59" i="3"/>
  <c r="I58" i="3"/>
  <c r="I57" i="3"/>
  <c r="I56" i="3"/>
  <c r="I55" i="3"/>
  <c r="I54" i="3"/>
  <c r="I53" i="3"/>
  <c r="I52" i="3"/>
  <c r="I51" i="3"/>
  <c r="I50" i="3"/>
  <c r="I49" i="3"/>
  <c r="I48" i="3"/>
  <c r="I47" i="3"/>
  <c r="I46" i="3"/>
  <c r="I45" i="3"/>
  <c r="I44" i="3"/>
  <c r="I43" i="3"/>
  <c r="I42" i="3"/>
  <c r="I41" i="3"/>
  <c r="I40" i="3"/>
  <c r="I39" i="3"/>
  <c r="I38" i="3"/>
  <c r="I37" i="3"/>
  <c r="I36" i="3"/>
  <c r="I35" i="3"/>
  <c r="I34" i="3"/>
  <c r="I33" i="3"/>
  <c r="I32" i="3"/>
  <c r="I31" i="3"/>
  <c r="I30" i="3"/>
  <c r="I29" i="3"/>
  <c r="I28" i="3"/>
  <c r="I27" i="3"/>
  <c r="I26" i="3"/>
  <c r="I25" i="3"/>
  <c r="I24" i="3"/>
  <c r="I23" i="3"/>
  <c r="I22" i="3"/>
  <c r="I21" i="3"/>
  <c r="I20" i="3"/>
  <c r="I19" i="3"/>
  <c r="I18" i="3"/>
  <c r="I17" i="3"/>
  <c r="I16" i="3"/>
  <c r="I15" i="3"/>
  <c r="I14" i="3"/>
  <c r="I13" i="3"/>
  <c r="I12" i="3"/>
  <c r="I11" i="3"/>
  <c r="I10" i="3"/>
  <c r="I9" i="3"/>
  <c r="I8" i="3"/>
  <c r="I7" i="3"/>
  <c r="I6" i="3"/>
  <c r="I5" i="3"/>
  <c r="I135" i="3"/>
  <c r="G143" i="3"/>
  <c r="G142" i="3"/>
  <c r="G141" i="3"/>
  <c r="G140" i="3"/>
  <c r="G139" i="3"/>
  <c r="G138" i="3"/>
  <c r="G137" i="3"/>
  <c r="G136" i="3"/>
  <c r="G135" i="3"/>
  <c r="G134" i="3"/>
  <c r="G133" i="3"/>
  <c r="G132" i="3"/>
  <c r="G131" i="3"/>
  <c r="G130" i="3"/>
  <c r="G129" i="3"/>
  <c r="G128" i="3"/>
  <c r="G127" i="3"/>
  <c r="G126" i="3"/>
  <c r="G125" i="3"/>
  <c r="G154" i="3"/>
  <c r="G155" i="3"/>
  <c r="G156" i="3"/>
  <c r="G157" i="3"/>
  <c r="G158" i="3"/>
  <c r="G159" i="3"/>
  <c r="G160" i="3"/>
  <c r="G161" i="3"/>
  <c r="G162" i="3"/>
  <c r="G163" i="3"/>
  <c r="G164" i="3"/>
  <c r="G165" i="3"/>
  <c r="G166" i="3"/>
  <c r="G167" i="3"/>
  <c r="G168" i="3"/>
  <c r="G169" i="3"/>
  <c r="G170" i="3"/>
  <c r="G171" i="3"/>
  <c r="G172" i="3"/>
  <c r="G173" i="3"/>
  <c r="G174" i="3"/>
  <c r="G175" i="3"/>
  <c r="G176" i="3"/>
  <c r="G177" i="3"/>
  <c r="G178" i="3"/>
  <c r="G179" i="3"/>
  <c r="G180" i="3"/>
  <c r="G181" i="3"/>
  <c r="G182" i="3"/>
  <c r="G183" i="3"/>
  <c r="G184" i="3"/>
  <c r="G185" i="3"/>
  <c r="G186" i="3"/>
  <c r="G187" i="3"/>
  <c r="G188" i="3"/>
  <c r="G189" i="3"/>
  <c r="G190" i="3"/>
  <c r="G191" i="3"/>
  <c r="G192" i="3"/>
  <c r="G193" i="3"/>
  <c r="G194" i="3"/>
  <c r="G195" i="3"/>
  <c r="G196" i="3"/>
  <c r="G197" i="3"/>
  <c r="G198" i="3"/>
  <c r="G199" i="3"/>
  <c r="G200" i="3"/>
  <c r="G201" i="3"/>
  <c r="G202" i="3"/>
  <c r="G203" i="3"/>
  <c r="G204" i="3"/>
  <c r="G153" i="3"/>
  <c r="G214" i="3"/>
  <c r="G213" i="3"/>
  <c r="G212" i="3"/>
  <c r="G211" i="3"/>
  <c r="G210" i="3"/>
  <c r="G209" i="3"/>
  <c r="G208" i="3"/>
  <c r="G207" i="3"/>
  <c r="G206" i="3"/>
  <c r="A6" i="3"/>
  <c r="A7" i="3" s="1"/>
  <c r="A8" i="3" s="1"/>
  <c r="A9" i="3" s="1"/>
  <c r="A10" i="3" s="1"/>
  <c r="A11" i="3" s="1"/>
  <c r="A12" i="3" s="1"/>
  <c r="A13" i="3" s="1"/>
  <c r="A14" i="3" s="1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A42" i="3" s="1"/>
  <c r="A43" i="3" s="1"/>
  <c r="A44" i="3" s="1"/>
  <c r="A45" i="3" s="1"/>
  <c r="A46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  <c r="A59" i="3" s="1"/>
  <c r="A60" i="3" s="1"/>
  <c r="A61" i="3" s="1"/>
  <c r="A62" i="3" s="1"/>
  <c r="A63" i="3" s="1"/>
  <c r="A64" i="3" s="1"/>
  <c r="A65" i="3" s="1"/>
  <c r="A66" i="3" s="1"/>
  <c r="A67" i="3" s="1"/>
  <c r="A68" i="3" s="1"/>
  <c r="A69" i="3" s="1"/>
  <c r="A70" i="3" s="1"/>
  <c r="A71" i="3" s="1"/>
  <c r="A72" i="3" s="1"/>
  <c r="A73" i="3" s="1"/>
  <c r="A74" i="3" s="1"/>
  <c r="A75" i="3" s="1"/>
  <c r="A76" i="3" s="1"/>
  <c r="A77" i="3" s="1"/>
  <c r="A78" i="3" s="1"/>
  <c r="A79" i="3" s="1"/>
  <c r="A80" i="3" s="1"/>
  <c r="A81" i="3" s="1"/>
  <c r="A82" i="3" s="1"/>
  <c r="A83" i="3" s="1"/>
  <c r="A84" i="3" s="1"/>
  <c r="A85" i="3" s="1"/>
  <c r="A86" i="3" s="1"/>
  <c r="A87" i="3" s="1"/>
  <c r="A88" i="3" s="1"/>
  <c r="A89" i="3" s="1"/>
  <c r="A90" i="3" s="1"/>
  <c r="A91" i="3" s="1"/>
  <c r="A92" i="3" s="1"/>
  <c r="A93" i="3" s="1"/>
  <c r="A94" i="3" s="1"/>
  <c r="A95" i="3" s="1"/>
  <c r="A96" i="3" s="1"/>
  <c r="A97" i="3" s="1"/>
  <c r="A98" i="3" s="1"/>
  <c r="A99" i="3" s="1"/>
  <c r="A100" i="3" s="1"/>
  <c r="A101" i="3" s="1"/>
  <c r="A102" i="3" s="1"/>
  <c r="A103" i="3" s="1"/>
  <c r="A104" i="3" s="1"/>
  <c r="A105" i="3" s="1"/>
  <c r="A106" i="3" s="1"/>
  <c r="A107" i="3" s="1"/>
  <c r="A108" i="3" s="1"/>
  <c r="A109" i="3" s="1"/>
  <c r="A110" i="3" s="1"/>
  <c r="A111" i="3" s="1"/>
  <c r="A112" i="3" s="1"/>
  <c r="A113" i="3" s="1"/>
  <c r="A114" i="3" s="1"/>
  <c r="A115" i="3" s="1"/>
  <c r="A116" i="3" s="1"/>
  <c r="A117" i="3" s="1"/>
  <c r="A118" i="3" s="1"/>
  <c r="A119" i="3" s="1"/>
  <c r="A120" i="3" s="1"/>
  <c r="A121" i="3" s="1"/>
  <c r="A122" i="3" s="1"/>
  <c r="A123" i="3" s="1"/>
  <c r="A124" i="3" s="1"/>
  <c r="A125" i="3" s="1"/>
  <c r="A126" i="3" s="1"/>
  <c r="A127" i="3" s="1"/>
  <c r="A128" i="3" s="1"/>
  <c r="A129" i="3" s="1"/>
  <c r="A130" i="3" s="1"/>
  <c r="A131" i="3" s="1"/>
  <c r="A132" i="3" s="1"/>
  <c r="A133" i="3" s="1"/>
  <c r="A134" i="3" s="1"/>
  <c r="A135" i="3" s="1"/>
  <c r="A136" i="3" s="1"/>
  <c r="A137" i="3" s="1"/>
  <c r="A138" i="3" s="1"/>
  <c r="A139" i="3" s="1"/>
  <c r="A140" i="3" s="1"/>
  <c r="A141" i="3" s="1"/>
  <c r="A142" i="3" s="1"/>
  <c r="A143" i="3" s="1"/>
  <c r="A144" i="3" s="1"/>
  <c r="A145" i="3" s="1"/>
  <c r="A146" i="3" s="1"/>
  <c r="A147" i="3" s="1"/>
  <c r="A148" i="3" s="1"/>
  <c r="A149" i="3" s="1"/>
  <c r="A150" i="3" s="1"/>
  <c r="A151" i="3" s="1"/>
  <c r="A152" i="3" s="1"/>
  <c r="A153" i="3" s="1"/>
  <c r="A154" i="3" s="1"/>
  <c r="T227" i="1"/>
  <c r="S227" i="1"/>
  <c r="R227" i="1"/>
  <c r="Q227" i="1"/>
  <c r="T226" i="1"/>
  <c r="S226" i="1"/>
  <c r="R226" i="1"/>
  <c r="Q226" i="1"/>
  <c r="T225" i="1"/>
  <c r="S225" i="1"/>
  <c r="R225" i="1"/>
  <c r="Q225" i="1"/>
  <c r="T224" i="1"/>
  <c r="S224" i="1"/>
  <c r="R224" i="1"/>
  <c r="Q224" i="1"/>
  <c r="T223" i="1"/>
  <c r="S223" i="1"/>
  <c r="R223" i="1"/>
  <c r="Q223" i="1"/>
  <c r="T222" i="1"/>
  <c r="S222" i="1"/>
  <c r="R222" i="1"/>
  <c r="Q222" i="1"/>
  <c r="T221" i="1"/>
  <c r="S221" i="1"/>
  <c r="R221" i="1"/>
  <c r="Q221" i="1"/>
  <c r="T220" i="1"/>
  <c r="S220" i="1"/>
  <c r="R220" i="1"/>
  <c r="Q220" i="1"/>
  <c r="T219" i="1"/>
  <c r="S219" i="1"/>
  <c r="R219" i="1"/>
  <c r="Q219" i="1"/>
  <c r="T218" i="1"/>
  <c r="S218" i="1"/>
  <c r="R218" i="1"/>
  <c r="Q218" i="1"/>
  <c r="T217" i="1"/>
  <c r="S217" i="1"/>
  <c r="R217" i="1"/>
  <c r="Q217" i="1"/>
  <c r="T216" i="1"/>
  <c r="S216" i="1"/>
  <c r="R216" i="1"/>
  <c r="Q216" i="1"/>
  <c r="T215" i="1"/>
  <c r="S215" i="1"/>
  <c r="R215" i="1"/>
  <c r="Q215" i="1"/>
  <c r="T214" i="1"/>
  <c r="S214" i="1"/>
  <c r="R214" i="1"/>
  <c r="Q214" i="1"/>
  <c r="T213" i="1"/>
  <c r="S213" i="1"/>
  <c r="R213" i="1"/>
  <c r="Q213" i="1"/>
  <c r="T212" i="1"/>
  <c r="S212" i="1"/>
  <c r="R212" i="1"/>
  <c r="Q212" i="1"/>
  <c r="T211" i="1"/>
  <c r="S211" i="1"/>
  <c r="R211" i="1"/>
  <c r="Q211" i="1"/>
  <c r="T210" i="1"/>
  <c r="S210" i="1"/>
  <c r="R210" i="1"/>
  <c r="Q210" i="1"/>
  <c r="T209" i="1"/>
  <c r="S209" i="1"/>
  <c r="R209" i="1"/>
  <c r="Q209" i="1"/>
  <c r="T208" i="1"/>
  <c r="S208" i="1"/>
  <c r="R208" i="1"/>
  <c r="Q208" i="1"/>
  <c r="T207" i="1"/>
  <c r="S207" i="1"/>
  <c r="R207" i="1"/>
  <c r="Q207" i="1"/>
  <c r="T206" i="1"/>
  <c r="S206" i="1"/>
  <c r="R206" i="1"/>
  <c r="Q206" i="1"/>
  <c r="T205" i="1"/>
  <c r="S205" i="1"/>
  <c r="R205" i="1"/>
  <c r="Q205" i="1"/>
  <c r="T204" i="1"/>
  <c r="S204" i="1"/>
  <c r="R204" i="1"/>
  <c r="Q204" i="1"/>
  <c r="T203" i="1"/>
  <c r="S203" i="1"/>
  <c r="R203" i="1"/>
  <c r="Q203" i="1"/>
  <c r="T202" i="1"/>
  <c r="S202" i="1"/>
  <c r="R202" i="1"/>
  <c r="Q202" i="1"/>
  <c r="T201" i="1"/>
  <c r="S201" i="1"/>
  <c r="R201" i="1"/>
  <c r="Q201" i="1"/>
  <c r="T200" i="1"/>
  <c r="S200" i="1"/>
  <c r="R200" i="1"/>
  <c r="Q200" i="1"/>
  <c r="T199" i="1"/>
  <c r="S199" i="1"/>
  <c r="R199" i="1"/>
  <c r="Q199" i="1"/>
  <c r="T198" i="1"/>
  <c r="S198" i="1"/>
  <c r="R198" i="1"/>
  <c r="Q198" i="1"/>
  <c r="T197" i="1"/>
  <c r="S197" i="1"/>
  <c r="R197" i="1"/>
  <c r="Q197" i="1"/>
  <c r="T196" i="1"/>
  <c r="S196" i="1"/>
  <c r="R196" i="1"/>
  <c r="Q196" i="1"/>
  <c r="T195" i="1"/>
  <c r="S195" i="1"/>
  <c r="R195" i="1"/>
  <c r="Q195" i="1"/>
  <c r="T194" i="1"/>
  <c r="S194" i="1"/>
  <c r="R194" i="1"/>
  <c r="Q194" i="1"/>
  <c r="T193" i="1"/>
  <c r="S193" i="1"/>
  <c r="R193" i="1"/>
  <c r="Q193" i="1"/>
  <c r="T192" i="1"/>
  <c r="S192" i="1"/>
  <c r="R192" i="1"/>
  <c r="Q192" i="1"/>
  <c r="T191" i="1"/>
  <c r="S191" i="1"/>
  <c r="R191" i="1"/>
  <c r="Q191" i="1"/>
  <c r="T190" i="1"/>
  <c r="S190" i="1"/>
  <c r="R190" i="1"/>
  <c r="Q190" i="1"/>
  <c r="T189" i="1"/>
  <c r="S189" i="1"/>
  <c r="R189" i="1"/>
  <c r="Q189" i="1"/>
  <c r="T188" i="1"/>
  <c r="S188" i="1"/>
  <c r="R188" i="1"/>
  <c r="Q188" i="1"/>
  <c r="T187" i="1"/>
  <c r="S187" i="1"/>
  <c r="R187" i="1"/>
  <c r="Q187" i="1"/>
  <c r="T186" i="1"/>
  <c r="S186" i="1"/>
  <c r="R186" i="1"/>
  <c r="Q186" i="1"/>
  <c r="T185" i="1"/>
  <c r="S185" i="1"/>
  <c r="R185" i="1"/>
  <c r="Q185" i="1"/>
  <c r="T184" i="1"/>
  <c r="S184" i="1"/>
  <c r="R184" i="1"/>
  <c r="Q184" i="1"/>
  <c r="T183" i="1"/>
  <c r="S183" i="1"/>
  <c r="R183" i="1"/>
  <c r="Q183" i="1"/>
  <c r="T182" i="1"/>
  <c r="S182" i="1"/>
  <c r="R182" i="1"/>
  <c r="Q182" i="1"/>
  <c r="T181" i="1"/>
  <c r="S181" i="1"/>
  <c r="R181" i="1"/>
  <c r="Q181" i="1"/>
  <c r="T180" i="1"/>
  <c r="S180" i="1"/>
  <c r="R180" i="1"/>
  <c r="Q180" i="1"/>
  <c r="T179" i="1"/>
  <c r="S179" i="1"/>
  <c r="R179" i="1"/>
  <c r="Q179" i="1"/>
  <c r="T178" i="1"/>
  <c r="S178" i="1"/>
  <c r="R178" i="1"/>
  <c r="Q178" i="1"/>
  <c r="T177" i="1"/>
  <c r="S177" i="1"/>
  <c r="R177" i="1"/>
  <c r="Q177" i="1"/>
  <c r="T176" i="1"/>
  <c r="S176" i="1"/>
  <c r="R176" i="1"/>
  <c r="Q176" i="1"/>
  <c r="T175" i="1"/>
  <c r="S175" i="1"/>
  <c r="R175" i="1"/>
  <c r="Q175" i="1"/>
  <c r="T174" i="1"/>
  <c r="S174" i="1"/>
  <c r="R174" i="1"/>
  <c r="Q174" i="1"/>
  <c r="T173" i="1"/>
  <c r="S173" i="1"/>
  <c r="R173" i="1"/>
  <c r="Q173" i="1"/>
  <c r="T172" i="1"/>
  <c r="S172" i="1"/>
  <c r="R172" i="1"/>
  <c r="Q172" i="1"/>
  <c r="T171" i="1"/>
  <c r="S171" i="1"/>
  <c r="R171" i="1"/>
  <c r="Q171" i="1"/>
  <c r="T170" i="1"/>
  <c r="S170" i="1"/>
  <c r="R170" i="1"/>
  <c r="Q170" i="1"/>
  <c r="T169" i="1"/>
  <c r="S169" i="1"/>
  <c r="R169" i="1"/>
  <c r="Q169" i="1"/>
  <c r="T168" i="1"/>
  <c r="S168" i="1"/>
  <c r="R168" i="1"/>
  <c r="Q168" i="1"/>
  <c r="T167" i="1"/>
  <c r="S167" i="1"/>
  <c r="R167" i="1"/>
  <c r="Q167" i="1"/>
  <c r="T166" i="1"/>
  <c r="S166" i="1"/>
  <c r="R166" i="1"/>
  <c r="Q166" i="1"/>
  <c r="T165" i="1"/>
  <c r="S165" i="1"/>
  <c r="R165" i="1"/>
  <c r="Q165" i="1"/>
  <c r="T164" i="1"/>
  <c r="S164" i="1"/>
  <c r="R164" i="1"/>
  <c r="Q164" i="1"/>
  <c r="T163" i="1"/>
  <c r="S163" i="1"/>
  <c r="R163" i="1"/>
  <c r="Q163" i="1"/>
  <c r="T162" i="1"/>
  <c r="S162" i="1"/>
  <c r="R162" i="1"/>
  <c r="Q162" i="1"/>
  <c r="T161" i="1"/>
  <c r="S161" i="1"/>
  <c r="R161" i="1"/>
  <c r="Q161" i="1"/>
  <c r="T160" i="1"/>
  <c r="S160" i="1"/>
  <c r="R160" i="1"/>
  <c r="Q160" i="1"/>
  <c r="T159" i="1"/>
  <c r="S159" i="1"/>
  <c r="R159" i="1"/>
  <c r="Q159" i="1"/>
  <c r="T158" i="1"/>
  <c r="S158" i="1"/>
  <c r="R158" i="1"/>
  <c r="Q158" i="1"/>
  <c r="T157" i="1"/>
  <c r="S157" i="1"/>
  <c r="R157" i="1"/>
  <c r="Q157" i="1"/>
  <c r="T156" i="1"/>
  <c r="S156" i="1"/>
  <c r="R156" i="1"/>
  <c r="Q156" i="1"/>
  <c r="T228" i="1"/>
  <c r="S228" i="1"/>
  <c r="R228" i="1"/>
  <c r="Q228" i="1"/>
  <c r="T155" i="1"/>
  <c r="S155" i="1"/>
  <c r="R155" i="1"/>
  <c r="Q155" i="1"/>
  <c r="T154" i="1"/>
  <c r="S154" i="1"/>
  <c r="R154" i="1"/>
  <c r="Q154" i="1"/>
  <c r="T153" i="1"/>
  <c r="S153" i="1"/>
  <c r="R153" i="1"/>
  <c r="Q153" i="1"/>
  <c r="T152" i="1"/>
  <c r="S152" i="1"/>
  <c r="R152" i="1"/>
  <c r="Q152" i="1"/>
  <c r="T151" i="1"/>
  <c r="S151" i="1"/>
  <c r="R151" i="1"/>
  <c r="Q151" i="1"/>
  <c r="T150" i="1"/>
  <c r="S150" i="1"/>
  <c r="R150" i="1"/>
  <c r="Q150" i="1"/>
  <c r="T149" i="1"/>
  <c r="S149" i="1"/>
  <c r="R149" i="1"/>
  <c r="Q149" i="1"/>
  <c r="T148" i="1"/>
  <c r="S148" i="1"/>
  <c r="R148" i="1"/>
  <c r="Q148" i="1"/>
  <c r="T147" i="1"/>
  <c r="S147" i="1"/>
  <c r="R147" i="1"/>
  <c r="Q147" i="1"/>
  <c r="T146" i="1"/>
  <c r="S146" i="1"/>
  <c r="R146" i="1"/>
  <c r="Q146" i="1"/>
  <c r="T145" i="1"/>
  <c r="S145" i="1"/>
  <c r="R145" i="1"/>
  <c r="Q145" i="1"/>
  <c r="T144" i="1"/>
  <c r="S144" i="1"/>
  <c r="R144" i="1"/>
  <c r="Q144" i="1"/>
  <c r="T142" i="1"/>
  <c r="S142" i="1"/>
  <c r="R142" i="1"/>
  <c r="Q142" i="1"/>
  <c r="T141" i="1"/>
  <c r="S141" i="1"/>
  <c r="R141" i="1"/>
  <c r="Q141" i="1"/>
  <c r="T140" i="1"/>
  <c r="S140" i="1"/>
  <c r="R140" i="1"/>
  <c r="Q140" i="1"/>
  <c r="T139" i="1"/>
  <c r="S139" i="1"/>
  <c r="R139" i="1"/>
  <c r="Q139" i="1"/>
  <c r="T138" i="1"/>
  <c r="S138" i="1"/>
  <c r="R138" i="1"/>
  <c r="Q138" i="1"/>
  <c r="T137" i="1"/>
  <c r="S137" i="1"/>
  <c r="R137" i="1"/>
  <c r="Q137" i="1"/>
  <c r="T136" i="1"/>
  <c r="S136" i="1"/>
  <c r="R136" i="1"/>
  <c r="Q136" i="1"/>
  <c r="T135" i="1"/>
  <c r="S135" i="1"/>
  <c r="R135" i="1"/>
  <c r="Q135" i="1"/>
  <c r="T134" i="1"/>
  <c r="S134" i="1"/>
  <c r="R134" i="1"/>
  <c r="Q134" i="1"/>
  <c r="T133" i="1"/>
  <c r="S133" i="1"/>
  <c r="R133" i="1"/>
  <c r="Q133" i="1"/>
  <c r="T132" i="1"/>
  <c r="S132" i="1"/>
  <c r="R132" i="1"/>
  <c r="Q132" i="1"/>
  <c r="T131" i="1"/>
  <c r="S131" i="1"/>
  <c r="R131" i="1"/>
  <c r="Q131" i="1"/>
  <c r="T130" i="1"/>
  <c r="S130" i="1"/>
  <c r="R130" i="1"/>
  <c r="Q130" i="1"/>
  <c r="T129" i="1"/>
  <c r="S129" i="1"/>
  <c r="R129" i="1"/>
  <c r="Q129" i="1"/>
  <c r="T128" i="1"/>
  <c r="S128" i="1"/>
  <c r="R128" i="1"/>
  <c r="Q128" i="1"/>
  <c r="T127" i="1"/>
  <c r="S127" i="1"/>
  <c r="R127" i="1"/>
  <c r="Q127" i="1"/>
  <c r="T126" i="1"/>
  <c r="S126" i="1"/>
  <c r="R126" i="1"/>
  <c r="Q126" i="1"/>
  <c r="T125" i="1"/>
  <c r="S125" i="1"/>
  <c r="R125" i="1"/>
  <c r="Q125" i="1"/>
  <c r="T124" i="1"/>
  <c r="S124" i="1"/>
  <c r="R124" i="1"/>
  <c r="Q124" i="1"/>
  <c r="T123" i="1"/>
  <c r="S123" i="1"/>
  <c r="R123" i="1"/>
  <c r="Q123" i="1"/>
  <c r="T122" i="1"/>
  <c r="S122" i="1"/>
  <c r="R122" i="1"/>
  <c r="Q122" i="1"/>
  <c r="T121" i="1"/>
  <c r="S121" i="1"/>
  <c r="R121" i="1"/>
  <c r="Q121" i="1"/>
  <c r="T120" i="1"/>
  <c r="S120" i="1"/>
  <c r="R120" i="1"/>
  <c r="Q120" i="1"/>
  <c r="T119" i="1"/>
  <c r="S119" i="1"/>
  <c r="R119" i="1"/>
  <c r="Q119" i="1"/>
  <c r="T118" i="1"/>
  <c r="S118" i="1"/>
  <c r="R118" i="1"/>
  <c r="Q118" i="1"/>
  <c r="T117" i="1"/>
  <c r="S117" i="1"/>
  <c r="R117" i="1"/>
  <c r="Q117" i="1"/>
  <c r="T116" i="1"/>
  <c r="S116" i="1"/>
  <c r="R116" i="1"/>
  <c r="Q116" i="1"/>
  <c r="T115" i="1"/>
  <c r="S115" i="1"/>
  <c r="R115" i="1"/>
  <c r="Q115" i="1"/>
  <c r="T114" i="1"/>
  <c r="S114" i="1"/>
  <c r="R114" i="1"/>
  <c r="Q114" i="1"/>
  <c r="T113" i="1"/>
  <c r="S113" i="1"/>
  <c r="R113" i="1"/>
  <c r="Q113" i="1"/>
  <c r="T112" i="1"/>
  <c r="S112" i="1"/>
  <c r="R112" i="1"/>
  <c r="Q112" i="1"/>
  <c r="T111" i="1"/>
  <c r="S111" i="1"/>
  <c r="R111" i="1"/>
  <c r="Q111" i="1"/>
  <c r="T110" i="1"/>
  <c r="S110" i="1"/>
  <c r="R110" i="1"/>
  <c r="Q110" i="1"/>
  <c r="T109" i="1"/>
  <c r="S109" i="1"/>
  <c r="R109" i="1"/>
  <c r="Q109" i="1"/>
  <c r="T108" i="1"/>
  <c r="S108" i="1"/>
  <c r="R108" i="1"/>
  <c r="Q108" i="1"/>
  <c r="T107" i="1"/>
  <c r="S107" i="1"/>
  <c r="R107" i="1"/>
  <c r="Q107" i="1"/>
  <c r="T106" i="1"/>
  <c r="S106" i="1"/>
  <c r="R106" i="1"/>
  <c r="Q106" i="1"/>
  <c r="T105" i="1"/>
  <c r="S105" i="1"/>
  <c r="R105" i="1"/>
  <c r="Q105" i="1"/>
  <c r="T104" i="1"/>
  <c r="S104" i="1"/>
  <c r="R104" i="1"/>
  <c r="Q104" i="1"/>
  <c r="T103" i="1"/>
  <c r="S103" i="1"/>
  <c r="R103" i="1"/>
  <c r="Q103" i="1"/>
  <c r="T102" i="1"/>
  <c r="S102" i="1"/>
  <c r="R102" i="1"/>
  <c r="Q102" i="1"/>
  <c r="T101" i="1"/>
  <c r="S101" i="1"/>
  <c r="R101" i="1"/>
  <c r="Q101" i="1"/>
  <c r="T100" i="1"/>
  <c r="S100" i="1"/>
  <c r="R100" i="1"/>
  <c r="Q100" i="1"/>
  <c r="T99" i="1"/>
  <c r="S99" i="1"/>
  <c r="R99" i="1"/>
  <c r="Q99" i="1"/>
  <c r="T98" i="1"/>
  <c r="S98" i="1"/>
  <c r="R98" i="1"/>
  <c r="Q98" i="1"/>
  <c r="T97" i="1"/>
  <c r="S97" i="1"/>
  <c r="R97" i="1"/>
  <c r="Q97" i="1"/>
  <c r="T96" i="1"/>
  <c r="S96" i="1"/>
  <c r="R96" i="1"/>
  <c r="Q96" i="1"/>
  <c r="T95" i="1"/>
  <c r="S95" i="1"/>
  <c r="R95" i="1"/>
  <c r="Q95" i="1"/>
  <c r="T94" i="1"/>
  <c r="S94" i="1"/>
  <c r="R94" i="1"/>
  <c r="Q94" i="1"/>
  <c r="T93" i="1"/>
  <c r="S93" i="1"/>
  <c r="R93" i="1"/>
  <c r="Q93" i="1"/>
  <c r="T92" i="1"/>
  <c r="S92" i="1"/>
  <c r="R92" i="1"/>
  <c r="Q92" i="1"/>
  <c r="T91" i="1"/>
  <c r="S91" i="1"/>
  <c r="R91" i="1"/>
  <c r="Q91" i="1"/>
  <c r="T90" i="1"/>
  <c r="S90" i="1"/>
  <c r="R90" i="1"/>
  <c r="Q90" i="1"/>
  <c r="T89" i="1"/>
  <c r="S89" i="1"/>
  <c r="R89" i="1"/>
  <c r="Q89" i="1"/>
  <c r="T88" i="1"/>
  <c r="S88" i="1"/>
  <c r="R88" i="1"/>
  <c r="Q88" i="1"/>
  <c r="T87" i="1"/>
  <c r="S87" i="1"/>
  <c r="R87" i="1"/>
  <c r="Q87" i="1"/>
  <c r="T86" i="1"/>
  <c r="S86" i="1"/>
  <c r="R86" i="1"/>
  <c r="Q86" i="1"/>
  <c r="T85" i="1"/>
  <c r="S85" i="1"/>
  <c r="R85" i="1"/>
  <c r="Q85" i="1"/>
  <c r="T84" i="1"/>
  <c r="S84" i="1"/>
  <c r="R84" i="1"/>
  <c r="Q84" i="1"/>
  <c r="T83" i="1"/>
  <c r="S83" i="1"/>
  <c r="R83" i="1"/>
  <c r="Q83" i="1"/>
  <c r="T82" i="1"/>
  <c r="S82" i="1"/>
  <c r="R82" i="1"/>
  <c r="Q82" i="1"/>
  <c r="T81" i="1"/>
  <c r="S81" i="1"/>
  <c r="R81" i="1"/>
  <c r="Q81" i="1"/>
  <c r="T80" i="1"/>
  <c r="S80" i="1"/>
  <c r="R80" i="1"/>
  <c r="Q80" i="1"/>
  <c r="T79" i="1"/>
  <c r="S79" i="1"/>
  <c r="R79" i="1"/>
  <c r="Q79" i="1"/>
  <c r="T78" i="1"/>
  <c r="S78" i="1"/>
  <c r="R78" i="1"/>
  <c r="Q78" i="1"/>
  <c r="T77" i="1"/>
  <c r="S77" i="1"/>
  <c r="R77" i="1"/>
  <c r="Q77" i="1"/>
  <c r="T76" i="1"/>
  <c r="S76" i="1"/>
  <c r="R76" i="1"/>
  <c r="Q76" i="1"/>
  <c r="T75" i="1"/>
  <c r="S75" i="1"/>
  <c r="R75" i="1"/>
  <c r="Q75" i="1"/>
  <c r="T74" i="1"/>
  <c r="S74" i="1"/>
  <c r="R74" i="1"/>
  <c r="Q74" i="1"/>
  <c r="T73" i="1"/>
  <c r="S73" i="1"/>
  <c r="R73" i="1"/>
  <c r="Q73" i="1"/>
  <c r="T72" i="1"/>
  <c r="S72" i="1"/>
  <c r="R72" i="1"/>
  <c r="Q72" i="1"/>
  <c r="T71" i="1"/>
  <c r="S71" i="1"/>
  <c r="R71" i="1"/>
  <c r="Q71" i="1"/>
  <c r="T70" i="1"/>
  <c r="S70" i="1"/>
  <c r="R70" i="1"/>
  <c r="Q70" i="1"/>
  <c r="T69" i="1"/>
  <c r="S69" i="1"/>
  <c r="R69" i="1"/>
  <c r="Q69" i="1"/>
  <c r="T68" i="1"/>
  <c r="S68" i="1"/>
  <c r="R68" i="1"/>
  <c r="Q68" i="1"/>
  <c r="T67" i="1"/>
  <c r="S67" i="1"/>
  <c r="R67" i="1"/>
  <c r="Q67" i="1"/>
  <c r="T66" i="1"/>
  <c r="S66" i="1"/>
  <c r="R66" i="1"/>
  <c r="Q66" i="1"/>
  <c r="T65" i="1"/>
  <c r="S65" i="1"/>
  <c r="R65" i="1"/>
  <c r="Q65" i="1"/>
  <c r="T64" i="1"/>
  <c r="S64" i="1"/>
  <c r="R64" i="1"/>
  <c r="Q64" i="1"/>
  <c r="T63" i="1"/>
  <c r="S63" i="1"/>
  <c r="R63" i="1"/>
  <c r="Q63" i="1"/>
  <c r="T62" i="1"/>
  <c r="S62" i="1"/>
  <c r="R62" i="1"/>
  <c r="Q62" i="1"/>
  <c r="T61" i="1"/>
  <c r="S61" i="1"/>
  <c r="R61" i="1"/>
  <c r="Q61" i="1"/>
  <c r="T60" i="1"/>
  <c r="S60" i="1"/>
  <c r="R60" i="1"/>
  <c r="Q60" i="1"/>
  <c r="T59" i="1"/>
  <c r="S59" i="1"/>
  <c r="R59" i="1"/>
  <c r="Q59" i="1"/>
  <c r="T58" i="1"/>
  <c r="S58" i="1"/>
  <c r="R58" i="1"/>
  <c r="Q58" i="1"/>
  <c r="T57" i="1"/>
  <c r="S57" i="1"/>
  <c r="R57" i="1"/>
  <c r="Q57" i="1"/>
  <c r="T56" i="1"/>
  <c r="S56" i="1"/>
  <c r="R56" i="1"/>
  <c r="Q56" i="1"/>
  <c r="T55" i="1"/>
  <c r="S55" i="1"/>
  <c r="R55" i="1"/>
  <c r="Q55" i="1"/>
  <c r="T54" i="1"/>
  <c r="S54" i="1"/>
  <c r="R54" i="1"/>
  <c r="Q54" i="1"/>
  <c r="T53" i="1"/>
  <c r="S53" i="1"/>
  <c r="R53" i="1"/>
  <c r="Q53" i="1"/>
  <c r="T52" i="1"/>
  <c r="S52" i="1"/>
  <c r="R52" i="1"/>
  <c r="Q52" i="1"/>
  <c r="T51" i="1"/>
  <c r="S51" i="1"/>
  <c r="R51" i="1"/>
  <c r="Q51" i="1"/>
  <c r="T50" i="1"/>
  <c r="S50" i="1"/>
  <c r="R50" i="1"/>
  <c r="Q50" i="1"/>
  <c r="T49" i="1"/>
  <c r="S49" i="1"/>
  <c r="R49" i="1"/>
  <c r="Q49" i="1"/>
  <c r="T48" i="1"/>
  <c r="S48" i="1"/>
  <c r="R48" i="1"/>
  <c r="Q48" i="1"/>
  <c r="T47" i="1"/>
  <c r="S47" i="1"/>
  <c r="R47" i="1"/>
  <c r="Q47" i="1"/>
  <c r="T46" i="1"/>
  <c r="S46" i="1"/>
  <c r="R46" i="1"/>
  <c r="Q46" i="1"/>
  <c r="T45" i="1"/>
  <c r="S45" i="1"/>
  <c r="R45" i="1"/>
  <c r="Q45" i="1"/>
  <c r="T44" i="1"/>
  <c r="S44" i="1"/>
  <c r="R44" i="1"/>
  <c r="Q44" i="1"/>
  <c r="T43" i="1"/>
  <c r="S43" i="1"/>
  <c r="R43" i="1"/>
  <c r="Q43" i="1"/>
  <c r="T42" i="1"/>
  <c r="S42" i="1"/>
  <c r="R42" i="1"/>
  <c r="Q42" i="1"/>
  <c r="T41" i="1"/>
  <c r="S41" i="1"/>
  <c r="R41" i="1"/>
  <c r="Q41" i="1"/>
  <c r="T40" i="1"/>
  <c r="S40" i="1"/>
  <c r="R40" i="1"/>
  <c r="Q40" i="1"/>
  <c r="T39" i="1"/>
  <c r="S39" i="1"/>
  <c r="R39" i="1"/>
  <c r="Q39" i="1"/>
  <c r="T38" i="1"/>
  <c r="S38" i="1"/>
  <c r="R38" i="1"/>
  <c r="Q38" i="1"/>
  <c r="T37" i="1"/>
  <c r="S37" i="1"/>
  <c r="R37" i="1"/>
  <c r="Q37" i="1"/>
  <c r="T36" i="1"/>
  <c r="S36" i="1"/>
  <c r="R36" i="1"/>
  <c r="Q36" i="1"/>
  <c r="T35" i="1"/>
  <c r="S35" i="1"/>
  <c r="R35" i="1"/>
  <c r="Q35" i="1"/>
  <c r="T34" i="1"/>
  <c r="S34" i="1"/>
  <c r="R34" i="1"/>
  <c r="Q34" i="1"/>
  <c r="T33" i="1"/>
  <c r="S33" i="1"/>
  <c r="R33" i="1"/>
  <c r="Q33" i="1"/>
  <c r="T32" i="1"/>
  <c r="S32" i="1"/>
  <c r="R32" i="1"/>
  <c r="Q32" i="1"/>
  <c r="T31" i="1"/>
  <c r="S31" i="1"/>
  <c r="R31" i="1"/>
  <c r="Q31" i="1"/>
  <c r="T30" i="1"/>
  <c r="S30" i="1"/>
  <c r="R30" i="1"/>
  <c r="Q30" i="1"/>
  <c r="T29" i="1"/>
  <c r="S29" i="1"/>
  <c r="R29" i="1"/>
  <c r="Q29" i="1"/>
  <c r="T28" i="1"/>
  <c r="S28" i="1"/>
  <c r="R28" i="1"/>
  <c r="Q28" i="1"/>
  <c r="T27" i="1"/>
  <c r="S27" i="1"/>
  <c r="R27" i="1"/>
  <c r="Q27" i="1"/>
  <c r="T26" i="1"/>
  <c r="S26" i="1"/>
  <c r="R26" i="1"/>
  <c r="Q26" i="1"/>
  <c r="T25" i="1"/>
  <c r="S25" i="1"/>
  <c r="R25" i="1"/>
  <c r="Q25" i="1"/>
  <c r="T24" i="1"/>
  <c r="S24" i="1"/>
  <c r="R24" i="1"/>
  <c r="Q24" i="1"/>
  <c r="T23" i="1"/>
  <c r="S23" i="1"/>
  <c r="R23" i="1"/>
  <c r="Q23" i="1"/>
  <c r="T22" i="1"/>
  <c r="S22" i="1"/>
  <c r="R22" i="1"/>
  <c r="Q22" i="1"/>
  <c r="T21" i="1"/>
  <c r="S21" i="1"/>
  <c r="R21" i="1"/>
  <c r="Q21" i="1"/>
  <c r="T20" i="1"/>
  <c r="S20" i="1"/>
  <c r="R20" i="1"/>
  <c r="Q20" i="1"/>
  <c r="T19" i="1"/>
  <c r="S19" i="1"/>
  <c r="R19" i="1"/>
  <c r="Q19" i="1"/>
  <c r="T18" i="1"/>
  <c r="S18" i="1"/>
  <c r="R18" i="1"/>
  <c r="Q18" i="1"/>
  <c r="T17" i="1"/>
  <c r="S17" i="1"/>
  <c r="R17" i="1"/>
  <c r="Q17" i="1"/>
  <c r="T16" i="1"/>
  <c r="S16" i="1"/>
  <c r="R16" i="1"/>
  <c r="Q16" i="1"/>
  <c r="T15" i="1"/>
  <c r="S15" i="1"/>
  <c r="R15" i="1"/>
  <c r="Q15" i="1"/>
  <c r="T14" i="1"/>
  <c r="S14" i="1"/>
  <c r="R14" i="1"/>
  <c r="Q14" i="1"/>
  <c r="T13" i="1"/>
  <c r="S13" i="1"/>
  <c r="R13" i="1"/>
  <c r="Q13" i="1"/>
  <c r="T12" i="1"/>
  <c r="S12" i="1"/>
  <c r="R12" i="1"/>
  <c r="Q12" i="1"/>
  <c r="T11" i="1"/>
  <c r="S11" i="1"/>
  <c r="R11" i="1"/>
  <c r="Q11" i="1"/>
  <c r="T10" i="1"/>
  <c r="S10" i="1"/>
  <c r="R10" i="1"/>
  <c r="Q10" i="1"/>
  <c r="T9" i="1"/>
  <c r="S9" i="1"/>
  <c r="R9" i="1"/>
  <c r="Q9" i="1"/>
  <c r="T8" i="1"/>
  <c r="S8" i="1"/>
  <c r="R8" i="1"/>
  <c r="Q8" i="1"/>
  <c r="T7" i="1"/>
  <c r="S7" i="1"/>
  <c r="R7" i="1"/>
  <c r="Q7" i="1"/>
  <c r="T6" i="1"/>
  <c r="S6" i="1"/>
  <c r="R6" i="1"/>
  <c r="Q6" i="1"/>
  <c r="T5" i="1"/>
  <c r="S5" i="1"/>
  <c r="R5" i="1"/>
  <c r="Q5" i="1"/>
  <c r="T143" i="1"/>
  <c r="S143" i="1"/>
  <c r="R143" i="1"/>
  <c r="Q143" i="1"/>
  <c r="P3" i="1"/>
  <c r="O3" i="1"/>
  <c r="N3" i="1"/>
  <c r="M3" i="1"/>
  <c r="N159" i="1"/>
  <c r="O159" i="1"/>
  <c r="P159" i="1"/>
  <c r="N160" i="1"/>
  <c r="O160" i="1"/>
  <c r="P160" i="1"/>
  <c r="N161" i="1"/>
  <c r="O161" i="1"/>
  <c r="P161" i="1"/>
  <c r="N162" i="1"/>
  <c r="O162" i="1"/>
  <c r="N164" i="1"/>
  <c r="O164" i="1"/>
  <c r="P164" i="1"/>
  <c r="N165" i="1"/>
  <c r="O165" i="1"/>
  <c r="P165" i="1"/>
  <c r="N166" i="1"/>
  <c r="O166" i="1"/>
  <c r="P166" i="1"/>
  <c r="N169" i="1"/>
  <c r="N174" i="1"/>
  <c r="O174" i="1"/>
  <c r="P174" i="1"/>
  <c r="N175" i="1"/>
  <c r="O175" i="1"/>
  <c r="P175" i="1"/>
  <c r="N179" i="1"/>
  <c r="O179" i="1"/>
  <c r="P179" i="1"/>
  <c r="N180" i="1"/>
  <c r="O180" i="1"/>
  <c r="P180" i="1"/>
  <c r="N181" i="1"/>
  <c r="O181" i="1"/>
  <c r="P181" i="1"/>
  <c r="N182" i="1"/>
  <c r="O182" i="1"/>
  <c r="N184" i="1"/>
  <c r="O184" i="1"/>
  <c r="P184" i="1"/>
  <c r="N185" i="1"/>
  <c r="O185" i="1"/>
  <c r="P185" i="1"/>
  <c r="N186" i="1"/>
  <c r="O186" i="1"/>
  <c r="P186" i="1"/>
  <c r="N189" i="1"/>
  <c r="N194" i="1"/>
  <c r="O194" i="1"/>
  <c r="P194" i="1"/>
  <c r="N195" i="1"/>
  <c r="O195" i="1"/>
  <c r="P195" i="1"/>
  <c r="N199" i="1"/>
  <c r="O199" i="1"/>
  <c r="P199" i="1"/>
  <c r="N200" i="1"/>
  <c r="O200" i="1"/>
  <c r="P200" i="1"/>
  <c r="N201" i="1"/>
  <c r="O201" i="1"/>
  <c r="P201" i="1"/>
  <c r="N202" i="1"/>
  <c r="O202" i="1"/>
  <c r="N204" i="1"/>
  <c r="O204" i="1"/>
  <c r="P204" i="1"/>
  <c r="N205" i="1"/>
  <c r="O205" i="1"/>
  <c r="P205" i="1"/>
  <c r="N206" i="1"/>
  <c r="O206" i="1"/>
  <c r="P206" i="1"/>
  <c r="N209" i="1"/>
  <c r="N214" i="1"/>
  <c r="O214" i="1"/>
  <c r="P214" i="1"/>
  <c r="N215" i="1"/>
  <c r="O215" i="1"/>
  <c r="P215" i="1"/>
  <c r="N219" i="1"/>
  <c r="O219" i="1"/>
  <c r="P219" i="1"/>
  <c r="N220" i="1"/>
  <c r="O220" i="1"/>
  <c r="P220" i="1"/>
  <c r="N221" i="1"/>
  <c r="O221" i="1"/>
  <c r="P221" i="1"/>
  <c r="N222" i="1"/>
  <c r="O222" i="1"/>
  <c r="N224" i="1"/>
  <c r="O224" i="1"/>
  <c r="P224" i="1"/>
  <c r="N225" i="1"/>
  <c r="O225" i="1"/>
  <c r="P225" i="1"/>
  <c r="N226" i="1"/>
  <c r="O226" i="1"/>
  <c r="P226" i="1"/>
  <c r="P155" i="1"/>
  <c r="M226" i="1"/>
  <c r="M225" i="1"/>
  <c r="M224" i="1"/>
  <c r="M223" i="1"/>
  <c r="M222" i="1"/>
  <c r="M221" i="1"/>
  <c r="M220" i="1"/>
  <c r="M219" i="1"/>
  <c r="M218" i="1"/>
  <c r="M217" i="1"/>
  <c r="M216" i="1"/>
  <c r="M215" i="1"/>
  <c r="M214" i="1"/>
  <c r="M213" i="1"/>
  <c r="M212" i="1"/>
  <c r="M206" i="1"/>
  <c r="M205" i="1"/>
  <c r="M204" i="1"/>
  <c r="M203" i="1"/>
  <c r="M202" i="1"/>
  <c r="M201" i="1"/>
  <c r="M200" i="1"/>
  <c r="M199" i="1"/>
  <c r="M198" i="1"/>
  <c r="M197" i="1"/>
  <c r="M196" i="1"/>
  <c r="M195" i="1"/>
  <c r="M194" i="1"/>
  <c r="M193" i="1"/>
  <c r="M192" i="1"/>
  <c r="M186" i="1"/>
  <c r="M185" i="1"/>
  <c r="M184" i="1"/>
  <c r="M183" i="1"/>
  <c r="M182" i="1"/>
  <c r="M181" i="1"/>
  <c r="M180" i="1"/>
  <c r="M179" i="1"/>
  <c r="M178" i="1"/>
  <c r="M177" i="1"/>
  <c r="M176" i="1"/>
  <c r="M175" i="1"/>
  <c r="M174" i="1"/>
  <c r="M173" i="1"/>
  <c r="M172" i="1"/>
  <c r="M166" i="1"/>
  <c r="M165" i="1"/>
  <c r="M164" i="1"/>
  <c r="M163" i="1"/>
  <c r="M162" i="1"/>
  <c r="M161" i="1"/>
  <c r="M160" i="1"/>
  <c r="M159" i="1"/>
  <c r="M158" i="1"/>
  <c r="M157" i="1"/>
  <c r="M156" i="1"/>
  <c r="K228" i="1"/>
  <c r="M228" i="1" s="1"/>
  <c r="K227" i="1"/>
  <c r="O227" i="1" s="1"/>
  <c r="K226" i="1"/>
  <c r="K225" i="1"/>
  <c r="K224" i="1"/>
  <c r="K223" i="1"/>
  <c r="N223" i="1" s="1"/>
  <c r="K222" i="1"/>
  <c r="P222" i="1" s="1"/>
  <c r="K221" i="1"/>
  <c r="K220" i="1"/>
  <c r="K219" i="1"/>
  <c r="K218" i="1"/>
  <c r="N218" i="1" s="1"/>
  <c r="K217" i="1"/>
  <c r="N217" i="1" s="1"/>
  <c r="K216" i="1"/>
  <c r="N216" i="1" s="1"/>
  <c r="K215" i="1"/>
  <c r="K214" i="1"/>
  <c r="K213" i="1"/>
  <c r="O213" i="1" s="1"/>
  <c r="K212" i="1"/>
  <c r="N212" i="1" s="1"/>
  <c r="K211" i="1"/>
  <c r="M211" i="1" s="1"/>
  <c r="K210" i="1"/>
  <c r="O210" i="1" s="1"/>
  <c r="K209" i="1"/>
  <c r="O209" i="1" s="1"/>
  <c r="K208" i="1"/>
  <c r="M208" i="1" s="1"/>
  <c r="K207" i="1"/>
  <c r="M207" i="1" s="1"/>
  <c r="K206" i="1"/>
  <c r="K205" i="1"/>
  <c r="K204" i="1"/>
  <c r="K203" i="1"/>
  <c r="P203" i="1" s="1"/>
  <c r="K202" i="1"/>
  <c r="P202" i="1" s="1"/>
  <c r="K201" i="1"/>
  <c r="K200" i="1"/>
  <c r="K199" i="1"/>
  <c r="K198" i="1"/>
  <c r="P198" i="1" s="1"/>
  <c r="K197" i="1"/>
  <c r="N197" i="1" s="1"/>
  <c r="K196" i="1"/>
  <c r="N196" i="1" s="1"/>
  <c r="K195" i="1"/>
  <c r="K194" i="1"/>
  <c r="K193" i="1"/>
  <c r="N193" i="1" s="1"/>
  <c r="K192" i="1"/>
  <c r="O192" i="1" s="1"/>
  <c r="K191" i="1"/>
  <c r="M191" i="1" s="1"/>
  <c r="K190" i="1"/>
  <c r="O190" i="1" s="1"/>
  <c r="K189" i="1"/>
  <c r="O189" i="1" s="1"/>
  <c r="K188" i="1"/>
  <c r="N188" i="1" s="1"/>
  <c r="K187" i="1"/>
  <c r="N187" i="1" s="1"/>
  <c r="K186" i="1"/>
  <c r="K185" i="1"/>
  <c r="K184" i="1"/>
  <c r="K183" i="1"/>
  <c r="P183" i="1" s="1"/>
  <c r="K182" i="1"/>
  <c r="P182" i="1" s="1"/>
  <c r="K181" i="1"/>
  <c r="K180" i="1"/>
  <c r="K179" i="1"/>
  <c r="K178" i="1"/>
  <c r="P178" i="1" s="1"/>
  <c r="K177" i="1"/>
  <c r="N177" i="1" s="1"/>
  <c r="K176" i="1"/>
  <c r="N176" i="1" s="1"/>
  <c r="K175" i="1"/>
  <c r="K174" i="1"/>
  <c r="K173" i="1"/>
  <c r="N173" i="1" s="1"/>
  <c r="K172" i="1"/>
  <c r="N172" i="1" s="1"/>
  <c r="K171" i="1"/>
  <c r="M171" i="1" s="1"/>
  <c r="K170" i="1"/>
  <c r="O170" i="1" s="1"/>
  <c r="K169" i="1"/>
  <c r="O169" i="1" s="1"/>
  <c r="K168" i="1"/>
  <c r="N168" i="1" s="1"/>
  <c r="K167" i="1"/>
  <c r="N167" i="1" s="1"/>
  <c r="K166" i="1"/>
  <c r="K165" i="1"/>
  <c r="K164" i="1"/>
  <c r="K163" i="1"/>
  <c r="N163" i="1" s="1"/>
  <c r="K162" i="1"/>
  <c r="P162" i="1" s="1"/>
  <c r="K161" i="1"/>
  <c r="K160" i="1"/>
  <c r="K159" i="1"/>
  <c r="K158" i="1"/>
  <c r="N158" i="1" s="1"/>
  <c r="K157" i="1"/>
  <c r="O157" i="1" s="1"/>
  <c r="K156" i="1"/>
  <c r="N156" i="1" s="1"/>
  <c r="K155" i="1"/>
  <c r="O155" i="1" s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5" i="1"/>
  <c r="J74" i="1"/>
  <c r="J73" i="1"/>
  <c r="J72" i="1"/>
  <c r="J71" i="1"/>
  <c r="J70" i="1"/>
  <c r="J69" i="1"/>
  <c r="J68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J42" i="1"/>
  <c r="J41" i="1"/>
  <c r="J40" i="1"/>
  <c r="J39" i="1"/>
  <c r="J38" i="1"/>
  <c r="J37" i="1"/>
  <c r="J36" i="1"/>
  <c r="J35" i="1"/>
  <c r="J34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J13" i="1"/>
  <c r="J12" i="1"/>
  <c r="J11" i="1"/>
  <c r="J10" i="1"/>
  <c r="J9" i="1"/>
  <c r="J8" i="1"/>
  <c r="J7" i="1"/>
  <c r="J6" i="1"/>
  <c r="J5" i="1"/>
  <c r="A6" i="1"/>
  <c r="A7" i="1" s="1"/>
  <c r="A8" i="1" s="1"/>
  <c r="A9" i="1" s="1"/>
  <c r="A10" i="1" s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F43" i="37" l="1"/>
  <c r="F72" i="37"/>
  <c r="E103" i="34"/>
  <c r="R104" i="34"/>
  <c r="AW118" i="30"/>
  <c r="AW149" i="30"/>
  <c r="BJ148" i="30" s="1"/>
  <c r="BF148" i="30"/>
  <c r="BI148" i="30"/>
  <c r="BG148" i="30"/>
  <c r="AT153" i="30"/>
  <c r="AD154" i="30"/>
  <c r="AT154" i="30" s="1"/>
  <c r="AS153" i="30"/>
  <c r="AU153" i="30" s="1"/>
  <c r="AX154" i="30"/>
  <c r="AS154" i="30" s="1"/>
  <c r="AU152" i="30"/>
  <c r="BG150" i="28"/>
  <c r="BB151" i="28"/>
  <c r="AX151" i="28"/>
  <c r="AV151" i="28"/>
  <c r="BD150" i="28"/>
  <c r="BH151" i="28"/>
  <c r="AY152" i="28"/>
  <c r="BC151" i="28"/>
  <c r="BA151" i="28"/>
  <c r="AW151" i="28"/>
  <c r="AZ151" i="28"/>
  <c r="I149" i="27"/>
  <c r="E150" i="27"/>
  <c r="R149" i="26"/>
  <c r="T149" i="26"/>
  <c r="S149" i="26"/>
  <c r="Q149" i="26"/>
  <c r="L150" i="26"/>
  <c r="I148" i="25"/>
  <c r="E149" i="25"/>
  <c r="S148" i="24"/>
  <c r="T148" i="24"/>
  <c r="R148" i="24"/>
  <c r="Q148" i="24"/>
  <c r="L149" i="24"/>
  <c r="Q150" i="23"/>
  <c r="R150" i="23"/>
  <c r="T150" i="23"/>
  <c r="S150" i="23"/>
  <c r="L151" i="23"/>
  <c r="U131" i="22"/>
  <c r="U111" i="22"/>
  <c r="U91" i="22"/>
  <c r="U71" i="22"/>
  <c r="U139" i="22"/>
  <c r="U119" i="22"/>
  <c r="U99" i="22"/>
  <c r="U79" i="22"/>
  <c r="U59" i="22"/>
  <c r="U21" i="22"/>
  <c r="U9" i="22"/>
  <c r="U63" i="22"/>
  <c r="U100" i="22"/>
  <c r="U89" i="22"/>
  <c r="U84" i="22"/>
  <c r="U68" i="22"/>
  <c r="U11" i="22"/>
  <c r="U6" i="22"/>
  <c r="U141" i="22"/>
  <c r="U83" i="22"/>
  <c r="U31" i="22"/>
  <c r="U88" i="22"/>
  <c r="U72" i="22"/>
  <c r="U10" i="22"/>
  <c r="U61" i="22"/>
  <c r="U51" i="22"/>
  <c r="U120" i="22"/>
  <c r="U109" i="22"/>
  <c r="U104" i="22"/>
  <c r="U140" i="22"/>
  <c r="U129" i="22"/>
  <c r="U124" i="22"/>
  <c r="U108" i="22"/>
  <c r="U92" i="22"/>
  <c r="U30" i="22"/>
  <c r="N3" i="22"/>
  <c r="R146" i="22" s="1"/>
  <c r="U60" i="22"/>
  <c r="U23" i="22"/>
  <c r="U81" i="22"/>
  <c r="U123" i="22"/>
  <c r="U29" i="22"/>
  <c r="U96" i="22"/>
  <c r="U50" i="22"/>
  <c r="U101" i="22"/>
  <c r="U80" i="22"/>
  <c r="U112" i="22"/>
  <c r="U69" i="22"/>
  <c r="U39" i="22"/>
  <c r="U132" i="22"/>
  <c r="U103" i="22"/>
  <c r="U143" i="22"/>
  <c r="U41" i="22"/>
  <c r="U121" i="22"/>
  <c r="U64" i="22"/>
  <c r="U128" i="22"/>
  <c r="U49" i="22"/>
  <c r="U12" i="22"/>
  <c r="U26" i="22"/>
  <c r="U19" i="22"/>
  <c r="U56" i="22"/>
  <c r="U35" i="22"/>
  <c r="U44" i="22"/>
  <c r="U82" i="22"/>
  <c r="U137" i="22"/>
  <c r="U37" i="22"/>
  <c r="U142" i="22"/>
  <c r="U25" i="22"/>
  <c r="U15" i="22"/>
  <c r="U135" i="22"/>
  <c r="U32" i="22"/>
  <c r="U106" i="22"/>
  <c r="U34" i="22"/>
  <c r="U43" i="22"/>
  <c r="U116" i="22"/>
  <c r="U136" i="22"/>
  <c r="U14" i="22"/>
  <c r="U130" i="22"/>
  <c r="U20" i="22"/>
  <c r="U28" i="22"/>
  <c r="U93" i="22"/>
  <c r="U77" i="22"/>
  <c r="U22" i="22"/>
  <c r="U55" i="22"/>
  <c r="U57" i="22"/>
  <c r="U98" i="22"/>
  <c r="U58" i="22"/>
  <c r="U102" i="22"/>
  <c r="U134" i="22"/>
  <c r="U27" i="22"/>
  <c r="U133" i="22"/>
  <c r="U74" i="22"/>
  <c r="U47" i="22"/>
  <c r="U16" i="22"/>
  <c r="U18" i="22"/>
  <c r="U42" i="22"/>
  <c r="U117" i="22"/>
  <c r="U113" i="22"/>
  <c r="U122" i="22"/>
  <c r="U66" i="22"/>
  <c r="U13" i="22"/>
  <c r="U52" i="22"/>
  <c r="U73" i="22"/>
  <c r="U33" i="22"/>
  <c r="U53" i="22"/>
  <c r="U90" i="22"/>
  <c r="U65" i="22"/>
  <c r="U95" i="22"/>
  <c r="U138" i="22"/>
  <c r="U38" i="22"/>
  <c r="U97" i="22"/>
  <c r="U85" i="22"/>
  <c r="U7" i="22"/>
  <c r="U48" i="22"/>
  <c r="U67" i="22"/>
  <c r="U126" i="22"/>
  <c r="U45" i="22"/>
  <c r="U114" i="22"/>
  <c r="U110" i="22"/>
  <c r="U86" i="22"/>
  <c r="U5" i="22"/>
  <c r="U87" i="22"/>
  <c r="U125" i="22"/>
  <c r="U127" i="22"/>
  <c r="U54" i="22"/>
  <c r="U78" i="22"/>
  <c r="U105" i="22"/>
  <c r="U46" i="22"/>
  <c r="U24" i="22"/>
  <c r="U76" i="22"/>
  <c r="U118" i="22"/>
  <c r="U62" i="22"/>
  <c r="U115" i="22"/>
  <c r="U107" i="22"/>
  <c r="U75" i="22"/>
  <c r="U17" i="22"/>
  <c r="U36" i="22"/>
  <c r="U70" i="22"/>
  <c r="U8" i="22"/>
  <c r="U94" i="22"/>
  <c r="U40" i="22"/>
  <c r="U146" i="22"/>
  <c r="T146" i="22"/>
  <c r="S146" i="22"/>
  <c r="M147" i="22"/>
  <c r="U145" i="22"/>
  <c r="D19" i="13"/>
  <c r="I19" i="13" s="1"/>
  <c r="D42" i="13"/>
  <c r="I42" i="13" s="1"/>
  <c r="D67" i="13"/>
  <c r="I67" i="13" s="1"/>
  <c r="D90" i="13"/>
  <c r="I90" i="13" s="1"/>
  <c r="D113" i="13"/>
  <c r="I113" i="13" s="1"/>
  <c r="D136" i="13"/>
  <c r="G136" i="13" s="1"/>
  <c r="D23" i="13"/>
  <c r="I23" i="13" s="1"/>
  <c r="D48" i="13"/>
  <c r="I48" i="13" s="1"/>
  <c r="D71" i="13"/>
  <c r="I71" i="13" s="1"/>
  <c r="D94" i="13"/>
  <c r="I94" i="13" s="1"/>
  <c r="D117" i="13"/>
  <c r="I117" i="13" s="1"/>
  <c r="D141" i="13"/>
  <c r="G141" i="13" s="1"/>
  <c r="D27" i="13"/>
  <c r="I27" i="13" s="1"/>
  <c r="D50" i="13"/>
  <c r="I50" i="13" s="1"/>
  <c r="D73" i="13"/>
  <c r="I73" i="13" s="1"/>
  <c r="D96" i="13"/>
  <c r="I96" i="13" s="1"/>
  <c r="D120" i="13"/>
  <c r="I120" i="13" s="1"/>
  <c r="D143" i="13"/>
  <c r="G143" i="13" s="1"/>
  <c r="D28" i="13"/>
  <c r="I28" i="13" s="1"/>
  <c r="D51" i="13"/>
  <c r="I51" i="13" s="1"/>
  <c r="D74" i="13"/>
  <c r="I74" i="13" s="1"/>
  <c r="D97" i="13"/>
  <c r="I97" i="13" s="1"/>
  <c r="D121" i="13"/>
  <c r="I121" i="13" s="1"/>
  <c r="D18" i="13"/>
  <c r="I18" i="13" s="1"/>
  <c r="D38" i="13"/>
  <c r="I38" i="13" s="1"/>
  <c r="D58" i="13"/>
  <c r="I58" i="13" s="1"/>
  <c r="D78" i="13"/>
  <c r="I78" i="13" s="1"/>
  <c r="D98" i="13"/>
  <c r="I98" i="13" s="1"/>
  <c r="D118" i="13"/>
  <c r="I118" i="13" s="1"/>
  <c r="D138" i="13"/>
  <c r="G138" i="13" s="1"/>
  <c r="D24" i="13"/>
  <c r="I24" i="13" s="1"/>
  <c r="D44" i="13"/>
  <c r="I44" i="13" s="1"/>
  <c r="D64" i="13"/>
  <c r="I64" i="13" s="1"/>
  <c r="D84" i="13"/>
  <c r="I84" i="13" s="1"/>
  <c r="D104" i="13"/>
  <c r="I104" i="13" s="1"/>
  <c r="D124" i="13"/>
  <c r="I5" i="13"/>
  <c r="D25" i="13"/>
  <c r="I25" i="13" s="1"/>
  <c r="D45" i="13"/>
  <c r="I45" i="13" s="1"/>
  <c r="D65" i="13"/>
  <c r="I65" i="13" s="1"/>
  <c r="D85" i="13"/>
  <c r="I85" i="13" s="1"/>
  <c r="D105" i="13"/>
  <c r="I105" i="13" s="1"/>
  <c r="H153" i="13"/>
  <c r="I144" i="13"/>
  <c r="A144" i="13"/>
  <c r="A145" i="13" s="1"/>
  <c r="A146" i="13" s="1"/>
  <c r="A147" i="13" s="1"/>
  <c r="A148" i="13" s="1"/>
  <c r="A149" i="13" s="1"/>
  <c r="A150" i="13" s="1"/>
  <c r="A151" i="13" s="1"/>
  <c r="A152" i="13" s="1"/>
  <c r="A153" i="13" s="1"/>
  <c r="A154" i="13" s="1"/>
  <c r="H153" i="12"/>
  <c r="H125" i="12"/>
  <c r="A144" i="12"/>
  <c r="A145" i="12" s="1"/>
  <c r="A146" i="12" s="1"/>
  <c r="A147" i="12" s="1"/>
  <c r="A148" i="12" s="1"/>
  <c r="A149" i="12" s="1"/>
  <c r="A150" i="12" s="1"/>
  <c r="A151" i="12" s="1"/>
  <c r="A152" i="12" s="1"/>
  <c r="A153" i="12" s="1"/>
  <c r="A154" i="12" s="1"/>
  <c r="F145" i="12"/>
  <c r="F146" i="12" s="1"/>
  <c r="F147" i="12" s="1"/>
  <c r="F148" i="12" s="1"/>
  <c r="F149" i="12" s="1"/>
  <c r="F150" i="12" s="1"/>
  <c r="F151" i="12" s="1"/>
  <c r="F152" i="12" s="1"/>
  <c r="F153" i="12" s="1"/>
  <c r="F154" i="12" s="1"/>
  <c r="F155" i="12" s="1"/>
  <c r="U82" i="11"/>
  <c r="U102" i="11"/>
  <c r="U112" i="11"/>
  <c r="U132" i="11"/>
  <c r="U152" i="11"/>
  <c r="U113" i="11"/>
  <c r="U133" i="11"/>
  <c r="U153" i="11"/>
  <c r="T50" i="11"/>
  <c r="T70" i="11"/>
  <c r="T20" i="11"/>
  <c r="U20" i="11"/>
  <c r="U57" i="11"/>
  <c r="U40" i="11"/>
  <c r="U77" i="11"/>
  <c r="U78" i="11"/>
  <c r="U80" i="11"/>
  <c r="S134" i="11"/>
  <c r="P198" i="11"/>
  <c r="Q198" i="11"/>
  <c r="N183" i="11"/>
  <c r="Q183" i="11"/>
  <c r="Q180" i="11"/>
  <c r="N177" i="11"/>
  <c r="P177" i="11"/>
  <c r="Q207" i="11"/>
  <c r="Q177" i="11"/>
  <c r="P183" i="11"/>
  <c r="N201" i="11"/>
  <c r="Q213" i="11"/>
  <c r="O171" i="11"/>
  <c r="O196" i="11"/>
  <c r="P171" i="11"/>
  <c r="P196" i="11"/>
  <c r="N217" i="11"/>
  <c r="P156" i="11"/>
  <c r="P162" i="11"/>
  <c r="Q171" i="11"/>
  <c r="O217" i="11"/>
  <c r="Q165" i="11"/>
  <c r="O211" i="11"/>
  <c r="P217" i="11"/>
  <c r="O208" i="11"/>
  <c r="P202" i="11"/>
  <c r="Q211" i="11"/>
  <c r="N160" i="11"/>
  <c r="O194" i="11"/>
  <c r="N197" i="11"/>
  <c r="N206" i="11"/>
  <c r="O160" i="11"/>
  <c r="N221" i="11"/>
  <c r="P160" i="11"/>
  <c r="Q176" i="11"/>
  <c r="P197" i="11"/>
  <c r="P163" i="11"/>
  <c r="N212" i="11"/>
  <c r="O228" i="11"/>
  <c r="Q203" i="11"/>
  <c r="Q209" i="11"/>
  <c r="O212" i="11"/>
  <c r="N192" i="11"/>
  <c r="P212" i="11"/>
  <c r="Q228" i="11"/>
  <c r="Q189" i="11"/>
  <c r="O192" i="11"/>
  <c r="P225" i="11"/>
  <c r="N220" i="11"/>
  <c r="O168" i="11"/>
  <c r="O220" i="11"/>
  <c r="P220" i="11"/>
  <c r="O191" i="11"/>
  <c r="P188" i="11"/>
  <c r="P191" i="11"/>
  <c r="Q188" i="11"/>
  <c r="Q191" i="11"/>
  <c r="N157" i="11"/>
  <c r="N163" i="11"/>
  <c r="P176" i="11"/>
  <c r="N200" i="11"/>
  <c r="P157" i="11"/>
  <c r="O163" i="11"/>
  <c r="Q157" i="11"/>
  <c r="P200" i="11"/>
  <c r="Q200" i="11"/>
  <c r="P228" i="11"/>
  <c r="Q173" i="11"/>
  <c r="O225" i="11"/>
  <c r="N180" i="11"/>
  <c r="P192" i="11"/>
  <c r="N207" i="11"/>
  <c r="Q216" i="11"/>
  <c r="Q225" i="11"/>
  <c r="O180" i="11"/>
  <c r="O207" i="11"/>
  <c r="P222" i="11"/>
  <c r="N196" i="11"/>
  <c r="Q193" i="11"/>
  <c r="P168" i="11"/>
  <c r="Q162" i="11"/>
  <c r="Q168" i="11"/>
  <c r="P211" i="11"/>
  <c r="O188" i="11"/>
  <c r="P208" i="11"/>
  <c r="Q202" i="11"/>
  <c r="Q208" i="11"/>
  <c r="N166" i="11"/>
  <c r="P182" i="11"/>
  <c r="O197" i="11"/>
  <c r="Q182" i="11"/>
  <c r="P189" i="11"/>
  <c r="Q222" i="11"/>
  <c r="T34" i="11"/>
  <c r="S34" i="11"/>
  <c r="S51" i="11"/>
  <c r="U51" i="11"/>
  <c r="T51" i="11"/>
  <c r="S72" i="11"/>
  <c r="U72" i="11"/>
  <c r="U10" i="11"/>
  <c r="U61" i="11"/>
  <c r="S112" i="11"/>
  <c r="S130" i="11"/>
  <c r="T83" i="11"/>
  <c r="U83" i="11"/>
  <c r="T124" i="11"/>
  <c r="U21" i="11"/>
  <c r="T72" i="11"/>
  <c r="S42" i="11"/>
  <c r="U42" i="11"/>
  <c r="T42" i="11"/>
  <c r="S10" i="11"/>
  <c r="S61" i="11"/>
  <c r="U94" i="11"/>
  <c r="T11" i="11"/>
  <c r="U11" i="11"/>
  <c r="U73" i="11"/>
  <c r="T107" i="11"/>
  <c r="S119" i="11"/>
  <c r="S35" i="11"/>
  <c r="S113" i="11"/>
  <c r="S136" i="11"/>
  <c r="U53" i="11"/>
  <c r="T64" i="11"/>
  <c r="T98" i="11"/>
  <c r="S15" i="11"/>
  <c r="S27" i="11"/>
  <c r="U64" i="11"/>
  <c r="U98" i="11"/>
  <c r="S109" i="11"/>
  <c r="S132" i="11"/>
  <c r="S5" i="11"/>
  <c r="T27" i="11"/>
  <c r="S47" i="11"/>
  <c r="S89" i="11"/>
  <c r="S127" i="11"/>
  <c r="T38" i="11"/>
  <c r="T47" i="11"/>
  <c r="S99" i="11"/>
  <c r="U34" i="11"/>
  <c r="S114" i="11"/>
  <c r="U17" i="11"/>
  <c r="U38" i="11"/>
  <c r="U67" i="11"/>
  <c r="S79" i="11"/>
  <c r="S110" i="11"/>
  <c r="S90" i="11"/>
  <c r="T110" i="11"/>
  <c r="S39" i="11"/>
  <c r="T48" i="11"/>
  <c r="T90" i="11"/>
  <c r="S100" i="11"/>
  <c r="S133" i="11"/>
  <c r="T139" i="11"/>
  <c r="U48" i="11"/>
  <c r="S80" i="11"/>
  <c r="T122" i="11"/>
  <c r="T19" i="11"/>
  <c r="T69" i="11"/>
  <c r="T80" i="11"/>
  <c r="U100" i="11"/>
  <c r="S111" i="11"/>
  <c r="S9" i="11"/>
  <c r="S30" i="11"/>
  <c r="S40" i="11"/>
  <c r="S49" i="11"/>
  <c r="S60" i="11"/>
  <c r="T91" i="11"/>
  <c r="T111" i="11"/>
  <c r="S129" i="11"/>
  <c r="U63" i="11"/>
  <c r="U107" i="11"/>
  <c r="S29" i="11"/>
  <c r="S59" i="11"/>
  <c r="U91" i="11"/>
  <c r="T129" i="11"/>
  <c r="A144" i="11"/>
  <c r="A145" i="11" s="1"/>
  <c r="A146" i="11" s="1"/>
  <c r="A147" i="11" s="1"/>
  <c r="A148" i="11" s="1"/>
  <c r="A149" i="11" s="1"/>
  <c r="A150" i="11" s="1"/>
  <c r="A151" i="11" s="1"/>
  <c r="A152" i="11" s="1"/>
  <c r="A153" i="11" s="1"/>
  <c r="A154" i="11" s="1"/>
  <c r="T78" i="11"/>
  <c r="Q187" i="11"/>
  <c r="P187" i="11"/>
  <c r="S57" i="11"/>
  <c r="T120" i="11"/>
  <c r="S120" i="11"/>
  <c r="Q172" i="11"/>
  <c r="O172" i="11"/>
  <c r="N172" i="11"/>
  <c r="P172" i="11"/>
  <c r="P210" i="11"/>
  <c r="O210" i="11"/>
  <c r="Q210" i="11"/>
  <c r="T18" i="11"/>
  <c r="S18" i="11"/>
  <c r="T57" i="11"/>
  <c r="S96" i="11"/>
  <c r="U96" i="11"/>
  <c r="T96" i="11"/>
  <c r="S115" i="11"/>
  <c r="T115" i="11"/>
  <c r="N158" i="11"/>
  <c r="Q169" i="11"/>
  <c r="N210" i="11"/>
  <c r="U18" i="11"/>
  <c r="U44" i="11"/>
  <c r="T44" i="11"/>
  <c r="S44" i="11"/>
  <c r="T131" i="11"/>
  <c r="S131" i="11"/>
  <c r="O158" i="11"/>
  <c r="O199" i="11"/>
  <c r="N199" i="11"/>
  <c r="T142" i="11"/>
  <c r="S142" i="11"/>
  <c r="U74" i="11"/>
  <c r="T74" i="11"/>
  <c r="S74" i="11"/>
  <c r="S68" i="11"/>
  <c r="N186" i="11"/>
  <c r="T28" i="11"/>
  <c r="S28" i="11"/>
  <c r="U28" i="11"/>
  <c r="Q195" i="11"/>
  <c r="O195" i="11"/>
  <c r="P195" i="11"/>
  <c r="N195" i="11"/>
  <c r="O227" i="11"/>
  <c r="T138" i="11"/>
  <c r="S138" i="11"/>
  <c r="T41" i="11"/>
  <c r="U41" i="11"/>
  <c r="U85" i="11"/>
  <c r="T85" i="11"/>
  <c r="S85" i="11"/>
  <c r="T101" i="11"/>
  <c r="S101" i="11"/>
  <c r="U101" i="11"/>
  <c r="S86" i="11"/>
  <c r="U86" i="11"/>
  <c r="T86" i="11"/>
  <c r="Q181" i="11"/>
  <c r="P181" i="11"/>
  <c r="U22" i="11"/>
  <c r="N181" i="11"/>
  <c r="S24" i="11"/>
  <c r="U24" i="11"/>
  <c r="T24" i="11"/>
  <c r="S31" i="11"/>
  <c r="P158" i="11"/>
  <c r="P199" i="11"/>
  <c r="Q205" i="11"/>
  <c r="P205" i="11"/>
  <c r="U6" i="11"/>
  <c r="S6" i="11"/>
  <c r="T6" i="11"/>
  <c r="S32" i="11"/>
  <c r="U32" i="11"/>
  <c r="T32" i="11"/>
  <c r="N214" i="11"/>
  <c r="Q214" i="11"/>
  <c r="P214" i="11"/>
  <c r="O214" i="11"/>
  <c r="S52" i="11"/>
  <c r="U52" i="11"/>
  <c r="T52" i="11"/>
  <c r="U108" i="11"/>
  <c r="T108" i="11"/>
  <c r="S108" i="11"/>
  <c r="P186" i="11"/>
  <c r="Q186" i="11"/>
  <c r="T14" i="11"/>
  <c r="S14" i="11"/>
  <c r="U14" i="11"/>
  <c r="U68" i="11"/>
  <c r="Q224" i="11"/>
  <c r="P224" i="11"/>
  <c r="N224" i="11"/>
  <c r="O224" i="11"/>
  <c r="O215" i="11"/>
  <c r="Q215" i="11"/>
  <c r="P215" i="11"/>
  <c r="P227" i="11"/>
  <c r="N215" i="11"/>
  <c r="S78" i="11"/>
  <c r="T22" i="11"/>
  <c r="S41" i="11"/>
  <c r="S56" i="11"/>
  <c r="U56" i="11"/>
  <c r="T56" i="11"/>
  <c r="U16" i="11"/>
  <c r="S16" i="11"/>
  <c r="T16" i="11"/>
  <c r="N187" i="11"/>
  <c r="T87" i="11"/>
  <c r="S87" i="11"/>
  <c r="U87" i="11"/>
  <c r="N169" i="11"/>
  <c r="O181" i="11"/>
  <c r="U37" i="11"/>
  <c r="T37" i="11"/>
  <c r="O169" i="11"/>
  <c r="S11" i="11"/>
  <c r="T31" i="11"/>
  <c r="T141" i="11"/>
  <c r="S141" i="11"/>
  <c r="N156" i="11"/>
  <c r="Q161" i="11"/>
  <c r="P161" i="11"/>
  <c r="O161" i="11"/>
  <c r="P167" i="11"/>
  <c r="O167" i="11"/>
  <c r="Q167" i="11"/>
  <c r="N167" i="11"/>
  <c r="Q199" i="11"/>
  <c r="N205" i="11"/>
  <c r="T81" i="11"/>
  <c r="U81" i="11"/>
  <c r="S81" i="11"/>
  <c r="U7" i="11"/>
  <c r="T7" i="11"/>
  <c r="U76" i="11"/>
  <c r="S76" i="11"/>
  <c r="T76" i="11"/>
  <c r="T137" i="11"/>
  <c r="S137" i="11"/>
  <c r="S7" i="11"/>
  <c r="N227" i="11"/>
  <c r="S8" i="11"/>
  <c r="U8" i="11"/>
  <c r="T8" i="11"/>
  <c r="U36" i="11"/>
  <c r="S36" i="11"/>
  <c r="T36" i="11"/>
  <c r="U95" i="11"/>
  <c r="T95" i="11"/>
  <c r="Q178" i="11"/>
  <c r="P178" i="11"/>
  <c r="O178" i="11"/>
  <c r="N178" i="11"/>
  <c r="O187" i="11"/>
  <c r="S95" i="11"/>
  <c r="U104" i="11"/>
  <c r="T104" i="11"/>
  <c r="U66" i="11"/>
  <c r="S66" i="11"/>
  <c r="T66" i="11"/>
  <c r="T116" i="11"/>
  <c r="S116" i="11"/>
  <c r="O156" i="11"/>
  <c r="N161" i="11"/>
  <c r="Q194" i="11"/>
  <c r="P194" i="11"/>
  <c r="O205" i="11"/>
  <c r="S12" i="11"/>
  <c r="U12" i="11"/>
  <c r="T12" i="11"/>
  <c r="T97" i="11"/>
  <c r="S97" i="11"/>
  <c r="U97" i="11"/>
  <c r="Q164" i="11"/>
  <c r="P164" i="11"/>
  <c r="O164" i="11"/>
  <c r="N164" i="11"/>
  <c r="O219" i="11"/>
  <c r="N219" i="11"/>
  <c r="S58" i="11"/>
  <c r="U58" i="11"/>
  <c r="T58" i="11"/>
  <c r="U103" i="11"/>
  <c r="N176" i="11"/>
  <c r="N189" i="11"/>
  <c r="P219" i="11"/>
  <c r="U13" i="11"/>
  <c r="U23" i="11"/>
  <c r="U43" i="11"/>
  <c r="S126" i="11"/>
  <c r="O159" i="11"/>
  <c r="N159" i="11"/>
  <c r="Q159" i="11"/>
  <c r="Q219" i="11"/>
  <c r="S92" i="11"/>
  <c r="U92" i="11"/>
  <c r="T92" i="11"/>
  <c r="O179" i="11"/>
  <c r="N179" i="11"/>
  <c r="S77" i="11"/>
  <c r="O174" i="11"/>
  <c r="U60" i="11"/>
  <c r="U71" i="11"/>
  <c r="T77" i="11"/>
  <c r="U105" i="11"/>
  <c r="T105" i="11"/>
  <c r="P174" i="11"/>
  <c r="Q179" i="11"/>
  <c r="N209" i="11"/>
  <c r="T118" i="11"/>
  <c r="S118" i="11"/>
  <c r="U65" i="11"/>
  <c r="N174" i="11"/>
  <c r="U55" i="11"/>
  <c r="P179" i="11"/>
  <c r="U5" i="11"/>
  <c r="U15" i="11"/>
  <c r="U35" i="11"/>
  <c r="U45" i="11"/>
  <c r="T45" i="11"/>
  <c r="S55" i="11"/>
  <c r="T65" i="11"/>
  <c r="S94" i="11"/>
  <c r="S123" i="11"/>
  <c r="T128" i="11"/>
  <c r="S128" i="11"/>
  <c r="T140" i="11"/>
  <c r="S140" i="11"/>
  <c r="O209" i="11"/>
  <c r="Q223" i="11"/>
  <c r="O223" i="11"/>
  <c r="P223" i="11"/>
  <c r="U79" i="11"/>
  <c r="U69" i="11"/>
  <c r="U49" i="11"/>
  <c r="U39" i="11"/>
  <c r="U29" i="11"/>
  <c r="U9" i="11"/>
  <c r="U99" i="11"/>
  <c r="U89" i="11"/>
  <c r="U59" i="11"/>
  <c r="U19" i="11"/>
  <c r="U93" i="11"/>
  <c r="U50" i="11"/>
  <c r="R22" i="11"/>
  <c r="U70" i="11"/>
  <c r="U33" i="11"/>
  <c r="Q184" i="11"/>
  <c r="P184" i="11"/>
  <c r="O184" i="11"/>
  <c r="N184" i="11"/>
  <c r="U54" i="11"/>
  <c r="T54" i="11"/>
  <c r="S54" i="11"/>
  <c r="U26" i="11"/>
  <c r="S26" i="11"/>
  <c r="T26" i="11"/>
  <c r="U30" i="11"/>
  <c r="T55" i="11"/>
  <c r="S82" i="11"/>
  <c r="S88" i="11"/>
  <c r="U88" i="11"/>
  <c r="T88" i="11"/>
  <c r="S105" i="11"/>
  <c r="P166" i="11"/>
  <c r="Q166" i="11"/>
  <c r="O185" i="11"/>
  <c r="N185" i="11"/>
  <c r="Q185" i="11"/>
  <c r="P185" i="11"/>
  <c r="Q201" i="11"/>
  <c r="P201" i="11"/>
  <c r="Q204" i="11"/>
  <c r="P204" i="11"/>
  <c r="O204" i="11"/>
  <c r="N204" i="11"/>
  <c r="N223" i="11"/>
  <c r="U25" i="11"/>
  <c r="T62" i="11"/>
  <c r="U75" i="11"/>
  <c r="T75" i="11"/>
  <c r="T121" i="11"/>
  <c r="S121" i="11"/>
  <c r="O175" i="11"/>
  <c r="Q175" i="11"/>
  <c r="P175" i="11"/>
  <c r="N190" i="11"/>
  <c r="O218" i="11"/>
  <c r="P226" i="11"/>
  <c r="Q226" i="11"/>
  <c r="S17" i="11"/>
  <c r="U46" i="11"/>
  <c r="S46" i="11"/>
  <c r="T46" i="11"/>
  <c r="U62" i="11"/>
  <c r="S67" i="11"/>
  <c r="S84" i="11"/>
  <c r="S117" i="11"/>
  <c r="N165" i="11"/>
  <c r="N175" i="11"/>
  <c r="N203" i="11"/>
  <c r="N216" i="11"/>
  <c r="P218" i="11"/>
  <c r="N226" i="11"/>
  <c r="S106" i="11"/>
  <c r="U106" i="11"/>
  <c r="T106" i="11"/>
  <c r="S135" i="11"/>
  <c r="T135" i="11"/>
  <c r="P190" i="11"/>
  <c r="O190" i="11"/>
  <c r="N218" i="11"/>
  <c r="T17" i="11"/>
  <c r="S21" i="11"/>
  <c r="S25" i="11"/>
  <c r="T67" i="11"/>
  <c r="S71" i="11"/>
  <c r="S75" i="11"/>
  <c r="T84" i="11"/>
  <c r="S102" i="11"/>
  <c r="R107" i="11"/>
  <c r="S125" i="11"/>
  <c r="S143" i="11"/>
  <c r="O165" i="11"/>
  <c r="P170" i="11"/>
  <c r="O170" i="11"/>
  <c r="N198" i="11"/>
  <c r="O203" i="11"/>
  <c r="O216" i="11"/>
  <c r="O226" i="11"/>
  <c r="T25" i="11"/>
  <c r="T102" i="11"/>
  <c r="O155" i="11"/>
  <c r="Q155" i="11"/>
  <c r="M144" i="11"/>
  <c r="M145" i="11" s="1"/>
  <c r="M146" i="11" s="1"/>
  <c r="M147" i="11" s="1"/>
  <c r="P155" i="11"/>
  <c r="N170" i="11"/>
  <c r="P206" i="11"/>
  <c r="Q206" i="11"/>
  <c r="Q221" i="11"/>
  <c r="P221" i="11"/>
  <c r="N173" i="11"/>
  <c r="N193" i="11"/>
  <c r="N213" i="11"/>
  <c r="S13" i="11"/>
  <c r="S23" i="11"/>
  <c r="S33" i="11"/>
  <c r="S43" i="11"/>
  <c r="S53" i="11"/>
  <c r="S63" i="11"/>
  <c r="S73" i="11"/>
  <c r="S83" i="11"/>
  <c r="S93" i="11"/>
  <c r="S103" i="11"/>
  <c r="N162" i="11"/>
  <c r="O173" i="11"/>
  <c r="N182" i="11"/>
  <c r="O193" i="11"/>
  <c r="N202" i="11"/>
  <c r="O213" i="11"/>
  <c r="N222" i="11"/>
  <c r="F145" i="10"/>
  <c r="F146" i="10" s="1"/>
  <c r="F147" i="10" s="1"/>
  <c r="F148" i="10" s="1"/>
  <c r="F149" i="10" s="1"/>
  <c r="F150" i="10" s="1"/>
  <c r="F151" i="10" s="1"/>
  <c r="F152" i="10" s="1"/>
  <c r="F153" i="10" s="1"/>
  <c r="F154" i="10" s="1"/>
  <c r="F155" i="10" s="1"/>
  <c r="H125" i="10"/>
  <c r="A144" i="10"/>
  <c r="A145" i="10" s="1"/>
  <c r="A146" i="10" s="1"/>
  <c r="A147" i="10" s="1"/>
  <c r="A148" i="10" s="1"/>
  <c r="A149" i="10" s="1"/>
  <c r="A150" i="10" s="1"/>
  <c r="A151" i="10" s="1"/>
  <c r="A152" i="10" s="1"/>
  <c r="A153" i="10" s="1"/>
  <c r="A154" i="10" s="1"/>
  <c r="P222" i="9"/>
  <c r="P182" i="9"/>
  <c r="Q222" i="9"/>
  <c r="P165" i="9"/>
  <c r="Q182" i="9"/>
  <c r="P202" i="9"/>
  <c r="N216" i="9"/>
  <c r="Q165" i="9"/>
  <c r="O172" i="9"/>
  <c r="Q202" i="9"/>
  <c r="Q213" i="9"/>
  <c r="O216" i="9"/>
  <c r="P172" i="9"/>
  <c r="P216" i="9"/>
  <c r="P162" i="9"/>
  <c r="Q172" i="9"/>
  <c r="Q162" i="9"/>
  <c r="N190" i="9"/>
  <c r="N220" i="9"/>
  <c r="N180" i="9"/>
  <c r="P190" i="9"/>
  <c r="Q193" i="9"/>
  <c r="O220" i="9"/>
  <c r="Q223" i="9"/>
  <c r="Q190" i="9"/>
  <c r="O211" i="9"/>
  <c r="N160" i="9"/>
  <c r="Q173" i="9"/>
  <c r="P211" i="9"/>
  <c r="O160" i="9"/>
  <c r="Q211" i="9"/>
  <c r="P160" i="9"/>
  <c r="N194" i="9"/>
  <c r="Q167" i="9"/>
  <c r="O191" i="9"/>
  <c r="O171" i="9"/>
  <c r="P191" i="9"/>
  <c r="O198" i="9"/>
  <c r="P171" i="9"/>
  <c r="Q191" i="9"/>
  <c r="P198" i="9"/>
  <c r="Q171" i="9"/>
  <c r="Q198" i="9"/>
  <c r="A144" i="9"/>
  <c r="A145" i="9" s="1"/>
  <c r="A146" i="9" s="1"/>
  <c r="A147" i="9" s="1"/>
  <c r="A148" i="9" s="1"/>
  <c r="A149" i="9" s="1"/>
  <c r="A150" i="9" s="1"/>
  <c r="A151" i="9" s="1"/>
  <c r="A152" i="9" s="1"/>
  <c r="A153" i="9" s="1"/>
  <c r="A154" i="9" s="1"/>
  <c r="Q189" i="9"/>
  <c r="P189" i="9"/>
  <c r="O189" i="9"/>
  <c r="O209" i="9"/>
  <c r="Q209" i="9"/>
  <c r="P209" i="9"/>
  <c r="N189" i="9"/>
  <c r="N209" i="9"/>
  <c r="O206" i="9"/>
  <c r="N206" i="9"/>
  <c r="Q206" i="9"/>
  <c r="P206" i="9"/>
  <c r="S116" i="9"/>
  <c r="O156" i="9"/>
  <c r="P156" i="9"/>
  <c r="Q156" i="9"/>
  <c r="N156" i="9"/>
  <c r="Q183" i="9"/>
  <c r="P183" i="9"/>
  <c r="N183" i="9"/>
  <c r="O183" i="9"/>
  <c r="P168" i="9"/>
  <c r="Q168" i="9"/>
  <c r="N165" i="9"/>
  <c r="N168" i="9"/>
  <c r="P217" i="9"/>
  <c r="O217" i="9"/>
  <c r="Q217" i="9"/>
  <c r="U73" i="9"/>
  <c r="N217" i="9"/>
  <c r="M144" i="9"/>
  <c r="M145" i="9" s="1"/>
  <c r="O168" i="9"/>
  <c r="O186" i="9"/>
  <c r="Q186" i="9"/>
  <c r="N186" i="9"/>
  <c r="P186" i="9"/>
  <c r="T53" i="9"/>
  <c r="O201" i="9"/>
  <c r="N158" i="9"/>
  <c r="P207" i="9"/>
  <c r="N219" i="9"/>
  <c r="T48" i="9"/>
  <c r="N199" i="9"/>
  <c r="O219" i="9"/>
  <c r="T78" i="9"/>
  <c r="P170" i="9"/>
  <c r="Q196" i="9"/>
  <c r="Q158" i="9"/>
  <c r="Q170" i="9"/>
  <c r="P176" i="9"/>
  <c r="Q179" i="9"/>
  <c r="N179" i="9"/>
  <c r="P179" i="9"/>
  <c r="O179" i="9"/>
  <c r="P199" i="9"/>
  <c r="P225" i="9"/>
  <c r="Q225" i="9"/>
  <c r="O225" i="9"/>
  <c r="N225" i="9"/>
  <c r="N178" i="9"/>
  <c r="P227" i="9"/>
  <c r="S47" i="9"/>
  <c r="Q203" i="9"/>
  <c r="N221" i="9"/>
  <c r="Q178" i="9"/>
  <c r="N201" i="9"/>
  <c r="N196" i="9"/>
  <c r="P221" i="9"/>
  <c r="N170" i="9"/>
  <c r="Q221" i="9"/>
  <c r="O199" i="9"/>
  <c r="S12" i="9"/>
  <c r="Q176" i="9"/>
  <c r="P188" i="9"/>
  <c r="Q188" i="9"/>
  <c r="O157" i="9"/>
  <c r="P157" i="9"/>
  <c r="Q157" i="9"/>
  <c r="O212" i="9"/>
  <c r="Q212" i="9"/>
  <c r="P212" i="9"/>
  <c r="U76" i="9"/>
  <c r="N203" i="9"/>
  <c r="N212" i="9"/>
  <c r="N163" i="9"/>
  <c r="O203" i="9"/>
  <c r="O163" i="9"/>
  <c r="O178" i="9"/>
  <c r="P163" i="9"/>
  <c r="N181" i="9"/>
  <c r="N207" i="9"/>
  <c r="O181" i="9"/>
  <c r="O207" i="9"/>
  <c r="P181" i="9"/>
  <c r="O196" i="9"/>
  <c r="Q201" i="9"/>
  <c r="S133" i="9"/>
  <c r="P158" i="9"/>
  <c r="N188" i="9"/>
  <c r="N227" i="9"/>
  <c r="O227" i="9"/>
  <c r="O166" i="9"/>
  <c r="Q166" i="9"/>
  <c r="N166" i="9"/>
  <c r="P166" i="9"/>
  <c r="S96" i="9"/>
  <c r="T96" i="9"/>
  <c r="N176" i="9"/>
  <c r="P219" i="9"/>
  <c r="O188" i="9"/>
  <c r="P194" i="9"/>
  <c r="Q194" i="9"/>
  <c r="N228" i="9"/>
  <c r="S17" i="9"/>
  <c r="S38" i="9"/>
  <c r="U38" i="9"/>
  <c r="P161" i="9"/>
  <c r="P187" i="9"/>
  <c r="N192" i="9"/>
  <c r="O210" i="9"/>
  <c r="N218" i="9"/>
  <c r="N159" i="9"/>
  <c r="Q161" i="9"/>
  <c r="Q169" i="9"/>
  <c r="P174" i="9"/>
  <c r="Q177" i="9"/>
  <c r="P177" i="9"/>
  <c r="O177" i="9"/>
  <c r="Q187" i="9"/>
  <c r="O192" i="9"/>
  <c r="O205" i="9"/>
  <c r="P210" i="9"/>
  <c r="O218" i="9"/>
  <c r="N161" i="9"/>
  <c r="N187" i="9"/>
  <c r="O159" i="9"/>
  <c r="N167" i="9"/>
  <c r="Q174" i="9"/>
  <c r="N177" i="9"/>
  <c r="P192" i="9"/>
  <c r="P205" i="9"/>
  <c r="P208" i="9"/>
  <c r="Q208" i="9"/>
  <c r="Q210" i="9"/>
  <c r="P218" i="9"/>
  <c r="N223" i="9"/>
  <c r="P197" i="9"/>
  <c r="O197" i="9"/>
  <c r="Q197" i="9"/>
  <c r="P169" i="9"/>
  <c r="T30" i="9"/>
  <c r="P159" i="9"/>
  <c r="O167" i="9"/>
  <c r="Q205" i="9"/>
  <c r="N208" i="9"/>
  <c r="O223" i="9"/>
  <c r="N169" i="9"/>
  <c r="P228" i="9"/>
  <c r="Q228" i="9"/>
  <c r="N174" i="9"/>
  <c r="O226" i="9"/>
  <c r="N226" i="9"/>
  <c r="Q226" i="9"/>
  <c r="P226" i="9"/>
  <c r="O155" i="9"/>
  <c r="N164" i="9"/>
  <c r="O175" i="9"/>
  <c r="N184" i="9"/>
  <c r="O195" i="9"/>
  <c r="N204" i="9"/>
  <c r="O215" i="9"/>
  <c r="N224" i="9"/>
  <c r="N215" i="9"/>
  <c r="P155" i="9"/>
  <c r="T100" i="9" s="1"/>
  <c r="O164" i="9"/>
  <c r="N173" i="9"/>
  <c r="P175" i="9"/>
  <c r="O184" i="9"/>
  <c r="N193" i="9"/>
  <c r="P195" i="9"/>
  <c r="O204" i="9"/>
  <c r="N213" i="9"/>
  <c r="P215" i="9"/>
  <c r="O224" i="9"/>
  <c r="N175" i="9"/>
  <c r="T105" i="9"/>
  <c r="N162" i="9"/>
  <c r="P164" i="9"/>
  <c r="O173" i="9"/>
  <c r="N182" i="9"/>
  <c r="P184" i="9"/>
  <c r="O193" i="9"/>
  <c r="Q195" i="9"/>
  <c r="N202" i="9"/>
  <c r="P204" i="9"/>
  <c r="O213" i="9"/>
  <c r="N222" i="9"/>
  <c r="P224" i="9"/>
  <c r="N155" i="9"/>
  <c r="Q161" i="8"/>
  <c r="P225" i="8"/>
  <c r="P190" i="8"/>
  <c r="Q190" i="8"/>
  <c r="P187" i="8"/>
  <c r="P156" i="8"/>
  <c r="Q187" i="8"/>
  <c r="Q156" i="8"/>
  <c r="Q171" i="8"/>
  <c r="O200" i="8"/>
  <c r="P200" i="8"/>
  <c r="Q200" i="8"/>
  <c r="Q193" i="8"/>
  <c r="P159" i="8"/>
  <c r="O216" i="8"/>
  <c r="P222" i="8"/>
  <c r="P216" i="8"/>
  <c r="Q222" i="8"/>
  <c r="P181" i="8"/>
  <c r="N210" i="8"/>
  <c r="Q216" i="8"/>
  <c r="N179" i="8"/>
  <c r="Q181" i="8"/>
  <c r="O210" i="8"/>
  <c r="N220" i="8"/>
  <c r="P162" i="8"/>
  <c r="P172" i="8"/>
  <c r="O179" i="8"/>
  <c r="O198" i="8"/>
  <c r="P210" i="8"/>
  <c r="Q213" i="8"/>
  <c r="O220" i="8"/>
  <c r="Q162" i="8"/>
  <c r="P179" i="8"/>
  <c r="P188" i="8"/>
  <c r="O191" i="8"/>
  <c r="P198" i="8"/>
  <c r="P220" i="8"/>
  <c r="P191" i="8"/>
  <c r="Q198" i="8"/>
  <c r="O201" i="8"/>
  <c r="N160" i="8"/>
  <c r="N170" i="8"/>
  <c r="Q191" i="8"/>
  <c r="N208" i="8"/>
  <c r="O160" i="8"/>
  <c r="O170" i="8"/>
  <c r="Q201" i="8"/>
  <c r="O208" i="8"/>
  <c r="P160" i="8"/>
  <c r="P170" i="8"/>
  <c r="P182" i="8"/>
  <c r="P208" i="8"/>
  <c r="Q182" i="8"/>
  <c r="N158" i="8"/>
  <c r="Q173" i="8"/>
  <c r="O211" i="8"/>
  <c r="O158" i="8"/>
  <c r="N180" i="8"/>
  <c r="P211" i="8"/>
  <c r="O221" i="8"/>
  <c r="P158" i="8"/>
  <c r="O180" i="8"/>
  <c r="Q211" i="8"/>
  <c r="P180" i="8"/>
  <c r="P202" i="8"/>
  <c r="Q221" i="8"/>
  <c r="Q202" i="8"/>
  <c r="P209" i="8"/>
  <c r="Q159" i="8"/>
  <c r="N156" i="8"/>
  <c r="O161" i="8"/>
  <c r="O171" i="8"/>
  <c r="N187" i="8"/>
  <c r="N190" i="8"/>
  <c r="Q209" i="8"/>
  <c r="O181" i="8"/>
  <c r="P201" i="8"/>
  <c r="P221" i="8"/>
  <c r="P161" i="8"/>
  <c r="P171" i="8"/>
  <c r="O225" i="8"/>
  <c r="A144" i="8"/>
  <c r="A145" i="8" s="1"/>
  <c r="A146" i="8" s="1"/>
  <c r="A147" i="8" s="1"/>
  <c r="A148" i="8" s="1"/>
  <c r="A149" i="8" s="1"/>
  <c r="A150" i="8" s="1"/>
  <c r="A151" i="8" s="1"/>
  <c r="A152" i="8" s="1"/>
  <c r="A153" i="8" s="1"/>
  <c r="A154" i="8" s="1"/>
  <c r="Q185" i="8"/>
  <c r="P185" i="8"/>
  <c r="P177" i="8"/>
  <c r="Q177" i="8"/>
  <c r="N185" i="8"/>
  <c r="Q206" i="8"/>
  <c r="O206" i="8"/>
  <c r="P206" i="8"/>
  <c r="N227" i="8"/>
  <c r="N177" i="8"/>
  <c r="O185" i="8"/>
  <c r="N206" i="8"/>
  <c r="O227" i="8"/>
  <c r="Q165" i="8"/>
  <c r="P165" i="8"/>
  <c r="O165" i="8"/>
  <c r="O177" i="8"/>
  <c r="Q215" i="8"/>
  <c r="P215" i="8"/>
  <c r="N215" i="8"/>
  <c r="O215" i="8"/>
  <c r="P227" i="8"/>
  <c r="P157" i="8"/>
  <c r="Q157" i="8"/>
  <c r="N165" i="8"/>
  <c r="Q174" i="8"/>
  <c r="P174" i="8"/>
  <c r="P203" i="8"/>
  <c r="O203" i="8"/>
  <c r="N157" i="8"/>
  <c r="N174" i="8"/>
  <c r="N203" i="8"/>
  <c r="Q214" i="8"/>
  <c r="P214" i="8"/>
  <c r="O214" i="8"/>
  <c r="N214" i="8"/>
  <c r="P219" i="8"/>
  <c r="O212" i="8"/>
  <c r="N212" i="8"/>
  <c r="Q212" i="8"/>
  <c r="P212" i="8"/>
  <c r="O169" i="8"/>
  <c r="Q195" i="8"/>
  <c r="P195" i="8"/>
  <c r="N195" i="8"/>
  <c r="O195" i="8"/>
  <c r="N178" i="8"/>
  <c r="P228" i="8"/>
  <c r="Q228" i="8"/>
  <c r="O192" i="8"/>
  <c r="N192" i="8"/>
  <c r="P207" i="8"/>
  <c r="P163" i="8"/>
  <c r="O163" i="8"/>
  <c r="O228" i="8"/>
  <c r="Q163" i="8"/>
  <c r="P196" i="8"/>
  <c r="O196" i="8"/>
  <c r="N196" i="8"/>
  <c r="P199" i="8"/>
  <c r="Q199" i="8"/>
  <c r="Q186" i="8"/>
  <c r="O186" i="8"/>
  <c r="P186" i="8"/>
  <c r="N207" i="8"/>
  <c r="O219" i="8"/>
  <c r="O178" i="8"/>
  <c r="N228" i="8"/>
  <c r="P178" i="8"/>
  <c r="Q196" i="8"/>
  <c r="N199" i="8"/>
  <c r="N169" i="8"/>
  <c r="N219" i="8"/>
  <c r="N186" i="8"/>
  <c r="Q166" i="8"/>
  <c r="O166" i="8"/>
  <c r="P166" i="8"/>
  <c r="P169" i="8"/>
  <c r="P183" i="8"/>
  <c r="O183" i="8"/>
  <c r="Q183" i="8"/>
  <c r="O207" i="8"/>
  <c r="P192" i="8"/>
  <c r="P167" i="8"/>
  <c r="O167" i="8"/>
  <c r="N167" i="8"/>
  <c r="O199" i="8"/>
  <c r="P217" i="8"/>
  <c r="Q217" i="8"/>
  <c r="T77" i="8"/>
  <c r="N159" i="8"/>
  <c r="N188" i="8"/>
  <c r="N209" i="8"/>
  <c r="N217" i="8"/>
  <c r="O172" i="8"/>
  <c r="N172" i="8"/>
  <c r="Q175" i="8"/>
  <c r="P175" i="8"/>
  <c r="N175" i="8"/>
  <c r="O175" i="8"/>
  <c r="O188" i="8"/>
  <c r="O217" i="8"/>
  <c r="N225" i="8"/>
  <c r="P223" i="8"/>
  <c r="O223" i="8"/>
  <c r="Q155" i="8"/>
  <c r="Q3" i="8" s="1"/>
  <c r="U85" i="8" s="1"/>
  <c r="P155" i="8"/>
  <c r="P3" i="8" s="1"/>
  <c r="T26" i="8" s="1"/>
  <c r="N155" i="8"/>
  <c r="N3" i="8" s="1"/>
  <c r="R120" i="8" s="1"/>
  <c r="O155" i="8"/>
  <c r="O3" i="8" s="1"/>
  <c r="S35" i="8" s="1"/>
  <c r="M144" i="8"/>
  <c r="M145" i="8" s="1"/>
  <c r="O168" i="8"/>
  <c r="P176" i="8"/>
  <c r="O189" i="8"/>
  <c r="N205" i="8"/>
  <c r="P218" i="8"/>
  <c r="N223" i="8"/>
  <c r="Q194" i="8"/>
  <c r="P194" i="8"/>
  <c r="N194" i="8"/>
  <c r="N168" i="8"/>
  <c r="P168" i="8"/>
  <c r="Q176" i="8"/>
  <c r="P189" i="8"/>
  <c r="O205" i="8"/>
  <c r="Q218" i="8"/>
  <c r="Q223" i="8"/>
  <c r="N176" i="8"/>
  <c r="P197" i="8"/>
  <c r="Q197" i="8"/>
  <c r="N218" i="8"/>
  <c r="N189" i="8"/>
  <c r="O194" i="8"/>
  <c r="N197" i="8"/>
  <c r="Q226" i="8"/>
  <c r="O226" i="8"/>
  <c r="P226" i="8"/>
  <c r="P205" i="8"/>
  <c r="N164" i="8"/>
  <c r="N184" i="8"/>
  <c r="N204" i="8"/>
  <c r="N224" i="8"/>
  <c r="O164" i="8"/>
  <c r="N173" i="8"/>
  <c r="O184" i="8"/>
  <c r="N193" i="8"/>
  <c r="O204" i="8"/>
  <c r="N213" i="8"/>
  <c r="O224" i="8"/>
  <c r="N162" i="8"/>
  <c r="P164" i="8"/>
  <c r="O173" i="8"/>
  <c r="N182" i="8"/>
  <c r="P184" i="8"/>
  <c r="O193" i="8"/>
  <c r="N202" i="8"/>
  <c r="P204" i="8"/>
  <c r="O213" i="8"/>
  <c r="N222" i="8"/>
  <c r="P224" i="8"/>
  <c r="M179" i="7"/>
  <c r="N179" i="7"/>
  <c r="O179" i="7"/>
  <c r="P187" i="7"/>
  <c r="P203" i="7"/>
  <c r="O200" i="7"/>
  <c r="P200" i="7"/>
  <c r="P181" i="7"/>
  <c r="N210" i="7"/>
  <c r="P210" i="7"/>
  <c r="O210" i="7"/>
  <c r="P173" i="7"/>
  <c r="M173" i="7"/>
  <c r="N166" i="7"/>
  <c r="P166" i="7"/>
  <c r="P220" i="7"/>
  <c r="O220" i="7"/>
  <c r="N220" i="7"/>
  <c r="M220" i="7"/>
  <c r="O166" i="7"/>
  <c r="O223" i="7"/>
  <c r="O215" i="7"/>
  <c r="M157" i="7"/>
  <c r="P159" i="7"/>
  <c r="O211" i="7"/>
  <c r="N157" i="7"/>
  <c r="N181" i="7"/>
  <c r="N187" i="7"/>
  <c r="M200" i="7"/>
  <c r="M160" i="7"/>
  <c r="P185" i="7"/>
  <c r="N191" i="7"/>
  <c r="N160" i="7"/>
  <c r="O191" i="7"/>
  <c r="N223" i="7"/>
  <c r="O160" i="7"/>
  <c r="P191" i="7"/>
  <c r="N194" i="7"/>
  <c r="M208" i="7"/>
  <c r="P217" i="7"/>
  <c r="M158" i="7"/>
  <c r="N177" i="7"/>
  <c r="O194" i="7"/>
  <c r="N208" i="7"/>
  <c r="P223" i="7"/>
  <c r="N158" i="7"/>
  <c r="O177" i="7"/>
  <c r="P194" i="7"/>
  <c r="O208" i="7"/>
  <c r="M156" i="7"/>
  <c r="O158" i="7"/>
  <c r="N171" i="7"/>
  <c r="N156" i="7"/>
  <c r="O171" i="7"/>
  <c r="M174" i="7"/>
  <c r="M180" i="7"/>
  <c r="M186" i="7"/>
  <c r="N211" i="7"/>
  <c r="O156" i="7"/>
  <c r="P171" i="7"/>
  <c r="N180" i="7"/>
  <c r="N186" i="7"/>
  <c r="M221" i="7"/>
  <c r="O180" i="7"/>
  <c r="O183" i="7"/>
  <c r="O186" i="7"/>
  <c r="M192" i="7"/>
  <c r="P211" i="7"/>
  <c r="N221" i="7"/>
  <c r="P161" i="7"/>
  <c r="P189" i="7"/>
  <c r="N192" i="7"/>
  <c r="O202" i="7"/>
  <c r="M215" i="7"/>
  <c r="O221" i="7"/>
  <c r="N165" i="7"/>
  <c r="O178" i="7"/>
  <c r="O192" i="7"/>
  <c r="N215" i="7"/>
  <c r="N228" i="7"/>
  <c r="O165" i="7"/>
  <c r="P178" i="7"/>
  <c r="N209" i="7"/>
  <c r="O228" i="7"/>
  <c r="N159" i="7"/>
  <c r="P165" i="7"/>
  <c r="O209" i="7"/>
  <c r="P228" i="7"/>
  <c r="O159" i="7"/>
  <c r="P172" i="7"/>
  <c r="P209" i="7"/>
  <c r="O181" i="7"/>
  <c r="O187" i="7"/>
  <c r="L144" i="7"/>
  <c r="L145" i="7" s="1"/>
  <c r="A144" i="7"/>
  <c r="A145" i="7" s="1"/>
  <c r="A146" i="7" s="1"/>
  <c r="A147" i="7" s="1"/>
  <c r="A148" i="7" s="1"/>
  <c r="A149" i="7" s="1"/>
  <c r="A150" i="7" s="1"/>
  <c r="A151" i="7" s="1"/>
  <c r="A152" i="7" s="1"/>
  <c r="A153" i="7" s="1"/>
  <c r="A154" i="7" s="1"/>
  <c r="P195" i="7"/>
  <c r="N195" i="7"/>
  <c r="M195" i="7"/>
  <c r="O195" i="7"/>
  <c r="T50" i="7"/>
  <c r="P190" i="7"/>
  <c r="O190" i="7"/>
  <c r="N190" i="7"/>
  <c r="M227" i="7"/>
  <c r="O176" i="7"/>
  <c r="P176" i="7"/>
  <c r="M190" i="7"/>
  <c r="N227" i="7"/>
  <c r="P155" i="7"/>
  <c r="P3" i="7" s="1"/>
  <c r="T20" i="7" s="1"/>
  <c r="O155" i="7"/>
  <c r="O3" i="7" s="1"/>
  <c r="S51" i="7" s="1"/>
  <c r="M155" i="7"/>
  <c r="M3" i="7" s="1"/>
  <c r="Q12" i="7" s="1"/>
  <c r="N155" i="7"/>
  <c r="N3" i="7" s="1"/>
  <c r="R71" i="7" s="1"/>
  <c r="M176" i="7"/>
  <c r="O227" i="7"/>
  <c r="R27" i="7"/>
  <c r="N176" i="7"/>
  <c r="P206" i="7"/>
  <c r="O206" i="7"/>
  <c r="N206" i="7"/>
  <c r="M206" i="7"/>
  <c r="P198" i="7"/>
  <c r="O198" i="7"/>
  <c r="P164" i="7"/>
  <c r="O164" i="7"/>
  <c r="N164" i="7"/>
  <c r="M164" i="7"/>
  <c r="O207" i="7"/>
  <c r="P207" i="7"/>
  <c r="M198" i="7"/>
  <c r="P201" i="7"/>
  <c r="O201" i="7"/>
  <c r="P204" i="7"/>
  <c r="O204" i="7"/>
  <c r="N204" i="7"/>
  <c r="M204" i="7"/>
  <c r="O213" i="7"/>
  <c r="N213" i="7"/>
  <c r="P213" i="7"/>
  <c r="M213" i="7"/>
  <c r="P219" i="7"/>
  <c r="O219" i="7"/>
  <c r="N219" i="7"/>
  <c r="M219" i="7"/>
  <c r="M207" i="7"/>
  <c r="N207" i="7"/>
  <c r="N198" i="7"/>
  <c r="M201" i="7"/>
  <c r="P212" i="7"/>
  <c r="O212" i="7"/>
  <c r="N212" i="7"/>
  <c r="N201" i="7"/>
  <c r="N162" i="7"/>
  <c r="M162" i="7"/>
  <c r="O199" i="7"/>
  <c r="N199" i="7"/>
  <c r="M199" i="7"/>
  <c r="O162" i="7"/>
  <c r="M185" i="7"/>
  <c r="P199" i="7"/>
  <c r="N216" i="7"/>
  <c r="M216" i="7"/>
  <c r="P162" i="7"/>
  <c r="N185" i="7"/>
  <c r="O193" i="7"/>
  <c r="N193" i="7"/>
  <c r="P193" i="7"/>
  <c r="P196" i="7"/>
  <c r="O196" i="7"/>
  <c r="N196" i="7"/>
  <c r="M196" i="7"/>
  <c r="O216" i="7"/>
  <c r="N222" i="7"/>
  <c r="M222" i="7"/>
  <c r="P225" i="7"/>
  <c r="O225" i="7"/>
  <c r="O174" i="7"/>
  <c r="N174" i="7"/>
  <c r="M177" i="7"/>
  <c r="M193" i="7"/>
  <c r="P216" i="7"/>
  <c r="O222" i="7"/>
  <c r="M225" i="7"/>
  <c r="P214" i="7"/>
  <c r="O214" i="7"/>
  <c r="M169" i="7"/>
  <c r="P197" i="7"/>
  <c r="N197" i="7"/>
  <c r="O197" i="7"/>
  <c r="M214" i="7"/>
  <c r="M163" i="7"/>
  <c r="N169" i="7"/>
  <c r="M172" i="7"/>
  <c r="M197" i="7"/>
  <c r="N214" i="7"/>
  <c r="N163" i="7"/>
  <c r="O169" i="7"/>
  <c r="N172" i="7"/>
  <c r="O226" i="7"/>
  <c r="P226" i="7"/>
  <c r="N226" i="7"/>
  <c r="M226" i="7"/>
  <c r="O163" i="7"/>
  <c r="P175" i="7"/>
  <c r="O175" i="7"/>
  <c r="N175" i="7"/>
  <c r="M175" i="7"/>
  <c r="O167" i="7"/>
  <c r="N167" i="7"/>
  <c r="O170" i="7"/>
  <c r="P170" i="7"/>
  <c r="R124" i="7"/>
  <c r="M167" i="7"/>
  <c r="M170" i="7"/>
  <c r="M178" i="7"/>
  <c r="M183" i="7"/>
  <c r="N188" i="7"/>
  <c r="M188" i="7"/>
  <c r="P167" i="7"/>
  <c r="N170" i="7"/>
  <c r="N183" i="7"/>
  <c r="O188" i="7"/>
  <c r="P168" i="7"/>
  <c r="O168" i="7"/>
  <c r="N168" i="7"/>
  <c r="M168" i="7"/>
  <c r="M205" i="7"/>
  <c r="P218" i="7"/>
  <c r="O218" i="7"/>
  <c r="P184" i="7"/>
  <c r="O184" i="7"/>
  <c r="N205" i="7"/>
  <c r="M218" i="7"/>
  <c r="M184" i="7"/>
  <c r="O205" i="7"/>
  <c r="N218" i="7"/>
  <c r="N202" i="7"/>
  <c r="M202" i="7"/>
  <c r="M161" i="7"/>
  <c r="N182" i="7"/>
  <c r="M182" i="7"/>
  <c r="M189" i="7"/>
  <c r="M203" i="7"/>
  <c r="M217" i="7"/>
  <c r="P224" i="7"/>
  <c r="O224" i="7"/>
  <c r="N161" i="7"/>
  <c r="M166" i="7"/>
  <c r="O182" i="7"/>
  <c r="N189" i="7"/>
  <c r="N203" i="7"/>
  <c r="M210" i="7"/>
  <c r="N217" i="7"/>
  <c r="M224" i="7"/>
  <c r="O173" i="7"/>
  <c r="N173" i="7"/>
  <c r="P182" i="7"/>
  <c r="N224" i="7"/>
  <c r="H125" i="5"/>
  <c r="F144" i="5"/>
  <c r="I144" i="5" s="1"/>
  <c r="A144" i="5"/>
  <c r="A145" i="5" s="1"/>
  <c r="A146" i="5" s="1"/>
  <c r="A147" i="5" s="1"/>
  <c r="A148" i="5" s="1"/>
  <c r="A149" i="5" s="1"/>
  <c r="A150" i="5" s="1"/>
  <c r="A151" i="5" s="1"/>
  <c r="A152" i="5" s="1"/>
  <c r="A153" i="5" s="1"/>
  <c r="A154" i="5" s="1"/>
  <c r="F145" i="5"/>
  <c r="I145" i="5" s="1"/>
  <c r="F146" i="5"/>
  <c r="I146" i="5" s="1"/>
  <c r="F147" i="5"/>
  <c r="I147" i="5" s="1"/>
  <c r="H153" i="4"/>
  <c r="F144" i="4"/>
  <c r="F145" i="4" s="1"/>
  <c r="F146" i="4" s="1"/>
  <c r="F147" i="4" s="1"/>
  <c r="F148" i="4" s="1"/>
  <c r="F149" i="4" s="1"/>
  <c r="F150" i="4" s="1"/>
  <c r="F151" i="4" s="1"/>
  <c r="F152" i="4" s="1"/>
  <c r="F153" i="4" s="1"/>
  <c r="F154" i="4" s="1"/>
  <c r="F155" i="4" s="1"/>
  <c r="A144" i="4"/>
  <c r="A145" i="4" s="1"/>
  <c r="A146" i="4" s="1"/>
  <c r="A147" i="4" s="1"/>
  <c r="A148" i="4" s="1"/>
  <c r="A149" i="4" s="1"/>
  <c r="A150" i="4" s="1"/>
  <c r="A151" i="4" s="1"/>
  <c r="A152" i="4" s="1"/>
  <c r="A153" i="4" s="1"/>
  <c r="H125" i="4"/>
  <c r="H125" i="3"/>
  <c r="H153" i="3"/>
  <c r="P177" i="1"/>
  <c r="P212" i="1"/>
  <c r="P192" i="1"/>
  <c r="P172" i="1"/>
  <c r="O212" i="1"/>
  <c r="P218" i="1"/>
  <c r="N192" i="1"/>
  <c r="O218" i="1"/>
  <c r="P171" i="1"/>
  <c r="N191" i="1"/>
  <c r="N171" i="1"/>
  <c r="M167" i="1"/>
  <c r="M168" i="1"/>
  <c r="N157" i="1"/>
  <c r="M169" i="1"/>
  <c r="M189" i="1"/>
  <c r="M209" i="1"/>
  <c r="M155" i="1"/>
  <c r="O223" i="1"/>
  <c r="P216" i="1"/>
  <c r="N210" i="1"/>
  <c r="O203" i="1"/>
  <c r="P196" i="1"/>
  <c r="N190" i="1"/>
  <c r="O183" i="1"/>
  <c r="P176" i="1"/>
  <c r="N170" i="1"/>
  <c r="O163" i="1"/>
  <c r="P156" i="1"/>
  <c r="P228" i="1"/>
  <c r="P208" i="1"/>
  <c r="P188" i="1"/>
  <c r="L145" i="1"/>
  <c r="L146" i="1" s="1"/>
  <c r="L147" i="1" s="1"/>
  <c r="L148" i="1" s="1"/>
  <c r="L149" i="1" s="1"/>
  <c r="L150" i="1" s="1"/>
  <c r="L151" i="1" s="1"/>
  <c r="L152" i="1" s="1"/>
  <c r="L153" i="1" s="1"/>
  <c r="L154" i="1" s="1"/>
  <c r="O228" i="1"/>
  <c r="O208" i="1"/>
  <c r="O188" i="1"/>
  <c r="O168" i="1"/>
  <c r="N228" i="1"/>
  <c r="N208" i="1"/>
  <c r="P227" i="1"/>
  <c r="P207" i="1"/>
  <c r="P187" i="1"/>
  <c r="P167" i="1"/>
  <c r="O167" i="1"/>
  <c r="N227" i="1"/>
  <c r="N207" i="1"/>
  <c r="P193" i="1"/>
  <c r="P173" i="1"/>
  <c r="O193" i="1"/>
  <c r="O173" i="1"/>
  <c r="N213" i="1"/>
  <c r="P158" i="1"/>
  <c r="P211" i="1"/>
  <c r="O198" i="1"/>
  <c r="O178" i="1"/>
  <c r="O158" i="1"/>
  <c r="O211" i="1"/>
  <c r="N198" i="1"/>
  <c r="O191" i="1"/>
  <c r="N178" i="1"/>
  <c r="O171" i="1"/>
  <c r="P217" i="1"/>
  <c r="P197" i="1"/>
  <c r="P157" i="1"/>
  <c r="M187" i="1"/>
  <c r="M227" i="1"/>
  <c r="O217" i="1"/>
  <c r="O197" i="1"/>
  <c r="O177" i="1"/>
  <c r="M188" i="1"/>
  <c r="P223" i="1"/>
  <c r="P163" i="1"/>
  <c r="M170" i="1"/>
  <c r="M190" i="1"/>
  <c r="M210" i="1"/>
  <c r="N155" i="1"/>
  <c r="O216" i="1"/>
  <c r="P209" i="1"/>
  <c r="N203" i="1"/>
  <c r="O196" i="1"/>
  <c r="P189" i="1"/>
  <c r="N183" i="1"/>
  <c r="O176" i="1"/>
  <c r="P169" i="1"/>
  <c r="O156" i="1"/>
  <c r="P168" i="1"/>
  <c r="O207" i="1"/>
  <c r="O187" i="1"/>
  <c r="P213" i="1"/>
  <c r="O172" i="1"/>
  <c r="P191" i="1"/>
  <c r="N211" i="1"/>
  <c r="P210" i="1"/>
  <c r="P190" i="1"/>
  <c r="P170" i="1"/>
  <c r="F73" i="37" l="1"/>
  <c r="F44" i="37"/>
  <c r="E102" i="34"/>
  <c r="R103" i="34"/>
  <c r="AY117" i="30"/>
  <c r="BH117" i="30"/>
  <c r="BI117" i="30"/>
  <c r="BJ117" i="30"/>
  <c r="BG117" i="30"/>
  <c r="BF117" i="30"/>
  <c r="BC117" i="30"/>
  <c r="BA117" i="30"/>
  <c r="AX117" i="30"/>
  <c r="BH148" i="30"/>
  <c r="AU154" i="30"/>
  <c r="AS149" i="30"/>
  <c r="AU149" i="30" s="1"/>
  <c r="BA152" i="28"/>
  <c r="BC152" i="28"/>
  <c r="AY153" i="28"/>
  <c r="AU150" i="28"/>
  <c r="BD149" i="28" s="1"/>
  <c r="AX152" i="28"/>
  <c r="AZ152" i="28"/>
  <c r="BH152" i="28"/>
  <c r="BB152" i="28"/>
  <c r="AV152" i="28"/>
  <c r="AW152" i="28"/>
  <c r="I150" i="27"/>
  <c r="E151" i="27"/>
  <c r="Q150" i="26"/>
  <c r="T150" i="26"/>
  <c r="S150" i="26"/>
  <c r="R150" i="26"/>
  <c r="L151" i="26"/>
  <c r="I149" i="25"/>
  <c r="E150" i="25"/>
  <c r="S149" i="24"/>
  <c r="R149" i="24"/>
  <c r="Q149" i="24"/>
  <c r="T149" i="24"/>
  <c r="L150" i="24"/>
  <c r="Q151" i="23"/>
  <c r="T151" i="23"/>
  <c r="S151" i="23"/>
  <c r="R151" i="23"/>
  <c r="L152" i="23"/>
  <c r="R124" i="22"/>
  <c r="R104" i="22"/>
  <c r="R84" i="22"/>
  <c r="R64" i="22"/>
  <c r="R49" i="22"/>
  <c r="R30" i="22"/>
  <c r="R11" i="22"/>
  <c r="R41" i="22"/>
  <c r="R139" i="22"/>
  <c r="R119" i="22"/>
  <c r="R99" i="22"/>
  <c r="R79" i="22"/>
  <c r="R59" i="22"/>
  <c r="R21" i="22"/>
  <c r="R51" i="22"/>
  <c r="R6" i="22"/>
  <c r="R69" i="22"/>
  <c r="R28" i="22"/>
  <c r="R23" i="22"/>
  <c r="R12" i="22"/>
  <c r="R121" i="22"/>
  <c r="R131" i="22"/>
  <c r="R63" i="22"/>
  <c r="R89" i="22"/>
  <c r="R38" i="22"/>
  <c r="R141" i="22"/>
  <c r="R37" i="22"/>
  <c r="R83" i="22"/>
  <c r="R67" i="22"/>
  <c r="R31" i="22"/>
  <c r="R52" i="22"/>
  <c r="R10" i="22"/>
  <c r="R61" i="22"/>
  <c r="R56" i="22"/>
  <c r="R118" i="22"/>
  <c r="R9" i="22"/>
  <c r="R103" i="22"/>
  <c r="R138" i="22"/>
  <c r="R109" i="22"/>
  <c r="R81" i="22"/>
  <c r="R44" i="22"/>
  <c r="R87" i="22"/>
  <c r="R29" i="22"/>
  <c r="R50" i="22"/>
  <c r="R13" i="22"/>
  <c r="R106" i="22"/>
  <c r="R91" i="22"/>
  <c r="R19" i="22"/>
  <c r="R127" i="22"/>
  <c r="R111" i="22"/>
  <c r="R39" i="22"/>
  <c r="R123" i="22"/>
  <c r="R129" i="22"/>
  <c r="R101" i="22"/>
  <c r="R71" i="22"/>
  <c r="R107" i="22"/>
  <c r="R143" i="22"/>
  <c r="R113" i="22"/>
  <c r="R54" i="22"/>
  <c r="R116" i="22"/>
  <c r="R33" i="22"/>
  <c r="R80" i="22"/>
  <c r="R88" i="22"/>
  <c r="R133" i="22"/>
  <c r="R114" i="22"/>
  <c r="R65" i="22"/>
  <c r="R15" i="22"/>
  <c r="R122" i="22"/>
  <c r="R86" i="22"/>
  <c r="R18" i="22"/>
  <c r="R74" i="22"/>
  <c r="R32" i="22"/>
  <c r="R24" i="22"/>
  <c r="R97" i="22"/>
  <c r="R112" i="22"/>
  <c r="R125" i="22"/>
  <c r="R105" i="22"/>
  <c r="R17" i="22"/>
  <c r="R14" i="22"/>
  <c r="R20" i="22"/>
  <c r="R35" i="22"/>
  <c r="R96" i="22"/>
  <c r="R66" i="22"/>
  <c r="R136" i="22"/>
  <c r="R43" i="22"/>
  <c r="R72" i="22"/>
  <c r="R76" i="22"/>
  <c r="R137" i="22"/>
  <c r="R55" i="22"/>
  <c r="R57" i="22"/>
  <c r="R142" i="22"/>
  <c r="R94" i="22"/>
  <c r="R8" i="22"/>
  <c r="R40" i="22"/>
  <c r="R108" i="22"/>
  <c r="R70" i="22"/>
  <c r="R140" i="22"/>
  <c r="R98" i="22"/>
  <c r="R45" i="22"/>
  <c r="R60" i="22"/>
  <c r="R78" i="22"/>
  <c r="R134" i="22"/>
  <c r="R130" i="22"/>
  <c r="R82" i="22"/>
  <c r="R93" i="22"/>
  <c r="R102" i="22"/>
  <c r="R77" i="22"/>
  <c r="R16" i="22"/>
  <c r="R22" i="22"/>
  <c r="R42" i="22"/>
  <c r="R95" i="22"/>
  <c r="R92" i="22"/>
  <c r="R27" i="22"/>
  <c r="R25" i="22"/>
  <c r="R100" i="22"/>
  <c r="R135" i="22"/>
  <c r="R117" i="22"/>
  <c r="R36" i="22"/>
  <c r="R47" i="22"/>
  <c r="R126" i="22"/>
  <c r="R68" i="22"/>
  <c r="R46" i="22"/>
  <c r="R85" i="22"/>
  <c r="R62" i="22"/>
  <c r="R48" i="22"/>
  <c r="R120" i="22"/>
  <c r="R90" i="22"/>
  <c r="R110" i="22"/>
  <c r="R5" i="22"/>
  <c r="R53" i="22"/>
  <c r="R58" i="22"/>
  <c r="R7" i="22"/>
  <c r="R128" i="22"/>
  <c r="R26" i="22"/>
  <c r="R73" i="22"/>
  <c r="R115" i="22"/>
  <c r="R132" i="22"/>
  <c r="R34" i="22"/>
  <c r="R75" i="22"/>
  <c r="R145" i="22"/>
  <c r="R144" i="22"/>
  <c r="U147" i="22"/>
  <c r="T147" i="22"/>
  <c r="S147" i="22"/>
  <c r="R147" i="22"/>
  <c r="M148" i="22"/>
  <c r="H125" i="13"/>
  <c r="I145" i="13"/>
  <c r="R147" i="11"/>
  <c r="T147" i="11"/>
  <c r="S147" i="11"/>
  <c r="M148" i="11"/>
  <c r="R77" i="11"/>
  <c r="R96" i="11"/>
  <c r="R62" i="11"/>
  <c r="R32" i="11"/>
  <c r="R127" i="11"/>
  <c r="R91" i="11"/>
  <c r="R73" i="11"/>
  <c r="R63" i="11"/>
  <c r="R53" i="11"/>
  <c r="R60" i="11"/>
  <c r="R81" i="11"/>
  <c r="R34" i="11"/>
  <c r="R37" i="11"/>
  <c r="R41" i="11"/>
  <c r="R13" i="11"/>
  <c r="R125" i="11"/>
  <c r="R94" i="11"/>
  <c r="R145" i="11"/>
  <c r="T145" i="11"/>
  <c r="S145" i="11"/>
  <c r="R129" i="11"/>
  <c r="R89" i="11"/>
  <c r="R132" i="11"/>
  <c r="R46" i="11"/>
  <c r="R38" i="11"/>
  <c r="R79" i="11"/>
  <c r="R29" i="11"/>
  <c r="R45" i="11"/>
  <c r="R35" i="11"/>
  <c r="R15" i="11"/>
  <c r="R5" i="11"/>
  <c r="R99" i="11"/>
  <c r="R39" i="11"/>
  <c r="R9" i="11"/>
  <c r="R110" i="11"/>
  <c r="R49" i="11"/>
  <c r="R19" i="11"/>
  <c r="R69" i="11"/>
  <c r="R130" i="11"/>
  <c r="R136" i="11"/>
  <c r="R59" i="11"/>
  <c r="R61" i="11"/>
  <c r="R26" i="11"/>
  <c r="R111" i="11"/>
  <c r="R119" i="11"/>
  <c r="R109" i="11"/>
  <c r="R47" i="11"/>
  <c r="R122" i="11"/>
  <c r="R113" i="11"/>
  <c r="R133" i="11"/>
  <c r="R128" i="11"/>
  <c r="R112" i="11"/>
  <c r="R27" i="11"/>
  <c r="R140" i="11"/>
  <c r="R72" i="11"/>
  <c r="R134" i="11"/>
  <c r="R102" i="11"/>
  <c r="R25" i="11"/>
  <c r="R70" i="11"/>
  <c r="R83" i="11"/>
  <c r="R118" i="11"/>
  <c r="R105" i="11"/>
  <c r="R7" i="11"/>
  <c r="R42" i="11"/>
  <c r="R100" i="11"/>
  <c r="R28" i="11"/>
  <c r="R48" i="11"/>
  <c r="R85" i="11"/>
  <c r="R31" i="11"/>
  <c r="R98" i="11"/>
  <c r="R115" i="11"/>
  <c r="R90" i="11"/>
  <c r="R40" i="11"/>
  <c r="R44" i="11"/>
  <c r="R114" i="11"/>
  <c r="R137" i="11"/>
  <c r="R55" i="11"/>
  <c r="R36" i="11"/>
  <c r="R143" i="11"/>
  <c r="R117" i="11"/>
  <c r="R64" i="11"/>
  <c r="R142" i="11"/>
  <c r="R86" i="11"/>
  <c r="R12" i="11"/>
  <c r="R103" i="11"/>
  <c r="R88" i="11"/>
  <c r="R93" i="11"/>
  <c r="R21" i="11"/>
  <c r="R123" i="11"/>
  <c r="R97" i="11"/>
  <c r="R8" i="11"/>
  <c r="R17" i="11"/>
  <c r="R131" i="11"/>
  <c r="R18" i="11"/>
  <c r="R43" i="11"/>
  <c r="R146" i="11"/>
  <c r="T146" i="11"/>
  <c r="S146" i="11"/>
  <c r="R116" i="11"/>
  <c r="R23" i="11"/>
  <c r="R54" i="11"/>
  <c r="R68" i="11"/>
  <c r="R74" i="11"/>
  <c r="R80" i="11"/>
  <c r="R78" i="11"/>
  <c r="R56" i="11"/>
  <c r="R75" i="11"/>
  <c r="R71" i="11"/>
  <c r="R20" i="11"/>
  <c r="R120" i="11"/>
  <c r="R65" i="11"/>
  <c r="R11" i="11"/>
  <c r="R139" i="11"/>
  <c r="R84" i="11"/>
  <c r="R135" i="11"/>
  <c r="R108" i="11"/>
  <c r="R141" i="11"/>
  <c r="R138" i="11"/>
  <c r="R24" i="11"/>
  <c r="R126" i="11"/>
  <c r="R67" i="11"/>
  <c r="R101" i="11"/>
  <c r="R50" i="11"/>
  <c r="R82" i="11"/>
  <c r="R106" i="11"/>
  <c r="R92" i="11"/>
  <c r="R51" i="11"/>
  <c r="R124" i="11"/>
  <c r="R30" i="11"/>
  <c r="R58" i="11"/>
  <c r="R33" i="11"/>
  <c r="R66" i="11"/>
  <c r="R6" i="11"/>
  <c r="R121" i="11"/>
  <c r="R52" i="11"/>
  <c r="R76" i="11"/>
  <c r="R10" i="11"/>
  <c r="R87" i="11"/>
  <c r="R14" i="11"/>
  <c r="S144" i="11"/>
  <c r="R144" i="11"/>
  <c r="T144" i="11"/>
  <c r="R16" i="11"/>
  <c r="R104" i="11"/>
  <c r="R57" i="11"/>
  <c r="R95" i="11"/>
  <c r="U58" i="9"/>
  <c r="U90" i="9"/>
  <c r="U28" i="9"/>
  <c r="U61" i="9"/>
  <c r="U31" i="9"/>
  <c r="U66" i="9"/>
  <c r="U37" i="9"/>
  <c r="U51" i="9"/>
  <c r="U65" i="9"/>
  <c r="U23" i="9"/>
  <c r="U55" i="9"/>
  <c r="U44" i="9"/>
  <c r="U98" i="9"/>
  <c r="U67" i="9"/>
  <c r="U74" i="9"/>
  <c r="U95" i="9"/>
  <c r="U107" i="9"/>
  <c r="U54" i="9"/>
  <c r="U26" i="9"/>
  <c r="U78" i="9"/>
  <c r="U100" i="9"/>
  <c r="U104" i="9"/>
  <c r="U84" i="9"/>
  <c r="U70" i="9"/>
  <c r="U21" i="9"/>
  <c r="U101" i="9"/>
  <c r="U18" i="9"/>
  <c r="U105" i="9"/>
  <c r="U11" i="9"/>
  <c r="U30" i="9"/>
  <c r="U108" i="9"/>
  <c r="U75" i="9"/>
  <c r="U68" i="9"/>
  <c r="U41" i="9"/>
  <c r="U15" i="9"/>
  <c r="U87" i="9"/>
  <c r="U45" i="9"/>
  <c r="U16" i="9"/>
  <c r="U57" i="9"/>
  <c r="U20" i="9"/>
  <c r="S27" i="9"/>
  <c r="S43" i="9"/>
  <c r="S30" i="9"/>
  <c r="S138" i="9"/>
  <c r="S58" i="9"/>
  <c r="S63" i="9"/>
  <c r="S34" i="9"/>
  <c r="S13" i="9"/>
  <c r="S40" i="9"/>
  <c r="S67" i="9"/>
  <c r="S24" i="9"/>
  <c r="S70" i="9"/>
  <c r="S28" i="9"/>
  <c r="S73" i="9"/>
  <c r="S98" i="9"/>
  <c r="S61" i="9"/>
  <c r="S71" i="9"/>
  <c r="S57" i="9"/>
  <c r="S77" i="9"/>
  <c r="S54" i="9"/>
  <c r="S91" i="9"/>
  <c r="S113" i="9"/>
  <c r="S81" i="9"/>
  <c r="S143" i="9"/>
  <c r="S72" i="9"/>
  <c r="S88" i="9"/>
  <c r="S53" i="9"/>
  <c r="S104" i="9"/>
  <c r="S76" i="9"/>
  <c r="S5" i="9"/>
  <c r="S44" i="9"/>
  <c r="S36" i="9"/>
  <c r="S80" i="9"/>
  <c r="S121" i="9"/>
  <c r="S15" i="9"/>
  <c r="S94" i="9"/>
  <c r="S83" i="9"/>
  <c r="S100" i="9"/>
  <c r="S102" i="9"/>
  <c r="S35" i="9"/>
  <c r="S108" i="9"/>
  <c r="S132" i="9"/>
  <c r="S42" i="9"/>
  <c r="S45" i="9"/>
  <c r="S55" i="9"/>
  <c r="S62" i="9"/>
  <c r="S52" i="9"/>
  <c r="S92" i="9"/>
  <c r="S68" i="9"/>
  <c r="S65" i="9"/>
  <c r="S66" i="9"/>
  <c r="S33" i="9"/>
  <c r="S86" i="9"/>
  <c r="S75" i="9"/>
  <c r="S131" i="9"/>
  <c r="S11" i="9"/>
  <c r="S115" i="9"/>
  <c r="S74" i="9"/>
  <c r="S41" i="9"/>
  <c r="S16" i="9"/>
  <c r="S125" i="9"/>
  <c r="S8" i="9"/>
  <c r="S48" i="9"/>
  <c r="T74" i="9"/>
  <c r="U8" i="9"/>
  <c r="S128" i="9"/>
  <c r="U48" i="9"/>
  <c r="U63" i="9"/>
  <c r="S32" i="9"/>
  <c r="S18" i="9"/>
  <c r="S120" i="9"/>
  <c r="U94" i="9"/>
  <c r="U96" i="9"/>
  <c r="U35" i="9"/>
  <c r="U36" i="9"/>
  <c r="T124" i="9"/>
  <c r="T8" i="9"/>
  <c r="T90" i="9"/>
  <c r="T38" i="9"/>
  <c r="T137" i="9"/>
  <c r="T58" i="9"/>
  <c r="T28" i="9"/>
  <c r="T73" i="9"/>
  <c r="T138" i="9"/>
  <c r="T54" i="9"/>
  <c r="T70" i="9"/>
  <c r="T98" i="9"/>
  <c r="T104" i="9"/>
  <c r="T107" i="9"/>
  <c r="T16" i="9"/>
  <c r="T26" i="9"/>
  <c r="T34" i="9"/>
  <c r="T5" i="9"/>
  <c r="T94" i="9"/>
  <c r="T128" i="9"/>
  <c r="T76" i="9"/>
  <c r="T18" i="9"/>
  <c r="T45" i="9"/>
  <c r="T131" i="9"/>
  <c r="T141" i="9"/>
  <c r="T63" i="9"/>
  <c r="T80" i="9"/>
  <c r="T55" i="9"/>
  <c r="T36" i="9"/>
  <c r="T67" i="9"/>
  <c r="T84" i="9"/>
  <c r="T65" i="9"/>
  <c r="T41" i="9"/>
  <c r="T66" i="9"/>
  <c r="T71" i="9"/>
  <c r="T126" i="9"/>
  <c r="T75" i="9"/>
  <c r="T44" i="9"/>
  <c r="T87" i="9"/>
  <c r="T103" i="9"/>
  <c r="T113" i="9"/>
  <c r="T130" i="9"/>
  <c r="T85" i="9"/>
  <c r="T121" i="9"/>
  <c r="T117" i="9"/>
  <c r="T95" i="9"/>
  <c r="T57" i="9"/>
  <c r="T127" i="9"/>
  <c r="T46" i="9"/>
  <c r="S134" i="9"/>
  <c r="U85" i="9"/>
  <c r="S135" i="9"/>
  <c r="U81" i="9"/>
  <c r="S25" i="9"/>
  <c r="S84" i="9"/>
  <c r="S26" i="9"/>
  <c r="S137" i="9"/>
  <c r="U53" i="9"/>
  <c r="S22" i="9"/>
  <c r="U17" i="9"/>
  <c r="T140" i="9"/>
  <c r="R142" i="9"/>
  <c r="R82" i="9"/>
  <c r="R89" i="9"/>
  <c r="R39" i="9"/>
  <c r="R59" i="9"/>
  <c r="R9" i="9"/>
  <c r="R139" i="9"/>
  <c r="R109" i="9"/>
  <c r="R119" i="9"/>
  <c r="R64" i="9"/>
  <c r="R79" i="9"/>
  <c r="R56" i="9"/>
  <c r="R19" i="9"/>
  <c r="R29" i="9"/>
  <c r="R6" i="9"/>
  <c r="R49" i="9"/>
  <c r="R60" i="9"/>
  <c r="R110" i="9"/>
  <c r="R18" i="9"/>
  <c r="R114" i="9"/>
  <c r="R10" i="9"/>
  <c r="R7" i="9"/>
  <c r="R118" i="9"/>
  <c r="R14" i="9"/>
  <c r="R123" i="9"/>
  <c r="R99" i="9"/>
  <c r="R37" i="9"/>
  <c r="R141" i="9"/>
  <c r="R129" i="9"/>
  <c r="R106" i="9"/>
  <c r="R128" i="9"/>
  <c r="R69" i="9"/>
  <c r="R68" i="9"/>
  <c r="R87" i="9"/>
  <c r="R101" i="9"/>
  <c r="R96" i="9"/>
  <c r="R54" i="9"/>
  <c r="R94" i="9"/>
  <c r="R5" i="9"/>
  <c r="R88" i="9"/>
  <c r="R38" i="9"/>
  <c r="R97" i="9"/>
  <c r="R136" i="9"/>
  <c r="T37" i="9"/>
  <c r="R74" i="9"/>
  <c r="U72" i="9"/>
  <c r="U22" i="9"/>
  <c r="U29" i="9"/>
  <c r="U109" i="9"/>
  <c r="U59" i="9"/>
  <c r="U9" i="9"/>
  <c r="U42" i="9"/>
  <c r="U92" i="9"/>
  <c r="U79" i="9"/>
  <c r="U43" i="9"/>
  <c r="U12" i="9"/>
  <c r="U89" i="9"/>
  <c r="U82" i="9"/>
  <c r="U102" i="9"/>
  <c r="U64" i="9"/>
  <c r="U6" i="9"/>
  <c r="U60" i="9"/>
  <c r="U97" i="9"/>
  <c r="U47" i="9"/>
  <c r="U10" i="9"/>
  <c r="U52" i="9"/>
  <c r="U49" i="9"/>
  <c r="U14" i="9"/>
  <c r="U106" i="9"/>
  <c r="U86" i="9"/>
  <c r="U62" i="9"/>
  <c r="U39" i="9"/>
  <c r="U24" i="9"/>
  <c r="U93" i="9"/>
  <c r="U69" i="9"/>
  <c r="U56" i="9"/>
  <c r="U32" i="9"/>
  <c r="U7" i="9"/>
  <c r="U19" i="9"/>
  <c r="U99" i="9"/>
  <c r="R26" i="9"/>
  <c r="T135" i="9"/>
  <c r="T134" i="9"/>
  <c r="U5" i="9"/>
  <c r="T17" i="9"/>
  <c r="R13" i="9"/>
  <c r="R70" i="9"/>
  <c r="R28" i="9"/>
  <c r="R81" i="9"/>
  <c r="R124" i="9"/>
  <c r="T145" i="9"/>
  <c r="S145" i="9"/>
  <c r="R145" i="9"/>
  <c r="R85" i="9"/>
  <c r="R140" i="9"/>
  <c r="R107" i="9"/>
  <c r="R91" i="9"/>
  <c r="R86" i="9"/>
  <c r="R8" i="9"/>
  <c r="R16" i="9"/>
  <c r="R100" i="9"/>
  <c r="R27" i="9"/>
  <c r="R42" i="9"/>
  <c r="R138" i="9"/>
  <c r="R63" i="9"/>
  <c r="R32" i="9"/>
  <c r="R132" i="9"/>
  <c r="T25" i="9"/>
  <c r="S142" i="9"/>
  <c r="S82" i="9"/>
  <c r="S101" i="9"/>
  <c r="S97" i="9"/>
  <c r="S93" i="9"/>
  <c r="S89" i="9"/>
  <c r="S51" i="9"/>
  <c r="S39" i="9"/>
  <c r="S109" i="9"/>
  <c r="S59" i="9"/>
  <c r="S139" i="9"/>
  <c r="S9" i="9"/>
  <c r="S79" i="9"/>
  <c r="S56" i="9"/>
  <c r="S19" i="9"/>
  <c r="S49" i="9"/>
  <c r="S6" i="9"/>
  <c r="S110" i="9"/>
  <c r="S29" i="9"/>
  <c r="S114" i="9"/>
  <c r="S10" i="9"/>
  <c r="S64" i="9"/>
  <c r="S60" i="9"/>
  <c r="S119" i="9"/>
  <c r="S37" i="9"/>
  <c r="S141" i="9"/>
  <c r="S106" i="9"/>
  <c r="S123" i="9"/>
  <c r="S99" i="9"/>
  <c r="S14" i="9"/>
  <c r="S129" i="9"/>
  <c r="S69" i="9"/>
  <c r="S87" i="9"/>
  <c r="S31" i="9"/>
  <c r="S136" i="9"/>
  <c r="S111" i="9"/>
  <c r="S7" i="9"/>
  <c r="T118" i="9"/>
  <c r="R143" i="9"/>
  <c r="S130" i="9"/>
  <c r="S117" i="9"/>
  <c r="T13" i="9"/>
  <c r="U25" i="9"/>
  <c r="R48" i="9"/>
  <c r="R40" i="9"/>
  <c r="S140" i="9"/>
  <c r="T83" i="9"/>
  <c r="U27" i="9"/>
  <c r="S50" i="9"/>
  <c r="R57" i="9"/>
  <c r="R103" i="9"/>
  <c r="S124" i="9"/>
  <c r="M146" i="9"/>
  <c r="R112" i="9"/>
  <c r="R105" i="9"/>
  <c r="R116" i="9"/>
  <c r="R130" i="9"/>
  <c r="R45" i="9"/>
  <c r="R67" i="9"/>
  <c r="R71" i="9"/>
  <c r="R25" i="9"/>
  <c r="R43" i="9"/>
  <c r="R61" i="9"/>
  <c r="R78" i="9"/>
  <c r="R111" i="9"/>
  <c r="R98" i="9"/>
  <c r="R24" i="9"/>
  <c r="R30" i="9"/>
  <c r="R36" i="9"/>
  <c r="T35" i="9"/>
  <c r="U88" i="9"/>
  <c r="U13" i="9"/>
  <c r="U34" i="9"/>
  <c r="T133" i="9"/>
  <c r="T125" i="9"/>
  <c r="R22" i="9"/>
  <c r="S105" i="9"/>
  <c r="R135" i="9"/>
  <c r="R121" i="9"/>
  <c r="S126" i="9"/>
  <c r="S21" i="9"/>
  <c r="T33" i="9"/>
  <c r="S23" i="9"/>
  <c r="T21" i="9"/>
  <c r="U103" i="9"/>
  <c r="U46" i="9"/>
  <c r="S127" i="9"/>
  <c r="U83" i="9"/>
  <c r="T27" i="9"/>
  <c r="R50" i="9"/>
  <c r="R23" i="9"/>
  <c r="U80" i="9"/>
  <c r="R17" i="9"/>
  <c r="R102" i="9"/>
  <c r="R92" i="9"/>
  <c r="R65" i="9"/>
  <c r="R134" i="9"/>
  <c r="R120" i="9"/>
  <c r="R51" i="9"/>
  <c r="R33" i="9"/>
  <c r="R72" i="9"/>
  <c r="R35" i="9"/>
  <c r="R47" i="9"/>
  <c r="R76" i="9"/>
  <c r="R53" i="9"/>
  <c r="R83" i="9"/>
  <c r="R133" i="9"/>
  <c r="T92" i="9"/>
  <c r="T42" i="9"/>
  <c r="T129" i="9"/>
  <c r="T79" i="9"/>
  <c r="T122" i="9"/>
  <c r="T72" i="9"/>
  <c r="T22" i="9"/>
  <c r="T29" i="9"/>
  <c r="T139" i="9"/>
  <c r="T109" i="9"/>
  <c r="T59" i="9"/>
  <c r="T9" i="9"/>
  <c r="T49" i="9"/>
  <c r="T97" i="9"/>
  <c r="T60" i="9"/>
  <c r="T52" i="9"/>
  <c r="T110" i="9"/>
  <c r="T43" i="9"/>
  <c r="T12" i="9"/>
  <c r="T114" i="9"/>
  <c r="T119" i="9"/>
  <c r="T101" i="9"/>
  <c r="T64" i="9"/>
  <c r="T132" i="9"/>
  <c r="T102" i="9"/>
  <c r="T89" i="9"/>
  <c r="T82" i="9"/>
  <c r="T6" i="9"/>
  <c r="T47" i="9"/>
  <c r="T10" i="9"/>
  <c r="T112" i="9"/>
  <c r="T123" i="9"/>
  <c r="T99" i="9"/>
  <c r="T81" i="9"/>
  <c r="T24" i="9"/>
  <c r="T51" i="9"/>
  <c r="T86" i="9"/>
  <c r="T62" i="9"/>
  <c r="T39" i="9"/>
  <c r="T61" i="9"/>
  <c r="T14" i="9"/>
  <c r="T142" i="9"/>
  <c r="T106" i="9"/>
  <c r="T93" i="9"/>
  <c r="T69" i="9"/>
  <c r="T116" i="9"/>
  <c r="T56" i="9"/>
  <c r="T32" i="9"/>
  <c r="T31" i="9"/>
  <c r="T136" i="9"/>
  <c r="T111" i="9"/>
  <c r="T7" i="9"/>
  <c r="T19" i="9"/>
  <c r="R66" i="9"/>
  <c r="T88" i="9"/>
  <c r="R31" i="9"/>
  <c r="R11" i="9"/>
  <c r="T23" i="9"/>
  <c r="R122" i="9"/>
  <c r="T15" i="9"/>
  <c r="S95" i="9"/>
  <c r="R125" i="9"/>
  <c r="S118" i="9"/>
  <c r="R21" i="9"/>
  <c r="S122" i="9"/>
  <c r="R117" i="9"/>
  <c r="T120" i="9"/>
  <c r="U33" i="9"/>
  <c r="T91" i="9"/>
  <c r="R108" i="9"/>
  <c r="R46" i="9"/>
  <c r="S103" i="9"/>
  <c r="S90" i="9"/>
  <c r="S107" i="9"/>
  <c r="T144" i="9"/>
  <c r="S144" i="9"/>
  <c r="R144" i="9"/>
  <c r="T50" i="9"/>
  <c r="R44" i="9"/>
  <c r="S112" i="9"/>
  <c r="R137" i="9"/>
  <c r="R95" i="9"/>
  <c r="R126" i="9"/>
  <c r="R75" i="9"/>
  <c r="R113" i="9"/>
  <c r="R93" i="9"/>
  <c r="R131" i="9"/>
  <c r="R55" i="9"/>
  <c r="R84" i="9"/>
  <c r="R90" i="9"/>
  <c r="R80" i="9"/>
  <c r="R20" i="9"/>
  <c r="R104" i="9"/>
  <c r="R62" i="9"/>
  <c r="R15" i="9"/>
  <c r="R73" i="9"/>
  <c r="R127" i="9"/>
  <c r="R52" i="9"/>
  <c r="R34" i="9"/>
  <c r="T40" i="9"/>
  <c r="T11" i="9"/>
  <c r="T20" i="9"/>
  <c r="U71" i="9"/>
  <c r="R77" i="9"/>
  <c r="U40" i="9"/>
  <c r="T115" i="9"/>
  <c r="R12" i="9"/>
  <c r="S85" i="9"/>
  <c r="R115" i="9"/>
  <c r="T68" i="9"/>
  <c r="T143" i="9"/>
  <c r="R41" i="9"/>
  <c r="U91" i="9"/>
  <c r="T108" i="9"/>
  <c r="S46" i="9"/>
  <c r="S78" i="9"/>
  <c r="U77" i="9"/>
  <c r="R58" i="9"/>
  <c r="U50" i="9"/>
  <c r="S20" i="9"/>
  <c r="T77" i="9"/>
  <c r="S5" i="8"/>
  <c r="U55" i="8"/>
  <c r="T58" i="8"/>
  <c r="U128" i="8"/>
  <c r="U58" i="8"/>
  <c r="R58" i="8"/>
  <c r="T128" i="8"/>
  <c r="S15" i="8"/>
  <c r="U51" i="8"/>
  <c r="T105" i="8"/>
  <c r="R140" i="8"/>
  <c r="U8" i="8"/>
  <c r="R72" i="8"/>
  <c r="S8" i="8"/>
  <c r="U30" i="8"/>
  <c r="S130" i="8"/>
  <c r="R107" i="8"/>
  <c r="S107" i="8"/>
  <c r="T137" i="8"/>
  <c r="R68" i="8"/>
  <c r="U86" i="8"/>
  <c r="S56" i="8"/>
  <c r="R78" i="8"/>
  <c r="S7" i="8"/>
  <c r="T95" i="8"/>
  <c r="T43" i="8"/>
  <c r="U37" i="8"/>
  <c r="T65" i="8"/>
  <c r="U17" i="8"/>
  <c r="R62" i="8"/>
  <c r="U31" i="8"/>
  <c r="U6" i="8"/>
  <c r="U45" i="8"/>
  <c r="T67" i="8"/>
  <c r="T6" i="8"/>
  <c r="T115" i="8"/>
  <c r="R112" i="8"/>
  <c r="T108" i="8"/>
  <c r="U50" i="8"/>
  <c r="U108" i="8"/>
  <c r="R121" i="8"/>
  <c r="U131" i="8"/>
  <c r="U93" i="8"/>
  <c r="T81" i="8"/>
  <c r="T55" i="8"/>
  <c r="R70" i="8"/>
  <c r="S25" i="8"/>
  <c r="S92" i="8"/>
  <c r="T61" i="8"/>
  <c r="T71" i="8"/>
  <c r="R95" i="8"/>
  <c r="U41" i="8"/>
  <c r="R12" i="8"/>
  <c r="U140" i="8"/>
  <c r="T28" i="8"/>
  <c r="S87" i="8"/>
  <c r="T5" i="8"/>
  <c r="U135" i="8"/>
  <c r="U121" i="8"/>
  <c r="R21" i="8"/>
  <c r="U70" i="8"/>
  <c r="U138" i="8"/>
  <c r="R8" i="8"/>
  <c r="T88" i="8"/>
  <c r="U101" i="8"/>
  <c r="S88" i="8"/>
  <c r="U77" i="8"/>
  <c r="T100" i="8"/>
  <c r="T130" i="8"/>
  <c r="U116" i="8"/>
  <c r="U61" i="8"/>
  <c r="U38" i="8"/>
  <c r="T118" i="8"/>
  <c r="T121" i="8"/>
  <c r="U65" i="8"/>
  <c r="T18" i="8"/>
  <c r="T116" i="8"/>
  <c r="S118" i="8"/>
  <c r="T113" i="8"/>
  <c r="S76" i="8"/>
  <c r="R115" i="8"/>
  <c r="R40" i="8"/>
  <c r="R113" i="8"/>
  <c r="R105" i="8"/>
  <c r="S27" i="8"/>
  <c r="T68" i="8"/>
  <c r="T15" i="8"/>
  <c r="R28" i="8"/>
  <c r="R15" i="8"/>
  <c r="U5" i="8"/>
  <c r="U137" i="8"/>
  <c r="T141" i="8"/>
  <c r="R5" i="8"/>
  <c r="U28" i="8"/>
  <c r="R47" i="8"/>
  <c r="T41" i="8"/>
  <c r="R126" i="8"/>
  <c r="T138" i="8"/>
  <c r="T120" i="8"/>
  <c r="U81" i="8"/>
  <c r="U57" i="8"/>
  <c r="T107" i="8"/>
  <c r="U120" i="8"/>
  <c r="T78" i="8"/>
  <c r="T31" i="8"/>
  <c r="R66" i="8"/>
  <c r="R91" i="8"/>
  <c r="U78" i="8"/>
  <c r="S97" i="8"/>
  <c r="U88" i="8"/>
  <c r="S38" i="8"/>
  <c r="T56" i="8"/>
  <c r="U100" i="8"/>
  <c r="U40" i="8"/>
  <c r="R116" i="8"/>
  <c r="T125" i="8"/>
  <c r="S135" i="8"/>
  <c r="U18" i="8"/>
  <c r="T111" i="8"/>
  <c r="U15" i="8"/>
  <c r="U118" i="8"/>
  <c r="R106" i="8"/>
  <c r="R18" i="8"/>
  <c r="U68" i="8"/>
  <c r="R118" i="8"/>
  <c r="R130" i="8"/>
  <c r="T90" i="8"/>
  <c r="U35" i="8"/>
  <c r="U90" i="8"/>
  <c r="R97" i="8"/>
  <c r="U107" i="8"/>
  <c r="U10" i="8"/>
  <c r="R57" i="8"/>
  <c r="T91" i="8"/>
  <c r="R53" i="8"/>
  <c r="U91" i="8"/>
  <c r="U26" i="8"/>
  <c r="U130" i="8"/>
  <c r="R122" i="8"/>
  <c r="U111" i="8"/>
  <c r="U56" i="8"/>
  <c r="U145" i="8"/>
  <c r="T145" i="8"/>
  <c r="S145" i="8"/>
  <c r="R145" i="8"/>
  <c r="M146" i="8"/>
  <c r="S102" i="8"/>
  <c r="S22" i="8"/>
  <c r="S49" i="8"/>
  <c r="S79" i="8"/>
  <c r="S74" i="8"/>
  <c r="S9" i="8"/>
  <c r="S89" i="8"/>
  <c r="S84" i="8"/>
  <c r="S44" i="8"/>
  <c r="S119" i="8"/>
  <c r="S114" i="8"/>
  <c r="S29" i="8"/>
  <c r="S104" i="8"/>
  <c r="S69" i="8"/>
  <c r="S124" i="8"/>
  <c r="S23" i="8"/>
  <c r="S123" i="8"/>
  <c r="S80" i="8"/>
  <c r="S51" i="8"/>
  <c r="S19" i="8"/>
  <c r="S83" i="8"/>
  <c r="S139" i="8"/>
  <c r="S131" i="8"/>
  <c r="S36" i="8"/>
  <c r="S10" i="8"/>
  <c r="S109" i="8"/>
  <c r="S54" i="8"/>
  <c r="S101" i="8"/>
  <c r="S73" i="8"/>
  <c r="S50" i="8"/>
  <c r="S24" i="8"/>
  <c r="S60" i="8"/>
  <c r="S21" i="8"/>
  <c r="S99" i="8"/>
  <c r="S110" i="8"/>
  <c r="S143" i="8"/>
  <c r="S94" i="8"/>
  <c r="S34" i="8"/>
  <c r="S136" i="8"/>
  <c r="S129" i="8"/>
  <c r="S14" i="8"/>
  <c r="S59" i="8"/>
  <c r="S39" i="8"/>
  <c r="S134" i="8"/>
  <c r="S64" i="8"/>
  <c r="S90" i="8"/>
  <c r="S67" i="8"/>
  <c r="S111" i="8"/>
  <c r="S140" i="8"/>
  <c r="S138" i="8"/>
  <c r="S58" i="8"/>
  <c r="S122" i="8"/>
  <c r="S61" i="8"/>
  <c r="R102" i="8"/>
  <c r="R22" i="8"/>
  <c r="R131" i="8"/>
  <c r="R36" i="8"/>
  <c r="R27" i="8"/>
  <c r="R14" i="8"/>
  <c r="R79" i="8"/>
  <c r="R49" i="8"/>
  <c r="R74" i="8"/>
  <c r="R89" i="8"/>
  <c r="R84" i="8"/>
  <c r="R44" i="8"/>
  <c r="R129" i="8"/>
  <c r="R124" i="8"/>
  <c r="R64" i="8"/>
  <c r="R119" i="8"/>
  <c r="R111" i="8"/>
  <c r="R83" i="8"/>
  <c r="R50" i="8"/>
  <c r="R37" i="8"/>
  <c r="R24" i="8"/>
  <c r="R138" i="8"/>
  <c r="R29" i="8"/>
  <c r="R10" i="8"/>
  <c r="R123" i="8"/>
  <c r="R101" i="8"/>
  <c r="R19" i="8"/>
  <c r="R104" i="8"/>
  <c r="R69" i="8"/>
  <c r="R54" i="8"/>
  <c r="R38" i="8"/>
  <c r="R139" i="8"/>
  <c r="R109" i="8"/>
  <c r="R9" i="8"/>
  <c r="R134" i="8"/>
  <c r="R99" i="8"/>
  <c r="R80" i="8"/>
  <c r="R60" i="8"/>
  <c r="R143" i="8"/>
  <c r="R94" i="8"/>
  <c r="R34" i="8"/>
  <c r="R136" i="8"/>
  <c r="R114" i="8"/>
  <c r="R59" i="8"/>
  <c r="R39" i="8"/>
  <c r="R31" i="8"/>
  <c r="R110" i="8"/>
  <c r="S12" i="8"/>
  <c r="S31" i="8"/>
  <c r="R137" i="8"/>
  <c r="R43" i="8"/>
  <c r="R128" i="8"/>
  <c r="R117" i="8"/>
  <c r="R48" i="8"/>
  <c r="S112" i="8"/>
  <c r="S11" i="8"/>
  <c r="S28" i="8"/>
  <c r="R90" i="8"/>
  <c r="R6" i="8"/>
  <c r="S137" i="8"/>
  <c r="R30" i="8"/>
  <c r="R71" i="8"/>
  <c r="R92" i="8"/>
  <c r="S117" i="8"/>
  <c r="S93" i="8"/>
  <c r="T89" i="8"/>
  <c r="T84" i="8"/>
  <c r="T62" i="8"/>
  <c r="T44" i="8"/>
  <c r="T79" i="8"/>
  <c r="T22" i="8"/>
  <c r="T134" i="8"/>
  <c r="T74" i="8"/>
  <c r="T9" i="8"/>
  <c r="T139" i="8"/>
  <c r="T102" i="8"/>
  <c r="T112" i="8"/>
  <c r="T12" i="8"/>
  <c r="T119" i="8"/>
  <c r="T114" i="8"/>
  <c r="T82" i="8"/>
  <c r="T29" i="8"/>
  <c r="T42" i="8"/>
  <c r="T24" i="8"/>
  <c r="T23" i="8"/>
  <c r="T109" i="8"/>
  <c r="T54" i="8"/>
  <c r="T123" i="8"/>
  <c r="T101" i="8"/>
  <c r="T73" i="8"/>
  <c r="T21" i="8"/>
  <c r="T47" i="8"/>
  <c r="T92" i="8"/>
  <c r="T50" i="8"/>
  <c r="T32" i="8"/>
  <c r="T104" i="8"/>
  <c r="T131" i="8"/>
  <c r="T103" i="8"/>
  <c r="T49" i="8"/>
  <c r="T10" i="8"/>
  <c r="T60" i="8"/>
  <c r="T143" i="8"/>
  <c r="T19" i="8"/>
  <c r="T76" i="8"/>
  <c r="T132" i="8"/>
  <c r="T124" i="8"/>
  <c r="T36" i="8"/>
  <c r="T117" i="8"/>
  <c r="T87" i="8"/>
  <c r="T34" i="8"/>
  <c r="T63" i="8"/>
  <c r="T37" i="8"/>
  <c r="T96" i="8"/>
  <c r="T94" i="8"/>
  <c r="T69" i="8"/>
  <c r="T136" i="8"/>
  <c r="T129" i="8"/>
  <c r="T72" i="8"/>
  <c r="T40" i="8"/>
  <c r="T14" i="8"/>
  <c r="T59" i="8"/>
  <c r="T27" i="8"/>
  <c r="T142" i="8"/>
  <c r="T122" i="8"/>
  <c r="T52" i="8"/>
  <c r="T39" i="8"/>
  <c r="T99" i="8"/>
  <c r="T64" i="8"/>
  <c r="T51" i="8"/>
  <c r="T83" i="8"/>
  <c r="S42" i="8"/>
  <c r="R67" i="8"/>
  <c r="T33" i="8"/>
  <c r="T85" i="8"/>
  <c r="T80" i="8"/>
  <c r="U139" i="8"/>
  <c r="U39" i="8"/>
  <c r="U112" i="8"/>
  <c r="U22" i="8"/>
  <c r="U134" i="8"/>
  <c r="U102" i="8"/>
  <c r="U52" i="8"/>
  <c r="U79" i="8"/>
  <c r="U74" i="8"/>
  <c r="U9" i="8"/>
  <c r="U119" i="8"/>
  <c r="U114" i="8"/>
  <c r="U82" i="8"/>
  <c r="U29" i="8"/>
  <c r="U42" i="8"/>
  <c r="U24" i="8"/>
  <c r="U142" i="8"/>
  <c r="U59" i="8"/>
  <c r="U89" i="8"/>
  <c r="U54" i="8"/>
  <c r="U73" i="8"/>
  <c r="U94" i="8"/>
  <c r="U129" i="8"/>
  <c r="U84" i="8"/>
  <c r="U104" i="8"/>
  <c r="U76" i="8"/>
  <c r="U63" i="8"/>
  <c r="U44" i="8"/>
  <c r="U12" i="8"/>
  <c r="U132" i="8"/>
  <c r="U62" i="8"/>
  <c r="U143" i="8"/>
  <c r="U87" i="8"/>
  <c r="U34" i="8"/>
  <c r="U32" i="8"/>
  <c r="U69" i="8"/>
  <c r="U96" i="8"/>
  <c r="U117" i="8"/>
  <c r="U109" i="8"/>
  <c r="U47" i="8"/>
  <c r="U136" i="8"/>
  <c r="U124" i="8"/>
  <c r="U103" i="8"/>
  <c r="U49" i="8"/>
  <c r="U36" i="8"/>
  <c r="U23" i="8"/>
  <c r="U72" i="8"/>
  <c r="U66" i="8"/>
  <c r="U14" i="8"/>
  <c r="U53" i="8"/>
  <c r="U27" i="8"/>
  <c r="U122" i="8"/>
  <c r="U99" i="8"/>
  <c r="U64" i="8"/>
  <c r="U92" i="8"/>
  <c r="U19" i="8"/>
  <c r="U126" i="8"/>
  <c r="S18" i="8"/>
  <c r="U60" i="8"/>
  <c r="S82" i="8"/>
  <c r="S103" i="8"/>
  <c r="T127" i="8"/>
  <c r="U83" i="8"/>
  <c r="U16" i="8"/>
  <c r="S17" i="8"/>
  <c r="S128" i="8"/>
  <c r="U33" i="8"/>
  <c r="R82" i="8"/>
  <c r="R135" i="8"/>
  <c r="U80" i="8"/>
  <c r="R51" i="8"/>
  <c r="R77" i="8"/>
  <c r="S81" i="8"/>
  <c r="T13" i="8"/>
  <c r="R76" i="8"/>
  <c r="R93" i="8"/>
  <c r="S142" i="8"/>
  <c r="R26" i="8"/>
  <c r="T75" i="8"/>
  <c r="R125" i="8"/>
  <c r="U75" i="8"/>
  <c r="T140" i="8"/>
  <c r="T38" i="8"/>
  <c r="S77" i="8"/>
  <c r="U13" i="8"/>
  <c r="R63" i="8"/>
  <c r="T86" i="8"/>
  <c r="U113" i="8"/>
  <c r="R13" i="8"/>
  <c r="R46" i="8"/>
  <c r="R85" i="8"/>
  <c r="R41" i="8"/>
  <c r="R127" i="8"/>
  <c r="S20" i="8"/>
  <c r="R61" i="8"/>
  <c r="T20" i="8"/>
  <c r="S75" i="8"/>
  <c r="T48" i="8"/>
  <c r="U98" i="8"/>
  <c r="T110" i="8"/>
  <c r="T17" i="8"/>
  <c r="S43" i="8"/>
  <c r="S16" i="8"/>
  <c r="T70" i="8"/>
  <c r="U123" i="8"/>
  <c r="T66" i="8"/>
  <c r="S72" i="8"/>
  <c r="U20" i="8"/>
  <c r="T46" i="8"/>
  <c r="T106" i="8"/>
  <c r="U133" i="8"/>
  <c r="S125" i="8"/>
  <c r="S68" i="8"/>
  <c r="S63" i="8"/>
  <c r="R88" i="8"/>
  <c r="R141" i="8"/>
  <c r="S33" i="8"/>
  <c r="S95" i="8"/>
  <c r="S37" i="8"/>
  <c r="R23" i="8"/>
  <c r="R100" i="8"/>
  <c r="S71" i="8"/>
  <c r="R16" i="8"/>
  <c r="S86" i="8"/>
  <c r="S30" i="8"/>
  <c r="R45" i="8"/>
  <c r="T16" i="8"/>
  <c r="S40" i="8"/>
  <c r="S116" i="8"/>
  <c r="S113" i="8"/>
  <c r="S105" i="8"/>
  <c r="R103" i="8"/>
  <c r="S91" i="8"/>
  <c r="S78" i="8"/>
  <c r="R52" i="8"/>
  <c r="S85" i="8"/>
  <c r="T98" i="8"/>
  <c r="T30" i="8"/>
  <c r="R56" i="8"/>
  <c r="S127" i="8"/>
  <c r="R86" i="8"/>
  <c r="S52" i="8"/>
  <c r="R73" i="8"/>
  <c r="T35" i="8"/>
  <c r="T135" i="8"/>
  <c r="R144" i="8"/>
  <c r="T144" i="8"/>
  <c r="S144" i="8"/>
  <c r="U144" i="8"/>
  <c r="S106" i="8"/>
  <c r="S57" i="8"/>
  <c r="S26" i="8"/>
  <c r="S115" i="8"/>
  <c r="S126" i="8"/>
  <c r="S108" i="8"/>
  <c r="S100" i="8"/>
  <c r="S121" i="8"/>
  <c r="R75" i="8"/>
  <c r="R98" i="8"/>
  <c r="T45" i="8"/>
  <c r="R65" i="8"/>
  <c r="S120" i="8"/>
  <c r="R42" i="8"/>
  <c r="R55" i="8"/>
  <c r="S66" i="8"/>
  <c r="R133" i="8"/>
  <c r="R142" i="8"/>
  <c r="S65" i="8"/>
  <c r="S48" i="8"/>
  <c r="S62" i="8"/>
  <c r="S98" i="8"/>
  <c r="U110" i="8"/>
  <c r="T126" i="8"/>
  <c r="U95" i="8"/>
  <c r="S133" i="8"/>
  <c r="R11" i="8"/>
  <c r="S141" i="8"/>
  <c r="R17" i="8"/>
  <c r="U141" i="8"/>
  <c r="U115" i="8"/>
  <c r="S47" i="8"/>
  <c r="T53" i="8"/>
  <c r="R7" i="8"/>
  <c r="U46" i="8"/>
  <c r="S6" i="8"/>
  <c r="S13" i="8"/>
  <c r="R32" i="8"/>
  <c r="S55" i="8"/>
  <c r="R35" i="8"/>
  <c r="U48" i="8"/>
  <c r="T57" i="8"/>
  <c r="T93" i="8"/>
  <c r="U105" i="8"/>
  <c r="T97" i="8"/>
  <c r="T133" i="8"/>
  <c r="U106" i="8"/>
  <c r="T11" i="8"/>
  <c r="U25" i="8"/>
  <c r="R108" i="8"/>
  <c r="U21" i="8"/>
  <c r="S46" i="8"/>
  <c r="T7" i="8"/>
  <c r="R33" i="8"/>
  <c r="U43" i="8"/>
  <c r="U127" i="8"/>
  <c r="R132" i="8"/>
  <c r="T25" i="8"/>
  <c r="S45" i="8"/>
  <c r="R25" i="8"/>
  <c r="U125" i="8"/>
  <c r="S53" i="8"/>
  <c r="S70" i="8"/>
  <c r="R96" i="8"/>
  <c r="U97" i="8"/>
  <c r="S41" i="8"/>
  <c r="S32" i="8"/>
  <c r="S96" i="8"/>
  <c r="U71" i="8"/>
  <c r="U11" i="8"/>
  <c r="S132" i="8"/>
  <c r="R87" i="8"/>
  <c r="T8" i="8"/>
  <c r="R20" i="8"/>
  <c r="U7" i="8"/>
  <c r="R81" i="8"/>
  <c r="U67" i="8"/>
  <c r="R110" i="7"/>
  <c r="T105" i="7"/>
  <c r="R128" i="7"/>
  <c r="S71" i="7"/>
  <c r="S82" i="7"/>
  <c r="T82" i="7"/>
  <c r="R20" i="7"/>
  <c r="T58" i="7"/>
  <c r="T71" i="7"/>
  <c r="R107" i="7"/>
  <c r="S124" i="7"/>
  <c r="T124" i="7"/>
  <c r="R8" i="7"/>
  <c r="T11" i="7"/>
  <c r="R78" i="7"/>
  <c r="R112" i="7"/>
  <c r="R18" i="7"/>
  <c r="T61" i="7"/>
  <c r="R117" i="7"/>
  <c r="R54" i="7"/>
  <c r="R120" i="7"/>
  <c r="R84" i="7"/>
  <c r="T30" i="7"/>
  <c r="R72" i="7"/>
  <c r="T18" i="7"/>
  <c r="R30" i="7"/>
  <c r="R12" i="7"/>
  <c r="T131" i="7"/>
  <c r="R13" i="7"/>
  <c r="S14" i="7"/>
  <c r="S131" i="7"/>
  <c r="R70" i="7"/>
  <c r="R104" i="7"/>
  <c r="R68" i="7"/>
  <c r="R33" i="7"/>
  <c r="R108" i="7"/>
  <c r="R57" i="7"/>
  <c r="R55" i="7"/>
  <c r="T24" i="7"/>
  <c r="R50" i="7"/>
  <c r="R126" i="7"/>
  <c r="R102" i="7"/>
  <c r="R97" i="7"/>
  <c r="S97" i="7"/>
  <c r="T97" i="7"/>
  <c r="R122" i="7"/>
  <c r="S24" i="7"/>
  <c r="S7" i="7"/>
  <c r="R95" i="7"/>
  <c r="T55" i="7"/>
  <c r="R86" i="7"/>
  <c r="Q54" i="7"/>
  <c r="R21" i="7"/>
  <c r="R100" i="7"/>
  <c r="T142" i="7"/>
  <c r="R51" i="7"/>
  <c r="R16" i="7"/>
  <c r="R63" i="7"/>
  <c r="R35" i="7"/>
  <c r="R25" i="7"/>
  <c r="R58" i="7"/>
  <c r="R14" i="7"/>
  <c r="R52" i="7"/>
  <c r="R24" i="7"/>
  <c r="R23" i="7"/>
  <c r="T14" i="7"/>
  <c r="R106" i="7"/>
  <c r="R66" i="7"/>
  <c r="S80" i="7"/>
  <c r="R62" i="7"/>
  <c r="Q33" i="7"/>
  <c r="R7" i="7"/>
  <c r="S140" i="7"/>
  <c r="T21" i="7"/>
  <c r="R118" i="7"/>
  <c r="R47" i="7"/>
  <c r="R142" i="7"/>
  <c r="T16" i="7"/>
  <c r="R11" i="7"/>
  <c r="R111" i="7"/>
  <c r="S115" i="7"/>
  <c r="S56" i="7"/>
  <c r="R42" i="7"/>
  <c r="T73" i="7"/>
  <c r="T85" i="7"/>
  <c r="T64" i="7"/>
  <c r="R26" i="7"/>
  <c r="R45" i="7"/>
  <c r="R88" i="7"/>
  <c r="R82" i="7"/>
  <c r="R135" i="7"/>
  <c r="R137" i="7"/>
  <c r="R113" i="7"/>
  <c r="Q121" i="7"/>
  <c r="S11" i="7"/>
  <c r="R75" i="7"/>
  <c r="R132" i="7"/>
  <c r="R140" i="7"/>
  <c r="R80" i="7"/>
  <c r="R38" i="7"/>
  <c r="R87" i="7"/>
  <c r="R92" i="7"/>
  <c r="R73" i="7"/>
  <c r="T115" i="7"/>
  <c r="R138" i="7"/>
  <c r="R44" i="7"/>
  <c r="T80" i="7"/>
  <c r="R56" i="7"/>
  <c r="T87" i="7"/>
  <c r="R22" i="7"/>
  <c r="R46" i="7"/>
  <c r="R90" i="7"/>
  <c r="T120" i="7"/>
  <c r="R43" i="7"/>
  <c r="R32" i="7"/>
  <c r="R6" i="7"/>
  <c r="S85" i="7"/>
  <c r="R77" i="7"/>
  <c r="R64" i="7"/>
  <c r="T56" i="7"/>
  <c r="R130" i="7"/>
  <c r="T6" i="7"/>
  <c r="S61" i="7"/>
  <c r="R115" i="7"/>
  <c r="S16" i="7"/>
  <c r="Q90" i="7"/>
  <c r="Q63" i="7"/>
  <c r="S105" i="7"/>
  <c r="Q7" i="7"/>
  <c r="Q45" i="7"/>
  <c r="S142" i="7"/>
  <c r="Q58" i="7"/>
  <c r="Q127" i="7"/>
  <c r="T37" i="7"/>
  <c r="T13" i="7"/>
  <c r="T77" i="7"/>
  <c r="Q100" i="7"/>
  <c r="T42" i="7"/>
  <c r="T130" i="7"/>
  <c r="T28" i="7"/>
  <c r="S35" i="7"/>
  <c r="T52" i="7"/>
  <c r="S33" i="7"/>
  <c r="Q105" i="7"/>
  <c r="S106" i="7"/>
  <c r="Q130" i="7"/>
  <c r="Q50" i="7"/>
  <c r="Q64" i="7"/>
  <c r="S139" i="7"/>
  <c r="S99" i="7"/>
  <c r="S59" i="7"/>
  <c r="S49" i="7"/>
  <c r="S119" i="7"/>
  <c r="S79" i="7"/>
  <c r="S121" i="7"/>
  <c r="S116" i="7"/>
  <c r="S46" i="7"/>
  <c r="S19" i="7"/>
  <c r="S10" i="7"/>
  <c r="S92" i="7"/>
  <c r="S36" i="7"/>
  <c r="S101" i="7"/>
  <c r="S129" i="7"/>
  <c r="S110" i="7"/>
  <c r="S81" i="7"/>
  <c r="S22" i="7"/>
  <c r="S143" i="7"/>
  <c r="S76" i="7"/>
  <c r="S67" i="7"/>
  <c r="S17" i="7"/>
  <c r="S134" i="7"/>
  <c r="S109" i="7"/>
  <c r="S78" i="7"/>
  <c r="S72" i="7"/>
  <c r="S103" i="7"/>
  <c r="S41" i="7"/>
  <c r="S96" i="7"/>
  <c r="S60" i="7"/>
  <c r="S53" i="7"/>
  <c r="S89" i="7"/>
  <c r="S5" i="7"/>
  <c r="S126" i="7"/>
  <c r="S94" i="7"/>
  <c r="S70" i="7"/>
  <c r="S39" i="7"/>
  <c r="S107" i="7"/>
  <c r="S74" i="7"/>
  <c r="S15" i="7"/>
  <c r="S29" i="7"/>
  <c r="S65" i="7"/>
  <c r="S31" i="7"/>
  <c r="S55" i="7"/>
  <c r="S127" i="7"/>
  <c r="S136" i="7"/>
  <c r="S98" i="7"/>
  <c r="S62" i="7"/>
  <c r="S52" i="7"/>
  <c r="S133" i="7"/>
  <c r="S69" i="7"/>
  <c r="S114" i="7"/>
  <c r="S141" i="7"/>
  <c r="S132" i="7"/>
  <c r="S34" i="7"/>
  <c r="S9" i="7"/>
  <c r="S123" i="7"/>
  <c r="S40" i="7"/>
  <c r="S93" i="7"/>
  <c r="S48" i="7"/>
  <c r="S8" i="7"/>
  <c r="S112" i="7"/>
  <c r="S102" i="7"/>
  <c r="S83" i="7"/>
  <c r="S57" i="7"/>
  <c r="Q128" i="7"/>
  <c r="S18" i="7"/>
  <c r="S21" i="7"/>
  <c r="S113" i="7"/>
  <c r="S37" i="7"/>
  <c r="S77" i="7"/>
  <c r="Q137" i="7"/>
  <c r="Q125" i="7"/>
  <c r="T49" i="7"/>
  <c r="T59" i="7"/>
  <c r="T40" i="7"/>
  <c r="T31" i="7"/>
  <c r="T101" i="7"/>
  <c r="T32" i="7"/>
  <c r="T92" i="7"/>
  <c r="T36" i="7"/>
  <c r="T143" i="7"/>
  <c r="T76" i="7"/>
  <c r="T67" i="7"/>
  <c r="T17" i="7"/>
  <c r="T119" i="7"/>
  <c r="T114" i="7"/>
  <c r="T53" i="7"/>
  <c r="T48" i="7"/>
  <c r="T134" i="7"/>
  <c r="T116" i="7"/>
  <c r="T109" i="7"/>
  <c r="T78" i="7"/>
  <c r="T72" i="7"/>
  <c r="T128" i="7"/>
  <c r="T103" i="7"/>
  <c r="T41" i="7"/>
  <c r="T96" i="7"/>
  <c r="T60" i="7"/>
  <c r="T140" i="7"/>
  <c r="T133" i="7"/>
  <c r="T127" i="7"/>
  <c r="T83" i="7"/>
  <c r="T46" i="7"/>
  <c r="T94" i="7"/>
  <c r="T70" i="7"/>
  <c r="T39" i="7"/>
  <c r="T22" i="7"/>
  <c r="T107" i="7"/>
  <c r="T10" i="7"/>
  <c r="T132" i="7"/>
  <c r="T81" i="7"/>
  <c r="T7" i="7"/>
  <c r="T99" i="7"/>
  <c r="T136" i="7"/>
  <c r="T89" i="7"/>
  <c r="T88" i="7"/>
  <c r="T43" i="7"/>
  <c r="T129" i="7"/>
  <c r="T98" i="7"/>
  <c r="T29" i="7"/>
  <c r="T63" i="7"/>
  <c r="T108" i="7"/>
  <c r="T62" i="7"/>
  <c r="T79" i="7"/>
  <c r="T110" i="7"/>
  <c r="T69" i="7"/>
  <c r="T19" i="7"/>
  <c r="T141" i="7"/>
  <c r="T34" i="7"/>
  <c r="T9" i="7"/>
  <c r="T123" i="7"/>
  <c r="T93" i="7"/>
  <c r="T8" i="7"/>
  <c r="T139" i="7"/>
  <c r="T112" i="7"/>
  <c r="T121" i="7"/>
  <c r="T74" i="7"/>
  <c r="S42" i="7"/>
  <c r="T113" i="7"/>
  <c r="Q25" i="7"/>
  <c r="Q106" i="7"/>
  <c r="Q104" i="7"/>
  <c r="Q110" i="7"/>
  <c r="T25" i="7"/>
  <c r="Q124" i="7"/>
  <c r="S13" i="7"/>
  <c r="S128" i="7"/>
  <c r="Q118" i="7"/>
  <c r="T100" i="7"/>
  <c r="S86" i="7"/>
  <c r="Q133" i="7"/>
  <c r="S130" i="7"/>
  <c r="S28" i="7"/>
  <c r="T35" i="7"/>
  <c r="S122" i="7"/>
  <c r="S26" i="7"/>
  <c r="Q70" i="7"/>
  <c r="S6" i="7"/>
  <c r="S91" i="7"/>
  <c r="T5" i="7"/>
  <c r="Q34" i="7"/>
  <c r="Q71" i="7"/>
  <c r="S100" i="7"/>
  <c r="Q143" i="7"/>
  <c r="T106" i="7"/>
  <c r="Q43" i="7"/>
  <c r="Q95" i="7"/>
  <c r="T26" i="7"/>
  <c r="Q132" i="7"/>
  <c r="Q112" i="7"/>
  <c r="T91" i="7"/>
  <c r="T90" i="7"/>
  <c r="Q122" i="7"/>
  <c r="Q44" i="7"/>
  <c r="S12" i="7"/>
  <c r="T57" i="7"/>
  <c r="Q87" i="7"/>
  <c r="T27" i="7"/>
  <c r="S95" i="7"/>
  <c r="Q123" i="7"/>
  <c r="T33" i="7"/>
  <c r="Q46" i="7"/>
  <c r="S63" i="7"/>
  <c r="S45" i="7"/>
  <c r="T44" i="7"/>
  <c r="Q111" i="7"/>
  <c r="T12" i="7"/>
  <c r="Q47" i="7"/>
  <c r="S117" i="7"/>
  <c r="S27" i="7"/>
  <c r="T95" i="7"/>
  <c r="T104" i="7"/>
  <c r="Q21" i="7"/>
  <c r="Q81" i="7"/>
  <c r="Q30" i="7"/>
  <c r="Q26" i="7"/>
  <c r="Q73" i="7"/>
  <c r="Q113" i="7"/>
  <c r="S58" i="7"/>
  <c r="S73" i="7"/>
  <c r="Q42" i="7"/>
  <c r="Q72" i="7"/>
  <c r="S84" i="7"/>
  <c r="Q86" i="7"/>
  <c r="Q5" i="7"/>
  <c r="S44" i="7"/>
  <c r="Q142" i="7"/>
  <c r="S20" i="7"/>
  <c r="S32" i="7"/>
  <c r="Q65" i="7"/>
  <c r="T47" i="7"/>
  <c r="S25" i="7"/>
  <c r="S108" i="7"/>
  <c r="Q103" i="7"/>
  <c r="Q49" i="7"/>
  <c r="Q39" i="7"/>
  <c r="Q32" i="7"/>
  <c r="Q8" i="7"/>
  <c r="Q139" i="7"/>
  <c r="Q99" i="7"/>
  <c r="Q136" i="7"/>
  <c r="Q69" i="7"/>
  <c r="Q60" i="7"/>
  <c r="Q41" i="7"/>
  <c r="Q116" i="7"/>
  <c r="Q19" i="7"/>
  <c r="Q10" i="7"/>
  <c r="Q134" i="7"/>
  <c r="Q96" i="7"/>
  <c r="Q22" i="7"/>
  <c r="Q9" i="7"/>
  <c r="Q91" i="7"/>
  <c r="Q36" i="7"/>
  <c r="Q109" i="7"/>
  <c r="Q114" i="7"/>
  <c r="Q76" i="7"/>
  <c r="Q29" i="7"/>
  <c r="Q89" i="7"/>
  <c r="Q119" i="7"/>
  <c r="Q28" i="7"/>
  <c r="Q48" i="7"/>
  <c r="Q13" i="7"/>
  <c r="Q108" i="7"/>
  <c r="Q62" i="7"/>
  <c r="Q57" i="7"/>
  <c r="Q37" i="7"/>
  <c r="Q98" i="7"/>
  <c r="Q129" i="7"/>
  <c r="Q74" i="7"/>
  <c r="Q24" i="7"/>
  <c r="Q31" i="7"/>
  <c r="Q79" i="7"/>
  <c r="Q61" i="7"/>
  <c r="Q94" i="7"/>
  <c r="Q17" i="7"/>
  <c r="Q85" i="7"/>
  <c r="Q59" i="7"/>
  <c r="Q131" i="7"/>
  <c r="Q67" i="7"/>
  <c r="Q40" i="7"/>
  <c r="Q93" i="7"/>
  <c r="Q55" i="7"/>
  <c r="Q11" i="7"/>
  <c r="Q82" i="7"/>
  <c r="Q20" i="7"/>
  <c r="Q27" i="7"/>
  <c r="S64" i="7"/>
  <c r="Q88" i="7"/>
  <c r="S88" i="7"/>
  <c r="Q6" i="7"/>
  <c r="Q68" i="7"/>
  <c r="Q35" i="7"/>
  <c r="Q80" i="7"/>
  <c r="T15" i="7"/>
  <c r="Q140" i="7"/>
  <c r="T84" i="7"/>
  <c r="S90" i="7"/>
  <c r="T45" i="7"/>
  <c r="T111" i="7"/>
  <c r="S47" i="7"/>
  <c r="T117" i="7"/>
  <c r="Q77" i="7"/>
  <c r="T38" i="7"/>
  <c r="T86" i="7"/>
  <c r="S75" i="7"/>
  <c r="Q18" i="7"/>
  <c r="T145" i="7"/>
  <c r="S145" i="7"/>
  <c r="Q145" i="7"/>
  <c r="R145" i="7"/>
  <c r="S104" i="7"/>
  <c r="Q83" i="7"/>
  <c r="Q92" i="7"/>
  <c r="Q115" i="7"/>
  <c r="S111" i="7"/>
  <c r="Q117" i="7"/>
  <c r="Q75" i="7"/>
  <c r="Q53" i="7"/>
  <c r="Q135" i="7"/>
  <c r="S43" i="7"/>
  <c r="T65" i="7"/>
  <c r="Q126" i="7"/>
  <c r="Q141" i="7"/>
  <c r="Q66" i="7"/>
  <c r="S66" i="7"/>
  <c r="T102" i="7"/>
  <c r="S38" i="7"/>
  <c r="S125" i="7"/>
  <c r="T51" i="7"/>
  <c r="S68" i="7"/>
  <c r="T75" i="7"/>
  <c r="S118" i="7"/>
  <c r="Q107" i="7"/>
  <c r="S135" i="7"/>
  <c r="T122" i="7"/>
  <c r="S54" i="7"/>
  <c r="T66" i="7"/>
  <c r="S138" i="7"/>
  <c r="Q102" i="7"/>
  <c r="S23" i="7"/>
  <c r="Q14" i="7"/>
  <c r="S137" i="7"/>
  <c r="T125" i="7"/>
  <c r="L146" i="7"/>
  <c r="Q51" i="7"/>
  <c r="T68" i="7"/>
  <c r="Q38" i="7"/>
  <c r="Q15" i="7"/>
  <c r="Q97" i="7"/>
  <c r="T135" i="7"/>
  <c r="Q84" i="7"/>
  <c r="T54" i="7"/>
  <c r="Q101" i="7"/>
  <c r="Q138" i="7"/>
  <c r="T138" i="7"/>
  <c r="Q23" i="7"/>
  <c r="T137" i="7"/>
  <c r="S87" i="7"/>
  <c r="Q16" i="7"/>
  <c r="Q78" i="7"/>
  <c r="T126" i="7"/>
  <c r="S30" i="7"/>
  <c r="Q52" i="7"/>
  <c r="Q120" i="7"/>
  <c r="S120" i="7"/>
  <c r="T23" i="7"/>
  <c r="Q56" i="7"/>
  <c r="T118" i="7"/>
  <c r="R39" i="7"/>
  <c r="R139" i="7"/>
  <c r="R99" i="7"/>
  <c r="R49" i="7"/>
  <c r="R119" i="7"/>
  <c r="R79" i="7"/>
  <c r="R60" i="7"/>
  <c r="R41" i="7"/>
  <c r="R15" i="7"/>
  <c r="R59" i="7"/>
  <c r="R121" i="7"/>
  <c r="R116" i="7"/>
  <c r="R19" i="7"/>
  <c r="R10" i="7"/>
  <c r="R101" i="7"/>
  <c r="R9" i="7"/>
  <c r="R129" i="7"/>
  <c r="R81" i="7"/>
  <c r="R143" i="7"/>
  <c r="R141" i="7"/>
  <c r="R36" i="7"/>
  <c r="R134" i="7"/>
  <c r="R109" i="7"/>
  <c r="R103" i="7"/>
  <c r="R96" i="7"/>
  <c r="R53" i="7"/>
  <c r="R34" i="7"/>
  <c r="R89" i="7"/>
  <c r="R5" i="7"/>
  <c r="R28" i="7"/>
  <c r="R94" i="7"/>
  <c r="R83" i="7"/>
  <c r="R136" i="7"/>
  <c r="R125" i="7"/>
  <c r="R74" i="7"/>
  <c r="R127" i="7"/>
  <c r="R37" i="7"/>
  <c r="R91" i="7"/>
  <c r="R65" i="7"/>
  <c r="R31" i="7"/>
  <c r="R98" i="7"/>
  <c r="R29" i="7"/>
  <c r="R133" i="7"/>
  <c r="R105" i="7"/>
  <c r="R69" i="7"/>
  <c r="R61" i="7"/>
  <c r="R114" i="7"/>
  <c r="R17" i="7"/>
  <c r="R85" i="7"/>
  <c r="R76" i="7"/>
  <c r="R131" i="7"/>
  <c r="R123" i="7"/>
  <c r="R67" i="7"/>
  <c r="R40" i="7"/>
  <c r="R93" i="7"/>
  <c r="R48" i="7"/>
  <c r="S50" i="7"/>
  <c r="T144" i="7"/>
  <c r="R144" i="7"/>
  <c r="S144" i="7"/>
  <c r="Q144" i="7"/>
  <c r="F148" i="5"/>
  <c r="A154" i="4"/>
  <c r="E148" i="3"/>
  <c r="I147" i="3"/>
  <c r="F45" i="37" l="1"/>
  <c r="F74" i="37"/>
  <c r="E101" i="34"/>
  <c r="R102" i="34"/>
  <c r="AW117" i="30"/>
  <c r="AY116" i="30" s="1"/>
  <c r="BH147" i="30"/>
  <c r="AW148" i="30"/>
  <c r="AV153" i="28"/>
  <c r="BB153" i="28"/>
  <c r="BH153" i="28"/>
  <c r="AZ153" i="28"/>
  <c r="AX153" i="28"/>
  <c r="AW153" i="28"/>
  <c r="BE149" i="28"/>
  <c r="BG149" i="28"/>
  <c r="BF149" i="28"/>
  <c r="AY154" i="28"/>
  <c r="BC153" i="28"/>
  <c r="BA153" i="28"/>
  <c r="I151" i="27"/>
  <c r="E152" i="27"/>
  <c r="Q151" i="26"/>
  <c r="T151" i="26"/>
  <c r="S151" i="26"/>
  <c r="R151" i="26"/>
  <c r="L152" i="26"/>
  <c r="I150" i="25"/>
  <c r="E151" i="25"/>
  <c r="R150" i="24"/>
  <c r="Q150" i="24"/>
  <c r="T150" i="24"/>
  <c r="S150" i="24"/>
  <c r="L151" i="24"/>
  <c r="R152" i="23"/>
  <c r="Q152" i="23"/>
  <c r="T152" i="23"/>
  <c r="S152" i="23"/>
  <c r="L153" i="23"/>
  <c r="T148" i="22"/>
  <c r="S148" i="22"/>
  <c r="R148" i="22"/>
  <c r="U148" i="22"/>
  <c r="M149" i="22"/>
  <c r="I146" i="13"/>
  <c r="R148" i="11"/>
  <c r="T148" i="11"/>
  <c r="S148" i="11"/>
  <c r="M149" i="11"/>
  <c r="S146" i="9"/>
  <c r="T146" i="9"/>
  <c r="R146" i="9"/>
  <c r="M147" i="9"/>
  <c r="R146" i="8"/>
  <c r="T146" i="8"/>
  <c r="S146" i="8"/>
  <c r="U146" i="8"/>
  <c r="M147" i="8"/>
  <c r="R146" i="7"/>
  <c r="T146" i="7"/>
  <c r="S146" i="7"/>
  <c r="Q146" i="7"/>
  <c r="L147" i="7"/>
  <c r="I148" i="5"/>
  <c r="F149" i="5"/>
  <c r="E149" i="3"/>
  <c r="I148" i="3"/>
  <c r="F75" i="37" l="1"/>
  <c r="F46" i="37"/>
  <c r="E100" i="34"/>
  <c r="R101" i="34"/>
  <c r="BH116" i="30"/>
  <c r="BI116" i="30"/>
  <c r="BG116" i="30"/>
  <c r="BJ116" i="30"/>
  <c r="BF116" i="30"/>
  <c r="BC116" i="30"/>
  <c r="BA116" i="30"/>
  <c r="AX116" i="30"/>
  <c r="BG147" i="30"/>
  <c r="BI147" i="30"/>
  <c r="BF147" i="30"/>
  <c r="BJ147" i="30"/>
  <c r="AS148" i="30"/>
  <c r="AU148" i="30" s="1"/>
  <c r="AW154" i="28"/>
  <c r="AV154" i="28"/>
  <c r="AX154" i="28"/>
  <c r="BH154" i="28"/>
  <c r="BA154" i="28"/>
  <c r="BC154" i="28"/>
  <c r="AZ154" i="28"/>
  <c r="BB154" i="28"/>
  <c r="AU149" i="28"/>
  <c r="BE148" i="28" s="1"/>
  <c r="I152" i="27"/>
  <c r="E153" i="27"/>
  <c r="R152" i="26"/>
  <c r="Q152" i="26"/>
  <c r="T152" i="26"/>
  <c r="S152" i="26"/>
  <c r="L153" i="26"/>
  <c r="I151" i="25"/>
  <c r="E152" i="25"/>
  <c r="T151" i="24"/>
  <c r="R151" i="24"/>
  <c r="Q151" i="24"/>
  <c r="S151" i="24"/>
  <c r="L152" i="24"/>
  <c r="T153" i="23"/>
  <c r="Q153" i="23"/>
  <c r="S153" i="23"/>
  <c r="R153" i="23"/>
  <c r="L154" i="23"/>
  <c r="S149" i="22"/>
  <c r="R149" i="22"/>
  <c r="U149" i="22"/>
  <c r="T149" i="22"/>
  <c r="M150" i="22"/>
  <c r="I147" i="13"/>
  <c r="S149" i="11"/>
  <c r="R149" i="11"/>
  <c r="T149" i="11"/>
  <c r="M150" i="11"/>
  <c r="R147" i="9"/>
  <c r="T147" i="9"/>
  <c r="S147" i="9"/>
  <c r="M148" i="9"/>
  <c r="S147" i="8"/>
  <c r="R147" i="8"/>
  <c r="U147" i="8"/>
  <c r="T147" i="8"/>
  <c r="M148" i="8"/>
  <c r="T147" i="7"/>
  <c r="S147" i="7"/>
  <c r="R147" i="7"/>
  <c r="Q147" i="7"/>
  <c r="L148" i="7"/>
  <c r="I149" i="5"/>
  <c r="F150" i="5"/>
  <c r="E150" i="3"/>
  <c r="I149" i="3"/>
  <c r="F47" i="37" l="1"/>
  <c r="F76" i="37"/>
  <c r="E99" i="34"/>
  <c r="R100" i="34"/>
  <c r="AW116" i="30"/>
  <c r="AY115" i="30" s="1"/>
  <c r="AW147" i="30"/>
  <c r="BH146" i="30" s="1"/>
  <c r="BF146" i="30"/>
  <c r="BI146" i="30"/>
  <c r="AQ154" i="28"/>
  <c r="BF148" i="28"/>
  <c r="BD148" i="28"/>
  <c r="BG148" i="28"/>
  <c r="I153" i="27"/>
  <c r="E154" i="27"/>
  <c r="I154" i="27" s="1"/>
  <c r="T153" i="26"/>
  <c r="S153" i="26"/>
  <c r="R153" i="26"/>
  <c r="Q153" i="26"/>
  <c r="L154" i="26"/>
  <c r="I152" i="25"/>
  <c r="E153" i="25"/>
  <c r="R152" i="24"/>
  <c r="Q152" i="24"/>
  <c r="S152" i="24"/>
  <c r="T152" i="24"/>
  <c r="L153" i="24"/>
  <c r="S154" i="23"/>
  <c r="T154" i="23"/>
  <c r="Q154" i="23"/>
  <c r="T150" i="22"/>
  <c r="U150" i="22"/>
  <c r="S150" i="22"/>
  <c r="R150" i="22"/>
  <c r="M151" i="22"/>
  <c r="I148" i="13"/>
  <c r="T150" i="11"/>
  <c r="R150" i="11"/>
  <c r="S150" i="11"/>
  <c r="M151" i="11"/>
  <c r="T148" i="9"/>
  <c r="S148" i="9"/>
  <c r="R148" i="9"/>
  <c r="M149" i="9"/>
  <c r="S148" i="8"/>
  <c r="U148" i="8"/>
  <c r="T148" i="8"/>
  <c r="R148" i="8"/>
  <c r="M149" i="8"/>
  <c r="S148" i="7"/>
  <c r="R148" i="7"/>
  <c r="T148" i="7"/>
  <c r="Q148" i="7"/>
  <c r="L149" i="7"/>
  <c r="I150" i="5"/>
  <c r="F151" i="5"/>
  <c r="E151" i="3"/>
  <c r="I150" i="3"/>
  <c r="F77" i="37" l="1"/>
  <c r="F48" i="37"/>
  <c r="E98" i="34"/>
  <c r="R99" i="34"/>
  <c r="BI115" i="30"/>
  <c r="BH115" i="30"/>
  <c r="BJ115" i="30"/>
  <c r="BF115" i="30"/>
  <c r="BG115" i="30"/>
  <c r="BC115" i="30"/>
  <c r="AX115" i="30"/>
  <c r="BA115" i="30"/>
  <c r="AW115" i="30"/>
  <c r="AX114" i="30" s="1"/>
  <c r="BJ146" i="30"/>
  <c r="BG146" i="30"/>
  <c r="AS147" i="30"/>
  <c r="AU147" i="30" s="1"/>
  <c r="AU148" i="28"/>
  <c r="BE147" i="28" s="1"/>
  <c r="BD147" i="28"/>
  <c r="BG147" i="28"/>
  <c r="BF147" i="28"/>
  <c r="T154" i="26"/>
  <c r="S154" i="26"/>
  <c r="R154" i="26"/>
  <c r="Q154" i="26"/>
  <c r="I153" i="25"/>
  <c r="E154" i="25"/>
  <c r="I154" i="25" s="1"/>
  <c r="S153" i="24"/>
  <c r="R153" i="24"/>
  <c r="Q153" i="24"/>
  <c r="T153" i="24"/>
  <c r="L154" i="24"/>
  <c r="U151" i="22"/>
  <c r="R151" i="22"/>
  <c r="T151" i="22"/>
  <c r="S151" i="22"/>
  <c r="M152" i="22"/>
  <c r="I149" i="13"/>
  <c r="T151" i="11"/>
  <c r="S151" i="11"/>
  <c r="R151" i="11"/>
  <c r="M152" i="11"/>
  <c r="S149" i="9"/>
  <c r="R149" i="9"/>
  <c r="T149" i="9"/>
  <c r="M150" i="9"/>
  <c r="U149" i="8"/>
  <c r="T149" i="8"/>
  <c r="R149" i="8"/>
  <c r="S149" i="8"/>
  <c r="M150" i="8"/>
  <c r="T149" i="7"/>
  <c r="Q149" i="7"/>
  <c r="S149" i="7"/>
  <c r="R149" i="7"/>
  <c r="L150" i="7"/>
  <c r="I151" i="5"/>
  <c r="F152" i="5"/>
  <c r="E152" i="3"/>
  <c r="I152" i="3" s="1"/>
  <c r="I151" i="3"/>
  <c r="F49" i="37" l="1"/>
  <c r="F78" i="37"/>
  <c r="R98" i="34"/>
  <c r="E97" i="34"/>
  <c r="BF114" i="30"/>
  <c r="BJ114" i="30"/>
  <c r="BG114" i="30"/>
  <c r="BH114" i="30"/>
  <c r="BI114" i="30"/>
  <c r="BC114" i="30"/>
  <c r="AY114" i="30"/>
  <c r="BA114" i="30"/>
  <c r="AW114" i="30"/>
  <c r="AY113" i="30" s="1"/>
  <c r="AW146" i="30"/>
  <c r="BJ145" i="30" s="1"/>
  <c r="AU147" i="28"/>
  <c r="BD146" i="28" s="1"/>
  <c r="BE146" i="28"/>
  <c r="T154" i="24"/>
  <c r="S154" i="24"/>
  <c r="R154" i="24"/>
  <c r="Q154" i="24"/>
  <c r="S152" i="22"/>
  <c r="R152" i="22"/>
  <c r="U152" i="22"/>
  <c r="T152" i="22"/>
  <c r="M153" i="22"/>
  <c r="I150" i="13"/>
  <c r="T152" i="11"/>
  <c r="R152" i="11"/>
  <c r="S152" i="11"/>
  <c r="M153" i="11"/>
  <c r="T150" i="9"/>
  <c r="S150" i="9"/>
  <c r="R150" i="9"/>
  <c r="M151" i="9"/>
  <c r="U150" i="8"/>
  <c r="T150" i="8"/>
  <c r="S150" i="8"/>
  <c r="R150" i="8"/>
  <c r="M151" i="8"/>
  <c r="S150" i="7"/>
  <c r="R150" i="7"/>
  <c r="Q150" i="7"/>
  <c r="T150" i="7"/>
  <c r="L151" i="7"/>
  <c r="I152" i="5"/>
  <c r="F153" i="5"/>
  <c r="F79" i="37" l="1"/>
  <c r="F50" i="37"/>
  <c r="E96" i="34"/>
  <c r="R97" i="34"/>
  <c r="BH113" i="30"/>
  <c r="BJ113" i="30"/>
  <c r="AX113" i="30"/>
  <c r="BI113" i="30"/>
  <c r="BG113" i="30"/>
  <c r="BF113" i="30"/>
  <c r="BC113" i="30"/>
  <c r="BA113" i="30"/>
  <c r="AW113" i="30"/>
  <c r="AX112" i="30" s="1"/>
  <c r="BI145" i="30"/>
  <c r="BH145" i="30"/>
  <c r="BF145" i="30"/>
  <c r="BG145" i="30"/>
  <c r="AS146" i="30"/>
  <c r="AU146" i="30" s="1"/>
  <c r="BG146" i="28"/>
  <c r="BF146" i="28"/>
  <c r="U153" i="22"/>
  <c r="T153" i="22"/>
  <c r="S153" i="22"/>
  <c r="R153" i="22"/>
  <c r="M154" i="22"/>
  <c r="I151" i="13"/>
  <c r="T153" i="11"/>
  <c r="S153" i="11"/>
  <c r="R153" i="11"/>
  <c r="M154" i="11"/>
  <c r="T151" i="9"/>
  <c r="S151" i="9"/>
  <c r="R151" i="9"/>
  <c r="M152" i="9"/>
  <c r="U151" i="8"/>
  <c r="T151" i="8"/>
  <c r="S151" i="8"/>
  <c r="R151" i="8"/>
  <c r="M152" i="8"/>
  <c r="Q151" i="7"/>
  <c r="T151" i="7"/>
  <c r="S151" i="7"/>
  <c r="R151" i="7"/>
  <c r="L152" i="7"/>
  <c r="I153" i="5"/>
  <c r="F154" i="5"/>
  <c r="F51" i="37" l="1"/>
  <c r="F80" i="37"/>
  <c r="R96" i="34"/>
  <c r="E95" i="34"/>
  <c r="BF112" i="30"/>
  <c r="BJ112" i="30"/>
  <c r="BG112" i="30"/>
  <c r="BI112" i="30"/>
  <c r="BH112" i="30"/>
  <c r="BC112" i="30"/>
  <c r="BA112" i="30"/>
  <c r="AY112" i="30"/>
  <c r="AW145" i="30"/>
  <c r="BJ144" i="30" s="1"/>
  <c r="BF144" i="30"/>
  <c r="BG144" i="30"/>
  <c r="BI144" i="30"/>
  <c r="BH144" i="30"/>
  <c r="AU146" i="28"/>
  <c r="BG145" i="28"/>
  <c r="S154" i="22"/>
  <c r="U154" i="22"/>
  <c r="T154" i="22"/>
  <c r="R154" i="22"/>
  <c r="I152" i="13"/>
  <c r="T154" i="11"/>
  <c r="S154" i="11"/>
  <c r="R154" i="11"/>
  <c r="S152" i="9"/>
  <c r="R152" i="9"/>
  <c r="T152" i="9"/>
  <c r="M153" i="9"/>
  <c r="S152" i="8"/>
  <c r="R152" i="8"/>
  <c r="U152" i="8"/>
  <c r="T152" i="8"/>
  <c r="M153" i="8"/>
  <c r="R152" i="7"/>
  <c r="Q152" i="7"/>
  <c r="S152" i="7"/>
  <c r="T152" i="7"/>
  <c r="L153" i="7"/>
  <c r="I154" i="5"/>
  <c r="F155" i="5"/>
  <c r="I155" i="5" s="1"/>
  <c r="F81" i="37" l="1"/>
  <c r="F52" i="37"/>
  <c r="E94" i="34"/>
  <c r="R95" i="34"/>
  <c r="AW112" i="30"/>
  <c r="AX111" i="30" s="1"/>
  <c r="AW144" i="30"/>
  <c r="BH143" i="30" s="1"/>
  <c r="BF143" i="30"/>
  <c r="BJ143" i="30"/>
  <c r="AS145" i="30"/>
  <c r="AU145" i="30" s="1"/>
  <c r="BD145" i="28"/>
  <c r="BE145" i="28"/>
  <c r="BF145" i="28"/>
  <c r="I153" i="13"/>
  <c r="T153" i="9"/>
  <c r="S153" i="9"/>
  <c r="R153" i="9"/>
  <c r="M154" i="9"/>
  <c r="R153" i="8"/>
  <c r="T153" i="8"/>
  <c r="S153" i="8"/>
  <c r="U153" i="8"/>
  <c r="M154" i="8"/>
  <c r="T153" i="7"/>
  <c r="S153" i="7"/>
  <c r="R153" i="7"/>
  <c r="Q153" i="7"/>
  <c r="L154" i="7"/>
  <c r="F53" i="37" l="1"/>
  <c r="E93" i="34"/>
  <c r="R94" i="34"/>
  <c r="BJ111" i="30"/>
  <c r="BI111" i="30"/>
  <c r="BH111" i="30"/>
  <c r="BF111" i="30"/>
  <c r="BG111" i="30"/>
  <c r="BC111" i="30"/>
  <c r="BA111" i="30"/>
  <c r="AY111" i="30"/>
  <c r="BG143" i="30"/>
  <c r="AW143" i="30" s="1"/>
  <c r="BI143" i="30"/>
  <c r="AS144" i="30"/>
  <c r="AU144" i="30" s="1"/>
  <c r="AU145" i="28"/>
  <c r="BG144" i="28" s="1"/>
  <c r="BF144" i="28"/>
  <c r="BD144" i="28"/>
  <c r="BE144" i="28"/>
  <c r="I154" i="13"/>
  <c r="S154" i="9"/>
  <c r="T154" i="9"/>
  <c r="R154" i="9"/>
  <c r="U154" i="8"/>
  <c r="S154" i="8"/>
  <c r="T154" i="8"/>
  <c r="R154" i="8"/>
  <c r="Q154" i="7"/>
  <c r="R154" i="7"/>
  <c r="S154" i="7"/>
  <c r="T154" i="7"/>
  <c r="AR144" i="28"/>
  <c r="AC145" i="28"/>
  <c r="AC146" i="28" s="1"/>
  <c r="F54" i="37" l="1"/>
  <c r="E92" i="34"/>
  <c r="R93" i="34"/>
  <c r="AW111" i="30"/>
  <c r="AX110" i="30" s="1"/>
  <c r="BH142" i="30"/>
  <c r="BF142" i="30"/>
  <c r="BJ142" i="30"/>
  <c r="BI142" i="30"/>
  <c r="BG142" i="30"/>
  <c r="AS143" i="30"/>
  <c r="AU143" i="30" s="1"/>
  <c r="AU144" i="28"/>
  <c r="BF143" i="28" s="1"/>
  <c r="AQ144" i="28"/>
  <c r="AS144" i="28" s="1"/>
  <c r="AR145" i="28"/>
  <c r="AC147" i="28"/>
  <c r="AR146" i="28"/>
  <c r="F55" i="37" l="1"/>
  <c r="R92" i="34"/>
  <c r="E91" i="34"/>
  <c r="BI110" i="30"/>
  <c r="BF110" i="30"/>
  <c r="BG110" i="30"/>
  <c r="BJ110" i="30"/>
  <c r="BH110" i="30"/>
  <c r="BC110" i="30"/>
  <c r="BA110" i="30"/>
  <c r="AY110" i="30"/>
  <c r="AW142" i="30"/>
  <c r="BJ141" i="30" s="1"/>
  <c r="BF141" i="30"/>
  <c r="BG141" i="30"/>
  <c r="BI141" i="30"/>
  <c r="BH141" i="30"/>
  <c r="AS142" i="30"/>
  <c r="AU142" i="30" s="1"/>
  <c r="BG143" i="28"/>
  <c r="BD143" i="28"/>
  <c r="BE143" i="28"/>
  <c r="AC148" i="28"/>
  <c r="AR147" i="28"/>
  <c r="F56" i="37" l="1"/>
  <c r="E90" i="34"/>
  <c r="R91" i="34"/>
  <c r="AW110" i="30"/>
  <c r="AX109" i="30" s="1"/>
  <c r="AW141" i="30"/>
  <c r="BJ140" i="30" s="1"/>
  <c r="BF140" i="30"/>
  <c r="AS141" i="30"/>
  <c r="AU141" i="30" s="1"/>
  <c r="AU143" i="28"/>
  <c r="BF142" i="28" s="1"/>
  <c r="BE142" i="28"/>
  <c r="AQ143" i="28"/>
  <c r="AS143" i="28" s="1"/>
  <c r="AR148" i="28"/>
  <c r="AC149" i="28"/>
  <c r="F57" i="37" l="1"/>
  <c r="E89" i="34"/>
  <c r="R90" i="34"/>
  <c r="BI109" i="30"/>
  <c r="BH109" i="30"/>
  <c r="BJ109" i="30"/>
  <c r="BF109" i="30"/>
  <c r="BG109" i="30"/>
  <c r="BC109" i="30"/>
  <c r="BA109" i="30"/>
  <c r="AY109" i="30"/>
  <c r="BG140" i="30"/>
  <c r="BI140" i="30"/>
  <c r="BH140" i="30"/>
  <c r="AS140" i="30"/>
  <c r="AU140" i="30" s="1"/>
  <c r="BG142" i="28"/>
  <c r="BD142" i="28"/>
  <c r="AC150" i="28"/>
  <c r="AR149" i="28"/>
  <c r="F58" i="37" l="1"/>
  <c r="E88" i="34"/>
  <c r="R89" i="34"/>
  <c r="AW109" i="30"/>
  <c r="AX108" i="30" s="1"/>
  <c r="AW140" i="30"/>
  <c r="BG139" i="30" s="1"/>
  <c r="BI139" i="30"/>
  <c r="AU142" i="28"/>
  <c r="BD141" i="28"/>
  <c r="AQ142" i="28"/>
  <c r="AS142" i="28" s="1"/>
  <c r="AR150" i="28"/>
  <c r="AC151" i="28"/>
  <c r="F59" i="37" l="1"/>
  <c r="E87" i="34"/>
  <c r="R88" i="34"/>
  <c r="BH108" i="30"/>
  <c r="BI108" i="30"/>
  <c r="BJ108" i="30"/>
  <c r="BG108" i="30"/>
  <c r="BF108" i="30"/>
  <c r="BC108" i="30"/>
  <c r="BA108" i="30"/>
  <c r="AY108" i="30"/>
  <c r="BJ139" i="30"/>
  <c r="BF139" i="30"/>
  <c r="BH139" i="30"/>
  <c r="BG141" i="28"/>
  <c r="BE141" i="28"/>
  <c r="BF141" i="28"/>
  <c r="AR151" i="28"/>
  <c r="AC152" i="28"/>
  <c r="F60" i="37" l="1"/>
  <c r="E86" i="34"/>
  <c r="R87" i="34"/>
  <c r="AW108" i="30"/>
  <c r="AX107" i="30" s="1"/>
  <c r="AW139" i="30"/>
  <c r="BF138" i="30"/>
  <c r="AS139" i="30"/>
  <c r="AU139" i="30" s="1"/>
  <c r="AU141" i="28"/>
  <c r="BE140" i="28" s="1"/>
  <c r="AQ141" i="28"/>
  <c r="AS141" i="28" s="1"/>
  <c r="AC153" i="28"/>
  <c r="AR152" i="28"/>
  <c r="E85" i="34" l="1"/>
  <c r="R86" i="34"/>
  <c r="BH107" i="30"/>
  <c r="BF107" i="30"/>
  <c r="BJ107" i="30"/>
  <c r="BG107" i="30"/>
  <c r="BI107" i="30"/>
  <c r="BC107" i="30"/>
  <c r="BA107" i="30"/>
  <c r="AY107" i="30"/>
  <c r="BG138" i="30"/>
  <c r="BI138" i="30"/>
  <c r="BJ138" i="30"/>
  <c r="BH138" i="30"/>
  <c r="BG140" i="28"/>
  <c r="BD140" i="28"/>
  <c r="BF140" i="28"/>
  <c r="AQ140" i="28"/>
  <c r="AS140" i="28" s="1"/>
  <c r="AR153" i="28"/>
  <c r="AC154" i="28"/>
  <c r="AR154" i="28" s="1"/>
  <c r="AS154" i="28" s="1"/>
  <c r="R85" i="34" l="1"/>
  <c r="E84" i="34"/>
  <c r="AW107" i="30"/>
  <c r="AX106" i="30" s="1"/>
  <c r="AS138" i="30"/>
  <c r="AU138" i="30" s="1"/>
  <c r="AW138" i="30"/>
  <c r="BF137" i="30" s="1"/>
  <c r="AU140" i="28"/>
  <c r="BE139" i="28" s="1"/>
  <c r="BD139" i="28"/>
  <c r="BG139" i="28"/>
  <c r="AQ152" i="28"/>
  <c r="AS152" i="28" s="1"/>
  <c r="AQ153" i="28"/>
  <c r="AS153" i="28" s="1"/>
  <c r="R84" i="34" l="1"/>
  <c r="E83" i="34"/>
  <c r="BF106" i="30"/>
  <c r="BH106" i="30"/>
  <c r="BJ106" i="30"/>
  <c r="BG106" i="30"/>
  <c r="BI106" i="30"/>
  <c r="BC106" i="30"/>
  <c r="BA106" i="30"/>
  <c r="AY106" i="30"/>
  <c r="BG137" i="30"/>
  <c r="BI137" i="30"/>
  <c r="BJ137" i="30"/>
  <c r="BH137" i="30"/>
  <c r="BF139" i="28"/>
  <c r="AQ139" i="28"/>
  <c r="AS139" i="28" s="1"/>
  <c r="AQ151" i="28"/>
  <c r="AS151" i="28" s="1"/>
  <c r="E82" i="34" l="1"/>
  <c r="R83" i="34"/>
  <c r="AW106" i="30"/>
  <c r="AX105" i="30" s="1"/>
  <c r="AS137" i="30"/>
  <c r="AU137" i="30" s="1"/>
  <c r="AW137" i="30"/>
  <c r="BF136" i="30" s="1"/>
  <c r="AU139" i="28"/>
  <c r="AQ150" i="28"/>
  <c r="AS150" i="28" s="1"/>
  <c r="R82" i="34" l="1"/>
  <c r="E81" i="34"/>
  <c r="BH105" i="30"/>
  <c r="BF105" i="30"/>
  <c r="BJ105" i="30"/>
  <c r="BI105" i="30"/>
  <c r="BG105" i="30"/>
  <c r="BC105" i="30"/>
  <c r="BA105" i="30"/>
  <c r="AY105" i="30"/>
  <c r="BG136" i="30"/>
  <c r="AW136" i="30" s="1"/>
  <c r="BF135" i="30" s="1"/>
  <c r="BI136" i="30"/>
  <c r="BJ136" i="30"/>
  <c r="BH136" i="30"/>
  <c r="BD138" i="28"/>
  <c r="BG138" i="28"/>
  <c r="BE138" i="28"/>
  <c r="BF138" i="28"/>
  <c r="AQ138" i="28"/>
  <c r="AS138" i="28" s="1"/>
  <c r="AQ149" i="28"/>
  <c r="AS149" i="28" s="1"/>
  <c r="E80" i="34" l="1"/>
  <c r="R81" i="34"/>
  <c r="AW105" i="30"/>
  <c r="AX104" i="30" s="1"/>
  <c r="BJ135" i="30"/>
  <c r="BI135" i="30"/>
  <c r="BH135" i="30"/>
  <c r="BG135" i="30"/>
  <c r="AS135" i="30" s="1"/>
  <c r="AU135" i="30" s="1"/>
  <c r="AS136" i="30"/>
  <c r="AU136" i="30" s="1"/>
  <c r="AU138" i="28"/>
  <c r="BF137" i="28" s="1"/>
  <c r="AQ148" i="28"/>
  <c r="AS148" i="28" s="1"/>
  <c r="E79" i="34" l="1"/>
  <c r="R80" i="34"/>
  <c r="BG104" i="30"/>
  <c r="BH104" i="30"/>
  <c r="BI104" i="30"/>
  <c r="BF104" i="30"/>
  <c r="BJ104" i="30"/>
  <c r="BC104" i="30"/>
  <c r="BA104" i="30"/>
  <c r="AY104" i="30"/>
  <c r="AW135" i="30"/>
  <c r="BF134" i="30" s="1"/>
  <c r="BE137" i="28"/>
  <c r="BD137" i="28"/>
  <c r="BG137" i="28"/>
  <c r="AQ137" i="28"/>
  <c r="AS137" i="28" s="1"/>
  <c r="AQ147" i="28"/>
  <c r="AS147" i="28" s="1"/>
  <c r="E78" i="34" l="1"/>
  <c r="R79" i="34"/>
  <c r="AW104" i="30"/>
  <c r="AX103" i="30" s="1"/>
  <c r="BI134" i="30"/>
  <c r="BJ134" i="30"/>
  <c r="BG134" i="30"/>
  <c r="AS134" i="30" s="1"/>
  <c r="AU134" i="30" s="1"/>
  <c r="BH134" i="30"/>
  <c r="AU137" i="28"/>
  <c r="BD136" i="28" s="1"/>
  <c r="BG136" i="28"/>
  <c r="BE136" i="28"/>
  <c r="BF136" i="28"/>
  <c r="AQ146" i="28"/>
  <c r="AS146" i="28" s="1"/>
  <c r="E77" i="34" l="1"/>
  <c r="R78" i="34"/>
  <c r="BH103" i="30"/>
  <c r="BG103" i="30"/>
  <c r="BI103" i="30"/>
  <c r="BF103" i="30"/>
  <c r="BJ103" i="30"/>
  <c r="BC103" i="30"/>
  <c r="BA103" i="30"/>
  <c r="AY103" i="30"/>
  <c r="AW134" i="30"/>
  <c r="BF133" i="30" s="1"/>
  <c r="AU136" i="28"/>
  <c r="BD135" i="28" s="1"/>
  <c r="BG135" i="28"/>
  <c r="AQ136" i="28"/>
  <c r="AS136" i="28" s="1"/>
  <c r="AQ145" i="28"/>
  <c r="AS145" i="28" s="1"/>
  <c r="E76" i="34" l="1"/>
  <c r="R77" i="34"/>
  <c r="AW103" i="30"/>
  <c r="AX102" i="30" s="1"/>
  <c r="BI133" i="30"/>
  <c r="BG133" i="30"/>
  <c r="BH133" i="30"/>
  <c r="BJ133" i="30"/>
  <c r="BE135" i="28"/>
  <c r="BF135" i="28"/>
  <c r="R76" i="34" l="1"/>
  <c r="E75" i="34"/>
  <c r="BG102" i="30"/>
  <c r="BH102" i="30"/>
  <c r="BI102" i="30"/>
  <c r="BF102" i="30"/>
  <c r="BJ102" i="30"/>
  <c r="BC102" i="30"/>
  <c r="BA102" i="30"/>
  <c r="AY102" i="30"/>
  <c r="AS133" i="30"/>
  <c r="AU133" i="30" s="1"/>
  <c r="AW133" i="30"/>
  <c r="BF132" i="30" s="1"/>
  <c r="AU135" i="28"/>
  <c r="BF134" i="28"/>
  <c r="BG134" i="28"/>
  <c r="BD134" i="28"/>
  <c r="BE134" i="28"/>
  <c r="AQ135" i="28"/>
  <c r="AS135" i="28" s="1"/>
  <c r="E74" i="34" l="1"/>
  <c r="R75" i="34"/>
  <c r="AW102" i="30"/>
  <c r="AX101" i="30" s="1"/>
  <c r="BI132" i="30"/>
  <c r="BH132" i="30"/>
  <c r="BJ132" i="30"/>
  <c r="BG132" i="30"/>
  <c r="AU134" i="28"/>
  <c r="E73" i="34" l="1"/>
  <c r="R74" i="34"/>
  <c r="BC101" i="30"/>
  <c r="BH101" i="30"/>
  <c r="BI101" i="30"/>
  <c r="BG101" i="30"/>
  <c r="BJ101" i="30"/>
  <c r="BF101" i="30"/>
  <c r="BA101" i="30"/>
  <c r="AY101" i="30"/>
  <c r="AS132" i="30"/>
  <c r="AU132" i="30" s="1"/>
  <c r="AW132" i="30"/>
  <c r="BF131" i="30" s="1"/>
  <c r="BE133" i="28"/>
  <c r="BG133" i="28"/>
  <c r="BF133" i="28"/>
  <c r="BD133" i="28"/>
  <c r="AU133" i="28" s="1"/>
  <c r="BF132" i="28" s="1"/>
  <c r="BD132" i="28"/>
  <c r="BG132" i="28"/>
  <c r="AQ134" i="28"/>
  <c r="AS134" i="28" s="1"/>
  <c r="E72" i="34" l="1"/>
  <c r="R73" i="34"/>
  <c r="AW101" i="30"/>
  <c r="BI100" i="30" s="1"/>
  <c r="BI131" i="30"/>
  <c r="BH131" i="30"/>
  <c r="BJ131" i="30"/>
  <c r="BG131" i="30"/>
  <c r="AW131" i="30" s="1"/>
  <c r="BF130" i="30" s="1"/>
  <c r="BE132" i="28"/>
  <c r="AU132" i="28"/>
  <c r="BD131" i="28" s="1"/>
  <c r="E71" i="34" l="1"/>
  <c r="R72" i="34"/>
  <c r="BJ100" i="30"/>
  <c r="BG100" i="30"/>
  <c r="BF100" i="30"/>
  <c r="BH100" i="30"/>
  <c r="AX100" i="30"/>
  <c r="BC100" i="30"/>
  <c r="BA100" i="30"/>
  <c r="AY100" i="30"/>
  <c r="BJ130" i="30"/>
  <c r="BH130" i="30"/>
  <c r="BI130" i="30"/>
  <c r="BG130" i="30"/>
  <c r="AS131" i="30"/>
  <c r="AU131" i="30" s="1"/>
  <c r="BF131" i="28"/>
  <c r="BE131" i="28"/>
  <c r="BG131" i="28"/>
  <c r="AQ133" i="28"/>
  <c r="AS133" i="28" s="1"/>
  <c r="E70" i="34" l="1"/>
  <c r="R71" i="34"/>
  <c r="AW100" i="30"/>
  <c r="AS130" i="30"/>
  <c r="AU130" i="30" s="1"/>
  <c r="AW130" i="30"/>
  <c r="BF129" i="30" s="1"/>
  <c r="AU131" i="28"/>
  <c r="BD130" i="28" s="1"/>
  <c r="E69" i="34" l="1"/>
  <c r="R70" i="34"/>
  <c r="AX99" i="30"/>
  <c r="BI99" i="30"/>
  <c r="BG99" i="30"/>
  <c r="BH99" i="30"/>
  <c r="BJ99" i="30"/>
  <c r="BF99" i="30"/>
  <c r="BC99" i="30"/>
  <c r="BA99" i="30"/>
  <c r="AY99" i="30"/>
  <c r="BG129" i="30"/>
  <c r="BJ129" i="30"/>
  <c r="BI129" i="30"/>
  <c r="BH129" i="30"/>
  <c r="BF130" i="28"/>
  <c r="BE130" i="28"/>
  <c r="BG130" i="28"/>
  <c r="AQ132" i="28"/>
  <c r="AS132" i="28" s="1"/>
  <c r="E68" i="34" l="1"/>
  <c r="R69" i="34"/>
  <c r="AW99" i="30"/>
  <c r="AX98" i="30" s="1"/>
  <c r="AS129" i="30"/>
  <c r="AU129" i="30" s="1"/>
  <c r="AW129" i="30"/>
  <c r="BF128" i="30" s="1"/>
  <c r="AU130" i="28"/>
  <c r="BE129" i="28"/>
  <c r="BD129" i="28"/>
  <c r="BG129" i="28"/>
  <c r="BF129" i="28"/>
  <c r="E67" i="34" l="1"/>
  <c r="R68" i="34"/>
  <c r="BG98" i="30"/>
  <c r="BJ98" i="30"/>
  <c r="BF98" i="30"/>
  <c r="BI98" i="30"/>
  <c r="BH98" i="30"/>
  <c r="BC98" i="30"/>
  <c r="BA98" i="30"/>
  <c r="AY98" i="30"/>
  <c r="BG128" i="30"/>
  <c r="BI128" i="30"/>
  <c r="BH128" i="30"/>
  <c r="BJ128" i="30"/>
  <c r="AU129" i="28"/>
  <c r="BF128" i="28" s="1"/>
  <c r="BE128" i="28"/>
  <c r="AQ131" i="28"/>
  <c r="AS131" i="28" s="1"/>
  <c r="E66" i="34" l="1"/>
  <c r="R67" i="34"/>
  <c r="AW98" i="30"/>
  <c r="AX97" i="30" s="1"/>
  <c r="AS128" i="30"/>
  <c r="AU128" i="30" s="1"/>
  <c r="AW128" i="30"/>
  <c r="BF127" i="30" s="1"/>
  <c r="BD128" i="28"/>
  <c r="BG128" i="28"/>
  <c r="E65" i="34" l="1"/>
  <c r="R66" i="34"/>
  <c r="BJ97" i="30"/>
  <c r="BG97" i="30"/>
  <c r="BF97" i="30"/>
  <c r="BI97" i="30"/>
  <c r="BH97" i="30"/>
  <c r="BC97" i="30"/>
  <c r="BA97" i="30"/>
  <c r="AY97" i="30"/>
  <c r="BG127" i="30"/>
  <c r="BH127" i="30"/>
  <c r="BJ127" i="30"/>
  <c r="BI127" i="30"/>
  <c r="AU128" i="28"/>
  <c r="BD127" i="28"/>
  <c r="AQ130" i="28"/>
  <c r="AS130" i="28" s="1"/>
  <c r="E64" i="34" l="1"/>
  <c r="R65" i="34"/>
  <c r="AW97" i="30"/>
  <c r="AX96" i="30" s="1"/>
  <c r="AS127" i="30"/>
  <c r="AU127" i="30" s="1"/>
  <c r="AW127" i="30"/>
  <c r="BF126" i="30" s="1"/>
  <c r="BF127" i="28"/>
  <c r="BE127" i="28"/>
  <c r="BG127" i="28"/>
  <c r="E63" i="34" l="1"/>
  <c r="R64" i="34"/>
  <c r="BJ96" i="30"/>
  <c r="BF96" i="30"/>
  <c r="BI96" i="30"/>
  <c r="BH96" i="30"/>
  <c r="BG96" i="30"/>
  <c r="BC96" i="30"/>
  <c r="BA96" i="30"/>
  <c r="AY96" i="30"/>
  <c r="BG126" i="30"/>
  <c r="BH126" i="30"/>
  <c r="BI126" i="30"/>
  <c r="BJ126" i="30"/>
  <c r="AU127" i="28"/>
  <c r="AQ129" i="28"/>
  <c r="AS129" i="28" s="1"/>
  <c r="E62" i="34" l="1"/>
  <c r="R63" i="34"/>
  <c r="AW96" i="30"/>
  <c r="AX95" i="30" s="1"/>
  <c r="AS126" i="30"/>
  <c r="AU126" i="30" s="1"/>
  <c r="AW126" i="30"/>
  <c r="BF125" i="30" s="1"/>
  <c r="BF126" i="28"/>
  <c r="BD126" i="28"/>
  <c r="BE126" i="28"/>
  <c r="BG126" i="28"/>
  <c r="AQ128" i="28"/>
  <c r="AS128" i="28" s="1"/>
  <c r="E61" i="34" l="1"/>
  <c r="R62" i="34"/>
  <c r="BJ95" i="30"/>
  <c r="BI95" i="30"/>
  <c r="BH95" i="30"/>
  <c r="BF95" i="30"/>
  <c r="BG95" i="30"/>
  <c r="BC95" i="30"/>
  <c r="BA95" i="30"/>
  <c r="AY95" i="30"/>
  <c r="BG125" i="30"/>
  <c r="BH125" i="30"/>
  <c r="BI125" i="30"/>
  <c r="BJ125" i="30"/>
  <c r="AU126" i="28"/>
  <c r="BG125" i="28" s="1"/>
  <c r="BD125" i="28"/>
  <c r="BF125" i="28"/>
  <c r="AQ127" i="28"/>
  <c r="AS127" i="28" s="1"/>
  <c r="E60" i="34" l="1"/>
  <c r="R61" i="34"/>
  <c r="AW95" i="30"/>
  <c r="AX94" i="30" s="1"/>
  <c r="AS125" i="30"/>
  <c r="AU125" i="30" s="1"/>
  <c r="AW125" i="30"/>
  <c r="BF124" i="30" s="1"/>
  <c r="BE125" i="28"/>
  <c r="E59" i="34" l="1"/>
  <c r="R60" i="34"/>
  <c r="AY94" i="30"/>
  <c r="BJ94" i="30"/>
  <c r="BG94" i="30"/>
  <c r="BH94" i="30"/>
  <c r="BF94" i="30"/>
  <c r="BI94" i="30"/>
  <c r="BC94" i="30"/>
  <c r="BA94" i="30"/>
  <c r="AW94" i="30" s="1"/>
  <c r="BG124" i="30"/>
  <c r="AW124" i="30" s="1"/>
  <c r="BH124" i="30"/>
  <c r="BI124" i="30"/>
  <c r="BJ124" i="30"/>
  <c r="AS123" i="30"/>
  <c r="AU123" i="30" s="1"/>
  <c r="AU125" i="28"/>
  <c r="AQ126" i="28"/>
  <c r="AS126" i="28" s="1"/>
  <c r="E58" i="34" l="1"/>
  <c r="R59" i="34"/>
  <c r="AY93" i="30"/>
  <c r="AX93" i="30"/>
  <c r="BF93" i="30"/>
  <c r="BI93" i="30"/>
  <c r="BJ93" i="30"/>
  <c r="BH93" i="30"/>
  <c r="BG93" i="30"/>
  <c r="BC93" i="30"/>
  <c r="BA93" i="30"/>
  <c r="AW93" i="30"/>
  <c r="AX92" i="30" s="1"/>
  <c r="AS124" i="30"/>
  <c r="AU124" i="30" s="1"/>
  <c r="BG124" i="28"/>
  <c r="BF124" i="28"/>
  <c r="BD124" i="28"/>
  <c r="BE124" i="28"/>
  <c r="AQ125" i="28"/>
  <c r="AS125" i="28" s="1"/>
  <c r="E57" i="34" l="1"/>
  <c r="R58" i="34"/>
  <c r="BG92" i="30"/>
  <c r="BI92" i="30"/>
  <c r="BH92" i="30"/>
  <c r="BJ92" i="30"/>
  <c r="BF92" i="30"/>
  <c r="BC92" i="30"/>
  <c r="BA92" i="30"/>
  <c r="AY92" i="30"/>
  <c r="AS122" i="30"/>
  <c r="AU122" i="30" s="1"/>
  <c r="AU124" i="28"/>
  <c r="BD123" i="28"/>
  <c r="BF123" i="28"/>
  <c r="BG123" i="28"/>
  <c r="E56" i="34" l="1"/>
  <c r="R57" i="34"/>
  <c r="AW92" i="30"/>
  <c r="AX91" i="30" s="1"/>
  <c r="AV123" i="28"/>
  <c r="BA123" i="28"/>
  <c r="AW123" i="28"/>
  <c r="AY123" i="28"/>
  <c r="BE123" i="28"/>
  <c r="E55" i="34" l="1"/>
  <c r="R56" i="34"/>
  <c r="BF91" i="30"/>
  <c r="BG91" i="30"/>
  <c r="BH91" i="30"/>
  <c r="BJ91" i="30"/>
  <c r="BI91" i="30"/>
  <c r="BC91" i="30"/>
  <c r="BA91" i="30"/>
  <c r="AY91" i="30"/>
  <c r="AS121" i="30"/>
  <c r="AU121" i="30" s="1"/>
  <c r="AQ123" i="28"/>
  <c r="AS123" i="28" s="1"/>
  <c r="AU123" i="28"/>
  <c r="AQ124" i="28"/>
  <c r="AS124" i="28" s="1"/>
  <c r="E54" i="34" l="1"/>
  <c r="R55" i="34"/>
  <c r="AW91" i="30"/>
  <c r="AX90" i="30" s="1"/>
  <c r="BA122" i="28"/>
  <c r="BG122" i="28"/>
  <c r="BF122" i="28"/>
  <c r="BD122" i="28"/>
  <c r="AV122" i="28"/>
  <c r="AW122" i="28"/>
  <c r="AY122" i="28"/>
  <c r="BE122" i="28"/>
  <c r="E53" i="34" l="1"/>
  <c r="R54" i="34"/>
  <c r="BF90" i="30"/>
  <c r="BG90" i="30"/>
  <c r="BJ90" i="30"/>
  <c r="BI90" i="30"/>
  <c r="BH90" i="30"/>
  <c r="BC90" i="30"/>
  <c r="BA90" i="30"/>
  <c r="AY90" i="30"/>
  <c r="AS120" i="30"/>
  <c r="AU120" i="30" s="1"/>
  <c r="AU122" i="28"/>
  <c r="BD121" i="28" s="1"/>
  <c r="BG121" i="28"/>
  <c r="BA121" i="28"/>
  <c r="E52" i="34" l="1"/>
  <c r="R53" i="34"/>
  <c r="AW90" i="30"/>
  <c r="AX89" i="30" s="1"/>
  <c r="AW121" i="28"/>
  <c r="AY121" i="28"/>
  <c r="BF121" i="28"/>
  <c r="AV121" i="28"/>
  <c r="BE121" i="28"/>
  <c r="E51" i="34" l="1"/>
  <c r="R52" i="34"/>
  <c r="BG89" i="30"/>
  <c r="BH89" i="30"/>
  <c r="BF89" i="30"/>
  <c r="BI89" i="30"/>
  <c r="BJ89" i="30"/>
  <c r="BC89" i="30"/>
  <c r="BA89" i="30"/>
  <c r="AY89" i="30"/>
  <c r="AS119" i="30"/>
  <c r="AU119" i="30" s="1"/>
  <c r="AU121" i="28"/>
  <c r="AQ122" i="28"/>
  <c r="AS122" i="28" s="1"/>
  <c r="E50" i="34" l="1"/>
  <c r="R51" i="34"/>
  <c r="AW89" i="30"/>
  <c r="AX88" i="30" s="1"/>
  <c r="BG120" i="28"/>
  <c r="BA120" i="28"/>
  <c r="BD120" i="28"/>
  <c r="BF120" i="28"/>
  <c r="AY120" i="28"/>
  <c r="AW120" i="28"/>
  <c r="BE120" i="28"/>
  <c r="AV120" i="28"/>
  <c r="E49" i="34" l="1"/>
  <c r="R50" i="34"/>
  <c r="AY88" i="30"/>
  <c r="BI88" i="30"/>
  <c r="BG88" i="30"/>
  <c r="BJ88" i="30"/>
  <c r="BH88" i="30"/>
  <c r="BF88" i="30"/>
  <c r="BC88" i="30"/>
  <c r="BA88" i="30"/>
  <c r="AW88" i="30"/>
  <c r="AY87" i="30" s="1"/>
  <c r="AS118" i="30"/>
  <c r="AU118" i="30" s="1"/>
  <c r="AU120" i="28"/>
  <c r="AV119" i="28" s="1"/>
  <c r="BE119" i="28"/>
  <c r="AY119" i="28"/>
  <c r="BF119" i="28"/>
  <c r="BG119" i="28"/>
  <c r="AQ121" i="28"/>
  <c r="AS121" i="28" s="1"/>
  <c r="E48" i="34" l="1"/>
  <c r="R49" i="34"/>
  <c r="BH87" i="30"/>
  <c r="BF87" i="30"/>
  <c r="BI87" i="30"/>
  <c r="BJ87" i="30"/>
  <c r="BG87" i="30"/>
  <c r="AX87" i="30"/>
  <c r="BC87" i="30"/>
  <c r="BA87" i="30"/>
  <c r="AW87" i="30"/>
  <c r="AY86" i="30" s="1"/>
  <c r="BA119" i="28"/>
  <c r="BD119" i="28"/>
  <c r="AW119" i="28"/>
  <c r="AQ120" i="28"/>
  <c r="AS120" i="28" s="1"/>
  <c r="E47" i="34" l="1"/>
  <c r="R48" i="34"/>
  <c r="BG86" i="30"/>
  <c r="BF86" i="30"/>
  <c r="BJ86" i="30"/>
  <c r="BI86" i="30"/>
  <c r="BH86" i="30"/>
  <c r="BC86" i="30"/>
  <c r="BA86" i="30"/>
  <c r="AX86" i="30"/>
  <c r="AW86" i="30" s="1"/>
  <c r="AY85" i="30" s="1"/>
  <c r="AS117" i="30"/>
  <c r="AU117" i="30" s="1"/>
  <c r="AU119" i="28"/>
  <c r="AW118" i="28" s="1"/>
  <c r="E46" i="34" l="1"/>
  <c r="R47" i="34"/>
  <c r="BF85" i="30"/>
  <c r="BH85" i="30"/>
  <c r="BI85" i="30"/>
  <c r="BJ85" i="30"/>
  <c r="BG85" i="30"/>
  <c r="BC85" i="30"/>
  <c r="BA85" i="30"/>
  <c r="AX85" i="30"/>
  <c r="BG118" i="28"/>
  <c r="AV118" i="28"/>
  <c r="BD118" i="28"/>
  <c r="BA118" i="28"/>
  <c r="BE118" i="28"/>
  <c r="AY118" i="28"/>
  <c r="BF118" i="28"/>
  <c r="AQ119" i="28"/>
  <c r="AS119" i="28" s="1"/>
  <c r="E45" i="34" l="1"/>
  <c r="R46" i="34"/>
  <c r="AW85" i="30"/>
  <c r="AY84" i="30" s="1"/>
  <c r="AS116" i="30"/>
  <c r="AU116" i="30" s="1"/>
  <c r="AU118" i="28"/>
  <c r="AW117" i="28" s="1"/>
  <c r="BD117" i="28"/>
  <c r="BG117" i="28"/>
  <c r="E44" i="34" l="1"/>
  <c r="R45" i="34"/>
  <c r="BH84" i="30"/>
  <c r="BF84" i="30"/>
  <c r="BI84" i="30"/>
  <c r="BJ84" i="30"/>
  <c r="BG84" i="30"/>
  <c r="BC84" i="30"/>
  <c r="BA84" i="30"/>
  <c r="AX84" i="30"/>
  <c r="BE117" i="28"/>
  <c r="BF117" i="28"/>
  <c r="AV117" i="28"/>
  <c r="BA117" i="28"/>
  <c r="AY117" i="28"/>
  <c r="AQ118" i="28"/>
  <c r="AS118" i="28" s="1"/>
  <c r="E43" i="34" l="1"/>
  <c r="R44" i="34"/>
  <c r="AW84" i="30"/>
  <c r="AY83" i="30" s="1"/>
  <c r="AS115" i="30"/>
  <c r="AU115" i="30" s="1"/>
  <c r="AU117" i="28"/>
  <c r="AV116" i="28"/>
  <c r="BG116" i="28"/>
  <c r="BD116" i="28"/>
  <c r="AW116" i="28"/>
  <c r="AY116" i="28"/>
  <c r="BF116" i="28"/>
  <c r="BA116" i="28"/>
  <c r="BE116" i="28"/>
  <c r="E42" i="34" l="1"/>
  <c r="R43" i="34"/>
  <c r="BH83" i="30"/>
  <c r="BG83" i="30"/>
  <c r="BI83" i="30"/>
  <c r="BJ83" i="30"/>
  <c r="BF83" i="30"/>
  <c r="BC83" i="30"/>
  <c r="BA83" i="30"/>
  <c r="AX83" i="30"/>
  <c r="AW83" i="30" s="1"/>
  <c r="AY82" i="30" s="1"/>
  <c r="AU116" i="28"/>
  <c r="BA115" i="28" s="1"/>
  <c r="BD115" i="28"/>
  <c r="AV115" i="28"/>
  <c r="AQ117" i="28"/>
  <c r="AS117" i="28" s="1"/>
  <c r="E41" i="34" l="1"/>
  <c r="R42" i="34"/>
  <c r="BG82" i="30"/>
  <c r="BF82" i="30"/>
  <c r="BJ82" i="30"/>
  <c r="BI82" i="30"/>
  <c r="BH82" i="30"/>
  <c r="BC82" i="30"/>
  <c r="BA82" i="30"/>
  <c r="AX82" i="30"/>
  <c r="AS114" i="30"/>
  <c r="AU114" i="30" s="1"/>
  <c r="AW115" i="28"/>
  <c r="BF115" i="28"/>
  <c r="BG115" i="28"/>
  <c r="AY115" i="28"/>
  <c r="BE115" i="28"/>
  <c r="AU115" i="28" s="1"/>
  <c r="E40" i="34" l="1"/>
  <c r="R41" i="34"/>
  <c r="AW82" i="30"/>
  <c r="AY81" i="30" s="1"/>
  <c r="BF114" i="28"/>
  <c r="BA114" i="28"/>
  <c r="AV114" i="28"/>
  <c r="BD114" i="28"/>
  <c r="AY114" i="28"/>
  <c r="BG114" i="28"/>
  <c r="AW114" i="28"/>
  <c r="BE114" i="28"/>
  <c r="AQ116" i="28"/>
  <c r="AS116" i="28" s="1"/>
  <c r="E39" i="34" l="1"/>
  <c r="R40" i="34"/>
  <c r="BI81" i="30"/>
  <c r="BG81" i="30"/>
  <c r="BJ81" i="30"/>
  <c r="BF81" i="30"/>
  <c r="BH81" i="30"/>
  <c r="BC81" i="30"/>
  <c r="BA81" i="30"/>
  <c r="AX81" i="30"/>
  <c r="AW81" i="30" s="1"/>
  <c r="AY80" i="30" s="1"/>
  <c r="AS113" i="30"/>
  <c r="AU113" i="30" s="1"/>
  <c r="AU114" i="28"/>
  <c r="BF113" i="28" s="1"/>
  <c r="BD113" i="28"/>
  <c r="AV113" i="28"/>
  <c r="BA113" i="28"/>
  <c r="E38" i="34" l="1"/>
  <c r="R39" i="34"/>
  <c r="BF80" i="30"/>
  <c r="BG80" i="30"/>
  <c r="BH80" i="30"/>
  <c r="BJ80" i="30"/>
  <c r="BI80" i="30"/>
  <c r="BC80" i="30"/>
  <c r="BA80" i="30"/>
  <c r="AX80" i="30"/>
  <c r="AW80" i="30" s="1"/>
  <c r="AY79" i="30" s="1"/>
  <c r="AS112" i="30"/>
  <c r="AU112" i="30" s="1"/>
  <c r="AY113" i="28"/>
  <c r="BG113" i="28"/>
  <c r="BE113" i="28"/>
  <c r="AW113" i="28"/>
  <c r="AQ115" i="28"/>
  <c r="AS115" i="28" s="1"/>
  <c r="E37" i="34" l="1"/>
  <c r="R38" i="34"/>
  <c r="BI79" i="30"/>
  <c r="BG79" i="30"/>
  <c r="BJ79" i="30"/>
  <c r="BH79" i="30"/>
  <c r="BF79" i="30"/>
  <c r="BC79" i="30"/>
  <c r="BA79" i="30"/>
  <c r="AX79" i="30"/>
  <c r="AU113" i="28"/>
  <c r="AQ114" i="28"/>
  <c r="AS114" i="28" s="1"/>
  <c r="E36" i="34" l="1"/>
  <c r="R37" i="34"/>
  <c r="AW79" i="30"/>
  <c r="AY78" i="30" s="1"/>
  <c r="AS111" i="30"/>
  <c r="AU111" i="30" s="1"/>
  <c r="BA112" i="28"/>
  <c r="AV112" i="28"/>
  <c r="BD112" i="28"/>
  <c r="BF112" i="28"/>
  <c r="AY112" i="28"/>
  <c r="BG112" i="28"/>
  <c r="BE112" i="28"/>
  <c r="AW112" i="28"/>
  <c r="E35" i="34" l="1"/>
  <c r="R36" i="34"/>
  <c r="BI78" i="30"/>
  <c r="BG78" i="30"/>
  <c r="BJ78" i="30"/>
  <c r="BF78" i="30"/>
  <c r="BH78" i="30"/>
  <c r="BC78" i="30"/>
  <c r="BA78" i="30"/>
  <c r="AX78" i="30"/>
  <c r="AU112" i="28"/>
  <c r="BA111" i="28" s="1"/>
  <c r="AV111" i="28"/>
  <c r="AQ113" i="28"/>
  <c r="AS113" i="28" s="1"/>
  <c r="E34" i="34" l="1"/>
  <c r="R35" i="34"/>
  <c r="AW78" i="30"/>
  <c r="AY77" i="30" s="1"/>
  <c r="AS110" i="30"/>
  <c r="AU110" i="30" s="1"/>
  <c r="BD111" i="28"/>
  <c r="BF111" i="28"/>
  <c r="AY111" i="28"/>
  <c r="AW111" i="28"/>
  <c r="BG111" i="28"/>
  <c r="BE111" i="28"/>
  <c r="E33" i="34" l="1"/>
  <c r="R34" i="34"/>
  <c r="BH77" i="30"/>
  <c r="BI77" i="30"/>
  <c r="BJ77" i="30"/>
  <c r="BF77" i="30"/>
  <c r="BG77" i="30"/>
  <c r="BC77" i="30"/>
  <c r="BA77" i="30"/>
  <c r="AX77" i="30"/>
  <c r="AU111" i="28"/>
  <c r="BD110" i="28"/>
  <c r="AQ112" i="28"/>
  <c r="AS112" i="28" s="1"/>
  <c r="R33" i="34" l="1"/>
  <c r="E32" i="34"/>
  <c r="AW77" i="30"/>
  <c r="AY76" i="30" s="1"/>
  <c r="AS109" i="30"/>
  <c r="AU109" i="30" s="1"/>
  <c r="AV110" i="28"/>
  <c r="BA110" i="28"/>
  <c r="BF110" i="28"/>
  <c r="AY110" i="28"/>
  <c r="AW110" i="28"/>
  <c r="BG110" i="28"/>
  <c r="BE110" i="28"/>
  <c r="R32" i="34" l="1"/>
  <c r="E31" i="34"/>
  <c r="BH76" i="30"/>
  <c r="BJ76" i="30"/>
  <c r="BF76" i="30"/>
  <c r="BI76" i="30"/>
  <c r="BG76" i="30"/>
  <c r="BC76" i="30"/>
  <c r="BA76" i="30"/>
  <c r="AX76" i="30"/>
  <c r="AW76" i="30" s="1"/>
  <c r="AY75" i="30" s="1"/>
  <c r="AU110" i="28"/>
  <c r="AQ111" i="28"/>
  <c r="AS111" i="28" s="1"/>
  <c r="E30" i="34" l="1"/>
  <c r="R31" i="34"/>
  <c r="BG75" i="30"/>
  <c r="BJ75" i="30"/>
  <c r="BI75" i="30"/>
  <c r="BF75" i="30"/>
  <c r="BH75" i="30"/>
  <c r="BC75" i="30"/>
  <c r="BA75" i="30"/>
  <c r="AX75" i="30"/>
  <c r="AS108" i="30"/>
  <c r="AU108" i="30" s="1"/>
  <c r="BA109" i="28"/>
  <c r="BD109" i="28"/>
  <c r="AY109" i="28"/>
  <c r="AV109" i="28"/>
  <c r="BF109" i="28"/>
  <c r="AW109" i="28"/>
  <c r="BG109" i="28"/>
  <c r="BE109" i="28"/>
  <c r="E29" i="34" l="1"/>
  <c r="R30" i="34"/>
  <c r="AW75" i="30"/>
  <c r="AY74" i="30" s="1"/>
  <c r="AU109" i="28"/>
  <c r="BA108" i="28" s="1"/>
  <c r="AQ110" i="28"/>
  <c r="AS110" i="28" s="1"/>
  <c r="E28" i="34" l="1"/>
  <c r="R29" i="34"/>
  <c r="BG74" i="30"/>
  <c r="BI74" i="30"/>
  <c r="BF74" i="30"/>
  <c r="BJ74" i="30"/>
  <c r="BH74" i="30"/>
  <c r="BC74" i="30"/>
  <c r="BA74" i="30"/>
  <c r="AX74" i="30"/>
  <c r="AS107" i="30"/>
  <c r="AU107" i="30" s="1"/>
  <c r="BD108" i="28"/>
  <c r="AY108" i="28"/>
  <c r="AV108" i="28"/>
  <c r="BF108" i="28"/>
  <c r="AW108" i="28"/>
  <c r="BG108" i="28"/>
  <c r="BE108" i="28"/>
  <c r="E27" i="34" l="1"/>
  <c r="R28" i="34"/>
  <c r="AW74" i="30"/>
  <c r="AY73" i="30" s="1"/>
  <c r="AU108" i="28"/>
  <c r="AQ109" i="28"/>
  <c r="AS109" i="28" s="1"/>
  <c r="E26" i="34" l="1"/>
  <c r="R27" i="34"/>
  <c r="BG73" i="30"/>
  <c r="BF73" i="30"/>
  <c r="BI73" i="30"/>
  <c r="BJ73" i="30"/>
  <c r="BH73" i="30"/>
  <c r="BC73" i="30"/>
  <c r="BA73" i="30"/>
  <c r="AX73" i="30"/>
  <c r="AW73" i="30" s="1"/>
  <c r="AY72" i="30" s="1"/>
  <c r="AS106" i="30"/>
  <c r="AU106" i="30" s="1"/>
  <c r="BG107" i="28"/>
  <c r="BA107" i="28"/>
  <c r="BD107" i="28"/>
  <c r="AY107" i="28"/>
  <c r="AV107" i="28"/>
  <c r="BF107" i="28"/>
  <c r="AW107" i="28"/>
  <c r="BE107" i="28"/>
  <c r="E25" i="34" l="1"/>
  <c r="R26" i="34"/>
  <c r="BH72" i="30"/>
  <c r="BF72" i="30"/>
  <c r="BJ72" i="30"/>
  <c r="BI72" i="30"/>
  <c r="BG72" i="30"/>
  <c r="BC72" i="30"/>
  <c r="BA72" i="30"/>
  <c r="AX72" i="30"/>
  <c r="AU107" i="28"/>
  <c r="BE106" i="28" s="1"/>
  <c r="BD106" i="28"/>
  <c r="BA106" i="28"/>
  <c r="BG106" i="28"/>
  <c r="AQ108" i="28"/>
  <c r="AS108" i="28" s="1"/>
  <c r="E24" i="34" l="1"/>
  <c r="R25" i="34"/>
  <c r="AW72" i="30"/>
  <c r="AY71" i="30" s="1"/>
  <c r="AS105" i="30"/>
  <c r="AU105" i="30" s="1"/>
  <c r="AY106" i="28"/>
  <c r="AV106" i="28"/>
  <c r="BF106" i="28"/>
  <c r="AW106" i="28"/>
  <c r="E23" i="34" l="1"/>
  <c r="R24" i="34"/>
  <c r="BH71" i="30"/>
  <c r="BI71" i="30"/>
  <c r="BF71" i="30"/>
  <c r="BG71" i="30"/>
  <c r="BJ71" i="30"/>
  <c r="BA71" i="30"/>
  <c r="BC71" i="30"/>
  <c r="AX71" i="30"/>
  <c r="AU106" i="28"/>
  <c r="AQ107" i="28"/>
  <c r="AS107" i="28" s="1"/>
  <c r="E22" i="34" l="1"/>
  <c r="R23" i="34"/>
  <c r="AW71" i="30"/>
  <c r="BC70" i="30" s="1"/>
  <c r="AS104" i="30"/>
  <c r="AU104" i="30" s="1"/>
  <c r="BA105" i="28"/>
  <c r="BE105" i="28"/>
  <c r="BG105" i="28"/>
  <c r="BD105" i="28"/>
  <c r="AY105" i="28"/>
  <c r="AV105" i="28"/>
  <c r="BF105" i="28"/>
  <c r="AW105" i="28"/>
  <c r="E21" i="34" l="1"/>
  <c r="R22" i="34"/>
  <c r="BJ70" i="30"/>
  <c r="BH70" i="30"/>
  <c r="BI70" i="30"/>
  <c r="BF70" i="30"/>
  <c r="BG70" i="30"/>
  <c r="AY70" i="30"/>
  <c r="BA70" i="30"/>
  <c r="AX70" i="30"/>
  <c r="AU105" i="28"/>
  <c r="AW104" i="28" s="1"/>
  <c r="BD104" i="28"/>
  <c r="BG104" i="28"/>
  <c r="BE104" i="28"/>
  <c r="BA104" i="28"/>
  <c r="AQ106" i="28"/>
  <c r="AS106" i="28" s="1"/>
  <c r="E20" i="34" l="1"/>
  <c r="R21" i="34"/>
  <c r="AW70" i="30"/>
  <c r="BG69" i="30" s="1"/>
  <c r="AS103" i="30"/>
  <c r="AU103" i="30" s="1"/>
  <c r="AV104" i="28"/>
  <c r="BF104" i="28"/>
  <c r="AY104" i="28"/>
  <c r="E19" i="34" l="1"/>
  <c r="R20" i="34"/>
  <c r="BJ69" i="30"/>
  <c r="BI69" i="30"/>
  <c r="BH69" i="30"/>
  <c r="BF69" i="30"/>
  <c r="AY69" i="30"/>
  <c r="BC69" i="30"/>
  <c r="BA69" i="30"/>
  <c r="AX69" i="30"/>
  <c r="AU104" i="28"/>
  <c r="BF103" i="28" s="1"/>
  <c r="AV103" i="28"/>
  <c r="AQ105" i="28"/>
  <c r="AS105" i="28" s="1"/>
  <c r="E18" i="34" l="1"/>
  <c r="R19" i="34"/>
  <c r="AW69" i="30"/>
  <c r="AS102" i="30"/>
  <c r="AU102" i="30" s="1"/>
  <c r="BE103" i="28"/>
  <c r="AW103" i="28"/>
  <c r="BA103" i="28"/>
  <c r="BG103" i="28"/>
  <c r="BD103" i="28"/>
  <c r="AY103" i="28"/>
  <c r="E17" i="34" l="1"/>
  <c r="R18" i="34"/>
  <c r="AY68" i="30"/>
  <c r="BG68" i="30"/>
  <c r="BI68" i="30"/>
  <c r="BH68" i="30"/>
  <c r="BJ68" i="30"/>
  <c r="BF68" i="30"/>
  <c r="BC68" i="30"/>
  <c r="BA68" i="30"/>
  <c r="AX68" i="30"/>
  <c r="AW68" i="30" s="1"/>
  <c r="AY67" i="30" s="1"/>
  <c r="AU103" i="28"/>
  <c r="BD102" i="28"/>
  <c r="BG102" i="28"/>
  <c r="BA102" i="28"/>
  <c r="AW102" i="28"/>
  <c r="AQ104" i="28"/>
  <c r="AS104" i="28" s="1"/>
  <c r="E16" i="34" l="1"/>
  <c r="R17" i="34"/>
  <c r="BJ67" i="30"/>
  <c r="BF67" i="30"/>
  <c r="BG67" i="30"/>
  <c r="BH67" i="30"/>
  <c r="BI67" i="30"/>
  <c r="BC67" i="30"/>
  <c r="BA67" i="30"/>
  <c r="AX67" i="30"/>
  <c r="AS101" i="30"/>
  <c r="AU101" i="30" s="1"/>
  <c r="BE102" i="28"/>
  <c r="AV102" i="28"/>
  <c r="BF102" i="28"/>
  <c r="AY102" i="28"/>
  <c r="E15" i="34" l="1"/>
  <c r="R16" i="34"/>
  <c r="AW67" i="30"/>
  <c r="AY66" i="30" s="1"/>
  <c r="AU102" i="28"/>
  <c r="AY101" i="28"/>
  <c r="BF101" i="28"/>
  <c r="AV101" i="28"/>
  <c r="BE101" i="28"/>
  <c r="AQ103" i="28"/>
  <c r="AS103" i="28" s="1"/>
  <c r="E14" i="34" l="1"/>
  <c r="R15" i="34"/>
  <c r="BI66" i="30"/>
  <c r="BJ66" i="30"/>
  <c r="BF66" i="30"/>
  <c r="BG66" i="30"/>
  <c r="BH66" i="30"/>
  <c r="BC66" i="30"/>
  <c r="BA66" i="30"/>
  <c r="AX66" i="30"/>
  <c r="AS100" i="30"/>
  <c r="AU100" i="30" s="1"/>
  <c r="AW101" i="28"/>
  <c r="BA101" i="28"/>
  <c r="BG101" i="28"/>
  <c r="BD101" i="28"/>
  <c r="E13" i="34" l="1"/>
  <c r="R14" i="34"/>
  <c r="AW66" i="30"/>
  <c r="AY65" i="30" s="1"/>
  <c r="AU101" i="28"/>
  <c r="BG100" i="28"/>
  <c r="BA100" i="28"/>
  <c r="AW100" i="28"/>
  <c r="AQ102" i="28"/>
  <c r="AS102" i="28" s="1"/>
  <c r="E12" i="34" l="1"/>
  <c r="R13" i="34"/>
  <c r="BJ65" i="30"/>
  <c r="BI65" i="30"/>
  <c r="BF65" i="30"/>
  <c r="BG65" i="30"/>
  <c r="BH65" i="30"/>
  <c r="BC65" i="30"/>
  <c r="BA65" i="30"/>
  <c r="AX65" i="30"/>
  <c r="AS99" i="30"/>
  <c r="AU99" i="30" s="1"/>
  <c r="AY100" i="28"/>
  <c r="BE100" i="28"/>
  <c r="AV100" i="28"/>
  <c r="BF100" i="28"/>
  <c r="BD100" i="28"/>
  <c r="E11" i="34" l="1"/>
  <c r="R12" i="34"/>
  <c r="AW65" i="30"/>
  <c r="AY64" i="30" s="1"/>
  <c r="AU100" i="28"/>
  <c r="AV99" i="28"/>
  <c r="AY99" i="28"/>
  <c r="AQ101" i="28"/>
  <c r="AS101" i="28" s="1"/>
  <c r="E10" i="34" l="1"/>
  <c r="R11" i="34"/>
  <c r="BJ64" i="30"/>
  <c r="BG64" i="30"/>
  <c r="BI64" i="30"/>
  <c r="BH64" i="30"/>
  <c r="BF64" i="30"/>
  <c r="BC64" i="30"/>
  <c r="BA64" i="30"/>
  <c r="AX64" i="30"/>
  <c r="AS98" i="30"/>
  <c r="AU98" i="30" s="1"/>
  <c r="BA99" i="28"/>
  <c r="AW99" i="28"/>
  <c r="BG99" i="28"/>
  <c r="BF99" i="28"/>
  <c r="BD99" i="28"/>
  <c r="BE99" i="28"/>
  <c r="E9" i="34" l="1"/>
  <c r="R10" i="34"/>
  <c r="AW64" i="30"/>
  <c r="AY63" i="30" s="1"/>
  <c r="AU99" i="28"/>
  <c r="BD98" i="28"/>
  <c r="BF98" i="28"/>
  <c r="BG98" i="28"/>
  <c r="AW98" i="28"/>
  <c r="BA98" i="28"/>
  <c r="AQ100" i="28"/>
  <c r="AS100" i="28" s="1"/>
  <c r="E8" i="34" l="1"/>
  <c r="R9" i="34"/>
  <c r="BJ63" i="30"/>
  <c r="BF63" i="30"/>
  <c r="BI63" i="30"/>
  <c r="BH63" i="30"/>
  <c r="BG63" i="30"/>
  <c r="BC63" i="30"/>
  <c r="AX63" i="30"/>
  <c r="BA63" i="30"/>
  <c r="AW63" i="30"/>
  <c r="AY62" i="30" s="1"/>
  <c r="AS97" i="30"/>
  <c r="AU97" i="30" s="1"/>
  <c r="AY98" i="28"/>
  <c r="AV98" i="28"/>
  <c r="BE98" i="28"/>
  <c r="E7" i="34" l="1"/>
  <c r="R8" i="34"/>
  <c r="BG62" i="30"/>
  <c r="BH62" i="30"/>
  <c r="BF62" i="30"/>
  <c r="BI62" i="30"/>
  <c r="BJ62" i="30"/>
  <c r="BC62" i="30"/>
  <c r="AX62" i="30"/>
  <c r="BA62" i="30"/>
  <c r="AW62" i="30"/>
  <c r="AY61" i="30" s="1"/>
  <c r="AU98" i="28"/>
  <c r="AQ99" i="28"/>
  <c r="AS99" i="28" s="1"/>
  <c r="E6" i="34" l="1"/>
  <c r="R7" i="34"/>
  <c r="BF61" i="30"/>
  <c r="BJ61" i="30"/>
  <c r="BI61" i="30"/>
  <c r="BH61" i="30"/>
  <c r="BG61" i="30"/>
  <c r="AX61" i="30"/>
  <c r="BC61" i="30"/>
  <c r="BA61" i="30"/>
  <c r="AW61" i="30" s="1"/>
  <c r="AY60" i="30" s="1"/>
  <c r="AS96" i="30"/>
  <c r="AU96" i="30" s="1"/>
  <c r="AW97" i="28"/>
  <c r="BA97" i="28"/>
  <c r="BG97" i="28"/>
  <c r="BD97" i="28"/>
  <c r="BF97" i="28"/>
  <c r="AV97" i="28"/>
  <c r="AY97" i="28"/>
  <c r="BE97" i="28"/>
  <c r="AQ98" i="28"/>
  <c r="AS98" i="28" s="1"/>
  <c r="E5" i="34" l="1"/>
  <c r="R6" i="34"/>
  <c r="BI60" i="30"/>
  <c r="BH60" i="30"/>
  <c r="BJ60" i="30"/>
  <c r="BG60" i="30"/>
  <c r="BF60" i="30"/>
  <c r="BC60" i="30"/>
  <c r="AX60" i="30"/>
  <c r="BA60" i="30"/>
  <c r="AW60" i="30"/>
  <c r="AY59" i="30" s="1"/>
  <c r="AU97" i="28"/>
  <c r="AV96" i="28" s="1"/>
  <c r="AW96" i="28"/>
  <c r="E4" i="34" l="1"/>
  <c r="R5" i="34"/>
  <c r="BF59" i="30"/>
  <c r="BH59" i="30"/>
  <c r="BG59" i="30"/>
  <c r="BJ59" i="30"/>
  <c r="BI59" i="30"/>
  <c r="AX59" i="30"/>
  <c r="BC59" i="30"/>
  <c r="BA59" i="30"/>
  <c r="AW59" i="30"/>
  <c r="AY58" i="30" s="1"/>
  <c r="AS95" i="30"/>
  <c r="AU95" i="30" s="1"/>
  <c r="BD96" i="28"/>
  <c r="BA96" i="28"/>
  <c r="BG96" i="28"/>
  <c r="BF96" i="28"/>
  <c r="AY96" i="28"/>
  <c r="BE96" i="28"/>
  <c r="AQ97" i="28"/>
  <c r="AS97" i="28" s="1"/>
  <c r="E3" i="34" l="1"/>
  <c r="R4" i="34"/>
  <c r="BI58" i="30"/>
  <c r="BJ58" i="30"/>
  <c r="BH58" i="30"/>
  <c r="BG58" i="30"/>
  <c r="BF58" i="30"/>
  <c r="BC58" i="30"/>
  <c r="BA58" i="30"/>
  <c r="AX58" i="30"/>
  <c r="AW58" i="30" s="1"/>
  <c r="AY57" i="30" s="1"/>
  <c r="AU96" i="28"/>
  <c r="AV95" i="28" s="1"/>
  <c r="BG95" i="28"/>
  <c r="AQ96" i="28"/>
  <c r="AS96" i="28" s="1"/>
  <c r="E2" i="34" l="1"/>
  <c r="R2" i="34" s="1"/>
  <c r="R3" i="34"/>
  <c r="BG57" i="30"/>
  <c r="BJ57" i="30"/>
  <c r="BF57" i="30"/>
  <c r="BH57" i="30"/>
  <c r="BI57" i="30"/>
  <c r="BC57" i="30"/>
  <c r="BA57" i="30"/>
  <c r="AX57" i="30"/>
  <c r="AS94" i="30"/>
  <c r="AU94" i="30" s="1"/>
  <c r="BE95" i="28"/>
  <c r="BF95" i="28"/>
  <c r="BD95" i="28"/>
  <c r="BA95" i="28"/>
  <c r="AW95" i="28"/>
  <c r="AY95" i="28"/>
  <c r="AW57" i="30" l="1"/>
  <c r="AY56" i="30" s="1"/>
  <c r="AU95" i="28"/>
  <c r="AQ95" i="28"/>
  <c r="AS95" i="28" s="1"/>
  <c r="BG94" i="28"/>
  <c r="BG56" i="30" l="1"/>
  <c r="BF56" i="30"/>
  <c r="BH56" i="30"/>
  <c r="BJ56" i="30"/>
  <c r="BI56" i="30"/>
  <c r="BC56" i="30"/>
  <c r="BA56" i="30"/>
  <c r="AX56" i="30"/>
  <c r="AS93" i="30"/>
  <c r="AU93" i="30" s="1"/>
  <c r="BE94" i="28"/>
  <c r="BA94" i="28"/>
  <c r="AW94" i="28"/>
  <c r="AV94" i="28"/>
  <c r="AY94" i="28"/>
  <c r="BD94" i="28"/>
  <c r="BF94" i="28"/>
  <c r="AW56" i="30" l="1"/>
  <c r="AY55" i="30" s="1"/>
  <c r="AU94" i="28"/>
  <c r="BG93" i="28"/>
  <c r="BE93" i="28"/>
  <c r="AW93" i="28"/>
  <c r="AY93" i="28"/>
  <c r="AQ94" i="28"/>
  <c r="AS94" i="28" s="1"/>
  <c r="AV93" i="28"/>
  <c r="BA93" i="28"/>
  <c r="BH55" i="30" l="1"/>
  <c r="BF55" i="30"/>
  <c r="BG55" i="30"/>
  <c r="BJ55" i="30"/>
  <c r="BI55" i="30"/>
  <c r="BC55" i="30"/>
  <c r="BA55" i="30"/>
  <c r="AX55" i="30"/>
  <c r="AS92" i="30"/>
  <c r="AU92" i="30" s="1"/>
  <c r="BD93" i="28"/>
  <c r="BF93" i="28"/>
  <c r="AQ93" i="28" s="1"/>
  <c r="AS93" i="28" s="1"/>
  <c r="AW55" i="30" l="1"/>
  <c r="AY54" i="30" s="1"/>
  <c r="AU93" i="28"/>
  <c r="BF92" i="28" s="1"/>
  <c r="BH54" i="30" l="1"/>
  <c r="BG54" i="30"/>
  <c r="BJ54" i="30"/>
  <c r="BI54" i="30"/>
  <c r="BF54" i="30"/>
  <c r="BC54" i="30"/>
  <c r="BA54" i="30"/>
  <c r="AX54" i="30"/>
  <c r="AS91" i="30"/>
  <c r="AU91" i="30" s="1"/>
  <c r="BE92" i="28"/>
  <c r="AW92" i="28"/>
  <c r="AY92" i="28"/>
  <c r="BD92" i="28"/>
  <c r="BA92" i="28"/>
  <c r="BG92" i="28"/>
  <c r="AV92" i="28"/>
  <c r="AW54" i="30" l="1"/>
  <c r="AY53" i="30" s="1"/>
  <c r="AU92" i="28"/>
  <c r="AQ92" i="28"/>
  <c r="AS92" i="28" s="1"/>
  <c r="BF91" i="28"/>
  <c r="BE91" i="28"/>
  <c r="BJ53" i="30" l="1"/>
  <c r="BG53" i="30"/>
  <c r="BH53" i="30"/>
  <c r="BI53" i="30"/>
  <c r="BF53" i="30"/>
  <c r="BA53" i="30"/>
  <c r="BC53" i="30"/>
  <c r="AX53" i="30"/>
  <c r="AW53" i="30" s="1"/>
  <c r="AY52" i="30" s="1"/>
  <c r="AS90" i="30"/>
  <c r="AU90" i="30" s="1"/>
  <c r="AW91" i="28"/>
  <c r="AY91" i="28"/>
  <c r="BA91" i="28"/>
  <c r="BD91" i="28"/>
  <c r="AV91" i="28"/>
  <c r="BG91" i="28"/>
  <c r="BH52" i="30" l="1"/>
  <c r="BF52" i="30"/>
  <c r="BG52" i="30"/>
  <c r="BI52" i="30"/>
  <c r="BJ52" i="30"/>
  <c r="BC52" i="30"/>
  <c r="BA52" i="30"/>
  <c r="AX52" i="30"/>
  <c r="AU91" i="28"/>
  <c r="AW90" i="28" s="1"/>
  <c r="BE90" i="28"/>
  <c r="BG90" i="28"/>
  <c r="AQ91" i="28"/>
  <c r="AS91" i="28" s="1"/>
  <c r="AV90" i="28"/>
  <c r="BF90" i="28"/>
  <c r="BA90" i="28"/>
  <c r="AY90" i="28"/>
  <c r="AW52" i="30" l="1"/>
  <c r="AY51" i="30" s="1"/>
  <c r="AS89" i="30"/>
  <c r="AU89" i="30" s="1"/>
  <c r="BD90" i="28"/>
  <c r="AU90" i="28"/>
  <c r="AW89" i="28" s="1"/>
  <c r="BG89" i="28"/>
  <c r="BA89" i="28"/>
  <c r="BF89" i="28"/>
  <c r="BE89" i="28"/>
  <c r="AQ90" i="28"/>
  <c r="AS90" i="28" s="1"/>
  <c r="BD89" i="28"/>
  <c r="BI51" i="30" l="1"/>
  <c r="BG51" i="30"/>
  <c r="BF51" i="30"/>
  <c r="BH51" i="30"/>
  <c r="BJ51" i="30"/>
  <c r="BC51" i="30"/>
  <c r="BA51" i="30"/>
  <c r="AX51" i="30"/>
  <c r="AV89" i="28"/>
  <c r="AY89" i="28"/>
  <c r="AQ89" i="28"/>
  <c r="AS89" i="28" s="1"/>
  <c r="AW51" i="30" l="1"/>
  <c r="AY50" i="30" s="1"/>
  <c r="AS88" i="30"/>
  <c r="AU88" i="30" s="1"/>
  <c r="AU89" i="28"/>
  <c r="AW88" i="28"/>
  <c r="AV88" i="28"/>
  <c r="BI50" i="30" l="1"/>
  <c r="BG50" i="30"/>
  <c r="BF50" i="30"/>
  <c r="BH50" i="30"/>
  <c r="BJ50" i="30"/>
  <c r="BC50" i="30"/>
  <c r="BA50" i="30"/>
  <c r="AX50" i="30"/>
  <c r="AY88" i="28"/>
  <c r="BF88" i="28"/>
  <c r="BG88" i="28"/>
  <c r="BD88" i="28"/>
  <c r="BA88" i="28"/>
  <c r="BE88" i="28"/>
  <c r="AQ88" i="28"/>
  <c r="AS88" i="28" s="1"/>
  <c r="AW50" i="30" l="1"/>
  <c r="AY49" i="30" s="1"/>
  <c r="AS87" i="30"/>
  <c r="AU87" i="30" s="1"/>
  <c r="AU88" i="28"/>
  <c r="BA87" i="28" s="1"/>
  <c r="BG87" i="28"/>
  <c r="BE87" i="28"/>
  <c r="BF87" i="28"/>
  <c r="BD87" i="28"/>
  <c r="AY87" i="28"/>
  <c r="AV87" i="28"/>
  <c r="AW87" i="28"/>
  <c r="BJ49" i="30" l="1"/>
  <c r="BI49" i="30"/>
  <c r="BH49" i="30"/>
  <c r="BG49" i="30"/>
  <c r="BF49" i="30"/>
  <c r="BC49" i="30"/>
  <c r="BA49" i="30"/>
  <c r="AX49" i="30"/>
  <c r="AU87" i="28"/>
  <c r="AQ87" i="28"/>
  <c r="AS87" i="28" s="1"/>
  <c r="AW49" i="30" l="1"/>
  <c r="AY48" i="30" s="1"/>
  <c r="AS86" i="30"/>
  <c r="AU86" i="30" s="1"/>
  <c r="BA86" i="28"/>
  <c r="AY86" i="28"/>
  <c r="AW86" i="28"/>
  <c r="BF86" i="28"/>
  <c r="BD86" i="28"/>
  <c r="BG86" i="28"/>
  <c r="BE86" i="28"/>
  <c r="AV86" i="28"/>
  <c r="BF48" i="30" l="1"/>
  <c r="BJ48" i="30"/>
  <c r="BH48" i="30"/>
  <c r="BG48" i="30"/>
  <c r="BI48" i="30"/>
  <c r="BC48" i="30"/>
  <c r="BA48" i="30"/>
  <c r="AX48" i="30"/>
  <c r="AU86" i="28"/>
  <c r="AQ86" i="28"/>
  <c r="AS86" i="28" s="1"/>
  <c r="AV85" i="28"/>
  <c r="BG85" i="28"/>
  <c r="BA85" i="28"/>
  <c r="AW48" i="30" l="1"/>
  <c r="AY47" i="30" s="1"/>
  <c r="AS85" i="30"/>
  <c r="AU85" i="30" s="1"/>
  <c r="BF85" i="28"/>
  <c r="AY85" i="28"/>
  <c r="BD85" i="28"/>
  <c r="BE85" i="28"/>
  <c r="AW85" i="28"/>
  <c r="BF47" i="30" l="1"/>
  <c r="BH47" i="30"/>
  <c r="BG47" i="30"/>
  <c r="BJ47" i="30"/>
  <c r="BI47" i="30"/>
  <c r="BC47" i="30"/>
  <c r="AX47" i="30"/>
  <c r="BA47" i="30"/>
  <c r="AW47" i="30"/>
  <c r="AY46" i="30" s="1"/>
  <c r="AU85" i="28"/>
  <c r="AQ85" i="28"/>
  <c r="AS85" i="28" s="1"/>
  <c r="AY84" i="28"/>
  <c r="BH46" i="30" l="1"/>
  <c r="BI46" i="30"/>
  <c r="BJ46" i="30"/>
  <c r="BG46" i="30"/>
  <c r="BF46" i="30"/>
  <c r="BC46" i="30"/>
  <c r="BA46" i="30"/>
  <c r="AX46" i="30"/>
  <c r="AS84" i="30"/>
  <c r="AU84" i="30" s="1"/>
  <c r="BF84" i="28"/>
  <c r="AV84" i="28"/>
  <c r="BG84" i="28"/>
  <c r="BD84" i="28"/>
  <c r="BA84" i="28"/>
  <c r="AW84" i="28"/>
  <c r="BE84" i="28"/>
  <c r="AW46" i="30" l="1"/>
  <c r="AY45" i="30" s="1"/>
  <c r="AU84" i="28"/>
  <c r="AQ84" i="28"/>
  <c r="AS84" i="28" s="1"/>
  <c r="BH45" i="30" l="1"/>
  <c r="BJ45" i="30"/>
  <c r="BG45" i="30"/>
  <c r="BF45" i="30"/>
  <c r="BI45" i="30"/>
  <c r="BC45" i="30"/>
  <c r="BA45" i="30"/>
  <c r="AX45" i="30"/>
  <c r="AS83" i="30"/>
  <c r="AU83" i="30" s="1"/>
  <c r="BD83" i="28"/>
  <c r="BF83" i="28"/>
  <c r="AY83" i="28"/>
  <c r="AV83" i="28"/>
  <c r="BA83" i="28"/>
  <c r="BE83" i="28"/>
  <c r="BG83" i="28"/>
  <c r="AW83" i="28"/>
  <c r="AW45" i="30" l="1"/>
  <c r="AY44" i="30" s="1"/>
  <c r="AU83" i="28"/>
  <c r="AQ83" i="28"/>
  <c r="AS83" i="28" s="1"/>
  <c r="BI44" i="30" l="1"/>
  <c r="BH44" i="30"/>
  <c r="BG44" i="30"/>
  <c r="BF44" i="30"/>
  <c r="BJ44" i="30"/>
  <c r="BC44" i="30"/>
  <c r="BA44" i="30"/>
  <c r="AX44" i="30"/>
  <c r="AS82" i="30"/>
  <c r="AU82" i="30" s="1"/>
  <c r="AV82" i="28"/>
  <c r="BD82" i="28"/>
  <c r="BA82" i="28"/>
  <c r="AW82" i="28"/>
  <c r="BE82" i="28"/>
  <c r="AY82" i="28"/>
  <c r="BF82" i="28"/>
  <c r="BG82" i="28"/>
  <c r="AW44" i="30" l="1"/>
  <c r="AY43" i="30" s="1"/>
  <c r="AU82" i="28"/>
  <c r="BA81" i="28"/>
  <c r="AQ82" i="28"/>
  <c r="AS82" i="28" s="1"/>
  <c r="BH43" i="30" l="1"/>
  <c r="BF43" i="30"/>
  <c r="BJ43" i="30"/>
  <c r="BI43" i="30"/>
  <c r="BG43" i="30"/>
  <c r="BC43" i="30"/>
  <c r="BA43" i="30"/>
  <c r="AX43" i="30"/>
  <c r="AW43" i="30" s="1"/>
  <c r="AY42" i="30" s="1"/>
  <c r="AS81" i="30"/>
  <c r="AU81" i="30" s="1"/>
  <c r="AV81" i="28"/>
  <c r="BF81" i="28"/>
  <c r="BD81" i="28"/>
  <c r="AW81" i="28"/>
  <c r="BE81" i="28"/>
  <c r="BG81" i="28"/>
  <c r="AY81" i="28"/>
  <c r="BJ42" i="30" l="1"/>
  <c r="BI42" i="30"/>
  <c r="BF42" i="30"/>
  <c r="BG42" i="30"/>
  <c r="BH42" i="30"/>
  <c r="BC42" i="30"/>
  <c r="BA42" i="30"/>
  <c r="AX42" i="30"/>
  <c r="AU81" i="28"/>
  <c r="AY80" i="28"/>
  <c r="BE80" i="28"/>
  <c r="AQ81" i="28"/>
  <c r="AS81" i="28" s="1"/>
  <c r="AW42" i="30" l="1"/>
  <c r="AY41" i="30" s="1"/>
  <c r="AS80" i="30"/>
  <c r="AU80" i="30" s="1"/>
  <c r="BF80" i="28"/>
  <c r="BD80" i="28"/>
  <c r="BG80" i="28"/>
  <c r="BA80" i="28"/>
  <c r="AV80" i="28"/>
  <c r="AW80" i="28"/>
  <c r="BG41" i="30" l="1"/>
  <c r="BJ41" i="30"/>
  <c r="BH41" i="30"/>
  <c r="BI41" i="30"/>
  <c r="BF41" i="30"/>
  <c r="BC41" i="30"/>
  <c r="BA41" i="30"/>
  <c r="AX41" i="30"/>
  <c r="AU80" i="28"/>
  <c r="AQ80" i="28"/>
  <c r="AS80" i="28" s="1"/>
  <c r="BA79" i="28"/>
  <c r="AW41" i="30" l="1"/>
  <c r="AY40" i="30" s="1"/>
  <c r="AS79" i="30"/>
  <c r="AU79" i="30" s="1"/>
  <c r="BF79" i="28"/>
  <c r="AW79" i="28"/>
  <c r="BD79" i="28"/>
  <c r="AY79" i="28"/>
  <c r="BE79" i="28"/>
  <c r="BG79" i="28"/>
  <c r="AV79" i="28"/>
  <c r="BJ40" i="30" l="1"/>
  <c r="BG40" i="30"/>
  <c r="BH40" i="30"/>
  <c r="BF40" i="30"/>
  <c r="BI40" i="30"/>
  <c r="BC40" i="30"/>
  <c r="BA40" i="30"/>
  <c r="AX40" i="30"/>
  <c r="AW40" i="30" s="1"/>
  <c r="AY39" i="30" s="1"/>
  <c r="AU79" i="28"/>
  <c r="AQ79" i="28"/>
  <c r="AS79" i="28" s="1"/>
  <c r="BD78" i="28"/>
  <c r="BH39" i="30" l="1"/>
  <c r="BG39" i="30"/>
  <c r="BI39" i="30"/>
  <c r="BF39" i="30"/>
  <c r="BJ39" i="30"/>
  <c r="BC39" i="30"/>
  <c r="BA39" i="30"/>
  <c r="AX39" i="30"/>
  <c r="AS78" i="30"/>
  <c r="AU78" i="30" s="1"/>
  <c r="AW78" i="28"/>
  <c r="AY78" i="28"/>
  <c r="BA78" i="28"/>
  <c r="BF78" i="28"/>
  <c r="BE78" i="28"/>
  <c r="BG78" i="28"/>
  <c r="AV78" i="28"/>
  <c r="AW39" i="30" l="1"/>
  <c r="AY38" i="30" s="1"/>
  <c r="AX38" i="30"/>
  <c r="AU78" i="28"/>
  <c r="AQ78" i="28"/>
  <c r="AS78" i="28" s="1"/>
  <c r="BH38" i="30" l="1"/>
  <c r="BI38" i="30"/>
  <c r="BF38" i="30"/>
  <c r="BG38" i="30"/>
  <c r="BJ38" i="30"/>
  <c r="BC38" i="30"/>
  <c r="BA38" i="30"/>
  <c r="AS77" i="30"/>
  <c r="AU77" i="30" s="1"/>
  <c r="AW77" i="28"/>
  <c r="BD77" i="28"/>
  <c r="BA77" i="28"/>
  <c r="BE77" i="28"/>
  <c r="AV77" i="28"/>
  <c r="BF77" i="28"/>
  <c r="AY77" i="28"/>
  <c r="BG77" i="28"/>
  <c r="AW38" i="30" l="1"/>
  <c r="BC37" i="30" s="1"/>
  <c r="AU77" i="28"/>
  <c r="AQ77" i="28"/>
  <c r="AS77" i="28" s="1"/>
  <c r="AY76" i="28"/>
  <c r="BI37" i="30" l="1"/>
  <c r="BH37" i="30"/>
  <c r="BF37" i="30"/>
  <c r="BG37" i="30"/>
  <c r="BJ37" i="30"/>
  <c r="AY37" i="30"/>
  <c r="AX37" i="30"/>
  <c r="BA37" i="30"/>
  <c r="AS76" i="30"/>
  <c r="AU76" i="30" s="1"/>
  <c r="BF76" i="28"/>
  <c r="AW76" i="28"/>
  <c r="BA76" i="28"/>
  <c r="BE76" i="28"/>
  <c r="BG76" i="28"/>
  <c r="BD76" i="28"/>
  <c r="AV76" i="28"/>
  <c r="AW37" i="30" l="1"/>
  <c r="AX36" i="30" s="1"/>
  <c r="AU76" i="28"/>
  <c r="AQ76" i="28"/>
  <c r="AS76" i="28" s="1"/>
  <c r="AY75" i="28"/>
  <c r="BJ36" i="30" l="1"/>
  <c r="BI36" i="30"/>
  <c r="BF36" i="30"/>
  <c r="BG36" i="30"/>
  <c r="BH36" i="30"/>
  <c r="AY36" i="30"/>
  <c r="BC36" i="30"/>
  <c r="BA36" i="30"/>
  <c r="AS75" i="30"/>
  <c r="AU75" i="30" s="1"/>
  <c r="BF75" i="28"/>
  <c r="AW75" i="28"/>
  <c r="BA75" i="28"/>
  <c r="BE75" i="28"/>
  <c r="BD75" i="28"/>
  <c r="AV75" i="28"/>
  <c r="BG75" i="28"/>
  <c r="AW36" i="30" l="1"/>
  <c r="BC35" i="30" s="1"/>
  <c r="AU75" i="28"/>
  <c r="AQ75" i="28"/>
  <c r="AS75" i="28" s="1"/>
  <c r="BD74" i="28"/>
  <c r="BG35" i="30" l="1"/>
  <c r="BJ35" i="30"/>
  <c r="BF35" i="30"/>
  <c r="BI35" i="30"/>
  <c r="BH35" i="30"/>
  <c r="AY35" i="30"/>
  <c r="AX35" i="30"/>
  <c r="BA35" i="30"/>
  <c r="AS74" i="30"/>
  <c r="AU74" i="30" s="1"/>
  <c r="AW74" i="28"/>
  <c r="BA74" i="28"/>
  <c r="BF74" i="28"/>
  <c r="AY74" i="28"/>
  <c r="BE74" i="28"/>
  <c r="AV74" i="28"/>
  <c r="BG74" i="28"/>
  <c r="AW35" i="30" l="1"/>
  <c r="BH34" i="30" s="1"/>
  <c r="AX34" i="30"/>
  <c r="AU74" i="28"/>
  <c r="AQ74" i="28"/>
  <c r="AS74" i="28" s="1"/>
  <c r="BD73" i="28"/>
  <c r="BG34" i="30" l="1"/>
  <c r="BF34" i="30"/>
  <c r="BI34" i="30"/>
  <c r="BJ34" i="30"/>
  <c r="AY34" i="30"/>
  <c r="BC34" i="30"/>
  <c r="BA34" i="30"/>
  <c r="AS73" i="30"/>
  <c r="AU73" i="30" s="1"/>
  <c r="AW73" i="28"/>
  <c r="BE73" i="28"/>
  <c r="AV73" i="28"/>
  <c r="BA73" i="28"/>
  <c r="BF73" i="28"/>
  <c r="AY73" i="28"/>
  <c r="BG73" i="28"/>
  <c r="AW34" i="30" l="1"/>
  <c r="AS72" i="30"/>
  <c r="AU72" i="30" s="1"/>
  <c r="AU73" i="28"/>
  <c r="AY72" i="28"/>
  <c r="AQ73" i="28"/>
  <c r="AS73" i="28" s="1"/>
  <c r="AV72" i="28"/>
  <c r="BE72" i="28"/>
  <c r="BC33" i="30" l="1"/>
  <c r="BH33" i="30"/>
  <c r="BF33" i="30"/>
  <c r="BI33" i="30"/>
  <c r="BJ33" i="30"/>
  <c r="BG33" i="30"/>
  <c r="AY33" i="30"/>
  <c r="AX33" i="30"/>
  <c r="BA33" i="30"/>
  <c r="BA72" i="28"/>
  <c r="BD72" i="28"/>
  <c r="AW72" i="28"/>
  <c r="BF72" i="28"/>
  <c r="BG72" i="28"/>
  <c r="AW33" i="30" l="1"/>
  <c r="BJ32" i="30" s="1"/>
  <c r="AS71" i="30"/>
  <c r="AU71" i="30" s="1"/>
  <c r="AU72" i="28"/>
  <c r="AQ72" i="28"/>
  <c r="AS72" i="28" s="1"/>
  <c r="AX32" i="30" l="1"/>
  <c r="BF32" i="30"/>
  <c r="BG32" i="30"/>
  <c r="BI32" i="30"/>
  <c r="BH32" i="30"/>
  <c r="AY32" i="30"/>
  <c r="BC32" i="30"/>
  <c r="BA32" i="30"/>
  <c r="AW71" i="28"/>
  <c r="AY71" i="28"/>
  <c r="BA71" i="28"/>
  <c r="BE71" i="28"/>
  <c r="AV71" i="28"/>
  <c r="BG71" i="28"/>
  <c r="BD71" i="28"/>
  <c r="BF71" i="28"/>
  <c r="AW32" i="30" l="1"/>
  <c r="BG31" i="30" s="1"/>
  <c r="AS70" i="30"/>
  <c r="AU70" i="30" s="1"/>
  <c r="AU71" i="28"/>
  <c r="AQ71" i="28"/>
  <c r="AS71" i="28" s="1"/>
  <c r="AV70" i="28"/>
  <c r="BC31" i="30" l="1"/>
  <c r="BJ31" i="30"/>
  <c r="BF31" i="30"/>
  <c r="BI31" i="30"/>
  <c r="BH31" i="30"/>
  <c r="AY31" i="30"/>
  <c r="AX31" i="30"/>
  <c r="BA31" i="30"/>
  <c r="AY70" i="28"/>
  <c r="BA70" i="28"/>
  <c r="AW70" i="28"/>
  <c r="BG70" i="28"/>
  <c r="BF70" i="28"/>
  <c r="BE70" i="28"/>
  <c r="BD70" i="28"/>
  <c r="AU70" i="28" s="1"/>
  <c r="AW31" i="30" l="1"/>
  <c r="BG30" i="30" s="1"/>
  <c r="AS69" i="30"/>
  <c r="AU69" i="30" s="1"/>
  <c r="AV69" i="28"/>
  <c r="BE69" i="28"/>
  <c r="BG69" i="28"/>
  <c r="AW69" i="28"/>
  <c r="BA69" i="28"/>
  <c r="AY69" i="28"/>
  <c r="AQ70" i="28"/>
  <c r="AS70" i="28" s="1"/>
  <c r="BJ30" i="30" l="1"/>
  <c r="BF30" i="30"/>
  <c r="BI30" i="30"/>
  <c r="BH30" i="30"/>
  <c r="AY30" i="30"/>
  <c r="BC30" i="30"/>
  <c r="AX30" i="30"/>
  <c r="BA30" i="30"/>
  <c r="BD69" i="28"/>
  <c r="BF69" i="28"/>
  <c r="AQ69" i="28"/>
  <c r="AS69" i="28" s="1"/>
  <c r="AW30" i="30" l="1"/>
  <c r="AX29" i="30"/>
  <c r="AS68" i="30"/>
  <c r="AU68" i="30" s="1"/>
  <c r="AU69" i="28"/>
  <c r="AY68" i="28"/>
  <c r="AY29" i="30" l="1"/>
  <c r="BG29" i="30"/>
  <c r="BF29" i="30"/>
  <c r="BH29" i="30"/>
  <c r="BJ29" i="30"/>
  <c r="BI29" i="30"/>
  <c r="BC29" i="30"/>
  <c r="BA29" i="30"/>
  <c r="BD68" i="28"/>
  <c r="AW68" i="28"/>
  <c r="BF68" i="28"/>
  <c r="BG68" i="28"/>
  <c r="BA68" i="28"/>
  <c r="BE68" i="28"/>
  <c r="AV68" i="28"/>
  <c r="AW29" i="30" l="1"/>
  <c r="BC28" i="30" s="1"/>
  <c r="AS67" i="30"/>
  <c r="AU67" i="30" s="1"/>
  <c r="AQ68" i="28"/>
  <c r="AS68" i="28" s="1"/>
  <c r="AU68" i="28"/>
  <c r="BJ28" i="30" l="1"/>
  <c r="BF28" i="30"/>
  <c r="BH28" i="30"/>
  <c r="BG28" i="30"/>
  <c r="BI28" i="30"/>
  <c r="AY28" i="30"/>
  <c r="AX28" i="30"/>
  <c r="BA28" i="30"/>
  <c r="AW67" i="28"/>
  <c r="BA67" i="28"/>
  <c r="BG67" i="28"/>
  <c r="AV67" i="28"/>
  <c r="BE67" i="28"/>
  <c r="BD67" i="28"/>
  <c r="BF67" i="28"/>
  <c r="AY67" i="28"/>
  <c r="AW28" i="30" l="1"/>
  <c r="BI27" i="30" s="1"/>
  <c r="AS66" i="30"/>
  <c r="AU66" i="30" s="1"/>
  <c r="AU67" i="28"/>
  <c r="BD66" i="28" s="1"/>
  <c r="AQ67" i="28"/>
  <c r="AS67" i="28" s="1"/>
  <c r="BG66" i="28"/>
  <c r="BA66" i="28"/>
  <c r="AW66" i="28"/>
  <c r="BJ27" i="30" l="1"/>
  <c r="BG27" i="30"/>
  <c r="AX27" i="30"/>
  <c r="BH27" i="30"/>
  <c r="BF27" i="30"/>
  <c r="AY27" i="30"/>
  <c r="BC27" i="30"/>
  <c r="BA27" i="30"/>
  <c r="AV66" i="28"/>
  <c r="BE66" i="28"/>
  <c r="BF66" i="28"/>
  <c r="AY66" i="28"/>
  <c r="AW27" i="30" l="1"/>
  <c r="AS65" i="30"/>
  <c r="AU65" i="30" s="1"/>
  <c r="AU66" i="28"/>
  <c r="AQ66" i="28"/>
  <c r="AS66" i="28" s="1"/>
  <c r="BC26" i="30" l="1"/>
  <c r="BI26" i="30"/>
  <c r="BF26" i="30"/>
  <c r="BJ26" i="30"/>
  <c r="BG26" i="30"/>
  <c r="BH26" i="30"/>
  <c r="AY26" i="30"/>
  <c r="AX26" i="30"/>
  <c r="BA26" i="30"/>
  <c r="AV65" i="28"/>
  <c r="BD65" i="28"/>
  <c r="AW65" i="28"/>
  <c r="BA65" i="28"/>
  <c r="BE65" i="28"/>
  <c r="BG65" i="28"/>
  <c r="AY65" i="28"/>
  <c r="BF65" i="28"/>
  <c r="AW26" i="30" l="1"/>
  <c r="BF25" i="30" s="1"/>
  <c r="AS64" i="30"/>
  <c r="AU64" i="30" s="1"/>
  <c r="AU65" i="28"/>
  <c r="BF64" i="28" s="1"/>
  <c r="AQ65" i="28"/>
  <c r="AS65" i="28" s="1"/>
  <c r="AV64" i="28"/>
  <c r="BH25" i="30" l="1"/>
  <c r="BJ25" i="30"/>
  <c r="BI25" i="30"/>
  <c r="BG25" i="30"/>
  <c r="AY25" i="30"/>
  <c r="BC25" i="30"/>
  <c r="AX25" i="30"/>
  <c r="BA25" i="30"/>
  <c r="BD64" i="28"/>
  <c r="BA64" i="28"/>
  <c r="BG64" i="28"/>
  <c r="AW64" i="28"/>
  <c r="BE64" i="28"/>
  <c r="AY64" i="28"/>
  <c r="AW25" i="30" l="1"/>
  <c r="AS63" i="30"/>
  <c r="AU63" i="30" s="1"/>
  <c r="AQ64" i="28"/>
  <c r="AS64" i="28" s="1"/>
  <c r="AU64" i="28"/>
  <c r="AY24" i="30" l="1"/>
  <c r="BF24" i="30"/>
  <c r="BI24" i="30"/>
  <c r="BH24" i="30"/>
  <c r="BJ24" i="30"/>
  <c r="BG24" i="30"/>
  <c r="BC24" i="30"/>
  <c r="AX24" i="30"/>
  <c r="BA24" i="30"/>
  <c r="BF63" i="28"/>
  <c r="BD63" i="28"/>
  <c r="AV63" i="28"/>
  <c r="BA63" i="28"/>
  <c r="AW63" i="28"/>
  <c r="BE63" i="28"/>
  <c r="AY63" i="28"/>
  <c r="BG63" i="28"/>
  <c r="AW24" i="30" l="1"/>
  <c r="AY23" i="30" s="1"/>
  <c r="AS62" i="30"/>
  <c r="AU62" i="30" s="1"/>
  <c r="AQ63" i="28"/>
  <c r="AS63" i="28" s="1"/>
  <c r="AU63" i="28"/>
  <c r="BG62" i="28" s="1"/>
  <c r="BI23" i="30" l="1"/>
  <c r="BH23" i="30"/>
  <c r="BF23" i="30"/>
  <c r="BJ23" i="30"/>
  <c r="BG23" i="30"/>
  <c r="BA23" i="30"/>
  <c r="BC23" i="30"/>
  <c r="AX23" i="30"/>
  <c r="BF62" i="28"/>
  <c r="AV62" i="28"/>
  <c r="BA62" i="28"/>
  <c r="AW62" i="28"/>
  <c r="BD62" i="28"/>
  <c r="BE62" i="28"/>
  <c r="AY62" i="28"/>
  <c r="AW23" i="30" l="1"/>
  <c r="BG22" i="30" s="1"/>
  <c r="AS61" i="30"/>
  <c r="AU61" i="30" s="1"/>
  <c r="AU62" i="28"/>
  <c r="BD61" i="28"/>
  <c r="BA61" i="28"/>
  <c r="BE61" i="28"/>
  <c r="AW61" i="28"/>
  <c r="AQ62" i="28"/>
  <c r="AS62" i="28" s="1"/>
  <c r="AV61" i="28"/>
  <c r="BI22" i="30" l="1"/>
  <c r="BJ22" i="30"/>
  <c r="BH22" i="30"/>
  <c r="BC22" i="30"/>
  <c r="BF22" i="30"/>
  <c r="AY22" i="30"/>
  <c r="BA22" i="30"/>
  <c r="AX22" i="30"/>
  <c r="BG61" i="28"/>
  <c r="BF61" i="28"/>
  <c r="AY61" i="28"/>
  <c r="AQ61" i="28" s="1"/>
  <c r="AS61" i="28" s="1"/>
  <c r="AW22" i="30" l="1"/>
  <c r="BG21" i="30" s="1"/>
  <c r="AS60" i="30"/>
  <c r="AU60" i="30" s="1"/>
  <c r="AU61" i="28"/>
  <c r="BI21" i="30" l="1"/>
  <c r="BJ21" i="30"/>
  <c r="BF21" i="30"/>
  <c r="BH21" i="30"/>
  <c r="AY21" i="30"/>
  <c r="BC21" i="30"/>
  <c r="AX21" i="30"/>
  <c r="BA21" i="30"/>
  <c r="AW60" i="28"/>
  <c r="AV60" i="28"/>
  <c r="BA60" i="28"/>
  <c r="BD60" i="28"/>
  <c r="BE60" i="28"/>
  <c r="BG60" i="28"/>
  <c r="BF60" i="28"/>
  <c r="AY60" i="28"/>
  <c r="AW21" i="30" l="1"/>
  <c r="BI20" i="30" s="1"/>
  <c r="AS59" i="30"/>
  <c r="AU59" i="30" s="1"/>
  <c r="AU60" i="28"/>
  <c r="AY59" i="28" s="1"/>
  <c r="AV59" i="28"/>
  <c r="AQ60" i="28"/>
  <c r="AS60" i="28" s="1"/>
  <c r="AW59" i="28"/>
  <c r="AX20" i="30" l="1"/>
  <c r="BJ20" i="30"/>
  <c r="AY20" i="30"/>
  <c r="BG20" i="30"/>
  <c r="BF20" i="30"/>
  <c r="BH20" i="30"/>
  <c r="BC20" i="30"/>
  <c r="BA20" i="30"/>
  <c r="BD59" i="28"/>
  <c r="BA59" i="28"/>
  <c r="BE59" i="28"/>
  <c r="BG59" i="28"/>
  <c r="BF59" i="28"/>
  <c r="AW20" i="30" l="1"/>
  <c r="AS58" i="30"/>
  <c r="AU58" i="30" s="1"/>
  <c r="AQ59" i="28"/>
  <c r="AS59" i="28" s="1"/>
  <c r="AU59" i="28"/>
  <c r="BC19" i="30" l="1"/>
  <c r="BI19" i="30"/>
  <c r="BJ19" i="30"/>
  <c r="BG19" i="30"/>
  <c r="BF19" i="30"/>
  <c r="BH19" i="30"/>
  <c r="AY19" i="30"/>
  <c r="AX19" i="30"/>
  <c r="BA19" i="30"/>
  <c r="BD58" i="28"/>
  <c r="AW58" i="28"/>
  <c r="AV58" i="28"/>
  <c r="AY58" i="28"/>
  <c r="BA58" i="28"/>
  <c r="BG58" i="28"/>
  <c r="BF58" i="28"/>
  <c r="BE58" i="28"/>
  <c r="AW19" i="30" l="1"/>
  <c r="BH18" i="30" s="1"/>
  <c r="AS57" i="30"/>
  <c r="AU57" i="30" s="1"/>
  <c r="AU58" i="28"/>
  <c r="BE57" i="28" s="1"/>
  <c r="BA57" i="28"/>
  <c r="AY57" i="28"/>
  <c r="AQ58" i="28"/>
  <c r="AS58" i="28" s="1"/>
  <c r="AV57" i="28"/>
  <c r="AW57" i="28"/>
  <c r="BD57" i="28"/>
  <c r="BJ18" i="30" l="1"/>
  <c r="BF18" i="30"/>
  <c r="BI18" i="30"/>
  <c r="BG18" i="30"/>
  <c r="AY18" i="30"/>
  <c r="BC18" i="30"/>
  <c r="AX18" i="30"/>
  <c r="BA18" i="30"/>
  <c r="BG57" i="28"/>
  <c r="BF57" i="28"/>
  <c r="AW18" i="30" l="1"/>
  <c r="AS56" i="30"/>
  <c r="AU56" i="30" s="1"/>
  <c r="AU57" i="28"/>
  <c r="AQ57" i="28"/>
  <c r="AS57" i="28" s="1"/>
  <c r="AY17" i="30" l="1"/>
  <c r="BH17" i="30"/>
  <c r="BJ17" i="30"/>
  <c r="BF17" i="30"/>
  <c r="BI17" i="30"/>
  <c r="BG17" i="30"/>
  <c r="AX17" i="30"/>
  <c r="BC17" i="30"/>
  <c r="BA17" i="30"/>
  <c r="AY56" i="28"/>
  <c r="AV56" i="28"/>
  <c r="BE56" i="28"/>
  <c r="BA56" i="28"/>
  <c r="AW56" i="28"/>
  <c r="BD56" i="28"/>
  <c r="BF56" i="28"/>
  <c r="BG56" i="28"/>
  <c r="AW17" i="30" l="1"/>
  <c r="BC16" i="30" s="1"/>
  <c r="AS55" i="30"/>
  <c r="AU55" i="30" s="1"/>
  <c r="AU56" i="28"/>
  <c r="BG55" i="28" s="1"/>
  <c r="BD55" i="28"/>
  <c r="AW55" i="28"/>
  <c r="BA55" i="28"/>
  <c r="BE55" i="28"/>
  <c r="AQ56" i="28"/>
  <c r="AS56" i="28" s="1"/>
  <c r="AV55" i="28"/>
  <c r="AY55" i="28"/>
  <c r="BI16" i="30" l="1"/>
  <c r="BJ16" i="30"/>
  <c r="BF16" i="30"/>
  <c r="BH16" i="30"/>
  <c r="BG16" i="30"/>
  <c r="AY16" i="30"/>
  <c r="AX16" i="30"/>
  <c r="BA16" i="30"/>
  <c r="BF55" i="28"/>
  <c r="AW16" i="30" l="1"/>
  <c r="BF15" i="30" s="1"/>
  <c r="AX15" i="30"/>
  <c r="AS54" i="30"/>
  <c r="AU54" i="30" s="1"/>
  <c r="AU55" i="28"/>
  <c r="AQ55" i="28"/>
  <c r="AS55" i="28" s="1"/>
  <c r="BH15" i="30" l="1"/>
  <c r="BI15" i="30"/>
  <c r="BJ15" i="30"/>
  <c r="BG15" i="30"/>
  <c r="AY15" i="30"/>
  <c r="BC15" i="30"/>
  <c r="BA15" i="30"/>
  <c r="BG54" i="28"/>
  <c r="AY54" i="28"/>
  <c r="AV54" i="28"/>
  <c r="AW54" i="28"/>
  <c r="BA54" i="28"/>
  <c r="BD54" i="28"/>
  <c r="BE54" i="28"/>
  <c r="BF54" i="28"/>
  <c r="AW15" i="30" l="1"/>
  <c r="BH14" i="30" s="1"/>
  <c r="AS53" i="30"/>
  <c r="AU53" i="30" s="1"/>
  <c r="AU54" i="28"/>
  <c r="BF53" i="28" s="1"/>
  <c r="BD53" i="28"/>
  <c r="BA53" i="28"/>
  <c r="AW53" i="28"/>
  <c r="AQ54" i="28"/>
  <c r="AS54" i="28" s="1"/>
  <c r="BC14" i="30" l="1"/>
  <c r="BF14" i="30"/>
  <c r="BI14" i="30"/>
  <c r="BJ14" i="30"/>
  <c r="BG14" i="30"/>
  <c r="AY14" i="30"/>
  <c r="AX14" i="30"/>
  <c r="BA14" i="30"/>
  <c r="BG53" i="28"/>
  <c r="AY53" i="28"/>
  <c r="AV53" i="28"/>
  <c r="BE53" i="28"/>
  <c r="AW14" i="30" l="1"/>
  <c r="BH13" i="30" s="1"/>
  <c r="AX13" i="30"/>
  <c r="AS52" i="30"/>
  <c r="AU52" i="30" s="1"/>
  <c r="AU53" i="28"/>
  <c r="AQ53" i="28"/>
  <c r="AS53" i="28" s="1"/>
  <c r="BF13" i="30" l="1"/>
  <c r="BJ13" i="30"/>
  <c r="BG13" i="30"/>
  <c r="BI13" i="30"/>
  <c r="AY13" i="30"/>
  <c r="BC13" i="30"/>
  <c r="BA13" i="30"/>
  <c r="BD52" i="28"/>
  <c r="BF52" i="28"/>
  <c r="AW52" i="28"/>
  <c r="AY52" i="28"/>
  <c r="BG52" i="28"/>
  <c r="BA52" i="28"/>
  <c r="AV52" i="28"/>
  <c r="BE52" i="28"/>
  <c r="AW13" i="30" l="1"/>
  <c r="BI12" i="30" s="1"/>
  <c r="AS51" i="30"/>
  <c r="AU51" i="30" s="1"/>
  <c r="AQ52" i="28"/>
  <c r="AS52" i="28" s="1"/>
  <c r="AU52" i="28"/>
  <c r="BE51" i="28" s="1"/>
  <c r="BC12" i="30" l="1"/>
  <c r="BH12" i="30"/>
  <c r="BF12" i="30"/>
  <c r="BJ12" i="30"/>
  <c r="BG12" i="30"/>
  <c r="AY12" i="30"/>
  <c r="AX12" i="30"/>
  <c r="BA12" i="30"/>
  <c r="BF51" i="28"/>
  <c r="BD51" i="28"/>
  <c r="AW51" i="28"/>
  <c r="BA51" i="28"/>
  <c r="AV51" i="28"/>
  <c r="AY51" i="28"/>
  <c r="BG51" i="28"/>
  <c r="AW12" i="30" l="1"/>
  <c r="AS50" i="30"/>
  <c r="AU50" i="30" s="1"/>
  <c r="AQ51" i="28"/>
  <c r="AS51" i="28" s="1"/>
  <c r="AU51" i="28"/>
  <c r="BE50" i="28" s="1"/>
  <c r="BF50" i="28"/>
  <c r="AX11" i="30" l="1"/>
  <c r="BI11" i="30"/>
  <c r="BH11" i="30"/>
  <c r="BJ11" i="30"/>
  <c r="BF11" i="30"/>
  <c r="BG11" i="30"/>
  <c r="AY11" i="30"/>
  <c r="BC11" i="30"/>
  <c r="BA11" i="30"/>
  <c r="BD50" i="28"/>
  <c r="AW50" i="28"/>
  <c r="BA50" i="28"/>
  <c r="BG50" i="28"/>
  <c r="AV50" i="28"/>
  <c r="AY50" i="28"/>
  <c r="AW11" i="30" l="1"/>
  <c r="BC10" i="30" s="1"/>
  <c r="AS49" i="30"/>
  <c r="AU49" i="30" s="1"/>
  <c r="AQ50" i="28"/>
  <c r="AS50" i="28" s="1"/>
  <c r="AU50" i="28"/>
  <c r="BH10" i="30" l="1"/>
  <c r="BJ10" i="30"/>
  <c r="BI10" i="30"/>
  <c r="BG10" i="30"/>
  <c r="BF10" i="30"/>
  <c r="AY10" i="30"/>
  <c r="AX10" i="30"/>
  <c r="BA10" i="30"/>
  <c r="BF49" i="28"/>
  <c r="BD49" i="28"/>
  <c r="BE49" i="28"/>
  <c r="AW49" i="28"/>
  <c r="BG49" i="28"/>
  <c r="AY49" i="28"/>
  <c r="BA49" i="28"/>
  <c r="AV49" i="28"/>
  <c r="AW10" i="30" l="1"/>
  <c r="AX9" i="30" s="1"/>
  <c r="AS48" i="30"/>
  <c r="AU48" i="30" s="1"/>
  <c r="AQ49" i="28"/>
  <c r="AS49" i="28" s="1"/>
  <c r="AU49" i="28"/>
  <c r="AV48" i="28" s="1"/>
  <c r="BD48" i="28"/>
  <c r="BF48" i="28"/>
  <c r="BJ9" i="30" l="1"/>
  <c r="BH9" i="30"/>
  <c r="BI9" i="30"/>
  <c r="BG9" i="30"/>
  <c r="BF9" i="30"/>
  <c r="AY9" i="30"/>
  <c r="BC9" i="30"/>
  <c r="BA9" i="30"/>
  <c r="AW48" i="28"/>
  <c r="BG48" i="28"/>
  <c r="BA48" i="28"/>
  <c r="BE48" i="28"/>
  <c r="AY48" i="28"/>
  <c r="AW9" i="30" l="1"/>
  <c r="BC8" i="30" s="1"/>
  <c r="AS47" i="30"/>
  <c r="AU47" i="30" s="1"/>
  <c r="AU48" i="28"/>
  <c r="BA47" i="28"/>
  <c r="AW47" i="28"/>
  <c r="AQ48" i="28"/>
  <c r="AS48" i="28" s="1"/>
  <c r="BJ8" i="30" l="1"/>
  <c r="BG8" i="30"/>
  <c r="BF8" i="30"/>
  <c r="BH8" i="30"/>
  <c r="BI8" i="30"/>
  <c r="AY8" i="30"/>
  <c r="AX8" i="30"/>
  <c r="BA8" i="30"/>
  <c r="AV47" i="28"/>
  <c r="BD47" i="28"/>
  <c r="BF47" i="28"/>
  <c r="BG47" i="28"/>
  <c r="AY47" i="28"/>
  <c r="BE47" i="28"/>
  <c r="AW8" i="30" l="1"/>
  <c r="BF7" i="30" s="1"/>
  <c r="AX7" i="30"/>
  <c r="AS46" i="30"/>
  <c r="AU46" i="30" s="1"/>
  <c r="AU47" i="28"/>
  <c r="BF46" i="28" s="1"/>
  <c r="BD46" i="28"/>
  <c r="AQ47" i="28"/>
  <c r="AS47" i="28" s="1"/>
  <c r="AV46" i="28"/>
  <c r="BJ7" i="30" l="1"/>
  <c r="BI7" i="30"/>
  <c r="BG7" i="30"/>
  <c r="BH7" i="30"/>
  <c r="AY7" i="30"/>
  <c r="BC7" i="30"/>
  <c r="BA7" i="30"/>
  <c r="BA46" i="28"/>
  <c r="AW46" i="28"/>
  <c r="BG46" i="28"/>
  <c r="BE46" i="28"/>
  <c r="AY46" i="28"/>
  <c r="AW7" i="30" l="1"/>
  <c r="AS45" i="30"/>
  <c r="AU45" i="30" s="1"/>
  <c r="AU46" i="28"/>
  <c r="AQ46" i="28"/>
  <c r="AS46" i="28" s="1"/>
  <c r="BC6" i="30" l="1"/>
  <c r="BF6" i="30"/>
  <c r="BI6" i="30"/>
  <c r="BG6" i="30"/>
  <c r="BJ6" i="30"/>
  <c r="BH6" i="30"/>
  <c r="AY6" i="30"/>
  <c r="AX6" i="30"/>
  <c r="BA6" i="30"/>
  <c r="BF45" i="28"/>
  <c r="AV45" i="28"/>
  <c r="BD45" i="28"/>
  <c r="BA45" i="28"/>
  <c r="AW45" i="28"/>
  <c r="BE45" i="28"/>
  <c r="AY45" i="28"/>
  <c r="BG45" i="28"/>
  <c r="AW6" i="30" l="1"/>
  <c r="BH5" i="30" s="1"/>
  <c r="AS44" i="30"/>
  <c r="AU44" i="30" s="1"/>
  <c r="AU45" i="28"/>
  <c r="BG44" i="28" s="1"/>
  <c r="BD44" i="28"/>
  <c r="AQ45" i="28"/>
  <c r="AS45" i="28" s="1"/>
  <c r="AV44" i="28"/>
  <c r="BF44" i="28"/>
  <c r="BF5" i="30" l="1"/>
  <c r="BI5" i="30"/>
  <c r="BG5" i="30"/>
  <c r="BJ5" i="30"/>
  <c r="AY5" i="30"/>
  <c r="BC5" i="30"/>
  <c r="AX5" i="30"/>
  <c r="BA5" i="30"/>
  <c r="BA44" i="28"/>
  <c r="AW44" i="28"/>
  <c r="BE44" i="28"/>
  <c r="AY44" i="28"/>
  <c r="AW5" i="30" l="1"/>
  <c r="AS43" i="30"/>
  <c r="AU43" i="30" s="1"/>
  <c r="AU44" i="28"/>
  <c r="AQ44" i="28"/>
  <c r="AS44" i="28" s="1"/>
  <c r="AV43" i="28"/>
  <c r="BF43" i="28"/>
  <c r="BD43" i="28"/>
  <c r="BG43" i="28"/>
  <c r="AY43" i="28"/>
  <c r="BA43" i="28"/>
  <c r="BE43" i="28"/>
  <c r="AW43" i="28"/>
  <c r="AU43" i="28" l="1"/>
  <c r="BA42" i="28" s="1"/>
  <c r="BD42" i="28"/>
  <c r="BF42" i="28"/>
  <c r="AQ43" i="28"/>
  <c r="AS43" i="28" s="1"/>
  <c r="AV42" i="28"/>
  <c r="AS42" i="30" l="1"/>
  <c r="AU42" i="30" s="1"/>
  <c r="BG42" i="28"/>
  <c r="AY42" i="28"/>
  <c r="AW42" i="28"/>
  <c r="BE42" i="28"/>
  <c r="AU42" i="28" s="1"/>
  <c r="BA41" i="28" l="1"/>
  <c r="BF41" i="28"/>
  <c r="AV41" i="28"/>
  <c r="BD41" i="28"/>
  <c r="BE41" i="28"/>
  <c r="AW41" i="28"/>
  <c r="BG41" i="28"/>
  <c r="AQ42" i="28"/>
  <c r="AS42" i="28" s="1"/>
  <c r="AY41" i="28"/>
  <c r="AS41" i="30" l="1"/>
  <c r="AU41" i="30" s="1"/>
  <c r="AQ41" i="28"/>
  <c r="AS41" i="28" s="1"/>
  <c r="AU41" i="28"/>
  <c r="BD40" i="28" l="1"/>
  <c r="BF40" i="28"/>
  <c r="AV40" i="28"/>
  <c r="BA40" i="28"/>
  <c r="AW40" i="28"/>
  <c r="BG40" i="28"/>
  <c r="AY40" i="28"/>
  <c r="BE40" i="28"/>
  <c r="AS40" i="30" l="1"/>
  <c r="AU40" i="30" s="1"/>
  <c r="AQ40" i="28"/>
  <c r="AS40" i="28" s="1"/>
  <c r="AU40" i="28"/>
  <c r="BF39" i="28" l="1"/>
  <c r="AV39" i="28"/>
  <c r="BG39" i="28"/>
  <c r="AY39" i="28"/>
  <c r="BA39" i="28"/>
  <c r="BD39" i="28"/>
  <c r="AW39" i="28"/>
  <c r="BE39" i="28"/>
  <c r="AS39" i="30" l="1"/>
  <c r="AU39" i="30" s="1"/>
  <c r="AQ39" i="28"/>
  <c r="AS39" i="28" s="1"/>
  <c r="AU39" i="28"/>
  <c r="BF38" i="28" s="1"/>
  <c r="AW38" i="28" l="1"/>
  <c r="AV38" i="28"/>
  <c r="BA38" i="28"/>
  <c r="AY38" i="28"/>
  <c r="BG38" i="28"/>
  <c r="BD38" i="28"/>
  <c r="BE38" i="28"/>
  <c r="AS38" i="30" l="1"/>
  <c r="AU38" i="30" s="1"/>
  <c r="AU38" i="28"/>
  <c r="BD37" i="28" s="1"/>
  <c r="AQ38" i="28"/>
  <c r="AS38" i="28" s="1"/>
  <c r="AW37" i="28"/>
  <c r="BF37" i="28" l="1"/>
  <c r="AV37" i="28"/>
  <c r="BG37" i="28"/>
  <c r="AY37" i="28"/>
  <c r="BE37" i="28"/>
  <c r="BA37" i="28"/>
  <c r="AS37" i="30" l="1"/>
  <c r="AU37" i="30" s="1"/>
  <c r="AU37" i="28"/>
  <c r="AQ37" i="28"/>
  <c r="AS37" i="28" s="1"/>
  <c r="BD36" i="28" l="1"/>
  <c r="AY36" i="28"/>
  <c r="BF36" i="28"/>
  <c r="AV36" i="28"/>
  <c r="BE36" i="28"/>
  <c r="BG36" i="28"/>
  <c r="AW36" i="28"/>
  <c r="BA36" i="28"/>
  <c r="AS36" i="30" l="1"/>
  <c r="AU36" i="30" s="1"/>
  <c r="AQ36" i="28"/>
  <c r="AS36" i="28" s="1"/>
  <c r="AU36" i="28"/>
  <c r="BF35" i="28" l="1"/>
  <c r="AY35" i="28"/>
  <c r="AV35" i="28"/>
  <c r="BG35" i="28"/>
  <c r="BA35" i="28"/>
  <c r="BD35" i="28"/>
  <c r="BE35" i="28"/>
  <c r="AW35" i="28"/>
  <c r="AS35" i="30" l="1"/>
  <c r="AU35" i="30" s="1"/>
  <c r="AU35" i="28"/>
  <c r="AV34" i="28"/>
  <c r="AQ35" i="28"/>
  <c r="AS35" i="28" s="1"/>
  <c r="BF34" i="28"/>
  <c r="BD34" i="28" l="1"/>
  <c r="BE34" i="28"/>
  <c r="AW34" i="28"/>
  <c r="BG34" i="28"/>
  <c r="AY34" i="28"/>
  <c r="BA34" i="28"/>
  <c r="AS34" i="30" l="1"/>
  <c r="AU34" i="30" s="1"/>
  <c r="AQ34" i="28"/>
  <c r="AS34" i="28" s="1"/>
  <c r="AU34" i="28"/>
  <c r="BD33" i="28" s="1"/>
  <c r="BA33" i="28" l="1"/>
  <c r="BG33" i="28"/>
  <c r="BF33" i="28"/>
  <c r="AW33" i="28"/>
  <c r="AY33" i="28"/>
  <c r="AV33" i="28"/>
  <c r="BE33" i="28"/>
  <c r="AS33" i="30" l="1"/>
  <c r="AU33" i="30" s="1"/>
  <c r="AU33" i="28"/>
  <c r="AQ33" i="28"/>
  <c r="AS33" i="28" s="1"/>
  <c r="BF32" i="28" l="1"/>
  <c r="AV32" i="28"/>
  <c r="BE32" i="28"/>
  <c r="AY32" i="28"/>
  <c r="BG32" i="28"/>
  <c r="BA32" i="28"/>
  <c r="AW32" i="28"/>
  <c r="BD32" i="28"/>
  <c r="AS32" i="30" l="1"/>
  <c r="AU32" i="30" s="1"/>
  <c r="AU32" i="28"/>
  <c r="AQ32" i="28"/>
  <c r="AS32" i="28" s="1"/>
  <c r="BF31" i="28"/>
  <c r="BD31" i="28" l="1"/>
  <c r="AV31" i="28"/>
  <c r="BA31" i="28"/>
  <c r="BE31" i="28"/>
  <c r="AY31" i="28"/>
  <c r="AW31" i="28"/>
  <c r="BG31" i="28"/>
  <c r="AS31" i="30" l="1"/>
  <c r="AU31" i="30" s="1"/>
  <c r="AQ31" i="28"/>
  <c r="AS31" i="28" s="1"/>
  <c r="AU31" i="28"/>
  <c r="BF30" i="28" l="1"/>
  <c r="BD30" i="28"/>
  <c r="AY30" i="28"/>
  <c r="AW30" i="28"/>
  <c r="BG30" i="28"/>
  <c r="AV30" i="28"/>
  <c r="BE30" i="28"/>
  <c r="BA30" i="28"/>
  <c r="AS30" i="30" l="1"/>
  <c r="AU30" i="30" s="1"/>
  <c r="AQ30" i="28"/>
  <c r="AS30" i="28" s="1"/>
  <c r="AU30" i="28"/>
  <c r="AS29" i="30" l="1"/>
  <c r="AU29" i="30" s="1"/>
  <c r="AY29" i="28"/>
  <c r="BG29" i="28"/>
  <c r="BF29" i="28"/>
  <c r="BA29" i="28"/>
  <c r="BE29" i="28"/>
  <c r="BD29" i="28"/>
  <c r="AW29" i="28"/>
  <c r="AV29" i="28"/>
  <c r="AQ29" i="28" l="1"/>
  <c r="AS29" i="28" s="1"/>
  <c r="AU29" i="28"/>
  <c r="BF28" i="28" l="1"/>
  <c r="BA28" i="28"/>
  <c r="BD28" i="28"/>
  <c r="AY28" i="28"/>
  <c r="AW28" i="28"/>
  <c r="BG28" i="28"/>
  <c r="AV28" i="28"/>
  <c r="BE28" i="28"/>
  <c r="AS28" i="30" l="1"/>
  <c r="AU28" i="30" s="1"/>
  <c r="AQ28" i="28"/>
  <c r="AS28" i="28" s="1"/>
  <c r="AU28" i="28"/>
  <c r="BF27" i="28" s="1"/>
  <c r="BA27" i="28" l="1"/>
  <c r="BG27" i="28"/>
  <c r="AY27" i="28"/>
  <c r="BD27" i="28"/>
  <c r="BE27" i="28"/>
  <c r="AW27" i="28"/>
  <c r="AV27" i="28"/>
  <c r="AS27" i="30" l="1"/>
  <c r="AU27" i="30" s="1"/>
  <c r="AQ27" i="28"/>
  <c r="AS27" i="28" s="1"/>
  <c r="AU27" i="28"/>
  <c r="AV26" i="28" l="1"/>
  <c r="BD26" i="28"/>
  <c r="BE26" i="28"/>
  <c r="BG26" i="28"/>
  <c r="BF26" i="28"/>
  <c r="AY26" i="28"/>
  <c r="AW26" i="28"/>
  <c r="BA26" i="28"/>
  <c r="AS26" i="30" l="1"/>
  <c r="AU26" i="30" s="1"/>
  <c r="AU26" i="28"/>
  <c r="AQ26" i="28"/>
  <c r="AS26" i="28" s="1"/>
  <c r="AV25" i="28"/>
  <c r="BD25" i="28" l="1"/>
  <c r="BA25" i="28"/>
  <c r="BE25" i="28"/>
  <c r="BG25" i="28"/>
  <c r="AW25" i="28"/>
  <c r="BF25" i="28"/>
  <c r="AY25" i="28"/>
  <c r="AS25" i="30" l="1"/>
  <c r="AU25" i="30" s="1"/>
  <c r="AQ25" i="28"/>
  <c r="AS25" i="28" s="1"/>
  <c r="AU25" i="28"/>
  <c r="AS24" i="30" l="1"/>
  <c r="AU24" i="30" s="1"/>
  <c r="BE24" i="28"/>
  <c r="AY24" i="28"/>
  <c r="AW24" i="28"/>
  <c r="BD24" i="28"/>
  <c r="BG24" i="28"/>
  <c r="BF24" i="28"/>
  <c r="AV24" i="28"/>
  <c r="BA24" i="28"/>
  <c r="AQ24" i="28" l="1"/>
  <c r="AS24" i="28" s="1"/>
  <c r="AU24" i="28"/>
  <c r="BE23" i="28" s="1"/>
  <c r="AS23" i="30" l="1"/>
  <c r="AU23" i="30" s="1"/>
  <c r="BF23" i="28"/>
  <c r="BG23" i="28"/>
  <c r="AW23" i="28"/>
  <c r="BD23" i="28"/>
  <c r="AY23" i="28"/>
  <c r="AV23" i="28"/>
  <c r="BA23" i="28"/>
  <c r="AQ23" i="28" l="1"/>
  <c r="AS23" i="28" s="1"/>
  <c r="AU23" i="28"/>
  <c r="AS22" i="30" l="1"/>
  <c r="AU22" i="30" s="1"/>
  <c r="BF22" i="28"/>
  <c r="BE22" i="28"/>
  <c r="BA22" i="28"/>
  <c r="BG22" i="28"/>
  <c r="AY22" i="28"/>
  <c r="AW22" i="28"/>
  <c r="BD22" i="28"/>
  <c r="AV22" i="28"/>
  <c r="AQ22" i="28" l="1"/>
  <c r="AS22" i="28" s="1"/>
  <c r="AU22" i="28"/>
  <c r="BF21" i="28"/>
  <c r="AS21" i="30" l="1"/>
  <c r="AU21" i="30" s="1"/>
  <c r="BD21" i="28"/>
  <c r="BA21" i="28"/>
  <c r="BG21" i="28"/>
  <c r="BE21" i="28"/>
  <c r="AY21" i="28"/>
  <c r="AW21" i="28"/>
  <c r="AV21" i="28"/>
  <c r="AQ21" i="28" l="1"/>
  <c r="AS21" i="28" s="1"/>
  <c r="AU21" i="28"/>
  <c r="AS20" i="30" l="1"/>
  <c r="AU20" i="30" s="1"/>
  <c r="BF20" i="28"/>
  <c r="AY20" i="28"/>
  <c r="BE20" i="28"/>
  <c r="AW20" i="28"/>
  <c r="BA20" i="28"/>
  <c r="BD20" i="28"/>
  <c r="AV20" i="28"/>
  <c r="BG20" i="28"/>
  <c r="AQ20" i="28" l="1"/>
  <c r="AS20" i="28" s="1"/>
  <c r="AU20" i="28"/>
  <c r="BF19" i="28" s="1"/>
  <c r="AS19" i="30" l="1"/>
  <c r="AU19" i="30" s="1"/>
  <c r="BD19" i="28"/>
  <c r="BE19" i="28"/>
  <c r="BA19" i="28"/>
  <c r="AV19" i="28"/>
  <c r="BG19" i="28"/>
  <c r="AY19" i="28"/>
  <c r="AW19" i="28"/>
  <c r="AQ19" i="28" l="1"/>
  <c r="AS19" i="28" s="1"/>
  <c r="AU19" i="28"/>
  <c r="AS18" i="30" l="1"/>
  <c r="AU18" i="30" s="1"/>
  <c r="BF18" i="28"/>
  <c r="BD18" i="28"/>
  <c r="AW18" i="28"/>
  <c r="BE18" i="28"/>
  <c r="AV18" i="28"/>
  <c r="BG18" i="28"/>
  <c r="AY18" i="28"/>
  <c r="BA18" i="28"/>
  <c r="AQ18" i="28" l="1"/>
  <c r="AS18" i="28" s="1"/>
  <c r="AU18" i="28"/>
  <c r="BF17" i="28" s="1"/>
  <c r="AS17" i="30" l="1"/>
  <c r="AU17" i="30" s="1"/>
  <c r="BD17" i="28"/>
  <c r="BA17" i="28"/>
  <c r="AW17" i="28"/>
  <c r="BG17" i="28"/>
  <c r="BE17" i="28"/>
  <c r="AY17" i="28"/>
  <c r="AV17" i="28"/>
  <c r="AQ17" i="28" l="1"/>
  <c r="AS17" i="28" s="1"/>
  <c r="AU17" i="28"/>
  <c r="AS16" i="30" l="1"/>
  <c r="AU16" i="30" s="1"/>
  <c r="BF16" i="28"/>
  <c r="AY16" i="28"/>
  <c r="AV16" i="28"/>
  <c r="BA16" i="28"/>
  <c r="AW16" i="28"/>
  <c r="BE16" i="28"/>
  <c r="BG16" i="28"/>
  <c r="BD16" i="28"/>
  <c r="AU16" i="28" l="1"/>
  <c r="AQ16" i="28"/>
  <c r="AS16" i="28" s="1"/>
  <c r="BF15" i="28"/>
  <c r="AS15" i="30" l="1"/>
  <c r="AU15" i="30" s="1"/>
  <c r="AY15" i="28"/>
  <c r="BG15" i="28"/>
  <c r="BE15" i="28"/>
  <c r="BD15" i="28"/>
  <c r="BA15" i="28"/>
  <c r="AV15" i="28"/>
  <c r="AW15" i="28"/>
  <c r="AQ15" i="28" l="1"/>
  <c r="AS15" i="28" s="1"/>
  <c r="AU15" i="28"/>
  <c r="AS14" i="30" l="1"/>
  <c r="AU14" i="30" s="1"/>
  <c r="BA14" i="28"/>
  <c r="BE14" i="28"/>
  <c r="AY14" i="28"/>
  <c r="BG14" i="28"/>
  <c r="BF14" i="28"/>
  <c r="BD14" i="28"/>
  <c r="AV14" i="28"/>
  <c r="AW14" i="28"/>
  <c r="AQ14" i="28" l="1"/>
  <c r="AS14" i="28" s="1"/>
  <c r="AU14" i="28"/>
  <c r="BF13" i="28"/>
  <c r="AS13" i="30" l="1"/>
  <c r="AU13" i="30" s="1"/>
  <c r="BA13" i="28"/>
  <c r="AV13" i="28"/>
  <c r="AY13" i="28"/>
  <c r="BD13" i="28"/>
  <c r="BE13" i="28"/>
  <c r="BG13" i="28"/>
  <c r="AW13" i="28"/>
  <c r="AS12" i="30" l="1"/>
  <c r="AU12" i="30" s="1"/>
  <c r="AU13" i="28"/>
  <c r="AQ13" i="28"/>
  <c r="AS13" i="28" s="1"/>
  <c r="BA12" i="28" l="1"/>
  <c r="BG12" i="28"/>
  <c r="AV12" i="28"/>
  <c r="BE12" i="28"/>
  <c r="BD12" i="28"/>
  <c r="BF12" i="28"/>
  <c r="AY12" i="28"/>
  <c r="AW12" i="28"/>
  <c r="AS11" i="30" l="1"/>
  <c r="AU11" i="30" s="1"/>
  <c r="AU12" i="28"/>
  <c r="AQ12" i="28"/>
  <c r="AS12" i="28" s="1"/>
  <c r="AS10" i="30" l="1"/>
  <c r="AU10" i="30" s="1"/>
  <c r="BE11" i="28"/>
  <c r="AY11" i="28"/>
  <c r="AV11" i="28"/>
  <c r="BG11" i="28"/>
  <c r="BD11" i="28"/>
  <c r="AW11" i="28"/>
  <c r="BF11" i="28"/>
  <c r="BA11" i="28"/>
  <c r="AU11" i="28" l="1"/>
  <c r="AQ11" i="28"/>
  <c r="AS11" i="28" s="1"/>
  <c r="AS9" i="30" l="1"/>
  <c r="AU9" i="30" s="1"/>
  <c r="BG10" i="28"/>
  <c r="BE10" i="28"/>
  <c r="AY10" i="28"/>
  <c r="AW10" i="28"/>
  <c r="BF10" i="28"/>
  <c r="BA10" i="28"/>
  <c r="AV10" i="28"/>
  <c r="BD10" i="28"/>
  <c r="AU10" i="28" l="1"/>
  <c r="AQ10" i="28"/>
  <c r="AS10" i="28" s="1"/>
  <c r="AV9" i="28"/>
  <c r="AS8" i="30" l="1"/>
  <c r="AU8" i="30" s="1"/>
  <c r="BG9" i="28"/>
  <c r="BE9" i="28"/>
  <c r="AY9" i="28"/>
  <c r="BD9" i="28"/>
  <c r="BA9" i="28"/>
  <c r="AW9" i="28"/>
  <c r="BF9" i="28"/>
  <c r="AQ9" i="28" l="1"/>
  <c r="AS9" i="28" s="1"/>
  <c r="AU9" i="28"/>
  <c r="BG8" i="28" s="1"/>
  <c r="AS7" i="30" l="1"/>
  <c r="AU7" i="30" s="1"/>
  <c r="AV8" i="28"/>
  <c r="BE8" i="28"/>
  <c r="BD8" i="28"/>
  <c r="AW8" i="28"/>
  <c r="AY8" i="28"/>
  <c r="BA8" i="28"/>
  <c r="BF8" i="28"/>
  <c r="AS6" i="30" l="1"/>
  <c r="AU6" i="30" s="1"/>
  <c r="AU8" i="28"/>
  <c r="AQ8" i="28"/>
  <c r="AS8" i="28" s="1"/>
  <c r="BG7" i="28" l="1"/>
  <c r="AY7" i="28"/>
  <c r="AV7" i="28"/>
  <c r="BF7" i="28"/>
  <c r="BD7" i="28"/>
  <c r="BE7" i="28"/>
  <c r="AW7" i="28"/>
  <c r="BA7" i="28"/>
  <c r="AS5" i="30" l="1"/>
  <c r="AU5" i="30" s="1"/>
  <c r="AU7" i="28"/>
  <c r="AQ7" i="28"/>
  <c r="AS7" i="28" s="1"/>
  <c r="AV6" i="28"/>
  <c r="BA6" i="28" l="1"/>
  <c r="BD6" i="28"/>
  <c r="BG6" i="28"/>
  <c r="BF6" i="28"/>
  <c r="AY6" i="28"/>
  <c r="AW6" i="28"/>
  <c r="BE6" i="28"/>
  <c r="AQ6" i="28" l="1"/>
  <c r="AS6" i="28" s="1"/>
  <c r="AU6" i="28"/>
  <c r="AV5" i="28" l="1"/>
  <c r="BD5" i="28"/>
  <c r="AY5" i="28"/>
  <c r="BF5" i="28"/>
  <c r="BA5" i="28"/>
  <c r="BG5" i="28"/>
  <c r="BE5" i="28"/>
  <c r="AW5" i="28"/>
  <c r="AU5" i="28" l="1"/>
  <c r="AQ5" i="28"/>
  <c r="AS5" i="2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D3A98E21-8B00-4606-81B3-59535351A43C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1205EF73-DBA4-4524-A3A0-287EE1DFD00A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41E957B6-07A8-478E-8420-EE3FCED00A88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14A4C4AC-C317-45F5-9B59-026D2D458575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8E2FB0C5-9D69-4F21-8B86-E637D6B2AA98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2975BB35-D1A3-4222-B286-E971A77A81BF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9B05E0C5-C793-4E87-84E6-735B7F4D004B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2E8E8A57-EB2D-4419-9BA8-A2B85E8A0230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844CC0EA-6EAA-4DFF-B311-D8C9B76E3BAD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F5B07F5A-580C-420C-881A-F3B9706A321B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AA5E47A4-E8B9-440A-8214-E31CD6A16E01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7FB94AC9-6654-4CCE-9839-31CFF8678C50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DC7357F3-4C22-4365-A804-0C423F3B8AFF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3451F92A-0CC9-426A-B6B3-257F20B45A60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B3E0C76F-65E8-47A5-901C-D2AC25776EAB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16968B09-3CD1-4E98-9C28-9D33AA3D1B46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4A7FC89C-DC10-4122-9E00-36DDF031B1C5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86E114A4-B83B-4777-9356-B24FBBF9A5DF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CCCD9ABC-258B-498A-8EF2-2B95696AF323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69389688-F981-47CC-A30A-B90FFCB87A2F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7376B4DC-E62F-4CE5-A19F-B5CF0BB7D12F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D66A8BE3-0C9B-4B3A-A761-24FEA0241953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EA269CA5-BAC8-4940-B92C-673F8B86D4D3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73949687-389D-49CD-AB61-B1848FB17ED4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D6F0FA08-EFBE-4126-8691-A1719E177760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C667827B-46CD-4013-9C68-66DE46829CE3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AE08624C-B8F2-4040-9D45-D4338137B33F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8DD45C61-EF1E-4403-9960-4370A2EEC0E1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E3855622-3361-4EBF-83B6-0DE41337B676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A77CE092-044D-457E-9D0D-08A6988AE477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97A74F25-1BE4-4B2A-9A8F-6E46B183B8E1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CD7FEE40-B40E-474B-B9DB-A5EDBCD28B2F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0F679C46-85EE-4D30-96D3-7C491A1C21C5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9482EA5D-B1C9-4031-B5F3-FBE019773858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D88C2A3C-92A5-4DD2-8F3B-F41812B50C9D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9C594343-5AC7-4554-B9B1-ED7FEA649274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FE7526B9-BDA1-49B4-B4AF-EB32BD71D0EB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609E29F0-0D00-45C1-9D62-38F01C802665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F19B851C-5DDD-4F0D-BA2F-0135FFC5E528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B87F7C35-B7F5-4001-8A4E-2BE2EFEAFCDA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B04E4207-3EF5-4209-888A-F51AA9E06CBD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1629B112-A020-4938-8DCE-2F0537860F50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4D54AE95-2F06-4864-A232-92564FCB64AD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53778EDD-7D04-4FBE-83FE-7A009788E349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9F714C37-7F64-463F-901F-D835DCFE09BF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8DDF069A-FED9-489A-AB71-FC5143345C41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60E40FFF-9E2D-4DA3-B119-B3605CB4BA79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49366076-73AD-4B73-8325-38CB69E4CD7C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18E0A350-1FF4-4159-8226-3759DE5AD946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4F59EC12-36E1-43BD-936E-B2C7E44540AE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45DDDAFC-A142-4839-A082-8653ABCB7AA9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CEAF0E8B-36AD-416F-BB3E-0E2E1A8B5399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73C573FB-CD28-4E2A-A2D7-A225E55DFDA4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758180B3-0FFC-41E6-95E6-B86A256F9151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CBFE374A-8132-4252-830E-EBADFC383F0C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F876537E-8855-45A8-BFB3-4D392A041BA7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73934AFE-02EA-42B4-AFDB-891435CFC7F8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C99C9F41-A41B-424D-9F8D-75EFC3D161E3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46C8EBAE-A164-4438-AADB-A186979B97A0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9BCE59A8-2C71-4827-ABF3-AD738C52D303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19B7AE96-6331-432F-BA84-B25B764B7F14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5CC21A68-8172-48CC-8B27-199243F549CD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6B5EF7BA-503C-40EC-A912-4990FCADEB06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C9EE8D39-42FB-49F2-823E-682AA580AC0D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5953107C-8164-485D-B885-3BF0B2523379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FA33D6BA-AF4E-49C2-A2D9-6B65733D91DC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E1471E73-30D0-437F-B4A0-11A9AF020E2D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619EA168-F63C-40EC-96E3-5372A16EB020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5107EB49-8B81-4FC0-987E-AD413BDBD05D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E4FE2E69-5F69-4578-8935-39A8855EFECB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D2C96CF9-654D-418F-B2BB-9C3CBE8B2CBB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15160BA6-F800-4A49-B56B-EF1CC9F441A0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76CDF2D6-4393-4EA2-AB84-49FA10824DCF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61D0D18E-CA25-40BC-92F1-1CE5369490D0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9AE2CFD2-BE5F-4000-969C-E69A13DE13FD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3EC42E09-F114-492C-8B96-32ED67D8DE6B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55AE566C-B485-4986-A565-9CAFA193DD6B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7BB697BF-DF88-4786-BF15-4FF63A032E7B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4D37D8A1-97CC-4B2C-82BD-7B470B15C795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4E47B410-B847-40E4-8361-FB2FD94E7949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9C3B6AFA-3DF1-4ECC-960E-76FA57D57FEF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46A78044-F5FE-40D7-B878-E69A005EC736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1C8CF572-DB57-46B9-A9A5-13804A27C951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2621A630-8591-4AB7-93C2-985FC9F40132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68ABEC76-11B9-46AB-9F8F-032F10C943F2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5F5027D3-5F51-4266-8A47-AFF4380111B4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5E81E06F-02CB-4FBD-8B2D-7F76BAA66632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AA020775-AB08-4B9E-BA3C-FDE4F47090A6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1B8880BD-B83F-45EA-909F-D374DC4140D1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28DDC8DA-D6CF-49B7-8FDC-0133715F8EEF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E.Manigandan</author>
    <author>J.Liu</author>
  </authors>
  <commentList>
    <comment ref="D181" authorId="0" shapeId="0" xr:uid="{C1BF7F56-9E44-4BF6-96A0-32722E88F8ED}">
      <text>
        <r>
          <rPr>
            <sz val="10"/>
            <color indexed="81"/>
            <rFont val="Tahoma"/>
            <family val="2"/>
          </rPr>
          <t>Footnote 2</t>
        </r>
      </text>
    </comment>
    <comment ref="D206" authorId="1" shapeId="0" xr:uid="{EB6948E2-B46A-4268-8BD2-2D88EB8E6089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7" authorId="1" shapeId="0" xr:uid="{EB7C4E19-28C0-4FFF-835F-CDE73C002428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8" authorId="1" shapeId="0" xr:uid="{94FF4D74-2823-4C3B-8B5C-3B56FD8FAAE6}">
      <text>
        <r>
          <rPr>
            <sz val="10"/>
            <color indexed="81"/>
            <rFont val="Tahoma"/>
            <family val="2"/>
          </rPr>
          <t>Footnote ‡</t>
        </r>
      </text>
    </comment>
    <comment ref="D209" authorId="1" shapeId="0" xr:uid="{4E797F01-9E08-4B4E-985D-A06FDB89545E}">
      <text>
        <r>
          <rPr>
            <sz val="10"/>
            <color indexed="81"/>
            <rFont val="Tahoma"/>
            <family val="2"/>
          </rPr>
          <t>Footnote ‡</t>
        </r>
      </text>
    </comment>
  </commentList>
</comments>
</file>

<file path=xl/sharedStrings.xml><?xml version="1.0" encoding="utf-8"?>
<sst xmlns="http://schemas.openxmlformats.org/spreadsheetml/2006/main" count="599" uniqueCount="271">
  <si>
    <t>India</t>
  </si>
  <si>
    <t>French India</t>
  </si>
  <si>
    <t>Bangladesh</t>
  </si>
  <si>
    <t>UN BD</t>
  </si>
  <si>
    <t>FT IN</t>
  </si>
  <si>
    <t>UN IN</t>
  </si>
  <si>
    <t>IHS IN</t>
  </si>
  <si>
    <t>FT French IN</t>
  </si>
  <si>
    <t>Pakistan</t>
  </si>
  <si>
    <t>UN PK</t>
  </si>
  <si>
    <t>Portuguese India</t>
  </si>
  <si>
    <t>FT Port IN</t>
  </si>
  <si>
    <t>Myanmar/Burma</t>
  </si>
  <si>
    <t>UN MM</t>
  </si>
  <si>
    <t>Interpolation</t>
  </si>
  <si>
    <t>SUM All FT</t>
  </si>
  <si>
    <t>SUM All UN</t>
  </si>
  <si>
    <t>India: Extended core territory</t>
  </si>
  <si>
    <t>Interpolation All</t>
  </si>
  <si>
    <t>Current India %</t>
  </si>
  <si>
    <t>Current Bangladesh %</t>
  </si>
  <si>
    <t>Current Pakistan %</t>
  </si>
  <si>
    <t>Current Myanmar %</t>
  </si>
  <si>
    <t>1950 Share</t>
  </si>
  <si>
    <t>UN + simulated</t>
  </si>
  <si>
    <t>Datasets</t>
  </si>
  <si>
    <t>IN</t>
  </si>
  <si>
    <t>BD</t>
  </si>
  <si>
    <t>PK</t>
  </si>
  <si>
    <t>MM</t>
  </si>
  <si>
    <t>Dutch East Indies (Indonesia)</t>
  </si>
  <si>
    <t>ID</t>
  </si>
  <si>
    <t>Indonesia</t>
  </si>
  <si>
    <t>UN ID</t>
  </si>
  <si>
    <t>IHS ID</t>
  </si>
  <si>
    <t>FT ID</t>
  </si>
  <si>
    <t>Assumption: The population in Bangladesh, Pakistan, and Myanmar would have had the same share of the Indian Subcontinent's population during 1800-1949 as in 1950. Use official statistics: UN data for 1950-2023.</t>
  </si>
  <si>
    <t>Aggregation</t>
  </si>
  <si>
    <t>IHS Interpolation</t>
  </si>
  <si>
    <t>Minimum</t>
  </si>
  <si>
    <t>Difference</t>
  </si>
  <si>
    <t>Min</t>
  </si>
  <si>
    <t>Absolute</t>
  </si>
  <si>
    <t>Wrong interpolation</t>
  </si>
  <si>
    <t>Philippines</t>
  </si>
  <si>
    <t>Indonesia: Extended core territory</t>
  </si>
  <si>
    <t>UN PH</t>
  </si>
  <si>
    <t>IHS PH</t>
  </si>
  <si>
    <t>PH</t>
  </si>
  <si>
    <t>Philippines: Extended core territory</t>
  </si>
  <si>
    <t>Thailand: Extended core territory</t>
  </si>
  <si>
    <t>Thailand</t>
  </si>
  <si>
    <t>UN TH</t>
  </si>
  <si>
    <t>IHS TH</t>
  </si>
  <si>
    <t>TH</t>
  </si>
  <si>
    <t>FT PH</t>
  </si>
  <si>
    <t>FT TH</t>
  </si>
  <si>
    <t xml:space="preserve">Methodology: 
1.- Used two sources for Thailand's population: Federico-Tena (1800-1938) and UN (1950-2023).
2.- Linearly Interpolated  population data using FT and UN data between 1938 and 1950. 
3.- Concatenated FT, the interpolation, and UN data.
</t>
  </si>
  <si>
    <t xml:space="preserve">Methodology: 
1.- Used three sources for Indonesia's population: Federico-Tena (1800-1930), International Historical Statistics (1931-1988), and UN (1989-2023).
2.- Linearly Interpolated  population data using IHS data between 1941 and 1948. 
3.- Assumed that point 2 seems as a better approximation of the population (in terms of smoothness of change) than interpolating data between 1939 and 1950 using FT and UN data.
4.- For consistency, concatenated IHS data with FT and UN data when there was the minimum difference: 1930-1931 and 1988-1989. The final series is smoother this way than using UN data since 1950.
</t>
  </si>
  <si>
    <t xml:space="preserve">Methodology: 
1.- Used two sources for Phillipines's population: Federico-Tena (1800-1938) and UN (1950-2023).
2.- Linearly Interpolated  population data using FT and UN data between 1938 and 1950. 
3.- Concatenated FT, the interpolation, and UN data.
4.- Assumed the interpolation is correct since it is very similar to IHS data.
</t>
  </si>
  <si>
    <t>Vietnam</t>
  </si>
  <si>
    <t>French Indochina</t>
  </si>
  <si>
    <t xml:space="preserve">FT </t>
  </si>
  <si>
    <t>UN VN</t>
  </si>
  <si>
    <t>Laos</t>
  </si>
  <si>
    <t>UN LA</t>
  </si>
  <si>
    <t>UN KH</t>
  </si>
  <si>
    <t>Cambodia</t>
  </si>
  <si>
    <t>VN</t>
  </si>
  <si>
    <t>LA</t>
  </si>
  <si>
    <t>KH</t>
  </si>
  <si>
    <t>IHS KH</t>
  </si>
  <si>
    <t>Current Vietnam %</t>
  </si>
  <si>
    <t>Current Laos %</t>
  </si>
  <si>
    <t>Current Cambodia %</t>
  </si>
  <si>
    <t>Assumption: The population in Vietnam, Laos, and Cambodia would have had the same share of the French Indochina's population during 1800-1949 as in 1950. Use official statistics: UN data for 1950-2023.</t>
  </si>
  <si>
    <t>Methodology: 
1.- Added one Federico-Tena series to obtain the total of the French Indochina during 1800-1938. 
2.- Added three UN population series to obtain the total of the French Indochina during 1950-2023: Vietnam, Laos, and Cambodia.
3.- Linearly interpolated the population for the French Indochina between 1938 and 1950.
4.- Assumed that the population in Vietnam, Laos, and Cambodia would have had the same share of the French Indochina's population during 1800-1949 as in 1950.
5.- Compute the population for each country during 1800-1949.
6.- Concatenate with UN data (1950-2023) to obtain population series for 1800-2023.</t>
  </si>
  <si>
    <t>Methodology: 
1.- Added three Federico-Tena series to obtain the total of the Indian Subcontinent during 1800-1938: British India, French India, and Portuguese India. 
2.- Added four UN population series to obtain the total of the Indian Subcontinent during 1950-2023: India, Bangladesh, Pakistan, and Myanmar.
3.- Linearly interpolated the population for the Indian Subcontinent between 1938 and 1950.
4.- Assumed that the population in India, Bangladesh, Pakistan, and Myanmar would have had the same share of the Indian Subcontinent's population during 1800-1949 as in 1950.
5.- Compute the population for each country (India, Bangladesh, Pakistan, and Myanmar) during 1800-1949.
6.- Concatenate with UN data (1950-2023) to obtain population series for 1800-2023.</t>
  </si>
  <si>
    <t>China</t>
  </si>
  <si>
    <t>UN CN</t>
  </si>
  <si>
    <t>Hong Kong</t>
  </si>
  <si>
    <t>UN HK</t>
  </si>
  <si>
    <t>Macau</t>
  </si>
  <si>
    <t>MO</t>
  </si>
  <si>
    <t>Taiwan</t>
  </si>
  <si>
    <t>TW</t>
  </si>
  <si>
    <t>Current China %</t>
  </si>
  <si>
    <t>Current Hong Kong %</t>
  </si>
  <si>
    <t>Current Macau %</t>
  </si>
  <si>
    <t>Current Taiwan %</t>
  </si>
  <si>
    <t>IHS TW</t>
  </si>
  <si>
    <t>UN TW</t>
  </si>
  <si>
    <t>UN MO</t>
  </si>
  <si>
    <t>IHS HK</t>
  </si>
  <si>
    <t>CN</t>
  </si>
  <si>
    <t>HK</t>
  </si>
  <si>
    <t>FT  CN</t>
  </si>
  <si>
    <t>FT HK</t>
  </si>
  <si>
    <t>FT MO</t>
  </si>
  <si>
    <t>Methodology: 
1.- Added one Federico-Tena series to obtain the total of the China+Taiwan during 1800-1938. 
2.- Added two UN population series to obtain the total of the China+Taiwan during 1950-2023.
3.- Added one IHS population series to obtain the total of Taiwan during 1905-1999. 
4.- Interpolated Taiwan's IHS series between 1944-1946 to obtain the value for 1945.
5.- Linearly interpolated the population for China+Tawain between 1938 and 1950.
4.- Assumed that the population in China and Taiwan would have had the same share of the China+Taiwan population during 1800-1904 as in 1905.
5.- Compute the population for each during 1800-1904.
6.- Concatenate with UN data (1950-2023) to obtain population series for 1800-2023.</t>
  </si>
  <si>
    <t>Japan: Extended core territory</t>
  </si>
  <si>
    <t>Japan</t>
  </si>
  <si>
    <t>FT JP</t>
  </si>
  <si>
    <t>UN JP</t>
  </si>
  <si>
    <t>IHS JP</t>
  </si>
  <si>
    <t>JP</t>
  </si>
  <si>
    <t xml:space="preserve">Methodology: 
1.- Used three sources for Japan's population: Federico-Tena (1800-1938), IHS (1939-1984) and UN (1985-2023).
2.- Concatenated FT, IHS, and UN data.
</t>
  </si>
  <si>
    <t>Korea</t>
  </si>
  <si>
    <t>FT  Korea</t>
  </si>
  <si>
    <t>South Korea</t>
  </si>
  <si>
    <t>North Korea</t>
  </si>
  <si>
    <t>UN KP</t>
  </si>
  <si>
    <t>UN KR</t>
  </si>
  <si>
    <t>KR</t>
  </si>
  <si>
    <t>Current South Korea %</t>
  </si>
  <si>
    <t>Current North Korea %</t>
  </si>
  <si>
    <t>KP</t>
  </si>
  <si>
    <t>Methodology: 
1.- Added one Federico-Tena series to obtain the total of the South and North Korea during 1800-1938. 
2.- Added two UN population series to obtain the total of the  South and North Korea during 1950-2023. Sum these two series.
3.- Interpolated South and North Koreas's series between 1938-1950 to obtain the value for 1945.
5.- Linearly interpolated the population for China+Tawain between 1938 and 1950.
4.- Assumed that the population in China and Taiwan would have had the same share of the China+Taiwan population during 1800-1904 as in 1905.
5.- Compute the population for each during 1800-1904.
6.- Concatenate with UN data (1950-2023) to obtain population series for 1800-2023.</t>
  </si>
  <si>
    <t>Iran: Extended core territory</t>
  </si>
  <si>
    <t>Iran</t>
  </si>
  <si>
    <t>FT IR</t>
  </si>
  <si>
    <t>UN IR</t>
  </si>
  <si>
    <t>IHS IR</t>
  </si>
  <si>
    <t>IR</t>
  </si>
  <si>
    <t xml:space="preserve">Methodology: 
1.- Used two sources for Iran's population: Federico-Tena (1800-1938) and UN (1950-2023).
2.- Linearly Interpolated  population data using FT and UN data between 1938 and 1950. 
3.- Concatenated FT, the interpolation, and UN data.
</t>
  </si>
  <si>
    <t>Saudi Arabia: Extended core territory</t>
  </si>
  <si>
    <t>Saudi Arabia</t>
  </si>
  <si>
    <t>FT SA</t>
  </si>
  <si>
    <t>UN SA</t>
  </si>
  <si>
    <t>SA</t>
  </si>
  <si>
    <t>share of ASIA</t>
  </si>
  <si>
    <t>ASIA</t>
  </si>
  <si>
    <t xml:space="preserve">Methodology: 
1.- Used three sources for Saudi Arabia's population: Federico-Tena (1919-1938) and UN (1950-2023) and FT on Total Asia population (1800-1938)
2.- Assumed that the population in Saudi Arabia as a share of Asia remained constant and equal to 1919 from 1800 to 1918
2.- Linearly Interpolated  population data using FT and UN data between 1938 and 1950. 
3.- Concatenated FT, the interpolation, and UN data.
</t>
  </si>
  <si>
    <t>Assumption SA</t>
  </si>
  <si>
    <t>Denmark</t>
  </si>
  <si>
    <t>FT DK</t>
  </si>
  <si>
    <t>Greenland</t>
  </si>
  <si>
    <t>UN GL</t>
  </si>
  <si>
    <t>UN DK</t>
  </si>
  <si>
    <t>Current Denmark %</t>
  </si>
  <si>
    <t>Current Greenland %</t>
  </si>
  <si>
    <t>DK</t>
  </si>
  <si>
    <t>GL</t>
  </si>
  <si>
    <t>Malaysia</t>
  </si>
  <si>
    <t>Current Malaysia %</t>
  </si>
  <si>
    <t>FT MY</t>
  </si>
  <si>
    <t>UN MY</t>
  </si>
  <si>
    <t>IHS MY</t>
  </si>
  <si>
    <t>MYterpolation All</t>
  </si>
  <si>
    <t>MY</t>
  </si>
  <si>
    <t>British Malaya (Malaysia and Singapore)</t>
  </si>
  <si>
    <t>British North Borneo</t>
  </si>
  <si>
    <t>(Sabah)</t>
  </si>
  <si>
    <t>Sarawak</t>
  </si>
  <si>
    <t>Current Singapur %</t>
  </si>
  <si>
    <t>SG</t>
  </si>
  <si>
    <t>Singapore</t>
  </si>
  <si>
    <t>UN SG</t>
  </si>
  <si>
    <t>Palestine</t>
  </si>
  <si>
    <t>FT PS</t>
  </si>
  <si>
    <t>UN PS</t>
  </si>
  <si>
    <t>PS</t>
  </si>
  <si>
    <t>IL</t>
  </si>
  <si>
    <t>Israel</t>
  </si>
  <si>
    <t>UN IL</t>
  </si>
  <si>
    <t>Current Palestine %</t>
  </si>
  <si>
    <t>Current Israel %</t>
  </si>
  <si>
    <t>Iraq: Extended core territory</t>
  </si>
  <si>
    <t>Iraq</t>
  </si>
  <si>
    <t>FT IQ</t>
  </si>
  <si>
    <t>UN IQ</t>
  </si>
  <si>
    <t>IQ</t>
  </si>
  <si>
    <t xml:space="preserve">Methodology: 
1.- Used three sources for Iraq's population: Federico-Tena (1919-1938) and UN (1950-2023) and FT on Total Asia population (1800-1938)
2.- Assumed that the population in Iraq as a share of Asia remained constant and equal to 1919 from 1800 to 1918
2.- Linearly Interpolated  population data using FT and UN data between 1938 and 1950. 
3.- Concatenated FT, the interpolation, and UN data.
</t>
  </si>
  <si>
    <t>Assumption</t>
  </si>
  <si>
    <t>FT ASIA</t>
  </si>
  <si>
    <t>Jordan</t>
  </si>
  <si>
    <t>UN JO</t>
  </si>
  <si>
    <t>Current Jordan %</t>
  </si>
  <si>
    <t>JO</t>
  </si>
  <si>
    <t>Syria and Lebanon (Ottoman Empire)</t>
  </si>
  <si>
    <t>Lebanon</t>
  </si>
  <si>
    <t>Current Lebanon %</t>
  </si>
  <si>
    <t>UN LB</t>
  </si>
  <si>
    <t>LB</t>
  </si>
  <si>
    <t>UN SY</t>
  </si>
  <si>
    <t>SY</t>
  </si>
  <si>
    <t>Syria</t>
  </si>
  <si>
    <t>Current Syria %</t>
  </si>
  <si>
    <t>Yemen: Extended core territory</t>
  </si>
  <si>
    <t>Yemen</t>
  </si>
  <si>
    <t>FT YE</t>
  </si>
  <si>
    <t>UN YE</t>
  </si>
  <si>
    <t>YE</t>
  </si>
  <si>
    <t>Ottoman Empire (Asia)/Turkey</t>
  </si>
  <si>
    <t>FT TR</t>
  </si>
  <si>
    <t>Arabian Peninsula (Ottoman Empire)</t>
  </si>
  <si>
    <t>Bahrain (Ottoman Empire)</t>
  </si>
  <si>
    <t>Iraq (Ottoman Empire)</t>
  </si>
  <si>
    <t>Kuwait (Ottoman Empire)</t>
  </si>
  <si>
    <t>North Yemen (Ottoman Empire)</t>
  </si>
  <si>
    <t>Oman (Ottoman Empire)</t>
  </si>
  <si>
    <t>Palestine (Ottoman Empire)</t>
  </si>
  <si>
    <t xml:space="preserve">Yemen </t>
  </si>
  <si>
    <t>Qatar (Ottoman Empire)</t>
  </si>
  <si>
    <t>Turkey</t>
  </si>
  <si>
    <t>UN TR</t>
  </si>
  <si>
    <t>Bahrain</t>
  </si>
  <si>
    <t>UN BH</t>
  </si>
  <si>
    <t>Kuwait</t>
  </si>
  <si>
    <t>UN KW</t>
  </si>
  <si>
    <t>Oman</t>
  </si>
  <si>
    <t>UN OM</t>
  </si>
  <si>
    <t>Qatar</t>
  </si>
  <si>
    <t>UN QA</t>
  </si>
  <si>
    <t>UN LE</t>
  </si>
  <si>
    <t>United Arab Emirates</t>
  </si>
  <si>
    <t>UN AE</t>
  </si>
  <si>
    <t>United Arab Emirates (Ottoman Empire)</t>
  </si>
  <si>
    <t>Current Turkey %</t>
  </si>
  <si>
    <t>Current Saudi Arabia %</t>
  </si>
  <si>
    <t>Current Bahrain %</t>
  </si>
  <si>
    <t>Current Iraq %</t>
  </si>
  <si>
    <t>Current Kuwait %</t>
  </si>
  <si>
    <t>Current  Yemen %</t>
  </si>
  <si>
    <t>Current Oman %</t>
  </si>
  <si>
    <t>Current Qatar %</t>
  </si>
  <si>
    <t>Current UAE %</t>
  </si>
  <si>
    <t>TR</t>
  </si>
  <si>
    <t>BH</t>
  </si>
  <si>
    <t>KW</t>
  </si>
  <si>
    <t>OM</t>
  </si>
  <si>
    <t>QA</t>
  </si>
  <si>
    <t>AE</t>
  </si>
  <si>
    <t>Total</t>
  </si>
  <si>
    <t>Total estimated</t>
  </si>
  <si>
    <t>Ottoman Empire</t>
  </si>
  <si>
    <t>Residual</t>
  </si>
  <si>
    <t>Austria-Hungary</t>
  </si>
  <si>
    <t>Austria</t>
  </si>
  <si>
    <t>AT</t>
  </si>
  <si>
    <t>FT</t>
  </si>
  <si>
    <t>EUROPA</t>
  </si>
  <si>
    <t>STATA</t>
  </si>
  <si>
    <t>GR</t>
  </si>
  <si>
    <t>year</t>
  </si>
  <si>
    <t>We extrapolate the 1821 figure backwards to 1800 assuming a 0.3% yearly
rate of growth and we compute population in 1829, formally the last year of Ottoman rule, as the average
between 1828 and 1830</t>
  </si>
  <si>
    <t>GB</t>
  </si>
  <si>
    <t>IE</t>
  </si>
  <si>
    <t>Original</t>
  </si>
  <si>
    <t>It's ok, that's the data</t>
  </si>
  <si>
    <t>We get the 1800 figure from Denmark Statistical Yearbook 1913 Table 1 and a continuous</t>
  </si>
  <si>
    <r>
      <rPr>
        <sz val="11"/>
        <color rgb="FFFF0000"/>
        <rFont val="Calibri"/>
        <family val="2"/>
        <scheme val="minor"/>
      </rPr>
      <t>series from 1815 onwards</t>
    </r>
    <r>
      <rPr>
        <sz val="11"/>
        <color theme="1"/>
        <rFont val="Calibri"/>
        <family val="2"/>
        <scheme val="minor"/>
      </rPr>
      <t xml:space="preserve"> from Historical statistics Denmark (1985 Tab. 1.3)</t>
    </r>
  </si>
  <si>
    <t>Ottoman Balkans</t>
  </si>
  <si>
    <t>Greece</t>
  </si>
  <si>
    <t>Albania</t>
  </si>
  <si>
    <t>Crete (Aegean Islands)</t>
  </si>
  <si>
    <t>Cyprus(Aegean Islands)</t>
  </si>
  <si>
    <t>Dodecanese Is.(Aegean Islands)</t>
  </si>
  <si>
    <t>Ionian islands</t>
  </si>
  <si>
    <t>Sum islands</t>
  </si>
  <si>
    <t>Greece growth rate</t>
  </si>
  <si>
    <t>AL</t>
  </si>
  <si>
    <t>SerbiaYugoslavia</t>
  </si>
  <si>
    <t>BA</t>
  </si>
  <si>
    <t>AustriaHungary</t>
  </si>
  <si>
    <t>Yugos</t>
  </si>
  <si>
    <t>crec</t>
  </si>
  <si>
    <t>BG_imp</t>
  </si>
  <si>
    <t>HR</t>
  </si>
  <si>
    <t>ME</t>
  </si>
  <si>
    <t>Ottoman empire: Extended core territory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</si>
</sst>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#\ ###\ ###\ ##0;\-#\ ###\ ###\ ##0;0"/>
    <numFmt numFmtId="165" formatCode="_(* #,##0_);_(* \(#,##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sz val="9"/>
      <color theme="1"/>
      <name val="Arial"/>
      <family val="2"/>
    </font>
    <font>
      <sz val="10"/>
      <name val="Arial"/>
      <family val="2"/>
    </font>
    <font>
      <sz val="10"/>
      <color indexed="81"/>
      <name val="Tahoma"/>
      <family val="2"/>
    </font>
    <font>
      <sz val="11"/>
      <color rgb="FFFF0000"/>
      <name val="Calibri"/>
      <family val="2"/>
      <scheme val="minor"/>
    </font>
  </fonts>
  <fills count="22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39997558519241921"/>
        <bgColor indexed="64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rgb="FF7F7F7F"/>
      </right>
      <top/>
      <bottom style="thin">
        <color indexed="64"/>
      </bottom>
      <diagonal/>
    </border>
    <border>
      <left/>
      <right style="thin">
        <color rgb="FF7F7F7F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2" borderId="1" applyNumberFormat="0" applyAlignment="0" applyProtection="0"/>
    <xf numFmtId="0" fontId="1" fillId="10" borderId="0" applyNumberFormat="0" applyBorder="0" applyAlignment="0" applyProtection="0"/>
  </cellStyleXfs>
  <cellXfs count="108">
    <xf numFmtId="0" fontId="0" fillId="0" borderId="0" xfId="0"/>
    <xf numFmtId="0" fontId="2" fillId="2" borderId="1" xfId="3" applyAlignment="1">
      <alignment horizontal="center"/>
    </xf>
    <xf numFmtId="1" fontId="0" fillId="0" borderId="0" xfId="0" applyNumberFormat="1" applyAlignment="1">
      <alignment horizontal="center"/>
    </xf>
    <xf numFmtId="43" fontId="0" fillId="3" borderId="0" xfId="1" applyFont="1" applyFill="1" applyAlignment="1">
      <alignment horizontal="center"/>
    </xf>
    <xf numFmtId="43" fontId="0" fillId="0" borderId="0" xfId="1" applyFont="1" applyAlignment="1">
      <alignment horizontal="center"/>
    </xf>
    <xf numFmtId="0" fontId="0" fillId="0" borderId="0" xfId="0" applyAlignment="1">
      <alignment horizontal="left"/>
    </xf>
    <xf numFmtId="0" fontId="3" fillId="0" borderId="0" xfId="0" applyFont="1" applyAlignment="1">
      <alignment horizontal="center"/>
    </xf>
    <xf numFmtId="164" fontId="3" fillId="0" borderId="0" xfId="0" applyNumberFormat="1" applyFont="1" applyAlignment="1">
      <alignment horizontal="right"/>
    </xf>
    <xf numFmtId="3" fontId="4" fillId="0" borderId="0" xfId="0" applyNumberFormat="1" applyFont="1" applyFill="1" applyAlignment="1">
      <alignment horizontal="center" vertical="top" wrapText="1"/>
    </xf>
    <xf numFmtId="3" fontId="4" fillId="3" borderId="0" xfId="0" applyNumberFormat="1" applyFont="1" applyFill="1" applyAlignment="1">
      <alignment horizontal="center" vertical="top" wrapText="1"/>
    </xf>
    <xf numFmtId="3" fontId="4" fillId="0" borderId="2" xfId="0" applyNumberFormat="1" applyFont="1" applyFill="1" applyBorder="1" applyAlignment="1">
      <alignment horizontal="center" vertical="top" wrapText="1"/>
    </xf>
    <xf numFmtId="0" fontId="4" fillId="0" borderId="0" xfId="0" applyFont="1" applyFill="1" applyBorder="1" applyAlignment="1">
      <alignment horizontal="center" vertical="center" wrapText="1"/>
    </xf>
    <xf numFmtId="3" fontId="4" fillId="0" borderId="0" xfId="0" applyNumberFormat="1" applyFont="1" applyFill="1" applyBorder="1" applyAlignment="1">
      <alignment horizontal="center" vertical="center" wrapText="1"/>
    </xf>
    <xf numFmtId="3" fontId="4" fillId="0" borderId="0" xfId="0" applyNumberFormat="1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4" borderId="0" xfId="0" applyFill="1"/>
    <xf numFmtId="164" fontId="0" fillId="0" borderId="0" xfId="0" applyNumberFormat="1"/>
    <xf numFmtId="0" fontId="0" fillId="0" borderId="0" xfId="0" applyAlignment="1"/>
    <xf numFmtId="9" fontId="0" fillId="0" borderId="0" xfId="0" applyNumberFormat="1"/>
    <xf numFmtId="0" fontId="2" fillId="2" borderId="1" xfId="3" applyAlignment="1">
      <alignment horizontal="left"/>
    </xf>
    <xf numFmtId="164" fontId="0" fillId="5" borderId="0" xfId="0" applyNumberFormat="1" applyFill="1"/>
    <xf numFmtId="0" fontId="0" fillId="5" borderId="0" xfId="0" applyFill="1"/>
    <xf numFmtId="9" fontId="0" fillId="5" borderId="0" xfId="2" applyFont="1" applyFill="1"/>
    <xf numFmtId="0" fontId="0" fillId="6" borderId="0" xfId="0" applyFill="1"/>
    <xf numFmtId="0" fontId="2" fillId="7" borderId="1" xfId="3" applyFill="1" applyAlignment="1">
      <alignment horizontal="center"/>
    </xf>
    <xf numFmtId="164" fontId="0" fillId="7" borderId="0" xfId="0" applyNumberFormat="1" applyFill="1"/>
    <xf numFmtId="3" fontId="0" fillId="0" borderId="0" xfId="0" applyNumberFormat="1"/>
    <xf numFmtId="0" fontId="0" fillId="0" borderId="0" xfId="0" applyAlignment="1">
      <alignment horizontal="left" wrapText="1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3" borderId="0" xfId="0" applyFill="1"/>
    <xf numFmtId="164" fontId="3" fillId="3" borderId="0" xfId="0" applyNumberFormat="1" applyFont="1" applyFill="1" applyAlignment="1">
      <alignment horizontal="right"/>
    </xf>
    <xf numFmtId="164" fontId="0" fillId="3" borderId="0" xfId="0" applyNumberFormat="1" applyFill="1"/>
    <xf numFmtId="3" fontId="4" fillId="3" borderId="2" xfId="0" applyNumberFormat="1" applyFont="1" applyFill="1" applyBorder="1" applyAlignment="1">
      <alignment horizontal="center" vertical="top" wrapText="1"/>
    </xf>
    <xf numFmtId="3" fontId="0" fillId="3" borderId="0" xfId="0" applyNumberFormat="1" applyFill="1"/>
    <xf numFmtId="0" fontId="0" fillId="8" borderId="4" xfId="0" applyFill="1" applyBorder="1" applyAlignment="1">
      <alignment horizontal="center"/>
    </xf>
    <xf numFmtId="0" fontId="0" fillId="8" borderId="3" xfId="0" applyFill="1" applyBorder="1" applyAlignment="1">
      <alignment horizontal="center"/>
    </xf>
    <xf numFmtId="0" fontId="0" fillId="0" borderId="0" xfId="0" applyFill="1" applyBorder="1"/>
    <xf numFmtId="1" fontId="0" fillId="0" borderId="0" xfId="0" applyNumberFormat="1" applyFill="1" applyBorder="1" applyAlignment="1">
      <alignment horizontal="center"/>
    </xf>
    <xf numFmtId="164" fontId="3" fillId="0" borderId="0" xfId="0" applyNumberFormat="1" applyFont="1" applyFill="1" applyBorder="1" applyAlignment="1">
      <alignment horizontal="right"/>
    </xf>
    <xf numFmtId="10" fontId="0" fillId="0" borderId="0" xfId="0" applyNumberFormat="1"/>
    <xf numFmtId="164" fontId="0" fillId="9" borderId="0" xfId="0" applyNumberFormat="1" applyFill="1"/>
    <xf numFmtId="164" fontId="3" fillId="3" borderId="0" xfId="0" applyNumberFormat="1" applyFont="1" applyFill="1" applyBorder="1" applyAlignment="1">
      <alignment horizontal="right"/>
    </xf>
    <xf numFmtId="3" fontId="4" fillId="3" borderId="0" xfId="0" applyNumberFormat="1" applyFont="1" applyFill="1" applyBorder="1" applyAlignment="1">
      <alignment horizontal="center" vertical="top" wrapText="1"/>
    </xf>
    <xf numFmtId="0" fontId="0" fillId="3" borderId="0" xfId="0" applyFill="1" applyBorder="1"/>
    <xf numFmtId="164" fontId="0" fillId="0" borderId="0" xfId="0" applyNumberFormat="1" applyBorder="1"/>
    <xf numFmtId="164" fontId="0" fillId="0" borderId="2" xfId="0" applyNumberFormat="1" applyBorder="1"/>
    <xf numFmtId="10" fontId="0" fillId="0" borderId="0" xfId="2" applyNumberFormat="1" applyFont="1" applyAlignment="1"/>
    <xf numFmtId="3" fontId="4" fillId="3" borderId="0" xfId="0" applyNumberFormat="1" applyFont="1" applyFill="1" applyBorder="1" applyAlignment="1">
      <alignment horizontal="center" vertical="center" wrapText="1"/>
    </xf>
    <xf numFmtId="0" fontId="2" fillId="2" borderId="1" xfId="3" applyAlignment="1">
      <alignment horizontal="center" wrapText="1"/>
    </xf>
    <xf numFmtId="0" fontId="2" fillId="7" borderId="1" xfId="3" applyFill="1" applyAlignment="1">
      <alignment horizontal="center" wrapText="1"/>
    </xf>
    <xf numFmtId="0" fontId="0" fillId="6" borderId="0" xfId="0" applyFill="1" applyAlignment="1">
      <alignment vertical="center" wrapText="1"/>
    </xf>
    <xf numFmtId="9" fontId="0" fillId="5" borderId="0" xfId="2" applyNumberFormat="1" applyFont="1" applyFill="1"/>
    <xf numFmtId="164" fontId="0" fillId="11" borderId="0" xfId="0" applyNumberFormat="1" applyFill="1"/>
    <xf numFmtId="164" fontId="0" fillId="12" borderId="0" xfId="0" applyNumberFormat="1" applyFill="1"/>
    <xf numFmtId="164" fontId="0" fillId="13" borderId="0" xfId="0" applyNumberFormat="1" applyFill="1"/>
    <xf numFmtId="164" fontId="0" fillId="14" borderId="0" xfId="0" applyNumberFormat="1" applyFill="1"/>
    <xf numFmtId="164" fontId="0" fillId="4" borderId="0" xfId="0" applyNumberFormat="1" applyFill="1"/>
    <xf numFmtId="164" fontId="0" fillId="15" borderId="0" xfId="0" applyNumberFormat="1" applyFill="1"/>
    <xf numFmtId="0" fontId="0" fillId="16" borderId="0" xfId="0" applyFill="1" applyAlignment="1">
      <alignment horizontal="center"/>
    </xf>
    <xf numFmtId="0" fontId="1" fillId="10" borderId="0" xfId="4" applyAlignment="1">
      <alignment horizontal="center" wrapText="1"/>
    </xf>
    <xf numFmtId="165" fontId="1" fillId="10" borderId="0" xfId="1" applyNumberFormat="1" applyFill="1" applyAlignment="1">
      <alignment horizontal="center" wrapText="1"/>
    </xf>
    <xf numFmtId="165" fontId="0" fillId="16" borderId="0" xfId="1" applyNumberFormat="1" applyFont="1" applyFill="1" applyAlignment="1">
      <alignment horizontal="center"/>
    </xf>
    <xf numFmtId="165" fontId="0" fillId="0" borderId="0" xfId="1" applyNumberFormat="1" applyFont="1" applyAlignment="1">
      <alignment horizontal="center"/>
    </xf>
    <xf numFmtId="0" fontId="0" fillId="6" borderId="0" xfId="0" applyFill="1" applyAlignment="1">
      <alignment horizontal="center"/>
    </xf>
    <xf numFmtId="43" fontId="0" fillId="0" borderId="0" xfId="0" applyNumberFormat="1" applyAlignment="1">
      <alignment vertical="center"/>
    </xf>
    <xf numFmtId="0" fontId="0" fillId="0" borderId="0" xfId="0" applyAlignment="1">
      <alignment wrapText="1"/>
    </xf>
    <xf numFmtId="0" fontId="0" fillId="0" borderId="0" xfId="0" applyFill="1"/>
    <xf numFmtId="1" fontId="0" fillId="3" borderId="0" xfId="0" applyNumberFormat="1" applyFill="1" applyAlignment="1">
      <alignment horizontal="center"/>
    </xf>
    <xf numFmtId="0" fontId="0" fillId="10" borderId="0" xfId="4" applyFont="1" applyAlignment="1">
      <alignment horizontal="center"/>
    </xf>
    <xf numFmtId="43" fontId="0" fillId="0" borderId="0" xfId="1" applyFont="1"/>
    <xf numFmtId="43" fontId="0" fillId="3" borderId="0" xfId="1" applyFont="1" applyFill="1"/>
    <xf numFmtId="165" fontId="0" fillId="0" borderId="0" xfId="1" applyNumberFormat="1" applyFont="1"/>
    <xf numFmtId="165" fontId="0" fillId="3" borderId="0" xfId="1" applyNumberFormat="1" applyFont="1" applyFill="1"/>
    <xf numFmtId="0" fontId="0" fillId="3" borderId="5" xfId="0" applyFill="1" applyBorder="1"/>
    <xf numFmtId="0" fontId="0" fillId="0" borderId="6" xfId="0" applyBorder="1"/>
    <xf numFmtId="165" fontId="0" fillId="3" borderId="7" xfId="1" applyNumberFormat="1" applyFont="1" applyFill="1" applyBorder="1"/>
    <xf numFmtId="0" fontId="0" fillId="3" borderId="8" xfId="0" applyFill="1" applyBorder="1"/>
    <xf numFmtId="0" fontId="0" fillId="0" borderId="2" xfId="0" applyBorder="1"/>
    <xf numFmtId="165" fontId="0" fillId="0" borderId="6" xfId="1" applyNumberFormat="1" applyFont="1" applyBorder="1" applyAlignment="1">
      <alignment horizontal="center"/>
    </xf>
    <xf numFmtId="165" fontId="0" fillId="0" borderId="2" xfId="1" applyNumberFormat="1" applyFont="1" applyBorder="1"/>
    <xf numFmtId="165" fontId="0" fillId="0" borderId="2" xfId="1" applyNumberFormat="1" applyFont="1" applyBorder="1" applyAlignment="1">
      <alignment horizontal="center"/>
    </xf>
    <xf numFmtId="165" fontId="0" fillId="17" borderId="0" xfId="1" applyNumberFormat="1" applyFont="1" applyFill="1"/>
    <xf numFmtId="10" fontId="0" fillId="17" borderId="0" xfId="0" applyNumberFormat="1" applyFill="1"/>
    <xf numFmtId="165" fontId="0" fillId="4" borderId="9" xfId="1" applyNumberFormat="1" applyFont="1" applyFill="1" applyBorder="1"/>
    <xf numFmtId="165" fontId="0" fillId="4" borderId="0" xfId="1" applyNumberFormat="1" applyFont="1" applyFill="1"/>
    <xf numFmtId="43" fontId="0" fillId="0" borderId="6" xfId="1" applyNumberFormat="1" applyFont="1" applyBorder="1" applyAlignment="1">
      <alignment horizontal="center"/>
    </xf>
    <xf numFmtId="9" fontId="0" fillId="0" borderId="6" xfId="2" applyFont="1" applyBorder="1" applyAlignment="1">
      <alignment horizontal="center"/>
    </xf>
    <xf numFmtId="43" fontId="0" fillId="0" borderId="2" xfId="1" applyNumberFormat="1" applyFont="1" applyBorder="1" applyAlignment="1">
      <alignment horizontal="center"/>
    </xf>
    <xf numFmtId="0" fontId="0" fillId="10" borderId="0" xfId="4" applyFont="1" applyAlignment="1">
      <alignment horizontal="center" wrapText="1"/>
    </xf>
    <xf numFmtId="0" fontId="0" fillId="10" borderId="0" xfId="4" applyFont="1" applyAlignment="1">
      <alignment horizontal="left" wrapText="1"/>
    </xf>
    <xf numFmtId="0" fontId="1" fillId="10" borderId="0" xfId="4" applyAlignment="1">
      <alignment horizontal="left" wrapText="1"/>
    </xf>
    <xf numFmtId="0" fontId="2" fillId="2" borderId="1" xfId="3" applyAlignment="1">
      <alignment horizontal="left" wrapText="1"/>
    </xf>
    <xf numFmtId="165" fontId="0" fillId="6" borderId="0" xfId="1" applyNumberFormat="1" applyFont="1" applyFill="1"/>
    <xf numFmtId="165" fontId="0" fillId="18" borderId="0" xfId="1" applyNumberFormat="1" applyFont="1" applyFill="1"/>
    <xf numFmtId="0" fontId="0" fillId="18" borderId="0" xfId="4" applyFont="1" applyFill="1" applyAlignment="1">
      <alignment horizontal="center" wrapText="1"/>
    </xf>
    <xf numFmtId="43" fontId="0" fillId="0" borderId="0" xfId="0" applyNumberFormat="1"/>
    <xf numFmtId="165" fontId="0" fillId="0" borderId="0" xfId="1" applyNumberFormat="1" applyFont="1" applyBorder="1" applyAlignment="1">
      <alignment horizontal="center"/>
    </xf>
    <xf numFmtId="43" fontId="0" fillId="0" borderId="0" xfId="1" applyNumberFormat="1" applyFont="1" applyBorder="1" applyAlignment="1">
      <alignment horizontal="center"/>
    </xf>
    <xf numFmtId="43" fontId="0" fillId="14" borderId="0" xfId="0" applyNumberFormat="1" applyFill="1"/>
    <xf numFmtId="43" fontId="0" fillId="19" borderId="0" xfId="0" applyNumberFormat="1" applyFill="1"/>
    <xf numFmtId="43" fontId="0" fillId="21" borderId="0" xfId="1" applyFont="1" applyFill="1"/>
    <xf numFmtId="43" fontId="0" fillId="20" borderId="0" xfId="0" applyNumberFormat="1" applyFill="1"/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left" wrapText="1"/>
    </xf>
  </cellXfs>
  <cellStyles count="5">
    <cellStyle name="60% - Accent4" xfId="4" builtinId="44"/>
    <cellStyle name="Comma" xfId="1" builtinId="3"/>
    <cellStyle name="Input" xfId="3" builtinId="20"/>
    <cellStyle name="Normal" xfId="0" builtinId="0"/>
    <cellStyle name="Percent" xfId="2" builtinId="5"/>
  </cellStyles>
  <dxfs count="0"/>
  <tableStyles count="0" defaultTableStyle="TableStyleMedium2" defaultPivotStyle="PivotStyleLight16"/>
  <colors>
    <mruColors>
      <color rgb="FFFF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2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Indian Subcontinent population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'Indian subcontinent'!$B$4</c:f>
              <c:strCache>
                <c:ptCount val="1"/>
                <c:pt idx="0">
                  <c:v>FT IN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'Indian subcontinent'!$A$5:$A$228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'Indian subcontinent'!$B$5:$B$228</c:f>
              <c:numCache>
                <c:formatCode>_(* #,##0.00_);_(* \(#,##0.00\);_(* "-"??_);_(@_)</c:formatCode>
                <c:ptCount val="224"/>
                <c:pt idx="0">
                  <c:v>210418.03698228276</c:v>
                </c:pt>
                <c:pt idx="1">
                  <c:v>211200</c:v>
                </c:pt>
                <c:pt idx="2">
                  <c:v>211984.92816164947</c:v>
                </c:pt>
                <c:pt idx="3">
                  <c:v>212772.83271083012</c:v>
                </c:pt>
                <c:pt idx="4">
                  <c:v>213563.72493377569</c:v>
                </c:pt>
                <c:pt idx="5">
                  <c:v>214357.61615951653</c:v>
                </c:pt>
                <c:pt idx="6">
                  <c:v>215154.51776004178</c:v>
                </c:pt>
                <c:pt idx="7">
                  <c:v>215954.44115046228</c:v>
                </c:pt>
                <c:pt idx="8">
                  <c:v>216757.39778917411</c:v>
                </c:pt>
                <c:pt idx="9">
                  <c:v>217563.39917802266</c:v>
                </c:pt>
                <c:pt idx="10">
                  <c:v>218372.45686246754</c:v>
                </c:pt>
                <c:pt idx="11">
                  <c:v>219200</c:v>
                </c:pt>
                <c:pt idx="12">
                  <c:v>218175.99694673103</c:v>
                </c:pt>
                <c:pt idx="13">
                  <c:v>217156.87102022069</c:v>
                </c:pt>
                <c:pt idx="14">
                  <c:v>216142.59899166576</c:v>
                </c:pt>
                <c:pt idx="15">
                  <c:v>215133.15774289725</c:v>
                </c:pt>
                <c:pt idx="16">
                  <c:v>214128.52426585357</c:v>
                </c:pt>
                <c:pt idx="17">
                  <c:v>213128.67566205599</c:v>
                </c:pt>
                <c:pt idx="18">
                  <c:v>212133.58914208674</c:v>
                </c:pt>
                <c:pt idx="19">
                  <c:v>211143.24202506966</c:v>
                </c:pt>
                <c:pt idx="20">
                  <c:v>210157.61173815315</c:v>
                </c:pt>
                <c:pt idx="21">
                  <c:v>209200</c:v>
                </c:pt>
                <c:pt idx="22">
                  <c:v>210271.502785188</c:v>
                </c:pt>
                <c:pt idx="23">
                  <c:v>211348.60614705243</c:v>
                </c:pt>
                <c:pt idx="24">
                  <c:v>212431.33935892745</c:v>
                </c:pt>
                <c:pt idx="25">
                  <c:v>213519.73184715438</c:v>
                </c:pt>
                <c:pt idx="26">
                  <c:v>214613.81319188137</c:v>
                </c:pt>
                <c:pt idx="27">
                  <c:v>215713.61312786737</c:v>
                </c:pt>
                <c:pt idx="28">
                  <c:v>216819.16154529023</c:v>
                </c:pt>
                <c:pt idx="29">
                  <c:v>217930.4884905591</c:v>
                </c:pt>
                <c:pt idx="30">
                  <c:v>219047.62416713094</c:v>
                </c:pt>
                <c:pt idx="31">
                  <c:v>220231.32856724635</c:v>
                </c:pt>
                <c:pt idx="32">
                  <c:v>219859.14074693635</c:v>
                </c:pt>
                <c:pt idx="33">
                  <c:v>219487.94305024229</c:v>
                </c:pt>
                <c:pt idx="34">
                  <c:v>219117.7358225832</c:v>
                </c:pt>
                <c:pt idx="35">
                  <c:v>218748.51942511415</c:v>
                </c:pt>
                <c:pt idx="36">
                  <c:v>218380.29423481892</c:v>
                </c:pt>
                <c:pt idx="37">
                  <c:v>218013.06064460363</c:v>
                </c:pt>
                <c:pt idx="38">
                  <c:v>217646.81906339081</c:v>
                </c:pt>
                <c:pt idx="39">
                  <c:v>217281.56991621471</c:v>
                </c:pt>
                <c:pt idx="40">
                  <c:v>216917.31364431678</c:v>
                </c:pt>
                <c:pt idx="41">
                  <c:v>216557.75889036543</c:v>
                </c:pt>
                <c:pt idx="42">
                  <c:v>218502.95930280871</c:v>
                </c:pt>
                <c:pt idx="43">
                  <c:v>220465.64301326362</c:v>
                </c:pt>
                <c:pt idx="44">
                  <c:v>222445.96724101048</c:v>
                </c:pt>
                <c:pt idx="45">
                  <c:v>224444.09061973571</c:v>
                </c:pt>
                <c:pt idx="46">
                  <c:v>226460.17321026046</c:v>
                </c:pt>
                <c:pt idx="47">
                  <c:v>228494.37651338469</c:v>
                </c:pt>
                <c:pt idx="48">
                  <c:v>230546.86348284615</c:v>
                </c:pt>
                <c:pt idx="49">
                  <c:v>232617.79853839651</c:v>
                </c:pt>
                <c:pt idx="50">
                  <c:v>234707.34757899496</c:v>
                </c:pt>
                <c:pt idx="51">
                  <c:v>236909.37202643749</c:v>
                </c:pt>
                <c:pt idx="52">
                  <c:v>238115.98773335942</c:v>
                </c:pt>
                <c:pt idx="53">
                  <c:v>239328.7769835401</c:v>
                </c:pt>
                <c:pt idx="54">
                  <c:v>240547.77157065313</c:v>
                </c:pt>
                <c:pt idx="55">
                  <c:v>241776.50472358009</c:v>
                </c:pt>
                <c:pt idx="56">
                  <c:v>243054.34603203833</c:v>
                </c:pt>
                <c:pt idx="57">
                  <c:v>244339.60400039415</c:v>
                </c:pt>
                <c:pt idx="58">
                  <c:v>245632.33218332002</c:v>
                </c:pt>
                <c:pt idx="59">
                  <c:v>246932.58467385615</c:v>
                </c:pt>
                <c:pt idx="60">
                  <c:v>248240.41611058175</c:v>
                </c:pt>
                <c:pt idx="61">
                  <c:v>249586.80370692347</c:v>
                </c:pt>
                <c:pt idx="62">
                  <c:v>250771.40684280405</c:v>
                </c:pt>
                <c:pt idx="63">
                  <c:v>251962.4367907556</c:v>
                </c:pt>
                <c:pt idx="64">
                  <c:v>253159.94101439463</c:v>
                </c:pt>
                <c:pt idx="65">
                  <c:v>254363.96750043379</c:v>
                </c:pt>
                <c:pt idx="66">
                  <c:v>255574.56476618358</c:v>
                </c:pt>
                <c:pt idx="67">
                  <c:v>256791.78186717333</c:v>
                </c:pt>
                <c:pt idx="68">
                  <c:v>258015.66840489357</c:v>
                </c:pt>
                <c:pt idx="69">
                  <c:v>259246.27453466147</c:v>
                </c:pt>
                <c:pt idx="70">
                  <c:v>260483.65097361166</c:v>
                </c:pt>
                <c:pt idx="71">
                  <c:v>261753.31661741942</c:v>
                </c:pt>
                <c:pt idx="72">
                  <c:v>262083.1790398205</c:v>
                </c:pt>
                <c:pt idx="73">
                  <c:v>262415.04936866078</c:v>
                </c:pt>
                <c:pt idx="74">
                  <c:v>262748.95795702428</c:v>
                </c:pt>
                <c:pt idx="75">
                  <c:v>263084.93565957848</c:v>
                </c:pt>
                <c:pt idx="76">
                  <c:v>263423.01384090359</c:v>
                </c:pt>
                <c:pt idx="77">
                  <c:v>263763.2243839603</c:v>
                </c:pt>
                <c:pt idx="78">
                  <c:v>264105.59969869757</c:v>
                </c:pt>
                <c:pt idx="79">
                  <c:v>264450.1727308043</c:v>
                </c:pt>
                <c:pt idx="80">
                  <c:v>264796.97697060555</c:v>
                </c:pt>
                <c:pt idx="81">
                  <c:v>265147.00641269278</c:v>
                </c:pt>
                <c:pt idx="82">
                  <c:v>267639.50189482322</c:v>
                </c:pt>
                <c:pt idx="83">
                  <c:v>270155.84383485431</c:v>
                </c:pt>
                <c:pt idx="84">
                  <c:v>272696.26712792128</c:v>
                </c:pt>
                <c:pt idx="85">
                  <c:v>275261.00909054669</c:v>
                </c:pt>
                <c:pt idx="86">
                  <c:v>277850.30948726716</c:v>
                </c:pt>
                <c:pt idx="87">
                  <c:v>280464.41055757739</c:v>
                </c:pt>
                <c:pt idx="88">
                  <c:v>283103.55704319588</c:v>
                </c:pt>
                <c:pt idx="89">
                  <c:v>285767.99621565663</c:v>
                </c:pt>
                <c:pt idx="90">
                  <c:v>288457.9779042303</c:v>
                </c:pt>
                <c:pt idx="91">
                  <c:v>291291.96099056234</c:v>
                </c:pt>
                <c:pt idx="92">
                  <c:v>291757.72770830384</c:v>
                </c:pt>
                <c:pt idx="93">
                  <c:v>292226.36981811788</c:v>
                </c:pt>
                <c:pt idx="94">
                  <c:v>292697.92967701715</c:v>
                </c:pt>
                <c:pt idx="95">
                  <c:v>293172.45033956988</c:v>
                </c:pt>
                <c:pt idx="96">
                  <c:v>293649.97556947975</c:v>
                </c:pt>
                <c:pt idx="97">
                  <c:v>294130.54985135829</c:v>
                </c:pt>
                <c:pt idx="98">
                  <c:v>294614.21840269241</c:v>
                </c:pt>
                <c:pt idx="99">
                  <c:v>295101.02718601143</c:v>
                </c:pt>
                <c:pt idx="100">
                  <c:v>295591.02292125544</c:v>
                </c:pt>
                <c:pt idx="101">
                  <c:v>296154</c:v>
                </c:pt>
                <c:pt idx="102">
                  <c:v>298099.63498842466</c:v>
                </c:pt>
                <c:pt idx="103">
                  <c:v>299984.91348045063</c:v>
                </c:pt>
                <c:pt idx="104">
                  <c:v>301871.85568862932</c:v>
                </c:pt>
                <c:pt idx="105">
                  <c:v>303810.48207409546</c:v>
                </c:pt>
                <c:pt idx="106">
                  <c:v>305750.81334962387</c:v>
                </c:pt>
                <c:pt idx="107">
                  <c:v>307692.87048272463</c:v>
                </c:pt>
                <c:pt idx="108">
                  <c:v>309636.67469877563</c:v>
                </c:pt>
                <c:pt idx="109">
                  <c:v>311582.24748419411</c:v>
                </c:pt>
                <c:pt idx="110">
                  <c:v>313429.61058964708</c:v>
                </c:pt>
                <c:pt idx="111">
                  <c:v>315273</c:v>
                </c:pt>
                <c:pt idx="112">
                  <c:v>316409.44400000002</c:v>
                </c:pt>
                <c:pt idx="113">
                  <c:v>317939.09232200001</c:v>
                </c:pt>
                <c:pt idx="114">
                  <c:v>319476.99953716103</c:v>
                </c:pt>
                <c:pt idx="115">
                  <c:v>321023.2206916865</c:v>
                </c:pt>
                <c:pt idx="116">
                  <c:v>322577.81131194322</c:v>
                </c:pt>
                <c:pt idx="117">
                  <c:v>324140.82740964397</c:v>
                </c:pt>
                <c:pt idx="118">
                  <c:v>316812.32548709278</c:v>
                </c:pt>
                <c:pt idx="119">
                  <c:v>315380.89121882786</c:v>
                </c:pt>
                <c:pt idx="120">
                  <c:v>318201.535833075</c:v>
                </c:pt>
                <c:pt idx="121">
                  <c:v>319745</c:v>
                </c:pt>
                <c:pt idx="122">
                  <c:v>322210.28645862191</c:v>
                </c:pt>
                <c:pt idx="123">
                  <c:v>325425.89351308282</c:v>
                </c:pt>
                <c:pt idx="124">
                  <c:v>328641.82273770141</c:v>
                </c:pt>
                <c:pt idx="125">
                  <c:v>331858.07571452722</c:v>
                </c:pt>
                <c:pt idx="126">
                  <c:v>335174.65403337858</c:v>
                </c:pt>
                <c:pt idx="127">
                  <c:v>338491.55929188093</c:v>
                </c:pt>
                <c:pt idx="128">
                  <c:v>341808.79309550475</c:v>
                </c:pt>
                <c:pt idx="129">
                  <c:v>345226.35705760459</c:v>
                </c:pt>
                <c:pt idx="130">
                  <c:v>348644.2527994574</c:v>
                </c:pt>
                <c:pt idx="131">
                  <c:v>353367</c:v>
                </c:pt>
                <c:pt idx="132">
                  <c:v>358268.24057721137</c:v>
                </c:pt>
                <c:pt idx="133">
                  <c:v>363322.24230325455</c:v>
                </c:pt>
                <c:pt idx="134">
                  <c:v>368429.04306284926</c:v>
                </c:pt>
                <c:pt idx="135">
                  <c:v>373588.68126051786</c:v>
                </c:pt>
                <c:pt idx="136">
                  <c:v>378851.19582771696</c:v>
                </c:pt>
                <c:pt idx="137">
                  <c:v>384216.62623006769</c:v>
                </c:pt>
                <c:pt idx="138">
                  <c:v>389635.01247468457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50-45A1-A8BE-2EA561FB7AF1}"/>
            </c:ext>
          </c:extLst>
        </c:ser>
        <c:ser>
          <c:idx val="1"/>
          <c:order val="1"/>
          <c:tx>
            <c:strRef>
              <c:f>'Indian subcontinent'!$C$4</c:f>
              <c:strCache>
                <c:ptCount val="1"/>
                <c:pt idx="0">
                  <c:v>UN IN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'Indian subcontinent'!$A$5:$A$228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'Indian subcontinent'!$C$5:$C$228</c:f>
              <c:numCache>
                <c:formatCode>General</c:formatCode>
                <c:ptCount val="224"/>
                <c:pt idx="150" formatCode="#\ ###\ ###\ ##0;\-#\ ###\ ###\ ##0;0">
                  <c:v>346278.821</c:v>
                </c:pt>
                <c:pt idx="151" formatCode="#\ ###\ ###\ ##0;\-#\ ###\ ###\ ##0;0">
                  <c:v>353870.05699999997</c:v>
                </c:pt>
                <c:pt idx="152" formatCode="#\ ###\ ###\ ##0;\-#\ ###\ ###\ ##0;0">
                  <c:v>361874.90299999999</c:v>
                </c:pt>
                <c:pt idx="153" formatCode="#\ ###\ ###\ ##0;\-#\ ###\ ###\ ##0;0">
                  <c:v>370104.57299999997</c:v>
                </c:pt>
                <c:pt idx="154" formatCode="#\ ###\ ###\ ##0;\-#\ ###\ ###\ ##0;0">
                  <c:v>378687.13799999998</c:v>
                </c:pt>
                <c:pt idx="155" formatCode="#\ ###\ ###\ ##0;\-#\ ###\ ###\ ##0;0">
                  <c:v>387700.88699999999</c:v>
                </c:pt>
                <c:pt idx="156" formatCode="#\ ###\ ###\ ##0;\-#\ ###\ ###\ ##0;0">
                  <c:v>396988.90299999999</c:v>
                </c:pt>
                <c:pt idx="157" formatCode="#\ ###\ ###\ ##0;\-#\ ###\ ###\ ##0;0">
                  <c:v>406253.88799999998</c:v>
                </c:pt>
                <c:pt idx="158" formatCode="#\ ###\ ###\ ##0;\-#\ ###\ ###\ ##0;0">
                  <c:v>415777.44199999998</c:v>
                </c:pt>
                <c:pt idx="159" formatCode="#\ ###\ ###\ ##0;\-#\ ###\ ###\ ##0;0">
                  <c:v>425780.66899999999</c:v>
                </c:pt>
                <c:pt idx="160" formatCode="#\ ###\ ###\ ##0;\-#\ ###\ ###\ ##0;0">
                  <c:v>435990.33799999999</c:v>
                </c:pt>
                <c:pt idx="161" formatCode="#\ ###\ ###\ ##0;\-#\ ###\ ###\ ##0;0">
                  <c:v>446564.72899999999</c:v>
                </c:pt>
                <c:pt idx="162" formatCode="#\ ###\ ###\ ##0;\-#\ ###\ ###\ ##0;0">
                  <c:v>457283.09</c:v>
                </c:pt>
                <c:pt idx="163" formatCode="#\ ###\ ###\ ##0;\-#\ ###\ ###\ ##0;0">
                  <c:v>468138.57500000001</c:v>
                </c:pt>
                <c:pt idx="164" formatCode="#\ ###\ ###\ ##0;\-#\ ###\ ###\ ##0;0">
                  <c:v>479229.598</c:v>
                </c:pt>
                <c:pt idx="165" formatCode="#\ ###\ ###\ ##0;\-#\ ###\ ###\ ##0;0">
                  <c:v>490140.14600000001</c:v>
                </c:pt>
                <c:pt idx="166" formatCode="#\ ###\ ###\ ##0;\-#\ ###\ ###\ ##0;0">
                  <c:v>500740.24699999997</c:v>
                </c:pt>
                <c:pt idx="167" formatCode="#\ ###\ ###\ ##0;\-#\ ###\ ###\ ##0;0">
                  <c:v>511606.37199999997</c:v>
                </c:pt>
                <c:pt idx="168" formatCode="#\ ###\ ###\ ##0;\-#\ ###\ ###\ ##0;0">
                  <c:v>522716.88900000002</c:v>
                </c:pt>
                <c:pt idx="169" formatCode="#\ ###\ ###\ ##0;\-#\ ###\ ###\ ##0;0">
                  <c:v>533880.54399999999</c:v>
                </c:pt>
                <c:pt idx="170" formatCode="#\ ###\ ###\ ##0;\-#\ ###\ ###\ ##0;0">
                  <c:v>545864.26800000004</c:v>
                </c:pt>
                <c:pt idx="171" formatCode="#\ ###\ ###\ ##0;\-#\ ###\ ###\ ##0;0">
                  <c:v>558096.38699999999</c:v>
                </c:pt>
                <c:pt idx="172" formatCode="#\ ###\ ###\ ##0;\-#\ ###\ ###\ ##0;0">
                  <c:v>570482.14199999999</c:v>
                </c:pt>
                <c:pt idx="173" formatCode="#\ ###\ ###\ ##0;\-#\ ###\ ###\ ##0;0">
                  <c:v>583465.598</c:v>
                </c:pt>
                <c:pt idx="174" formatCode="#\ ###\ ###\ ##0;\-#\ ###\ ###\ ##0;0">
                  <c:v>597041.39099999995</c:v>
                </c:pt>
                <c:pt idx="175" formatCode="#\ ###\ ###\ ##0;\-#\ ###\ ###\ ##0;0">
                  <c:v>611309.53500000003</c:v>
                </c:pt>
                <c:pt idx="176" formatCode="#\ ###\ ###\ ##0;\-#\ ###\ ###\ ##0;0">
                  <c:v>625861.88300000003</c:v>
                </c:pt>
                <c:pt idx="177" formatCode="#\ ###\ ###\ ##0;\-#\ ###\ ###\ ##0;0">
                  <c:v>640801.103</c:v>
                </c:pt>
                <c:pt idx="178" formatCode="#\ ###\ ###\ ##0;\-#\ ###\ ###\ ##0;0">
                  <c:v>655728.22900000005</c:v>
                </c:pt>
                <c:pt idx="179" formatCode="#\ ###\ ###\ ##0;\-#\ ###\ ###\ ##0;0">
                  <c:v>671155.74699999997</c:v>
                </c:pt>
                <c:pt idx="180" formatCode="#\ ###\ ###\ ##0;\-#\ ###\ ###\ ##0;0">
                  <c:v>687354.02500000002</c:v>
                </c:pt>
                <c:pt idx="181" formatCode="#\ ###\ ###\ ##0;\-#\ ###\ ###\ ##0;0">
                  <c:v>703696.25</c:v>
                </c:pt>
                <c:pt idx="182" formatCode="#\ ###\ ###\ ##0;\-#\ ###\ ###\ ##0;0">
                  <c:v>720313.473</c:v>
                </c:pt>
                <c:pt idx="183" formatCode="#\ ###\ ###\ ##0;\-#\ ###\ ###\ ##0;0">
                  <c:v>737372.68099999998</c:v>
                </c:pt>
                <c:pt idx="184" formatCode="#\ ###\ ###\ ##0;\-#\ ###\ ###\ ##0;0">
                  <c:v>754875.44900000002</c:v>
                </c:pt>
                <c:pt idx="185" formatCode="#\ ###\ ###\ ##0;\-#\ ###\ ###\ ##0;0">
                  <c:v>772647.79299999995</c:v>
                </c:pt>
                <c:pt idx="186" formatCode="#\ ###\ ###\ ##0;\-#\ ###\ ###\ ##0;0">
                  <c:v>790689.978</c:v>
                </c:pt>
                <c:pt idx="187" formatCode="#\ ###\ ###\ ##0;\-#\ ###\ ###\ ##0;0">
                  <c:v>808931.27</c:v>
                </c:pt>
                <c:pt idx="188" formatCode="#\ ###\ ###\ ##0;\-#\ ###\ ###\ ##0;0">
                  <c:v>827342.99</c:v>
                </c:pt>
                <c:pt idx="189" formatCode="#\ ###\ ###\ ##0;\-#\ ###\ ###\ ##0;0">
                  <c:v>846039.52899999998</c:v>
                </c:pt>
                <c:pt idx="190" formatCode="#\ ###\ ###\ ##0;\-#\ ###\ ###\ ##0;0">
                  <c:v>864972.22100000002</c:v>
                </c:pt>
                <c:pt idx="191" formatCode="#\ ###\ ###\ ##0;\-#\ ###\ ###\ ##0;0">
                  <c:v>883927.6</c:v>
                </c:pt>
                <c:pt idx="192" formatCode="#\ ###\ ###\ ##0;\-#\ ###\ ###\ ##0;0">
                  <c:v>902957.07</c:v>
                </c:pt>
                <c:pt idx="193" formatCode="#\ ###\ ###\ ##0;\-#\ ###\ ###\ ##0;0">
                  <c:v>922118.38699999999</c:v>
                </c:pt>
                <c:pt idx="194" formatCode="#\ ###\ ###\ ##0;\-#\ ###\ ###\ ##0;0">
                  <c:v>941163.76699999999</c:v>
                </c:pt>
                <c:pt idx="195" formatCode="#\ ###\ ###\ ##0;\-#\ ###\ ###\ ##0;0">
                  <c:v>960301.04399999999</c:v>
                </c:pt>
                <c:pt idx="196" formatCode="#\ ###\ ###\ ##0;\-#\ ###\ ###\ ##0;0">
                  <c:v>979678.45799999998</c:v>
                </c:pt>
                <c:pt idx="197" formatCode="#\ ###\ ###\ ##0;\-#\ ###\ ###\ ##0;0">
                  <c:v>999133.76199999999</c:v>
                </c:pt>
                <c:pt idx="198" formatCode="#\ ###\ ###\ ##0;\-#\ ###\ ###\ ##0;0">
                  <c:v>1018665.08</c:v>
                </c:pt>
                <c:pt idx="199" formatCode="#\ ###\ ###\ ##0;\-#\ ###\ ###\ ##0;0">
                  <c:v>1038225.823</c:v>
                </c:pt>
                <c:pt idx="200" formatCode="#\ ###\ ###\ ##0;\-#\ ###\ ###\ ##0;0">
                  <c:v>1057922.733</c:v>
                </c:pt>
                <c:pt idx="201" formatCode="#\ ###\ ###\ ##0;\-#\ ###\ ###\ ##0;0">
                  <c:v>1077898.575</c:v>
                </c:pt>
                <c:pt idx="202" formatCode="#\ ###\ ###\ ##0;\-#\ ###\ ###\ ##0;0">
                  <c:v>1097600.3799999999</c:v>
                </c:pt>
                <c:pt idx="203" formatCode="#\ ###\ ###\ ##0;\-#\ ###\ ###\ ##0;0">
                  <c:v>1116803.0060000001</c:v>
                </c:pt>
                <c:pt idx="204" formatCode="#\ ###\ ###\ ##0;\-#\ ###\ ###\ ##0;0">
                  <c:v>1135991.513</c:v>
                </c:pt>
                <c:pt idx="205" formatCode="#\ ###\ ###\ ##0;\-#\ ###\ ###\ ##0;0">
                  <c:v>1154676.3219999999</c:v>
                </c:pt>
                <c:pt idx="206" formatCode="#\ ###\ ###\ ##0;\-#\ ###\ ###\ ##0;0">
                  <c:v>1172878.8899999999</c:v>
                </c:pt>
                <c:pt idx="207" formatCode="#\ ###\ ###\ ##0;\-#\ ###\ ###\ ##0;0">
                  <c:v>1190676.0209999999</c:v>
                </c:pt>
                <c:pt idx="208" formatCode="#\ ###\ ###\ ##0;\-#\ ###\ ###\ ##0;0">
                  <c:v>1207930.9639999999</c:v>
                </c:pt>
                <c:pt idx="209" formatCode="#\ ###\ ###\ ##0;\-#\ ###\ ###\ ##0;0">
                  <c:v>1225524.753</c:v>
                </c:pt>
                <c:pt idx="210" formatCode="#\ ###\ ###\ ##0;\-#\ ###\ ###\ ##0;0">
                  <c:v>1243481.564</c:v>
                </c:pt>
                <c:pt idx="211" formatCode="#\ ###\ ###\ ##0;\-#\ ###\ ###\ ##0;0">
                  <c:v>1261224.9539999999</c:v>
                </c:pt>
                <c:pt idx="212" formatCode="#\ ###\ ###\ ##0;\-#\ ###\ ###\ ##0;0">
                  <c:v>1278674.5020000001</c:v>
                </c:pt>
                <c:pt idx="213" formatCode="#\ ###\ ###\ ##0;\-#\ ###\ ###\ ##0;0">
                  <c:v>1295829.5109999999</c:v>
                </c:pt>
                <c:pt idx="214" formatCode="#\ ###\ ###\ ##0;\-#\ ###\ ###\ ##0;0">
                  <c:v>1312277.1910000001</c:v>
                </c:pt>
                <c:pt idx="215" formatCode="#\ ###\ ###\ ##0;\-#\ ###\ ###\ ##0;0">
                  <c:v>1328024.4979999999</c:v>
                </c:pt>
                <c:pt idx="216" formatCode="#\ ###\ ###\ ##0;\-#\ ###\ ###\ ##0;0">
                  <c:v>1343944.2960000001</c:v>
                </c:pt>
                <c:pt idx="217" formatCode="#\ ###\ ###\ ##0;\-#\ ###\ ###\ ##0;0">
                  <c:v>1359657.4</c:v>
                </c:pt>
                <c:pt idx="218" formatCode="#\ ###\ ###\ ##0;\-#\ ###\ ###\ ##0;0">
                  <c:v>1374659.064</c:v>
                </c:pt>
                <c:pt idx="219" formatCode="#\ ###\ ###\ ##0;\-#\ ###\ ###\ ##0;0">
                  <c:v>1389030.3119999999</c:v>
                </c:pt>
                <c:pt idx="220" formatCode="#\ ###\ ###\ ##0;\-#\ ###\ ###\ ##0;0">
                  <c:v>1402617.6950000001</c:v>
                </c:pt>
                <c:pt idx="221" formatCode="#\ ###\ ###\ ##0;\-#\ ###\ ###\ ##0;0">
                  <c:v>1414203.8959999999</c:v>
                </c:pt>
                <c:pt idx="222" formatCode="#\ ###\ ###\ ##0;\-#\ ###\ ###\ ##0;0">
                  <c:v>1425423.2120000001</c:v>
                </c:pt>
                <c:pt idx="223" formatCode="#\ ###\ ###\ ##0;\-#\ ###\ ###\ ##0;0">
                  <c:v>1438069.5959999999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50-45A1-A8BE-2EA561FB7AF1}"/>
            </c:ext>
          </c:extLst>
        </c:ser>
        <c:ser>
          <c:idx val="2"/>
          <c:order val="2"/>
          <c:tx>
            <c:strRef>
              <c:f>'Indian subcontinent'!$D$4</c:f>
              <c:strCache>
                <c:ptCount val="1"/>
                <c:pt idx="0">
                  <c:v>IHS IN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'Indian subcontinent'!$A$5:$A$228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'Indian subcontinent'!$D$5:$D$228</c:f>
              <c:numCache>
                <c:formatCode>General</c:formatCode>
                <c:ptCount val="224"/>
                <c:pt idx="0" formatCode="#,##0">
                  <c:v>255000</c:v>
                </c:pt>
                <c:pt idx="34">
                  <c:v>257000</c:v>
                </c:pt>
                <c:pt idx="45">
                  <c:v>282000</c:v>
                </c:pt>
                <c:pt idx="55" formatCode="#,##0">
                  <c:v>285000</c:v>
                </c:pt>
                <c:pt idx="67">
                  <c:v>303000</c:v>
                </c:pt>
                <c:pt idx="71" formatCode="#,##0">
                  <c:v>306000</c:v>
                </c:pt>
                <c:pt idx="120" formatCode="#,##0">
                  <c:v>249699</c:v>
                </c:pt>
                <c:pt idx="121" formatCode="#,##0">
                  <c:v>251441</c:v>
                </c:pt>
                <c:pt idx="122" formatCode="#,##0">
                  <c:v>254963</c:v>
                </c:pt>
                <c:pt idx="123" formatCode="#,##0">
                  <c:v>257637</c:v>
                </c:pt>
                <c:pt idx="124" formatCode="#,##0">
                  <c:v>260339</c:v>
                </c:pt>
                <c:pt idx="125" formatCode="#,##0">
                  <c:v>263071</c:v>
                </c:pt>
                <c:pt idx="126" formatCode="#,##0">
                  <c:v>265831</c:v>
                </c:pt>
                <c:pt idx="127" formatCode="#,##0">
                  <c:v>268621</c:v>
                </c:pt>
                <c:pt idx="128" formatCode="#,##0">
                  <c:v>271442</c:v>
                </c:pt>
                <c:pt idx="129" formatCode="#,##0">
                  <c:v>274293</c:v>
                </c:pt>
                <c:pt idx="130" formatCode="#,##0">
                  <c:v>277175</c:v>
                </c:pt>
                <c:pt idx="131" formatCode="#,##0">
                  <c:v>279115</c:v>
                </c:pt>
                <c:pt idx="132" formatCode="#,##0">
                  <c:v>284102</c:v>
                </c:pt>
                <c:pt idx="133" formatCode="#,##0">
                  <c:v>287902</c:v>
                </c:pt>
                <c:pt idx="134" formatCode="#,##0">
                  <c:v>291753</c:v>
                </c:pt>
                <c:pt idx="135" formatCode="#,##0">
                  <c:v>295666</c:v>
                </c:pt>
                <c:pt idx="136" formatCode="#,##0">
                  <c:v>299614</c:v>
                </c:pt>
                <c:pt idx="137" formatCode="#,##0">
                  <c:v>303626</c:v>
                </c:pt>
                <c:pt idx="138" formatCode="#,##0">
                  <c:v>307694</c:v>
                </c:pt>
                <c:pt idx="139" formatCode="#,##0">
                  <c:v>311820</c:v>
                </c:pt>
                <c:pt idx="140" formatCode="#,##0">
                  <c:v>316004</c:v>
                </c:pt>
                <c:pt idx="141" formatCode="#,##0">
                  <c:v>318826</c:v>
                </c:pt>
                <c:pt idx="142" formatCode="#,##0">
                  <c:v>324180</c:v>
                </c:pt>
                <c:pt idx="143" formatCode="#,##0">
                  <c:v>328255</c:v>
                </c:pt>
                <c:pt idx="144" formatCode="#,##0">
                  <c:v>332332</c:v>
                </c:pt>
                <c:pt idx="145" formatCode="#,##0">
                  <c:v>336562</c:v>
                </c:pt>
                <c:pt idx="146" formatCode="#,##0">
                  <c:v>340796</c:v>
                </c:pt>
                <c:pt idx="147" formatCode="#,##0">
                  <c:v>345085</c:v>
                </c:pt>
                <c:pt idx="148" formatCode="#,##0">
                  <c:v>349430</c:v>
                </c:pt>
                <c:pt idx="149" formatCode="#,##0">
                  <c:v>353832</c:v>
                </c:pt>
                <c:pt idx="150" formatCode="#,##0">
                  <c:v>358293</c:v>
                </c:pt>
                <c:pt idx="151" formatCode="#,##0">
                  <c:v>363211</c:v>
                </c:pt>
                <c:pt idx="152" formatCode="#,##0">
                  <c:v>369231</c:v>
                </c:pt>
                <c:pt idx="153" formatCode="#,##0">
                  <c:v>375633</c:v>
                </c:pt>
                <c:pt idx="154" formatCode="#,##0">
                  <c:v>382438</c:v>
                </c:pt>
                <c:pt idx="155" formatCode="#,##0">
                  <c:v>389668</c:v>
                </c:pt>
                <c:pt idx="156" formatCode="#,##0">
                  <c:v>397334</c:v>
                </c:pt>
                <c:pt idx="157" formatCode="#,##0">
                  <c:v>405450</c:v>
                </c:pt>
                <c:pt idx="158" formatCode="#,##0">
                  <c:v>414021</c:v>
                </c:pt>
                <c:pt idx="159" formatCode="#,##0">
                  <c:v>423052</c:v>
                </c:pt>
                <c:pt idx="160" formatCode="#,##0">
                  <c:v>432703</c:v>
                </c:pt>
                <c:pt idx="161" formatCode="#,##0">
                  <c:v>442535</c:v>
                </c:pt>
                <c:pt idx="162" formatCode="#,##0">
                  <c:v>452378</c:v>
                </c:pt>
                <c:pt idx="163" formatCode="#,##0">
                  <c:v>462196</c:v>
                </c:pt>
                <c:pt idx="164" formatCode="#,##0">
                  <c:v>472305</c:v>
                </c:pt>
                <c:pt idx="165" formatCode="#,##0">
                  <c:v>482706</c:v>
                </c:pt>
                <c:pt idx="166" formatCode="#,##0">
                  <c:v>493389</c:v>
                </c:pt>
                <c:pt idx="167" formatCode="#,##0">
                  <c:v>504345</c:v>
                </c:pt>
                <c:pt idx="168" formatCode="#,##0">
                  <c:v>515601</c:v>
                </c:pt>
                <c:pt idx="169" formatCode="#,##0">
                  <c:v>527177</c:v>
                </c:pt>
                <c:pt idx="170" formatCode="#,##0">
                  <c:v>539075</c:v>
                </c:pt>
                <c:pt idx="171" formatCode="#,##0">
                  <c:v>551230</c:v>
                </c:pt>
                <c:pt idx="172" formatCode="#,##0">
                  <c:v>563530</c:v>
                </c:pt>
                <c:pt idx="173" formatCode="#,##0">
                  <c:v>575887</c:v>
                </c:pt>
                <c:pt idx="174" formatCode="#,##0">
                  <c:v>588299</c:v>
                </c:pt>
                <c:pt idx="175" formatCode="#,##0">
                  <c:v>600763</c:v>
                </c:pt>
                <c:pt idx="176" formatCode="#,##0">
                  <c:v>613273</c:v>
                </c:pt>
                <c:pt idx="177" formatCode="#,##0">
                  <c:v>631000</c:v>
                </c:pt>
                <c:pt idx="178" formatCode="#,##0">
                  <c:v>646000</c:v>
                </c:pt>
                <c:pt idx="179" formatCode="#,##0">
                  <c:v>660000</c:v>
                </c:pt>
                <c:pt idx="180" formatCode="#,##0">
                  <c:v>675000</c:v>
                </c:pt>
                <c:pt idx="181" formatCode="#,##0">
                  <c:v>690000</c:v>
                </c:pt>
                <c:pt idx="182" formatCode="#,##0">
                  <c:v>705000</c:v>
                </c:pt>
                <c:pt idx="183" formatCode="#,##0">
                  <c:v>720000</c:v>
                </c:pt>
                <c:pt idx="184" formatCode="#,##0">
                  <c:v>736000</c:v>
                </c:pt>
                <c:pt idx="185" formatCode="#,##0">
                  <c:v>750859</c:v>
                </c:pt>
                <c:pt idx="186" formatCode="#,##0">
                  <c:v>766135</c:v>
                </c:pt>
                <c:pt idx="187" formatCode="#,##0">
                  <c:v>781374</c:v>
                </c:pt>
                <c:pt idx="188" formatCode="#,##0">
                  <c:v>796596</c:v>
                </c:pt>
                <c:pt idx="189" formatCode="#,##0">
                  <c:v>811817</c:v>
                </c:pt>
                <c:pt idx="190" formatCode="#,##0">
                  <c:v>835131</c:v>
                </c:pt>
                <c:pt idx="191" formatCode="#,##0">
                  <c:v>851897</c:v>
                </c:pt>
                <c:pt idx="192" formatCode="#,##0">
                  <c:v>868904</c:v>
                </c:pt>
                <c:pt idx="193" formatCode="#,##0">
                  <c:v>886250</c:v>
                </c:pt>
                <c:pt idx="194" formatCode="#,##0">
                  <c:v>905449</c:v>
                </c:pt>
                <c:pt idx="195" formatCode="#,##0">
                  <c:v>923459</c:v>
                </c:pt>
                <c:pt idx="196" formatCode="#,##0">
                  <c:v>941579</c:v>
                </c:pt>
                <c:pt idx="197" formatCode="#,##0">
                  <c:v>959792</c:v>
                </c:pt>
                <c:pt idx="198" formatCode="#,##0">
                  <c:v>978081</c:v>
                </c:pt>
                <c:pt idx="199" formatCode="#,##0">
                  <c:v>996430</c:v>
                </c:pt>
                <c:pt idx="200" formatCode="#,##0">
                  <c:v>1014825</c:v>
                </c:pt>
                <c:pt idx="201" formatCode="#,##0">
                  <c:v>1034930.8625514801</c:v>
                </c:pt>
                <c:pt idx="202" formatCode="#,##0">
                  <c:v>1051258.2502610199</c:v>
                </c:pt>
                <c:pt idx="203" formatCode="#,##0">
                  <c:v>1068065.1167552499</c:v>
                </c:pt>
                <c:pt idx="204" formatCode="#,##0">
                  <c:v>1084756.5576391001</c:v>
                </c:pt>
                <c:pt idx="205" formatCode="#,##0">
                  <c:v>1101317.70934037</c:v>
                </c:pt>
                <c:pt idx="206" formatCode="#,##0">
                  <c:v>1117733.8255148102</c:v>
                </c:pt>
                <c:pt idx="207" formatCode="#,##0">
                  <c:v>1134023.23158782</c:v>
                </c:pt>
                <c:pt idx="208" formatCode="#,##0">
                  <c:v>1150196</c:v>
                </c:pt>
                <c:pt idx="209" formatCode="#,##0">
                  <c:v>1166000</c:v>
                </c:pt>
                <c:pt idx="210" formatCode="#,##0">
                  <c:v>1182105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50-45A1-A8BE-2EA561FB7AF1}"/>
            </c:ext>
          </c:extLst>
        </c:ser>
        <c:ser>
          <c:idx val="3"/>
          <c:order val="3"/>
          <c:tx>
            <c:strRef>
              <c:f>'Indian subcontinent'!$E$4</c:f>
              <c:strCache>
                <c:ptCount val="1"/>
                <c:pt idx="0">
                  <c:v>FT French IN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'Indian subcontinent'!$A$5:$A$228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'Indian subcontinent'!$E$5:$E$228</c:f>
              <c:numCache>
                <c:formatCode>0</c:formatCode>
                <c:ptCount val="224"/>
                <c:pt idx="0">
                  <c:v>172.56239064582547</c:v>
                </c:pt>
                <c:pt idx="1">
                  <c:v>173.21673402775528</c:v>
                </c:pt>
                <c:pt idx="2">
                  <c:v>173.87355862972308</c:v>
                </c:pt>
                <c:pt idx="3">
                  <c:v>174.5328738603254</c:v>
                </c:pt>
                <c:pt idx="4">
                  <c:v>175.19468916383548</c:v>
                </c:pt>
                <c:pt idx="5">
                  <c:v>175.85901402033846</c:v>
                </c:pt>
                <c:pt idx="6">
                  <c:v>176.52585794586733</c:v>
                </c:pt>
                <c:pt idx="7">
                  <c:v>177.19523049253905</c:v>
                </c:pt>
                <c:pt idx="8">
                  <c:v>177.86714124869155</c:v>
                </c:pt>
                <c:pt idx="9">
                  <c:v>178.54159983902093</c:v>
                </c:pt>
                <c:pt idx="10">
                  <c:v>179.21861592471947</c:v>
                </c:pt>
                <c:pt idx="11">
                  <c:v>179.91110056022893</c:v>
                </c:pt>
                <c:pt idx="12">
                  <c:v>179.05421908910958</c:v>
                </c:pt>
                <c:pt idx="13">
                  <c:v>178.20141877725871</c:v>
                </c:pt>
                <c:pt idx="14">
                  <c:v>177.35268018691093</c:v>
                </c:pt>
                <c:pt idx="15">
                  <c:v>176.50798397287917</c:v>
                </c:pt>
                <c:pt idx="16">
                  <c:v>175.66731088211367</c:v>
                </c:pt>
                <c:pt idx="17">
                  <c:v>174.83064175326328</c:v>
                </c:pt>
                <c:pt idx="18">
                  <c:v>173.99795751623856</c:v>
                </c:pt>
                <c:pt idx="19">
                  <c:v>173.16923919177719</c:v>
                </c:pt>
                <c:pt idx="20">
                  <c:v>172.34446789101142</c:v>
                </c:pt>
                <c:pt idx="21">
                  <c:v>171.54314239463687</c:v>
                </c:pt>
                <c:pt idx="22">
                  <c:v>172.43977144271372</c:v>
                </c:pt>
                <c:pt idx="23">
                  <c:v>173.34108702992376</c:v>
                </c:pt>
                <c:pt idx="24">
                  <c:v>174.24711365207045</c:v>
                </c:pt>
                <c:pt idx="25">
                  <c:v>175.15787593299325</c:v>
                </c:pt>
                <c:pt idx="26">
                  <c:v>176.07339862523625</c:v>
                </c:pt>
                <c:pt idx="27">
                  <c:v>176.9937066107214</c:v>
                </c:pt>
                <c:pt idx="28">
                  <c:v>177.91882490142453</c:v>
                </c:pt>
                <c:pt idx="29">
                  <c:v>178.84877864005503</c:v>
                </c:pt>
                <c:pt idx="30">
                  <c:v>179.78359310073935</c:v>
                </c:pt>
                <c:pt idx="31">
                  <c:v>180.74789637678813</c:v>
                </c:pt>
                <c:pt idx="32">
                  <c:v>180.41004000471398</c:v>
                </c:pt>
                <c:pt idx="33">
                  <c:v>180.0728151582644</c:v>
                </c:pt>
                <c:pt idx="34">
                  <c:v>179.73622065698328</c:v>
                </c:pt>
                <c:pt idx="35">
                  <c:v>179.40025532262112</c:v>
                </c:pt>
                <c:pt idx="36">
                  <c:v>179.06491797913063</c:v>
                </c:pt>
                <c:pt idx="37">
                  <c:v>178.73020745266305</c:v>
                </c:pt>
                <c:pt idx="38">
                  <c:v>178.39612257156355</c:v>
                </c:pt>
                <c:pt idx="39">
                  <c:v>178.06266216636755</c:v>
                </c:pt>
                <c:pt idx="40">
                  <c:v>177.72982506979639</c:v>
                </c:pt>
                <c:pt idx="41">
                  <c:v>177.40071311055132</c:v>
                </c:pt>
                <c:pt idx="42">
                  <c:v>179</c:v>
                </c:pt>
                <c:pt idx="43">
                  <c:v>179.65932701885322</c:v>
                </c:pt>
                <c:pt idx="44">
                  <c:v>180.32108259702369</c:v>
                </c:pt>
                <c:pt idx="45">
                  <c:v>180.98527567984536</c:v>
                </c:pt>
                <c:pt idx="46">
                  <c:v>181.65191524560134</c:v>
                </c:pt>
                <c:pt idx="47">
                  <c:v>182.32101030564525</c:v>
                </c:pt>
                <c:pt idx="48">
                  <c:v>183</c:v>
                </c:pt>
                <c:pt idx="49">
                  <c:v>186.61089548641888</c:v>
                </c:pt>
                <c:pt idx="50">
                  <c:v>190.29303996854182</c:v>
                </c:pt>
                <c:pt idx="51">
                  <c:v>194.04783930799175</c:v>
                </c:pt>
                <c:pt idx="52">
                  <c:v>197.87672710638827</c:v>
                </c:pt>
                <c:pt idx="53">
                  <c:v>201.78116525270411</c:v>
                </c:pt>
                <c:pt idx="54">
                  <c:v>206</c:v>
                </c:pt>
                <c:pt idx="55">
                  <c:v>207.65219928031425</c:v>
                </c:pt>
                <c:pt idx="56">
                  <c:v>209.31764983471524</c:v>
                </c:pt>
                <c:pt idx="57">
                  <c:v>210.99645794352099</c:v>
                </c:pt>
                <c:pt idx="58">
                  <c:v>212.68873073945858</c:v>
                </c:pt>
                <c:pt idx="59">
                  <c:v>214.39457621450074</c:v>
                </c:pt>
                <c:pt idx="60">
                  <c:v>216.11410322675744</c:v>
                </c:pt>
                <c:pt idx="61">
                  <c:v>217.84742150742252</c:v>
                </c:pt>
                <c:pt idx="62">
                  <c:v>219.5946416677763</c:v>
                </c:pt>
                <c:pt idx="63">
                  <c:v>221.35587520624409</c:v>
                </c:pt>
                <c:pt idx="64">
                  <c:v>223.13123451551149</c:v>
                </c:pt>
                <c:pt idx="65">
                  <c:v>225</c:v>
                </c:pt>
                <c:pt idx="66">
                  <c:v>232.02241334880048</c:v>
                </c:pt>
                <c:pt idx="67">
                  <c:v>239.26400131645167</c:v>
                </c:pt>
                <c:pt idx="68">
                  <c:v>246.73160450192751</c:v>
                </c:pt>
                <c:pt idx="69">
                  <c:v>254.43227700426215</c:v>
                </c:pt>
                <c:pt idx="70">
                  <c:v>263</c:v>
                </c:pt>
                <c:pt idx="71">
                  <c:v>264.57614788572187</c:v>
                </c:pt>
                <c:pt idx="72">
                  <c:v>266.16174155911546</c:v>
                </c:pt>
                <c:pt idx="73">
                  <c:v>267.75683762838707</c:v>
                </c:pt>
                <c:pt idx="74">
                  <c:v>269.36149304099371</c:v>
                </c:pt>
                <c:pt idx="75">
                  <c:v>271</c:v>
                </c:pt>
                <c:pt idx="76">
                  <c:v>271.10000000000002</c:v>
                </c:pt>
                <c:pt idx="77">
                  <c:v>271.2</c:v>
                </c:pt>
                <c:pt idx="78">
                  <c:v>271.45999999999998</c:v>
                </c:pt>
                <c:pt idx="79">
                  <c:v>272.74500720183659</c:v>
                </c:pt>
                <c:pt idx="80">
                  <c:v>274.03609722806266</c:v>
                </c:pt>
                <c:pt idx="81">
                  <c:v>275.33329887287681</c:v>
                </c:pt>
                <c:pt idx="82">
                  <c:v>276.649</c:v>
                </c:pt>
                <c:pt idx="83">
                  <c:v>276.58402375520956</c:v>
                </c:pt>
                <c:pt idx="84">
                  <c:v>276.51906277131786</c:v>
                </c:pt>
                <c:pt idx="85">
                  <c:v>276.45411704474066</c:v>
                </c:pt>
                <c:pt idx="86">
                  <c:v>276.38918657189447</c:v>
                </c:pt>
                <c:pt idx="87">
                  <c:v>276.32427134919664</c:v>
                </c:pt>
                <c:pt idx="88">
                  <c:v>276.25937137306539</c:v>
                </c:pt>
                <c:pt idx="89">
                  <c:v>276.19448663991977</c:v>
                </c:pt>
                <c:pt idx="90">
                  <c:v>276.12961714617973</c:v>
                </c:pt>
                <c:pt idx="91">
                  <c:v>276.06476288826593</c:v>
                </c:pt>
                <c:pt idx="92">
                  <c:v>275.99992386259999</c:v>
                </c:pt>
                <c:pt idx="93">
                  <c:v>276</c:v>
                </c:pt>
                <c:pt idx="94">
                  <c:v>276.15329141851402</c:v>
                </c:pt>
                <c:pt idx="95">
                  <c:v>276.30666797564754</c:v>
                </c:pt>
                <c:pt idx="96">
                  <c:v>276.46012971868691</c:v>
                </c:pt>
                <c:pt idx="97">
                  <c:v>276.61367669494467</c:v>
                </c:pt>
                <c:pt idx="98">
                  <c:v>276.76730895175967</c:v>
                </c:pt>
                <c:pt idx="99">
                  <c:v>276.9210265364971</c:v>
                </c:pt>
                <c:pt idx="100">
                  <c:v>277.07482949654832</c:v>
                </c:pt>
                <c:pt idx="101">
                  <c:v>277.22871787933116</c:v>
                </c:pt>
                <c:pt idx="102">
                  <c:v>277.38269173228963</c:v>
                </c:pt>
                <c:pt idx="103">
                  <c:v>277.53675110289424</c:v>
                </c:pt>
                <c:pt idx="104">
                  <c:v>277.69089603864182</c:v>
                </c:pt>
                <c:pt idx="105">
                  <c:v>277.84512658705557</c:v>
                </c:pt>
                <c:pt idx="106">
                  <c:v>278</c:v>
                </c:pt>
                <c:pt idx="107">
                  <c:v>278.99111358776463</c:v>
                </c:pt>
                <c:pt idx="108">
                  <c:v>279.98576065086684</c:v>
                </c:pt>
                <c:pt idx="109">
                  <c:v>280.98395378670023</c:v>
                </c:pt>
                <c:pt idx="110">
                  <c:v>281.98570563757011</c:v>
                </c:pt>
                <c:pt idx="111">
                  <c:v>283</c:v>
                </c:pt>
                <c:pt idx="112">
                  <c:v>283.84899999999999</c:v>
                </c:pt>
                <c:pt idx="113">
                  <c:v>284.70054699999997</c:v>
                </c:pt>
                <c:pt idx="114">
                  <c:v>285.55464864099991</c:v>
                </c:pt>
                <c:pt idx="115">
                  <c:v>286.41131258692286</c:v>
                </c:pt>
                <c:pt idx="116">
                  <c:v>287.2705465246836</c:v>
                </c:pt>
                <c:pt idx="117">
                  <c:v>288.1323581642576</c:v>
                </c:pt>
                <c:pt idx="118">
                  <c:v>280.81655339372463</c:v>
                </c:pt>
                <c:pt idx="119">
                  <c:v>273.24409759238472</c:v>
                </c:pt>
                <c:pt idx="120">
                  <c:v>265.67164179104481</c:v>
                </c:pt>
                <c:pt idx="121">
                  <c:v>267</c:v>
                </c:pt>
                <c:pt idx="122">
                  <c:v>268.18671550430355</c:v>
                </c:pt>
                <c:pt idx="123">
                  <c:v>269.37870551680243</c:v>
                </c:pt>
                <c:pt idx="124">
                  <c:v>270.57599348072006</c:v>
                </c:pt>
                <c:pt idx="125">
                  <c:v>271.77860294347624</c:v>
                </c:pt>
                <c:pt idx="126">
                  <c:v>273</c:v>
                </c:pt>
                <c:pt idx="127">
                  <c:v>275.53999285366518</c:v>
                </c:pt>
                <c:pt idx="128">
                  <c:v>278.10361780878338</c:v>
                </c:pt>
                <c:pt idx="129">
                  <c:v>280.6910947385004</c:v>
                </c:pt>
                <c:pt idx="130">
                  <c:v>283.30264556166247</c:v>
                </c:pt>
                <c:pt idx="131">
                  <c:v>286</c:v>
                </c:pt>
                <c:pt idx="132">
                  <c:v>286.84754693968392</c:v>
                </c:pt>
                <c:pt idx="133">
                  <c:v>287.69760554305651</c:v>
                </c:pt>
                <c:pt idx="134">
                  <c:v>288.55018325330968</c:v>
                </c:pt>
                <c:pt idx="135">
                  <c:v>289.40528753569282</c:v>
                </c:pt>
                <c:pt idx="136">
                  <c:v>299</c:v>
                </c:pt>
                <c:pt idx="137">
                  <c:v>299.88607180057863</c:v>
                </c:pt>
                <c:pt idx="138">
                  <c:v>300.77476943137725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950-45A1-A8BE-2EA561FB7AF1}"/>
            </c:ext>
          </c:extLst>
        </c:ser>
        <c:ser>
          <c:idx val="4"/>
          <c:order val="4"/>
          <c:tx>
            <c:strRef>
              <c:f>'Indian subcontinent'!$F$4</c:f>
              <c:strCache>
                <c:ptCount val="1"/>
                <c:pt idx="0">
                  <c:v>UN BD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'Indian subcontinent'!$A$5:$A$228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'Indian subcontinent'!$F$5:$F$228</c:f>
              <c:numCache>
                <c:formatCode>General</c:formatCode>
                <c:ptCount val="224"/>
                <c:pt idx="150" formatCode="#\ ###\ ###\ ##0;\-#\ ###\ ###\ ##0;0">
                  <c:v>41206.856</c:v>
                </c:pt>
                <c:pt idx="151" formatCode="#\ ###\ ###\ ##0;\-#\ ###\ ###\ ##0;0">
                  <c:v>42022.303999999996</c:v>
                </c:pt>
                <c:pt idx="152" formatCode="#\ ###\ ###\ ##0;\-#\ ###\ ###\ ##0;0">
                  <c:v>42893.010999999999</c:v>
                </c:pt>
                <c:pt idx="153" formatCode="#\ ###\ ###\ ##0;\-#\ ###\ ###\ ##0;0">
                  <c:v>43791.391000000003</c:v>
                </c:pt>
                <c:pt idx="154" formatCode="#\ ###\ ###\ ##0;\-#\ ###\ ###\ ##0;0">
                  <c:v>44741.296000000002</c:v>
                </c:pt>
                <c:pt idx="155" formatCode="#\ ###\ ###\ ##0;\-#\ ###\ ###\ ##0;0">
                  <c:v>45767.684000000001</c:v>
                </c:pt>
                <c:pt idx="156" formatCode="#\ ###\ ###\ ##0;\-#\ ###\ ###\ ##0;0">
                  <c:v>46854.417000000001</c:v>
                </c:pt>
                <c:pt idx="157" formatCode="#\ ###\ ###\ ##0;\-#\ ###\ ###\ ##0;0">
                  <c:v>48004.669000000002</c:v>
                </c:pt>
                <c:pt idx="158" formatCode="#\ ###\ ###\ ##0;\-#\ ###\ ###\ ##0;0">
                  <c:v>49184.053999999996</c:v>
                </c:pt>
                <c:pt idx="159" formatCode="#\ ###\ ###\ ##0;\-#\ ###\ ###\ ##0;0">
                  <c:v>50441.762000000002</c:v>
                </c:pt>
                <c:pt idx="160" formatCode="#\ ###\ ###\ ##0;\-#\ ###\ ###\ ##0;0">
                  <c:v>51828.66</c:v>
                </c:pt>
                <c:pt idx="161" formatCode="#\ ###\ ###\ ##0;\-#\ ###\ ###\ ##0;0">
                  <c:v>53310.347999999998</c:v>
                </c:pt>
                <c:pt idx="162" formatCode="#\ ###\ ###\ ##0;\-#\ ###\ ###\ ##0;0">
                  <c:v>54881.146000000001</c:v>
                </c:pt>
                <c:pt idx="163" formatCode="#\ ###\ ###\ ##0;\-#\ ###\ ###\ ##0;0">
                  <c:v>56504.402000000002</c:v>
                </c:pt>
                <c:pt idx="164" formatCode="#\ ###\ ###\ ##0;\-#\ ###\ ###\ ##0;0">
                  <c:v>58178.374000000003</c:v>
                </c:pt>
                <c:pt idx="165" formatCode="#\ ###\ ###\ ##0;\-#\ ###\ ###\ ##0;0">
                  <c:v>59902.519</c:v>
                </c:pt>
                <c:pt idx="166" formatCode="#\ ###\ ###\ ##0;\-#\ ###\ ###\ ##0;0">
                  <c:v>61669.805999999997</c:v>
                </c:pt>
                <c:pt idx="167" formatCode="#\ ###\ ###\ ##0;\-#\ ###\ ###\ ##0;0">
                  <c:v>63510.928999999996</c:v>
                </c:pt>
                <c:pt idx="168" formatCode="#\ ###\ ###\ ##0;\-#\ ###\ ###\ ##0;0">
                  <c:v>65408.275999999998</c:v>
                </c:pt>
                <c:pt idx="169" formatCode="#\ ###\ ###\ ##0;\-#\ ###\ ###\ ##0;0">
                  <c:v>67294.133000000002</c:v>
                </c:pt>
                <c:pt idx="170" formatCode="#\ ###\ ###\ ##0;\-#\ ###\ ###\ ##0;0">
                  <c:v>69058.894</c:v>
                </c:pt>
                <c:pt idx="171" formatCode="#\ ###\ ###\ ##0;\-#\ ###\ ###\ ##0;0">
                  <c:v>70276.758000000002</c:v>
                </c:pt>
                <c:pt idx="172" formatCode="#\ ###\ ###\ ##0;\-#\ ###\ ###\ ##0;0">
                  <c:v>71641.519</c:v>
                </c:pt>
                <c:pt idx="173" formatCode="#\ ###\ ###\ ##0;\-#\ ###\ ###\ ##0;0">
                  <c:v>73722.293999999994</c:v>
                </c:pt>
                <c:pt idx="174" formatCode="#\ ###\ ###\ ##0;\-#\ ###\ ###\ ##0;0">
                  <c:v>75839.347999999998</c:v>
                </c:pt>
                <c:pt idx="175" formatCode="#\ ###\ ###\ ##0;\-#\ ###\ ###\ ##0;0">
                  <c:v>77854.350999999995</c:v>
                </c:pt>
                <c:pt idx="176" formatCode="#\ ###\ ###\ ##0;\-#\ ###\ ###\ ##0;0">
                  <c:v>79855.317999999999</c:v>
                </c:pt>
                <c:pt idx="177" formatCode="#\ ###\ ###\ ##0;\-#\ ###\ ###\ ##0;0">
                  <c:v>81867.263999999996</c:v>
                </c:pt>
                <c:pt idx="178" formatCode="#\ ###\ ###\ ##0;\-#\ ###\ ###\ ##0;0">
                  <c:v>83889.654999999999</c:v>
                </c:pt>
                <c:pt idx="179" formatCode="#\ ###\ ###\ ##0;\-#\ ###\ ###\ ##0;0">
                  <c:v>85935.072</c:v>
                </c:pt>
                <c:pt idx="180" formatCode="#\ ###\ ###\ ##0;\-#\ ###\ ###\ ##0;0">
                  <c:v>88016.432000000001</c:v>
                </c:pt>
                <c:pt idx="181" formatCode="#\ ###\ ###\ ##0;\-#\ ###\ ###\ ##0;0">
                  <c:v>90303.104999999996</c:v>
                </c:pt>
                <c:pt idx="182" formatCode="#\ ###\ ###\ ##0;\-#\ ###\ ###\ ##0;0">
                  <c:v>92814.506999999998</c:v>
                </c:pt>
                <c:pt idx="183" formatCode="#\ ###\ ###\ ##0;\-#\ ###\ ###\ ##0;0">
                  <c:v>95335.154999999999</c:v>
                </c:pt>
                <c:pt idx="184" formatCode="#\ ###\ ###\ ##0;\-#\ ###\ ###\ ##0;0">
                  <c:v>97814.966</c:v>
                </c:pt>
                <c:pt idx="185" formatCode="#\ ###\ ###\ ##0;\-#\ ###\ ###\ ##0;0">
                  <c:v>100253.825</c:v>
                </c:pt>
                <c:pt idx="186" formatCode="#\ ###\ ###\ ##0;\-#\ ###\ ###\ ##0;0">
                  <c:v>102635.572</c:v>
                </c:pt>
                <c:pt idx="187" formatCode="#\ ###\ ###\ ##0;\-#\ ###\ ###\ ##0;0">
                  <c:v>104959.291</c:v>
                </c:pt>
                <c:pt idx="188" formatCode="#\ ###\ ###\ ##0;\-#\ ###\ ###\ ##0;0">
                  <c:v>107216.008</c:v>
                </c:pt>
                <c:pt idx="189" formatCode="#\ ###\ ###\ ##0;\-#\ ###\ ###\ ##0;0">
                  <c:v>109433.799</c:v>
                </c:pt>
                <c:pt idx="190" formatCode="#\ ###\ ###\ ##0;\-#\ ###\ ###\ ##0;0">
                  <c:v>111633.717</c:v>
                </c:pt>
                <c:pt idx="191" formatCode="#\ ###\ ###\ ##0;\-#\ ###\ ###\ ##0;0">
                  <c:v>113787.109</c:v>
                </c:pt>
                <c:pt idx="192" formatCode="#\ ###\ ###\ ##0;\-#\ ###\ ###\ ##0;0">
                  <c:v>115952.192</c:v>
                </c:pt>
                <c:pt idx="193" formatCode="#\ ###\ ###\ ##0;\-#\ ###\ ###\ ##0;0">
                  <c:v>118132.36</c:v>
                </c:pt>
                <c:pt idx="194" formatCode="#\ ###\ ###\ ##0;\-#\ ###\ ###\ ##0;0">
                  <c:v>120343.179</c:v>
                </c:pt>
                <c:pt idx="195" formatCode="#\ ###\ ###\ ##0;\-#\ ###\ ###\ ##0;0">
                  <c:v>122600.37</c:v>
                </c:pt>
                <c:pt idx="196" formatCode="#\ ###\ ###\ ##0;\-#\ ###\ ###\ ##0;0">
                  <c:v>124862.179</c:v>
                </c:pt>
                <c:pt idx="197" formatCode="#\ ###\ ###\ ##0;\-#\ ###\ ###\ ##0;0">
                  <c:v>127198.069</c:v>
                </c:pt>
                <c:pt idx="198" formatCode="#\ ###\ ###\ ##0;\-#\ ###\ ###\ ##0;0">
                  <c:v>129622.33199999999</c:v>
                </c:pt>
                <c:pt idx="199" formatCode="#\ ###\ ###\ ##0;\-#\ ###\ ###\ ##0;0">
                  <c:v>132108.065</c:v>
                </c:pt>
                <c:pt idx="200" formatCode="#\ ###\ ###\ ##0;\-#\ ###\ ###\ ##0;0">
                  <c:v>134544.304</c:v>
                </c:pt>
                <c:pt idx="201" formatCode="#\ ###\ ###\ ##0;\-#\ ###\ ###\ ##0;0">
                  <c:v>136805.81</c:v>
                </c:pt>
                <c:pt idx="202" formatCode="#\ ###\ ###\ ##0;\-#\ ###\ ###\ ##0;0">
                  <c:v>138933.658</c:v>
                </c:pt>
                <c:pt idx="203" formatCode="#\ ###\ ###\ ##0;\-#\ ###\ ###\ ##0;0">
                  <c:v>140970.351</c:v>
                </c:pt>
                <c:pt idx="204" formatCode="#\ ###\ ###\ ##0;\-#\ ###\ ###\ ##0;0">
                  <c:v>142902.856</c:v>
                </c:pt>
                <c:pt idx="205" formatCode="#\ ###\ ###\ ##0;\-#\ ###\ ###\ ##0;0">
                  <c:v>144715.78599999999</c:v>
                </c:pt>
                <c:pt idx="206" formatCode="#\ ###\ ###\ ##0;\-#\ ###\ ###\ ##0;0">
                  <c:v>146405.973</c:v>
                </c:pt>
                <c:pt idx="207" formatCode="#\ ###\ ###\ ##0;\-#\ ###\ ###\ ##0;0">
                  <c:v>147989.27799999999</c:v>
                </c:pt>
                <c:pt idx="208" formatCode="#\ ###\ ###\ ##0;\-#\ ###\ ###\ ##0;0">
                  <c:v>149474.264</c:v>
                </c:pt>
                <c:pt idx="209" formatCode="#\ ###\ ###\ ##0;\-#\ ###\ ###\ ##0;0">
                  <c:v>150873.71400000001</c:v>
                </c:pt>
                <c:pt idx="210" formatCode="#\ ###\ ###\ ##0;\-#\ ###\ ###\ ##0;0">
                  <c:v>152201.981</c:v>
                </c:pt>
                <c:pt idx="211" formatCode="#\ ###\ ###\ ##0;\-#\ ###\ ###\ ##0;0">
                  <c:v>153591.076</c:v>
                </c:pt>
                <c:pt idx="212" formatCode="#\ ###\ ###\ ##0;\-#\ ###\ ###\ ##0;0">
                  <c:v>155070.101</c:v>
                </c:pt>
                <c:pt idx="213" formatCode="#\ ###\ ###\ ##0;\-#\ ###\ ###\ ##0;0">
                  <c:v>156532.141</c:v>
                </c:pt>
                <c:pt idx="214" formatCode="#\ ###\ ###\ ##0;\-#\ ###\ ###\ ##0;0">
                  <c:v>157964.929</c:v>
                </c:pt>
                <c:pt idx="215" formatCode="#\ ###\ ###\ ##0;\-#\ ###\ ###\ ##0;0">
                  <c:v>159383.179</c:v>
                </c:pt>
                <c:pt idx="216" formatCode="#\ ###\ ###\ ##0;\-#\ ###\ ###\ ##0;0">
                  <c:v>160811.932</c:v>
                </c:pt>
                <c:pt idx="217" formatCode="#\ ###\ ###\ ##0;\-#\ ###\ ###\ ##0;0">
                  <c:v>162186.147</c:v>
                </c:pt>
                <c:pt idx="218" formatCode="#\ ###\ ###\ ##0;\-#\ ###\ ###\ ##0;0">
                  <c:v>163523.103</c:v>
                </c:pt>
                <c:pt idx="219" formatCode="#\ ###\ ###\ ##0;\-#\ ###\ ###\ ##0;0">
                  <c:v>164913.05499999999</c:v>
                </c:pt>
                <c:pt idx="220" formatCode="#\ ###\ ###\ ##0;\-#\ ###\ ###\ ##0;0">
                  <c:v>166298.024</c:v>
                </c:pt>
                <c:pt idx="221" formatCode="#\ ###\ ###\ ##0;\-#\ ###\ ###\ ##0;0">
                  <c:v>167658.85399999999</c:v>
                </c:pt>
                <c:pt idx="222" formatCode="#\ ###\ ###\ ##0;\-#\ ###\ ###\ ##0;0">
                  <c:v>169384.897</c:v>
                </c:pt>
                <c:pt idx="223" formatCode="#\ ###\ ###\ ##0;\-#\ ###\ ###\ ##0;0">
                  <c:v>171466.99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950-45A1-A8BE-2EA561FB7AF1}"/>
            </c:ext>
          </c:extLst>
        </c:ser>
        <c:ser>
          <c:idx val="5"/>
          <c:order val="5"/>
          <c:tx>
            <c:strRef>
              <c:f>'Indian subcontinent'!$G$4</c:f>
              <c:strCache>
                <c:ptCount val="1"/>
                <c:pt idx="0">
                  <c:v>UN PK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'Indian subcontinent'!$A$5:$A$228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'Indian subcontinent'!$G$5:$G$228</c:f>
              <c:numCache>
                <c:formatCode>General</c:formatCode>
                <c:ptCount val="224"/>
                <c:pt idx="150" formatCode="#\ ###\ ###\ ##0;\-#\ ###\ ###\ ##0;0">
                  <c:v>35849.26</c:v>
                </c:pt>
                <c:pt idx="151" formatCode="#\ ###\ ###\ ##0;\-#\ ###\ ###\ ##0;0">
                  <c:v>36581.898000000001</c:v>
                </c:pt>
                <c:pt idx="152" formatCode="#\ ###\ ###\ ##0;\-#\ ###\ ###\ ##0;0">
                  <c:v>37376.999000000003</c:v>
                </c:pt>
                <c:pt idx="153" formatCode="#\ ###\ ###\ ##0;\-#\ ###\ ###\ ##0;0">
                  <c:v>38229.654000000002</c:v>
                </c:pt>
                <c:pt idx="154" formatCode="#\ ###\ ###\ ##0;\-#\ ###\ ###\ ##0;0">
                  <c:v>39137.06</c:v>
                </c:pt>
                <c:pt idx="155" formatCode="#\ ###\ ###\ ##0;\-#\ ###\ ###\ ##0;0">
                  <c:v>40098.069000000003</c:v>
                </c:pt>
                <c:pt idx="156" formatCode="#\ ###\ ###\ ##0;\-#\ ###\ ###\ ##0;0">
                  <c:v>41113.928999999996</c:v>
                </c:pt>
                <c:pt idx="157" formatCode="#\ ###\ ###\ ##0;\-#\ ###\ ###\ ##0;0">
                  <c:v>42185.137000000002</c:v>
                </c:pt>
                <c:pt idx="158" formatCode="#\ ###\ ###\ ##0;\-#\ ###\ ###\ ##0;0">
                  <c:v>43312.055999999997</c:v>
                </c:pt>
                <c:pt idx="159" formatCode="#\ ###\ ###\ ##0;\-#\ ###\ ###\ ##0;0">
                  <c:v>44495.161999999997</c:v>
                </c:pt>
                <c:pt idx="160" formatCode="#\ ###\ ###\ ##0;\-#\ ###\ ###\ ##0;0">
                  <c:v>45709.31</c:v>
                </c:pt>
                <c:pt idx="161" formatCode="#\ ###\ ###\ ##0;\-#\ ###\ ###\ ##0;0">
                  <c:v>46921.277000000002</c:v>
                </c:pt>
                <c:pt idx="162" formatCode="#\ ###\ ###\ ##0;\-#\ ###\ ###\ ##0;0">
                  <c:v>48156.127999999997</c:v>
                </c:pt>
                <c:pt idx="163" formatCode="#\ ###\ ###\ ##0;\-#\ ###\ ###\ ##0;0">
                  <c:v>49447.775999999998</c:v>
                </c:pt>
                <c:pt idx="164" formatCode="#\ ###\ ###\ ##0;\-#\ ###\ ###\ ##0;0">
                  <c:v>50799.999000000003</c:v>
                </c:pt>
                <c:pt idx="165" formatCode="#\ ###\ ###\ ##0;\-#\ ###\ ###\ ##0;0">
                  <c:v>52209.01</c:v>
                </c:pt>
                <c:pt idx="166" formatCode="#\ ###\ ###\ ##0;\-#\ ###\ ###\ ##0;0">
                  <c:v>53678.667000000001</c:v>
                </c:pt>
                <c:pt idx="167" formatCode="#\ ###\ ###\ ##0;\-#\ ###\ ###\ ##0;0">
                  <c:v>55214.767999999996</c:v>
                </c:pt>
                <c:pt idx="168" formatCode="#\ ###\ ###\ ##0;\-#\ ###\ ###\ ##0;0">
                  <c:v>56810.506999999998</c:v>
                </c:pt>
                <c:pt idx="169" formatCode="#\ ###\ ###\ ##0;\-#\ ###\ ###\ ##0;0">
                  <c:v>58460.938999999998</c:v>
                </c:pt>
                <c:pt idx="170" formatCode="#\ ###\ ###\ ##0;\-#\ ###\ ###\ ##0;0">
                  <c:v>60166.718999999997</c:v>
                </c:pt>
                <c:pt idx="171" formatCode="#\ ###\ ###\ ##0;\-#\ ###\ ###\ ##0;0">
                  <c:v>61847.898999999998</c:v>
                </c:pt>
                <c:pt idx="172" formatCode="#\ ###\ ###\ ##0;\-#\ ###\ ###\ ##0;0">
                  <c:v>63583.194000000003</c:v>
                </c:pt>
                <c:pt idx="173" formatCode="#\ ###\ ###\ ##0;\-#\ ###\ ###\ ##0;0">
                  <c:v>65461.911999999997</c:v>
                </c:pt>
                <c:pt idx="174" formatCode="#\ ###\ ###\ ##0;\-#\ ###\ ###\ ##0;0">
                  <c:v>67415.486999999994</c:v>
                </c:pt>
                <c:pt idx="175" formatCode="#\ ###\ ###\ ##0;\-#\ ###\ ###\ ##0;0">
                  <c:v>69461.175000000003</c:v>
                </c:pt>
                <c:pt idx="176" formatCode="#\ ###\ ###\ ##0;\-#\ ###\ ###\ ##0;0">
                  <c:v>71620.254000000001</c:v>
                </c:pt>
                <c:pt idx="177" formatCode="#\ ###\ ###\ ##0;\-#\ ###\ ###\ ##0;0">
                  <c:v>73901.827000000005</c:v>
                </c:pt>
                <c:pt idx="178" formatCode="#\ ###\ ###\ ##0;\-#\ ###\ ###\ ##0;0">
                  <c:v>76307.379000000001</c:v>
                </c:pt>
                <c:pt idx="179" formatCode="#\ ###\ ###\ ##0;\-#\ ###\ ###\ ##0;0">
                  <c:v>78997.039000000004</c:v>
                </c:pt>
                <c:pt idx="180" formatCode="#\ ###\ ###\ ##0;\-#\ ###\ ###\ ##0;0">
                  <c:v>82291.009999999995</c:v>
                </c:pt>
                <c:pt idx="181" formatCode="#\ ###\ ###\ ##0;\-#\ ###\ ###\ ##0;0">
                  <c:v>85802.048999999999</c:v>
                </c:pt>
                <c:pt idx="182" formatCode="#\ ###\ ###\ ##0;\-#\ ###\ ###\ ##0;0">
                  <c:v>89089.245999999999</c:v>
                </c:pt>
                <c:pt idx="183" formatCode="#\ ###\ ###\ ##0;\-#\ ###\ ###\ ##0;0">
                  <c:v>92227.710999999996</c:v>
                </c:pt>
                <c:pt idx="184" formatCode="#\ ###\ ###\ ##0;\-#\ ###\ ###\ ##0;0">
                  <c:v>95164.936000000002</c:v>
                </c:pt>
                <c:pt idx="185" formatCode="#\ ###\ ###\ ##0;\-#\ ###\ ###\ ##0;0">
                  <c:v>98229.285000000003</c:v>
                </c:pt>
                <c:pt idx="186" formatCode="#\ ###\ ###\ ##0;\-#\ ###\ ###\ ##0;0">
                  <c:v>101606.764</c:v>
                </c:pt>
                <c:pt idx="187" formatCode="#\ ###\ ###\ ##0;\-#\ ###\ ###\ ##0;0">
                  <c:v>105130.717</c:v>
                </c:pt>
                <c:pt idx="188" formatCode="#\ ###\ ###\ ##0;\-#\ ###\ ###\ ##0;0">
                  <c:v>108724.739</c:v>
                </c:pt>
                <c:pt idx="189" formatCode="#\ ###\ ###\ ##0;\-#\ ###\ ###\ ##0;0">
                  <c:v>112336.629</c:v>
                </c:pt>
                <c:pt idx="190" formatCode="#\ ###\ ###\ ##0;\-#\ ###\ ###\ ##0;0">
                  <c:v>116155.576</c:v>
                </c:pt>
                <c:pt idx="191" formatCode="#\ ###\ ###\ ##0;\-#\ ###\ ###\ ##0;0">
                  <c:v>120060.406</c:v>
                </c:pt>
                <c:pt idx="192" formatCode="#\ ###\ ###\ ##0;\-#\ ###\ ###\ ##0;0">
                  <c:v>123546.848</c:v>
                </c:pt>
                <c:pt idx="193" formatCode="#\ ###\ ###\ ##0;\-#\ ###\ ###\ ##0;0">
                  <c:v>127020.117</c:v>
                </c:pt>
                <c:pt idx="194" formatCode="#\ ###\ ###\ ##0;\-#\ ###\ ###\ ##0;0">
                  <c:v>130748.083</c:v>
                </c:pt>
                <c:pt idx="195" formatCode="#\ ###\ ###\ ##0;\-#\ ###\ ###\ ##0;0">
                  <c:v>134582.253</c:v>
                </c:pt>
                <c:pt idx="196" formatCode="#\ ###\ ###\ ##0;\-#\ ###\ ###\ ##0;0">
                  <c:v>138557.092</c:v>
                </c:pt>
                <c:pt idx="197" formatCode="#\ ###\ ###\ ##0;\-#\ ###\ ###\ ##0;0">
                  <c:v>142531.804</c:v>
                </c:pt>
                <c:pt idx="198" formatCode="#\ ###\ ###\ ##0;\-#\ ###\ ###\ ##0;0">
                  <c:v>146522.356</c:v>
                </c:pt>
                <c:pt idx="199" formatCode="#\ ###\ ###\ ##0;\-#\ ###\ ###\ ##0;0">
                  <c:v>150565.37700000001</c:v>
                </c:pt>
                <c:pt idx="200" formatCode="#\ ###\ ###\ ##0;\-#\ ###\ ###\ ##0;0">
                  <c:v>154879.12700000001</c:v>
                </c:pt>
                <c:pt idx="201" formatCode="#\ ###\ ###\ ##0;\-#\ ###\ ###\ ##0;0">
                  <c:v>159270.90700000001</c:v>
                </c:pt>
                <c:pt idx="202" formatCode="#\ ###\ ###\ ##0;\-#\ ###\ ###\ ##0;0">
                  <c:v>163222.549</c:v>
                </c:pt>
                <c:pt idx="203" formatCode="#\ ###\ ###\ ##0;\-#\ ###\ ###\ ##0;0">
                  <c:v>167110.24799999999</c:v>
                </c:pt>
                <c:pt idx="204" formatCode="#\ ###\ ###\ ##0;\-#\ ###\ ###\ ##0;0">
                  <c:v>171286</c:v>
                </c:pt>
                <c:pt idx="205" formatCode="#\ ###\ ###\ ##0;\-#\ ###\ ###\ ##0;0">
                  <c:v>175453.212</c:v>
                </c:pt>
                <c:pt idx="206" formatCode="#\ ###\ ###\ ##0;\-#\ ###\ ###\ ##0;0">
                  <c:v>179682.69</c:v>
                </c:pt>
                <c:pt idx="207" formatCode="#\ ###\ ###\ ##0;\-#\ ###\ ###\ ##0;0">
                  <c:v>184493.231</c:v>
                </c:pt>
                <c:pt idx="208" formatCode="#\ ###\ ###\ ##0;\-#\ ###\ ###\ ##0;0">
                  <c:v>189499.11300000001</c:v>
                </c:pt>
                <c:pt idx="209" formatCode="#\ ###\ ###\ ##0;\-#\ ###\ ###\ ##0;0">
                  <c:v>194376.53400000001</c:v>
                </c:pt>
                <c:pt idx="210" formatCode="#\ ###\ ###\ ##0;\-#\ ###\ ###\ ##0;0">
                  <c:v>199239.04699999999</c:v>
                </c:pt>
                <c:pt idx="211" formatCode="#\ ###\ ###\ ##0;\-#\ ###\ ###\ ##0;0">
                  <c:v>203746.065</c:v>
                </c:pt>
                <c:pt idx="212" formatCode="#\ ###\ ###\ ##0;\-#\ ###\ ###\ ##0;0">
                  <c:v>207667.125</c:v>
                </c:pt>
                <c:pt idx="213" formatCode="#\ ###\ ###\ ##0;\-#\ ###\ ###\ ##0;0">
                  <c:v>211073.978</c:v>
                </c:pt>
                <c:pt idx="214" formatCode="#\ ###\ ###\ ##0;\-#\ ###\ ###\ ##0;0">
                  <c:v>214264.647</c:v>
                </c:pt>
                <c:pt idx="215" formatCode="#\ ###\ ###\ ##0;\-#\ ###\ ###\ ##0;0">
                  <c:v>217290.883</c:v>
                </c:pt>
                <c:pt idx="216" formatCode="#\ ###\ ###\ ##0;\-#\ ###\ ###\ ##0;0">
                  <c:v>220138.86900000001</c:v>
                </c:pt>
                <c:pt idx="217" formatCode="#\ ###\ ###\ ##0;\-#\ ###\ ###\ ##0;0">
                  <c:v>223273.967</c:v>
                </c:pt>
                <c:pt idx="218" formatCode="#\ ###\ ###\ ##0;\-#\ ###\ ###\ ##0;0">
                  <c:v>226928.89199999999</c:v>
                </c:pt>
                <c:pt idx="219" formatCode="#\ ###\ ###\ ##0;\-#\ ###\ ###\ ##0;0">
                  <c:v>230800.899</c:v>
                </c:pt>
                <c:pt idx="220" formatCode="#\ ###\ ###\ ##0;\-#\ ###\ ###\ ##0;0">
                  <c:v>235001.74600000001</c:v>
                </c:pt>
                <c:pt idx="221" formatCode="#\ ###\ ###\ ##0;\-#\ ###\ ###\ ##0;0">
                  <c:v>239477.80100000001</c:v>
                </c:pt>
                <c:pt idx="222" formatCode="#\ ###\ ###\ ##0;\-#\ ###\ ###\ ##0;0">
                  <c:v>243700.66699999999</c:v>
                </c:pt>
                <c:pt idx="223" formatCode="#\ ###\ ###\ ##0;\-#\ ###\ ###\ ##0;0">
                  <c:v>247504.495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950-45A1-A8BE-2EA561FB7AF1}"/>
            </c:ext>
          </c:extLst>
        </c:ser>
        <c:ser>
          <c:idx val="6"/>
          <c:order val="6"/>
          <c:tx>
            <c:strRef>
              <c:f>'Indian subcontinent'!$H$4</c:f>
              <c:strCache>
                <c:ptCount val="1"/>
                <c:pt idx="0">
                  <c:v>FT Port IN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'Indian subcontinent'!$A$5:$A$228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'Indian subcontinent'!$H$5:$H$228</c:f>
              <c:numCache>
                <c:formatCode>0</c:formatCode>
                <c:ptCount val="224"/>
                <c:pt idx="0">
                  <c:v>367.26523066914638</c:v>
                </c:pt>
                <c:pt idx="1">
                  <c:v>368.65787232299618</c:v>
                </c:pt>
                <c:pt idx="2">
                  <c:v>370.05579476744106</c:v>
                </c:pt>
                <c:pt idx="3">
                  <c:v>371.459018026835</c:v>
                </c:pt>
                <c:pt idx="4">
                  <c:v>372.86756220146265</c:v>
                </c:pt>
                <c:pt idx="5">
                  <c:v>374.28144746782743</c:v>
                </c:pt>
                <c:pt idx="6">
                  <c:v>375.70069407894061</c:v>
                </c:pt>
                <c:pt idx="7">
                  <c:v>377.12532236461124</c:v>
                </c:pt>
                <c:pt idx="8">
                  <c:v>378.55535273173746</c:v>
                </c:pt>
                <c:pt idx="9">
                  <c:v>379.99080566459878</c:v>
                </c:pt>
                <c:pt idx="10">
                  <c:v>381.43170172514959</c:v>
                </c:pt>
                <c:pt idx="11">
                  <c:v>382.90551956253222</c:v>
                </c:pt>
                <c:pt idx="12">
                  <c:v>381.08181527813417</c:v>
                </c:pt>
                <c:pt idx="13">
                  <c:v>379.26679694143616</c:v>
                </c:pt>
                <c:pt idx="14">
                  <c:v>377.46042318296367</c:v>
                </c:pt>
                <c:pt idx="15">
                  <c:v>375.66265283027741</c:v>
                </c:pt>
                <c:pt idx="16">
                  <c:v>373.87344490703401</c:v>
                </c:pt>
                <c:pt idx="17">
                  <c:v>372.09275863205272</c:v>
                </c:pt>
                <c:pt idx="18">
                  <c:v>370.32055341838532</c:v>
                </c:pt>
                <c:pt idx="19">
                  <c:v>368.55678887239139</c:v>
                </c:pt>
                <c:pt idx="20">
                  <c:v>366.80142479281773</c:v>
                </c:pt>
                <c:pt idx="21">
                  <c:v>365.09596051311212</c:v>
                </c:pt>
                <c:pt idx="22">
                  <c:v>367.0042597255545</c:v>
                </c:pt>
                <c:pt idx="23">
                  <c:v>368.92253331809985</c:v>
                </c:pt>
                <c:pt idx="24">
                  <c:v>370.85083342526548</c:v>
                </c:pt>
                <c:pt idx="25">
                  <c:v>372.78921245406775</c:v>
                </c:pt>
                <c:pt idx="26">
                  <c:v>374.73772308544619</c:v>
                </c:pt>
                <c:pt idx="27">
                  <c:v>376.69641827569529</c:v>
                </c:pt>
                <c:pt idx="28">
                  <c:v>378.66535125790386</c:v>
                </c:pt>
                <c:pt idx="29">
                  <c:v>380.64457554340163</c:v>
                </c:pt>
                <c:pt idx="30">
                  <c:v>382.63414492321363</c:v>
                </c:pt>
                <c:pt idx="31">
                  <c:v>384.68647546747428</c:v>
                </c:pt>
                <c:pt idx="32">
                  <c:v>383.96741439073281</c:v>
                </c:pt>
                <c:pt idx="33">
                  <c:v>383.24969739252049</c:v>
                </c:pt>
                <c:pt idx="34">
                  <c:v>382.53332196046767</c:v>
                </c:pt>
                <c:pt idx="35">
                  <c:v>381.81828558690108</c:v>
                </c:pt>
                <c:pt idx="36">
                  <c:v>381.10458576883485</c:v>
                </c:pt>
                <c:pt idx="37">
                  <c:v>380.39222000796161</c:v>
                </c:pt>
                <c:pt idx="38">
                  <c:v>379.68118581064397</c:v>
                </c:pt>
                <c:pt idx="39">
                  <c:v>378.97148068790551</c:v>
                </c:pt>
                <c:pt idx="40">
                  <c:v>378.26310215542247</c:v>
                </c:pt>
                <c:pt idx="41">
                  <c:v>377.56265184770621</c:v>
                </c:pt>
                <c:pt idx="42">
                  <c:v>380.96642057252086</c:v>
                </c:pt>
                <c:pt idx="43">
                  <c:v>384.40087464578124</c:v>
                </c:pt>
                <c:pt idx="44">
                  <c:v>387.86629069926965</c:v>
                </c:pt>
                <c:pt idx="45">
                  <c:v>391.36294785863453</c:v>
                </c:pt>
                <c:pt idx="46">
                  <c:v>394.89112776587234</c:v>
                </c:pt>
                <c:pt idx="47">
                  <c:v>398.45111460201321</c:v>
                </c:pt>
                <c:pt idx="48">
                  <c:v>402.04319511001034</c:v>
                </c:pt>
                <c:pt idx="49">
                  <c:v>405.66765861783637</c:v>
                </c:pt>
                <c:pt idx="50">
                  <c:v>409.32479706178697</c:v>
                </c:pt>
                <c:pt idx="51">
                  <c:v>413.18176994654641</c:v>
                </c:pt>
                <c:pt idx="52">
                  <c:v>415.26548088269391</c:v>
                </c:pt>
                <c:pt idx="53">
                  <c:v>417.35970015096359</c:v>
                </c:pt>
                <c:pt idx="54">
                  <c:v>419.46448074577131</c:v>
                </c:pt>
                <c:pt idx="55">
                  <c:v>421.57987592878828</c:v>
                </c:pt>
                <c:pt idx="56">
                  <c:v>423.70593923028912</c:v>
                </c:pt>
                <c:pt idx="57">
                  <c:v>425.8427244505059</c:v>
                </c:pt>
                <c:pt idx="58">
                  <c:v>427.99028566098997</c:v>
                </c:pt>
                <c:pt idx="59">
                  <c:v>430.14867720598005</c:v>
                </c:pt>
                <c:pt idx="60">
                  <c:v>432.31795370377773</c:v>
                </c:pt>
                <c:pt idx="61">
                  <c:v>434.55324080585058</c:v>
                </c:pt>
                <c:pt idx="62">
                  <c:v>436.49769658128605</c:v>
                </c:pt>
                <c:pt idx="63">
                  <c:v>438.45085303573535</c:v>
                </c:pt>
                <c:pt idx="64">
                  <c:v>440.41274910133359</c:v>
                </c:pt>
                <c:pt idx="65">
                  <c:v>442.3834238844222</c:v>
                </c:pt>
                <c:pt idx="66">
                  <c:v>444.36291666632815</c:v>
                </c:pt>
                <c:pt idx="67">
                  <c:v>446.35126690414694</c:v>
                </c:pt>
                <c:pt idx="68">
                  <c:v>448.34851423152901</c:v>
                </c:pt>
                <c:pt idx="69">
                  <c:v>450.35469845947028</c:v>
                </c:pt>
                <c:pt idx="70">
                  <c:v>452.36985957710488</c:v>
                </c:pt>
                <c:pt idx="71">
                  <c:v>454.43939444043303</c:v>
                </c:pt>
                <c:pt idx="72">
                  <c:v>454.83199728082741</c:v>
                </c:pt>
                <c:pt idx="73">
                  <c:v>455.22493930174221</c:v>
                </c:pt>
                <c:pt idx="74">
                  <c:v>455.61822079620492</c:v>
                </c:pt>
                <c:pt idx="75">
                  <c:v>456.0118420574961</c:v>
                </c:pt>
                <c:pt idx="76">
                  <c:v>456.4058033791498</c:v>
                </c:pt>
                <c:pt idx="77">
                  <c:v>456.80010505495363</c:v>
                </c:pt>
                <c:pt idx="78">
                  <c:v>457.19474737894905</c:v>
                </c:pt>
                <c:pt idx="79">
                  <c:v>457.58973064543153</c:v>
                </c:pt>
                <c:pt idx="80">
                  <c:v>457.98505514895066</c:v>
                </c:pt>
                <c:pt idx="81">
                  <c:v>458.38243081397462</c:v>
                </c:pt>
                <c:pt idx="82">
                  <c:v>462.59168990433039</c:v>
                </c:pt>
                <c:pt idx="83">
                  <c:v>466.83960200775709</c:v>
                </c:pt>
                <c:pt idx="84">
                  <c:v>471.12652206924321</c:v>
                </c:pt>
                <c:pt idx="85">
                  <c:v>475.4528082931854</c:v>
                </c:pt>
                <c:pt idx="86">
                  <c:v>479.81882217331912</c:v>
                </c:pt>
                <c:pt idx="87">
                  <c:v>484.22492852292419</c:v>
                </c:pt>
                <c:pt idx="88">
                  <c:v>488.67149550530752</c:v>
                </c:pt>
                <c:pt idx="89">
                  <c:v>493.15889466456599</c:v>
                </c:pt>
                <c:pt idx="90">
                  <c:v>497.68750095663182</c:v>
                </c:pt>
                <c:pt idx="91">
                  <c:v>502.46821328490915</c:v>
                </c:pt>
                <c:pt idx="92">
                  <c:v>503.02681026088226</c:v>
                </c:pt>
                <c:pt idx="93">
                  <c:v>503.58602823251903</c:v>
                </c:pt>
                <c:pt idx="94">
                  <c:v>504.14586789018398</c:v>
                </c:pt>
                <c:pt idx="95">
                  <c:v>504.70632992500936</c:v>
                </c:pt>
                <c:pt idx="96">
                  <c:v>505.26741502889581</c:v>
                </c:pt>
                <c:pt idx="97">
                  <c:v>505.82912389451286</c:v>
                </c:pt>
                <c:pt idx="98">
                  <c:v>506.39145721530014</c:v>
                </c:pt>
                <c:pt idx="99">
                  <c:v>506.95441568546835</c:v>
                </c:pt>
                <c:pt idx="100">
                  <c:v>507.51799999999997</c:v>
                </c:pt>
                <c:pt idx="101">
                  <c:v>508.67510851348942</c:v>
                </c:pt>
                <c:pt idx="102">
                  <c:v>509.83485516023126</c:v>
                </c:pt>
                <c:pt idx="103">
                  <c:v>510.99724595500021</c:v>
                </c:pt>
                <c:pt idx="104">
                  <c:v>512.16228692628431</c:v>
                </c:pt>
                <c:pt idx="105">
                  <c:v>513.32998411631627</c:v>
                </c:pt>
                <c:pt idx="106">
                  <c:v>514.50034358110452</c:v>
                </c:pt>
                <c:pt idx="107">
                  <c:v>515.67337139046481</c:v>
                </c:pt>
                <c:pt idx="108">
                  <c:v>516.84907362805188</c:v>
                </c:pt>
                <c:pt idx="109">
                  <c:v>518.02745639139061</c:v>
                </c:pt>
                <c:pt idx="110">
                  <c:v>519.22199999999998</c:v>
                </c:pt>
                <c:pt idx="111">
                  <c:v>520.52005499999996</c:v>
                </c:pt>
                <c:pt idx="112">
                  <c:v>521.82135513749995</c:v>
                </c:pt>
                <c:pt idx="113">
                  <c:v>523.12590852534368</c:v>
                </c:pt>
                <c:pt idx="114">
                  <c:v>524.43372329665704</c:v>
                </c:pt>
                <c:pt idx="115">
                  <c:v>525.7448076048986</c:v>
                </c:pt>
                <c:pt idx="116">
                  <c:v>527.05916962391086</c:v>
                </c:pt>
                <c:pt idx="117">
                  <c:v>528.37681754797063</c:v>
                </c:pt>
                <c:pt idx="118">
                  <c:v>518.9725498205338</c:v>
                </c:pt>
                <c:pt idx="119">
                  <c:v>507.95056062455262</c:v>
                </c:pt>
                <c:pt idx="120">
                  <c:v>496.92857142857144</c:v>
                </c:pt>
                <c:pt idx="121">
                  <c:v>500.904</c:v>
                </c:pt>
                <c:pt idx="122">
                  <c:v>504.82689664377619</c:v>
                </c:pt>
                <c:pt idx="123">
                  <c:v>508.78051597708526</c:v>
                </c:pt>
                <c:pt idx="124">
                  <c:v>512.76509860877763</c:v>
                </c:pt>
                <c:pt idx="125">
                  <c:v>516.78088703206424</c:v>
                </c:pt>
                <c:pt idx="126">
                  <c:v>520.82812563927394</c:v>
                </c:pt>
                <c:pt idx="127">
                  <c:v>524.90706073672686</c:v>
                </c:pt>
                <c:pt idx="128">
                  <c:v>529.01794055972402</c:v>
                </c:pt>
                <c:pt idx="129">
                  <c:v>533.16101528765421</c:v>
                </c:pt>
                <c:pt idx="130">
                  <c:v>537.33653705921972</c:v>
                </c:pt>
                <c:pt idx="131">
                  <c:v>541.71</c:v>
                </c:pt>
                <c:pt idx="132">
                  <c:v>546.20727780017091</c:v>
                </c:pt>
                <c:pt idx="133">
                  <c:v>550.74189201209697</c:v>
                </c:pt>
                <c:pt idx="134">
                  <c:v>555.31415260276378</c:v>
                </c:pt>
                <c:pt idx="135">
                  <c:v>559.92437211250353</c:v>
                </c:pt>
                <c:pt idx="136">
                  <c:v>564.57286567635913</c:v>
                </c:pt>
                <c:pt idx="137">
                  <c:v>569.25995104562526</c:v>
                </c:pt>
                <c:pt idx="138">
                  <c:v>573.98594860956882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5950-45A1-A8BE-2EA561FB7AF1}"/>
            </c:ext>
          </c:extLst>
        </c:ser>
        <c:ser>
          <c:idx val="7"/>
          <c:order val="7"/>
          <c:tx>
            <c:strRef>
              <c:f>'Indian subcontinent'!$I$4</c:f>
              <c:strCache>
                <c:ptCount val="1"/>
                <c:pt idx="0">
                  <c:v>UN MM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'Indian subcontinent'!$A$5:$A$228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'Indian subcontinent'!$I$5:$I$228</c:f>
              <c:numCache>
                <c:formatCode>General</c:formatCode>
                <c:ptCount val="224"/>
                <c:pt idx="150" formatCode="#\ ###\ ###\ ##0;\-#\ ###\ ###\ ##0;0">
                  <c:v>17737.116999999998</c:v>
                </c:pt>
                <c:pt idx="151" formatCode="#\ ###\ ###\ ##0;\-#\ ###\ ###\ ##0;0">
                  <c:v>18070.418000000001</c:v>
                </c:pt>
                <c:pt idx="152" formatCode="#\ ###\ ###\ ##0;\-#\ ###\ ###\ ##0;0">
                  <c:v>18418.008999999998</c:v>
                </c:pt>
                <c:pt idx="153" formatCode="#\ ###\ ###\ ##0;\-#\ ###\ ###\ ##0;0">
                  <c:v>18779.900000000001</c:v>
                </c:pt>
                <c:pt idx="154" formatCode="#\ ###\ ###\ ##0;\-#\ ###\ ###\ ##0;0">
                  <c:v>19156.654999999999</c:v>
                </c:pt>
                <c:pt idx="155" formatCode="#\ ###\ ###\ ##0;\-#\ ###\ ###\ ##0;0">
                  <c:v>19550.482</c:v>
                </c:pt>
                <c:pt idx="156" formatCode="#\ ###\ ###\ ##0;\-#\ ###\ ###\ ##0;0">
                  <c:v>19959.221000000001</c:v>
                </c:pt>
                <c:pt idx="157" formatCode="#\ ###\ ###\ ##0;\-#\ ###\ ###\ ##0;0">
                  <c:v>20382.704000000002</c:v>
                </c:pt>
                <c:pt idx="158" formatCode="#\ ###\ ###\ ##0;\-#\ ###\ ###\ ##0;0">
                  <c:v>20816.418000000001</c:v>
                </c:pt>
                <c:pt idx="159" formatCode="#\ ###\ ###\ ##0;\-#\ ###\ ###\ ##0;0">
                  <c:v>21264.01</c:v>
                </c:pt>
                <c:pt idx="160" formatCode="#\ ###\ ###\ ##0;\-#\ ###\ ###\ ##0;0">
                  <c:v>21730.25</c:v>
                </c:pt>
                <c:pt idx="161" formatCode="#\ ###\ ###\ ##0;\-#\ ###\ ###\ ##0;0">
                  <c:v>22210.580999999998</c:v>
                </c:pt>
                <c:pt idx="162" formatCode="#\ ###\ ###\ ##0;\-#\ ###\ ###\ ##0;0">
                  <c:v>22704.719000000001</c:v>
                </c:pt>
                <c:pt idx="163" formatCode="#\ ###\ ###\ ##0;\-#\ ###\ ###\ ##0;0">
                  <c:v>23213.407999999999</c:v>
                </c:pt>
                <c:pt idx="164" formatCode="#\ ###\ ###\ ##0;\-#\ ###\ ###\ ##0;0">
                  <c:v>23737.314999999999</c:v>
                </c:pt>
                <c:pt idx="165" formatCode="#\ ###\ ###\ ##0;\-#\ ###\ ###\ ##0;0">
                  <c:v>24279.431</c:v>
                </c:pt>
                <c:pt idx="166" formatCode="#\ ###\ ###\ ##0;\-#\ ###\ ###\ ##0;0">
                  <c:v>24836.495999999999</c:v>
                </c:pt>
                <c:pt idx="167" formatCode="#\ ###\ ###\ ##0;\-#\ ###\ ###\ ##0;0">
                  <c:v>25406.429</c:v>
                </c:pt>
                <c:pt idx="168" formatCode="#\ ###\ ###\ ##0;\-#\ ###\ ###\ ##0;0">
                  <c:v>25989.662</c:v>
                </c:pt>
                <c:pt idx="169" formatCode="#\ ###\ ###\ ##0;\-#\ ###\ ###\ ##0;0">
                  <c:v>26585.112000000001</c:v>
                </c:pt>
                <c:pt idx="170" formatCode="#\ ###\ ###\ ##0;\-#\ ###\ ###\ ##0;0">
                  <c:v>27193.016</c:v>
                </c:pt>
                <c:pt idx="171" formatCode="#\ ###\ ###\ ##0;\-#\ ###\ ###\ ##0;0">
                  <c:v>27807.219000000001</c:v>
                </c:pt>
                <c:pt idx="172" formatCode="#\ ###\ ###\ ##0;\-#\ ###\ ###\ ##0;0">
                  <c:v>28428.324000000001</c:v>
                </c:pt>
                <c:pt idx="173" formatCode="#\ ###\ ###\ ##0;\-#\ ###\ ###\ ##0;0">
                  <c:v>29026.387999999999</c:v>
                </c:pt>
                <c:pt idx="174" formatCode="#\ ###\ ###\ ##0;\-#\ ###\ ###\ ##0;0">
                  <c:v>29598.167000000001</c:v>
                </c:pt>
                <c:pt idx="175" formatCode="#\ ###\ ###\ ##0;\-#\ ###\ ###\ ##0;0">
                  <c:v>30176.564999999999</c:v>
                </c:pt>
                <c:pt idx="176" formatCode="#\ ###\ ###\ ##0;\-#\ ###\ ###\ ##0;0">
                  <c:v>30758.811000000002</c:v>
                </c:pt>
                <c:pt idx="177" formatCode="#\ ###\ ###\ ##0;\-#\ ###\ ###\ ##0;0">
                  <c:v>31355.966</c:v>
                </c:pt>
                <c:pt idx="178" formatCode="#\ ###\ ###\ ##0;\-#\ ###\ ###\ ##0;0">
                  <c:v>31972.975999999999</c:v>
                </c:pt>
                <c:pt idx="179" formatCode="#\ ###\ ###\ ##0;\-#\ ###\ ###\ ##0;0">
                  <c:v>32596.55</c:v>
                </c:pt>
                <c:pt idx="180" formatCode="#\ ###\ ###\ ##0;\-#\ ###\ ###\ ##0;0">
                  <c:v>33227.203999999998</c:v>
                </c:pt>
                <c:pt idx="181" formatCode="#\ ###\ ###\ ##0;\-#\ ###\ ###\ ##0;0">
                  <c:v>33858.783000000003</c:v>
                </c:pt>
                <c:pt idx="182" formatCode="#\ ###\ ###\ ##0;\-#\ ###\ ###\ ##0;0">
                  <c:v>34482.964999999997</c:v>
                </c:pt>
                <c:pt idx="183" formatCode="#\ ###\ ###\ ##0;\-#\ ###\ ###\ ##0;0">
                  <c:v>35162.714999999997</c:v>
                </c:pt>
                <c:pt idx="184" formatCode="#\ ###\ ###\ ##0;\-#\ ###\ ###\ ##0;0">
                  <c:v>35899.313000000002</c:v>
                </c:pt>
                <c:pt idx="185" formatCode="#\ ###\ ###\ ##0;\-#\ ###\ ###\ ##0;0">
                  <c:v>36622.826999999997</c:v>
                </c:pt>
                <c:pt idx="186" formatCode="#\ ###\ ###\ ##0;\-#\ ###\ ###\ ##0;0">
                  <c:v>37314.877999999997</c:v>
                </c:pt>
                <c:pt idx="187" formatCode="#\ ###\ ###\ ##0;\-#\ ###\ ###\ ##0;0">
                  <c:v>37971.593999999997</c:v>
                </c:pt>
                <c:pt idx="188" formatCode="#\ ###\ ###\ ##0;\-#\ ###\ ###\ ##0;0">
                  <c:v>38600.927000000003</c:v>
                </c:pt>
                <c:pt idx="189" formatCode="#\ ###\ ###\ ##0;\-#\ ###\ ###\ ##0;0">
                  <c:v>39214.618000000002</c:v>
                </c:pt>
                <c:pt idx="190" formatCode="#\ ###\ ###\ ##0;\-#\ ###\ ###\ ##0;0">
                  <c:v>39817.250999999997</c:v>
                </c:pt>
                <c:pt idx="191" formatCode="#\ ###\ ###\ ##0;\-#\ ###\ ###\ ##0;0">
                  <c:v>40394.154000000002</c:v>
                </c:pt>
                <c:pt idx="192" formatCode="#\ ###\ ###\ ##0;\-#\ ###\ ###\ ##0;0">
                  <c:v>40950.341999999997</c:v>
                </c:pt>
                <c:pt idx="193" formatCode="#\ ###\ ###\ ##0;\-#\ ###\ ###\ ##0;0">
                  <c:v>41502.428999999996</c:v>
                </c:pt>
                <c:pt idx="194" formatCode="#\ ###\ ###\ ##0;\-#\ ###\ ###\ ##0;0">
                  <c:v>42055.142999999996</c:v>
                </c:pt>
                <c:pt idx="195" formatCode="#\ ###\ ###\ ##0;\-#\ ###\ ###\ ##0;0">
                  <c:v>42605.338000000003</c:v>
                </c:pt>
                <c:pt idx="196" formatCode="#\ ###\ ###\ ##0;\-#\ ###\ ###\ ##0;0">
                  <c:v>43154.86</c:v>
                </c:pt>
                <c:pt idx="197" formatCode="#\ ###\ ###\ ##0;\-#\ ###\ ###\ ##0;0">
                  <c:v>43708.798000000003</c:v>
                </c:pt>
                <c:pt idx="198" formatCode="#\ ###\ ###\ ##0;\-#\ ###\ ###\ ##0;0">
                  <c:v>44257.792999999998</c:v>
                </c:pt>
                <c:pt idx="199" formatCode="#\ ###\ ###\ ##0;\-#\ ###\ ###\ ##0;0">
                  <c:v>44787.724000000002</c:v>
                </c:pt>
                <c:pt idx="200" formatCode="#\ ###\ ###\ ##0;\-#\ ###\ ###\ ##0;0">
                  <c:v>45290.841</c:v>
                </c:pt>
                <c:pt idx="201" formatCode="#\ ###\ ###\ ##0;\-#\ ###\ ###\ ##0;0">
                  <c:v>45771.139000000003</c:v>
                </c:pt>
                <c:pt idx="202" formatCode="#\ ###\ ###\ ##0;\-#\ ###\ ###\ ##0;0">
                  <c:v>46232.652999999998</c:v>
                </c:pt>
                <c:pt idx="203" formatCode="#\ ###\ ###\ ##0;\-#\ ###\ ###\ ##0;0">
                  <c:v>46667.192000000003</c:v>
                </c:pt>
                <c:pt idx="204" formatCode="#\ ###\ ###\ ##0;\-#\ ###\ ###\ ##0;0">
                  <c:v>47068.771999999997</c:v>
                </c:pt>
                <c:pt idx="205" formatCode="#\ ###\ ###\ ##0;\-#\ ###\ ###\ ##0;0">
                  <c:v>47438.364999999998</c:v>
                </c:pt>
                <c:pt idx="206" formatCode="#\ ###\ ###\ ##0;\-#\ ###\ ###\ ##0;0">
                  <c:v>47785.135000000002</c:v>
                </c:pt>
                <c:pt idx="207" formatCode="#\ ###\ ###\ ##0;\-#\ ###\ ###\ ##0;0">
                  <c:v>48125.042999999998</c:v>
                </c:pt>
                <c:pt idx="208" formatCode="#\ ###\ ###\ ##0;\-#\ ###\ ###\ ##0;0">
                  <c:v>48390.792999999998</c:v>
                </c:pt>
                <c:pt idx="209" formatCode="#\ ###\ ###\ ##0;\-#\ ###\ ###\ ##0;0">
                  <c:v>48660.459000000003</c:v>
                </c:pt>
                <c:pt idx="210" formatCode="#\ ###\ ###\ ##0;\-#\ ###\ ###\ ##0;0">
                  <c:v>49024.381999999998</c:v>
                </c:pt>
                <c:pt idx="211" formatCode="#\ ###\ ###\ ##0;\-#\ ###\ ###\ ##0;0">
                  <c:v>49419.82</c:v>
                </c:pt>
                <c:pt idx="212" formatCode="#\ ###\ ###\ ##0;\-#\ ###\ ###\ ##0;0">
                  <c:v>49837.446000000004</c:v>
                </c:pt>
                <c:pt idx="213" formatCode="#\ ###\ ###\ ##0;\-#\ ###\ ###\ ##0;0">
                  <c:v>50262.658000000003</c:v>
                </c:pt>
                <c:pt idx="214" formatCode="#\ ###\ ###\ ##0;\-#\ ###\ ###\ ##0;0">
                  <c:v>50681.633999999998</c:v>
                </c:pt>
                <c:pt idx="215" formatCode="#\ ###\ ###\ ##0;\-#\ ###\ ###\ ##0;0">
                  <c:v>51089.055999999997</c:v>
                </c:pt>
                <c:pt idx="216" formatCode="#\ ###\ ###\ ##0;\-#\ ###\ ###\ ##0;0">
                  <c:v>51495.696000000004</c:v>
                </c:pt>
                <c:pt idx="217" formatCode="#\ ###\ ###\ ##0;\-#\ ###\ ###\ ##0;0">
                  <c:v>51894.938000000002</c:v>
                </c:pt>
                <c:pt idx="218" formatCode="#\ ###\ ###\ ##0;\-#\ ###\ ###\ ##0;0">
                  <c:v>52272.247000000003</c:v>
                </c:pt>
                <c:pt idx="219" formatCode="#\ ###\ ###\ ##0;\-#\ ###\ ###\ ##0;0">
                  <c:v>52640.713000000003</c:v>
                </c:pt>
                <c:pt idx="220" formatCode="#\ ###\ ###\ ##0;\-#\ ###\ ###\ ##0;0">
                  <c:v>53016.521999999997</c:v>
                </c:pt>
                <c:pt idx="221" formatCode="#\ ###\ ###\ ##0;\-#\ ###\ ###\ ##0;0">
                  <c:v>53387.101999999999</c:v>
                </c:pt>
                <c:pt idx="222" formatCode="#\ ###\ ###\ ##0;\-#\ ###\ ###\ ##0;0">
                  <c:v>53756.786999999997</c:v>
                </c:pt>
                <c:pt idx="223" formatCode="#\ ###\ ###\ ##0;\-#\ ###\ ###\ ##0;0">
                  <c:v>54133.798000000003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5950-45A1-A8BE-2EA561FB7AF1}"/>
            </c:ext>
          </c:extLst>
        </c:ser>
        <c:ser>
          <c:idx val="8"/>
          <c:order val="8"/>
          <c:tx>
            <c:strRef>
              <c:f>'Indian subcontinent'!$J$4</c:f>
              <c:strCache>
                <c:ptCount val="1"/>
                <c:pt idx="0">
                  <c:v>SUM All FT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'Indian subcontinent'!$A$5:$A$228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'Indian subcontinent'!$J$5:$J$228</c:f>
              <c:numCache>
                <c:formatCode>#\ ###\ ###\ ##0;\-#\ ###\ ###\ ##0;0</c:formatCode>
                <c:ptCount val="224"/>
                <c:pt idx="0">
                  <c:v>210957.86460359773</c:v>
                </c:pt>
                <c:pt idx="1">
                  <c:v>211741.87460635076</c:v>
                </c:pt>
                <c:pt idx="2">
                  <c:v>212528.85751504663</c:v>
                </c:pt>
                <c:pt idx="3">
                  <c:v>213318.82460271727</c:v>
                </c:pt>
                <c:pt idx="4">
                  <c:v>214111.78718514097</c:v>
                </c:pt>
                <c:pt idx="5">
                  <c:v>214907.75662100469</c:v>
                </c:pt>
                <c:pt idx="6">
                  <c:v>215706.74431206658</c:v>
                </c:pt>
                <c:pt idx="7">
                  <c:v>216508.76170331944</c:v>
                </c:pt>
                <c:pt idx="8">
                  <c:v>217313.82028315452</c:v>
                </c:pt>
                <c:pt idx="9">
                  <c:v>218121.93158352628</c:v>
                </c:pt>
                <c:pt idx="10">
                  <c:v>218933.1071801174</c:v>
                </c:pt>
                <c:pt idx="11">
                  <c:v>219762.81662012276</c:v>
                </c:pt>
                <c:pt idx="12">
                  <c:v>218736.13298109826</c:v>
                </c:pt>
                <c:pt idx="13">
                  <c:v>217714.33923593938</c:v>
                </c:pt>
                <c:pt idx="14">
                  <c:v>216697.41209503563</c:v>
                </c:pt>
                <c:pt idx="15">
                  <c:v>215685.3283797004</c:v>
                </c:pt>
                <c:pt idx="16">
                  <c:v>214678.06502164275</c:v>
                </c:pt>
                <c:pt idx="17">
                  <c:v>213675.59906244132</c:v>
                </c:pt>
                <c:pt idx="18">
                  <c:v>212677.90765302136</c:v>
                </c:pt>
                <c:pt idx="19">
                  <c:v>211684.96805313384</c:v>
                </c:pt>
                <c:pt idx="20">
                  <c:v>210696.75763083698</c:v>
                </c:pt>
                <c:pt idx="21">
                  <c:v>209736.63910290773</c:v>
                </c:pt>
                <c:pt idx="22">
                  <c:v>210810.94681635627</c:v>
                </c:pt>
                <c:pt idx="23">
                  <c:v>211890.86976740047</c:v>
                </c:pt>
                <c:pt idx="24">
                  <c:v>212976.43730600478</c:v>
                </c:pt>
                <c:pt idx="25">
                  <c:v>214067.67893554145</c:v>
                </c:pt>
                <c:pt idx="26">
                  <c:v>215164.62431359207</c:v>
                </c:pt>
                <c:pt idx="27">
                  <c:v>216267.3032527538</c:v>
                </c:pt>
                <c:pt idx="28">
                  <c:v>217375.74572144955</c:v>
                </c:pt>
                <c:pt idx="29">
                  <c:v>218489.98184474258</c:v>
                </c:pt>
                <c:pt idx="30">
                  <c:v>219610.04190515488</c:v>
                </c:pt>
                <c:pt idx="31">
                  <c:v>220796.76293909061</c:v>
                </c:pt>
                <c:pt idx="32">
                  <c:v>220423.51820133178</c:v>
                </c:pt>
                <c:pt idx="33">
                  <c:v>220051.26556279307</c:v>
                </c:pt>
                <c:pt idx="34">
                  <c:v>219680.00536520066</c:v>
                </c:pt>
                <c:pt idx="35">
                  <c:v>219309.73796602368</c:v>
                </c:pt>
                <c:pt idx="36">
                  <c:v>218940.46373856688</c:v>
                </c:pt>
                <c:pt idx="37">
                  <c:v>218572.18307206425</c:v>
                </c:pt>
                <c:pt idx="38">
                  <c:v>218204.89637177304</c:v>
                </c:pt>
                <c:pt idx="39">
                  <c:v>217838.60405906898</c:v>
                </c:pt>
                <c:pt idx="40">
                  <c:v>217473.30657154199</c:v>
                </c:pt>
                <c:pt idx="41">
                  <c:v>217112.72225532366</c:v>
                </c:pt>
                <c:pt idx="42">
                  <c:v>219062.92572338122</c:v>
                </c:pt>
                <c:pt idx="43">
                  <c:v>221029.70321492825</c:v>
                </c:pt>
                <c:pt idx="44">
                  <c:v>223014.15461430678</c:v>
                </c:pt>
                <c:pt idx="45">
                  <c:v>225016.4388432742</c:v>
                </c:pt>
                <c:pt idx="46">
                  <c:v>227036.71625327194</c:v>
                </c:pt>
                <c:pt idx="47">
                  <c:v>229075.14863829233</c:v>
                </c:pt>
                <c:pt idx="48">
                  <c:v>231131.90667795617</c:v>
                </c:pt>
                <c:pt idx="49">
                  <c:v>233210.07709250078</c:v>
                </c:pt>
                <c:pt idx="50">
                  <c:v>235306.96541602528</c:v>
                </c:pt>
                <c:pt idx="51">
                  <c:v>237516.601635692</c:v>
                </c:pt>
                <c:pt idx="52">
                  <c:v>238729.12994134851</c:v>
                </c:pt>
                <c:pt idx="53">
                  <c:v>239947.91784894376</c:v>
                </c:pt>
                <c:pt idx="54">
                  <c:v>241173.23605139891</c:v>
                </c:pt>
                <c:pt idx="55">
                  <c:v>242405.73679878918</c:v>
                </c:pt>
                <c:pt idx="56">
                  <c:v>243687.36962110331</c:v>
                </c:pt>
                <c:pt idx="57">
                  <c:v>244976.44318278818</c:v>
                </c:pt>
                <c:pt idx="58">
                  <c:v>246273.01119972047</c:v>
                </c:pt>
                <c:pt idx="59">
                  <c:v>247577.12792727663</c:v>
                </c:pt>
                <c:pt idx="60">
                  <c:v>248888.84816751227</c:v>
                </c:pt>
                <c:pt idx="61">
                  <c:v>250239.20436923674</c:v>
                </c:pt>
                <c:pt idx="62">
                  <c:v>251427.49918105314</c:v>
                </c:pt>
                <c:pt idx="63">
                  <c:v>252622.24351899757</c:v>
                </c:pt>
                <c:pt idx="64">
                  <c:v>253823.48499801147</c:v>
                </c:pt>
                <c:pt idx="65">
                  <c:v>255031.35092431822</c:v>
                </c:pt>
                <c:pt idx="66">
                  <c:v>256250.95009619871</c:v>
                </c:pt>
                <c:pt idx="67">
                  <c:v>257477.39713539393</c:v>
                </c:pt>
                <c:pt idx="68">
                  <c:v>258710.74852362703</c:v>
                </c:pt>
                <c:pt idx="69">
                  <c:v>259951.0615101252</c:v>
                </c:pt>
                <c:pt idx="70">
                  <c:v>261199.02083318876</c:v>
                </c:pt>
                <c:pt idx="71">
                  <c:v>262472.33215974557</c:v>
                </c:pt>
                <c:pt idx="72">
                  <c:v>262804.17277866043</c:v>
                </c:pt>
                <c:pt idx="73">
                  <c:v>263138.03114559088</c:v>
                </c:pt>
                <c:pt idx="74">
                  <c:v>263473.93767086149</c:v>
                </c:pt>
                <c:pt idx="75">
                  <c:v>263811.94750163599</c:v>
                </c:pt>
                <c:pt idx="76">
                  <c:v>264150.5196442827</c:v>
                </c:pt>
                <c:pt idx="77">
                  <c:v>264491.22448901529</c:v>
                </c:pt>
                <c:pt idx="78">
                  <c:v>264834.25444607652</c:v>
                </c:pt>
                <c:pt idx="79">
                  <c:v>265180.50746865157</c:v>
                </c:pt>
                <c:pt idx="80">
                  <c:v>265528.99812298256</c:v>
                </c:pt>
                <c:pt idx="81">
                  <c:v>265880.72214237961</c:v>
                </c:pt>
                <c:pt idx="82">
                  <c:v>268378.74258472753</c:v>
                </c:pt>
                <c:pt idx="83">
                  <c:v>270899.2674606173</c:v>
                </c:pt>
                <c:pt idx="84">
                  <c:v>273443.91271276184</c:v>
                </c:pt>
                <c:pt idx="85">
                  <c:v>276012.91601588461</c:v>
                </c:pt>
                <c:pt idx="86">
                  <c:v>278606.51749601238</c:v>
                </c:pt>
                <c:pt idx="87">
                  <c:v>281224.95975744951</c:v>
                </c:pt>
                <c:pt idx="88">
                  <c:v>283868.48791007424</c:v>
                </c:pt>
                <c:pt idx="89">
                  <c:v>286537.34959696111</c:v>
                </c:pt>
                <c:pt idx="90">
                  <c:v>289231.7950223331</c:v>
                </c:pt>
                <c:pt idx="91">
                  <c:v>292070.49396673549</c:v>
                </c:pt>
                <c:pt idx="92">
                  <c:v>292536.75444242731</c:v>
                </c:pt>
                <c:pt idx="93">
                  <c:v>293005.95584635041</c:v>
                </c:pt>
                <c:pt idx="94">
                  <c:v>293478.22883632587</c:v>
                </c:pt>
                <c:pt idx="95">
                  <c:v>293953.46333747054</c:v>
                </c:pt>
                <c:pt idx="96">
                  <c:v>294431.70311422733</c:v>
                </c:pt>
                <c:pt idx="97">
                  <c:v>294912.99265194772</c:v>
                </c:pt>
                <c:pt idx="98">
                  <c:v>295397.37716885947</c:v>
                </c:pt>
                <c:pt idx="99">
                  <c:v>295884.90262823342</c:v>
                </c:pt>
                <c:pt idx="100">
                  <c:v>296375.61575075198</c:v>
                </c:pt>
                <c:pt idx="101">
                  <c:v>296939.90382639284</c:v>
                </c:pt>
                <c:pt idx="102">
                  <c:v>298886.85253531719</c:v>
                </c:pt>
                <c:pt idx="103">
                  <c:v>300773.44747750851</c:v>
                </c:pt>
                <c:pt idx="104">
                  <c:v>302661.70887159428</c:v>
                </c:pt>
                <c:pt idx="105">
                  <c:v>304601.65718479885</c:v>
                </c:pt>
                <c:pt idx="106">
                  <c:v>306543.31369320495</c:v>
                </c:pt>
                <c:pt idx="107">
                  <c:v>308487.53496770281</c:v>
                </c:pt>
                <c:pt idx="108">
                  <c:v>310433.5095330546</c:v>
                </c:pt>
                <c:pt idx="109">
                  <c:v>312381.25889437221</c:v>
                </c:pt>
                <c:pt idx="110">
                  <c:v>314230.81829528464</c:v>
                </c:pt>
                <c:pt idx="111">
                  <c:v>316076.52005499997</c:v>
                </c:pt>
                <c:pt idx="112">
                  <c:v>317215.11435513751</c:v>
                </c:pt>
                <c:pt idx="113">
                  <c:v>318746.91877752537</c:v>
                </c:pt>
                <c:pt idx="114">
                  <c:v>320286.98790909868</c:v>
                </c:pt>
                <c:pt idx="115">
                  <c:v>321835.37681187829</c:v>
                </c:pt>
                <c:pt idx="116">
                  <c:v>323392.14102809178</c:v>
                </c:pt>
                <c:pt idx="117">
                  <c:v>324957.33658535616</c:v>
                </c:pt>
                <c:pt idx="118">
                  <c:v>317612.11459030706</c:v>
                </c:pt>
                <c:pt idx="119">
                  <c:v>316162.08587704477</c:v>
                </c:pt>
                <c:pt idx="120">
                  <c:v>318964.13604629465</c:v>
                </c:pt>
                <c:pt idx="121">
                  <c:v>320512.90399999998</c:v>
                </c:pt>
                <c:pt idx="122">
                  <c:v>322983.30007077003</c:v>
                </c:pt>
                <c:pt idx="123">
                  <c:v>326204.05273457669</c:v>
                </c:pt>
                <c:pt idx="124">
                  <c:v>329425.16382979095</c:v>
                </c:pt>
                <c:pt idx="125">
                  <c:v>332646.63520450273</c:v>
                </c:pt>
                <c:pt idx="126">
                  <c:v>335968.48215901788</c:v>
                </c:pt>
                <c:pt idx="127">
                  <c:v>339292.00634547131</c:v>
                </c:pt>
                <c:pt idx="128">
                  <c:v>342615.91465387325</c:v>
                </c:pt>
                <c:pt idx="129">
                  <c:v>346040.20916763076</c:v>
                </c:pt>
                <c:pt idx="130">
                  <c:v>349464.89198207826</c:v>
                </c:pt>
                <c:pt idx="131">
                  <c:v>354194.71</c:v>
                </c:pt>
                <c:pt idx="132">
                  <c:v>359101.29540195124</c:v>
                </c:pt>
                <c:pt idx="133">
                  <c:v>364160.68180080969</c:v>
                </c:pt>
                <c:pt idx="134">
                  <c:v>369272.90739870531</c:v>
                </c:pt>
                <c:pt idx="135">
                  <c:v>374438.01092016604</c:v>
                </c:pt>
                <c:pt idx="136">
                  <c:v>379714.76869339333</c:v>
                </c:pt>
                <c:pt idx="137">
                  <c:v>385085.77225291391</c:v>
                </c:pt>
                <c:pt idx="138">
                  <c:v>390509.77319272555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5950-45A1-A8BE-2EA561FB7AF1}"/>
            </c:ext>
          </c:extLst>
        </c:ser>
        <c:ser>
          <c:idx val="9"/>
          <c:order val="9"/>
          <c:tx>
            <c:strRef>
              <c:f>'Indian subcontinent'!$K$4</c:f>
              <c:strCache>
                <c:ptCount val="1"/>
                <c:pt idx="0">
                  <c:v>SUM All UN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'Indian subcontinent'!$A$5:$A$228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'Indian subcontinent'!$K$5:$K$228</c:f>
              <c:numCache>
                <c:formatCode>General</c:formatCode>
                <c:ptCount val="224"/>
                <c:pt idx="150" formatCode="#\ ###\ ###\ ##0;\-#\ ###\ ###\ ##0;0">
                  <c:v>441072.054</c:v>
                </c:pt>
                <c:pt idx="151" formatCode="#\ ###\ ###\ ##0;\-#\ ###\ ###\ ##0;0">
                  <c:v>450544.67699999997</c:v>
                </c:pt>
                <c:pt idx="152" formatCode="#\ ###\ ###\ ##0;\-#\ ###\ ###\ ##0;0">
                  <c:v>460562.92200000002</c:v>
                </c:pt>
                <c:pt idx="153" formatCode="#\ ###\ ###\ ##0;\-#\ ###\ ###\ ##0;0">
                  <c:v>470905.51799999998</c:v>
                </c:pt>
                <c:pt idx="154" formatCode="#\ ###\ ###\ ##0;\-#\ ###\ ###\ ##0;0">
                  <c:v>481722.14899999998</c:v>
                </c:pt>
                <c:pt idx="155" formatCode="#\ ###\ ###\ ##0;\-#\ ###\ ###\ ##0;0">
                  <c:v>493117.12200000003</c:v>
                </c:pt>
                <c:pt idx="156" formatCode="#\ ###\ ###\ ##0;\-#\ ###\ ###\ ##0;0">
                  <c:v>504916.47000000003</c:v>
                </c:pt>
                <c:pt idx="157" formatCode="#\ ###\ ###\ ##0;\-#\ ###\ ###\ ##0;0">
                  <c:v>516826.39799999999</c:v>
                </c:pt>
                <c:pt idx="158" formatCode="#\ ###\ ###\ ##0;\-#\ ###\ ###\ ##0;0">
                  <c:v>529089.97</c:v>
                </c:pt>
                <c:pt idx="159" formatCode="#\ ###\ ###\ ##0;\-#\ ###\ ###\ ##0;0">
                  <c:v>541981.603</c:v>
                </c:pt>
                <c:pt idx="160" formatCode="#\ ###\ ###\ ##0;\-#\ ###\ ###\ ##0;0">
                  <c:v>555258.55799999996</c:v>
                </c:pt>
                <c:pt idx="161" formatCode="#\ ###\ ###\ ##0;\-#\ ###\ ###\ ##0;0">
                  <c:v>569006.93500000006</c:v>
                </c:pt>
                <c:pt idx="162" formatCode="#\ ###\ ###\ ##0;\-#\ ###\ ###\ ##0;0">
                  <c:v>583025.0830000001</c:v>
                </c:pt>
                <c:pt idx="163" formatCode="#\ ###\ ###\ ##0;\-#\ ###\ ###\ ##0;0">
                  <c:v>597304.16099999996</c:v>
                </c:pt>
                <c:pt idx="164" formatCode="#\ ###\ ###\ ##0;\-#\ ###\ ###\ ##0;0">
                  <c:v>611945.28599999985</c:v>
                </c:pt>
                <c:pt idx="165" formatCode="#\ ###\ ###\ ##0;\-#\ ###\ ###\ ##0;0">
                  <c:v>626531.10600000003</c:v>
                </c:pt>
                <c:pt idx="166" formatCode="#\ ###\ ###\ ##0;\-#\ ###\ ###\ ##0;0">
                  <c:v>640925.21600000001</c:v>
                </c:pt>
                <c:pt idx="167" formatCode="#\ ###\ ###\ ##0;\-#\ ###\ ###\ ##0;0">
                  <c:v>655738.49800000002</c:v>
                </c:pt>
                <c:pt idx="168" formatCode="#\ ###\ ###\ ##0;\-#\ ###\ ###\ ##0;0">
                  <c:v>670925.33400000003</c:v>
                </c:pt>
                <c:pt idx="169" formatCode="#\ ###\ ###\ ##0;\-#\ ###\ ###\ ##0;0">
                  <c:v>686220.728</c:v>
                </c:pt>
                <c:pt idx="170" formatCode="#\ ###\ ###\ ##0;\-#\ ###\ ###\ ##0;0">
                  <c:v>702282.897</c:v>
                </c:pt>
                <c:pt idx="171" formatCode="#\ ###\ ###\ ##0;\-#\ ###\ ###\ ##0;0">
                  <c:v>718028.26300000004</c:v>
                </c:pt>
                <c:pt idx="172" formatCode="#\ ###\ ###\ ##0;\-#\ ###\ ###\ ##0;0">
                  <c:v>734135.179</c:v>
                </c:pt>
                <c:pt idx="173" formatCode="#\ ###\ ###\ ##0;\-#\ ###\ ###\ ##0;0">
                  <c:v>751676.19200000004</c:v>
                </c:pt>
                <c:pt idx="174" formatCode="#\ ###\ ###\ ##0;\-#\ ###\ ###\ ##0;0">
                  <c:v>769894.39299999992</c:v>
                </c:pt>
                <c:pt idx="175" formatCode="#\ ###\ ###\ ##0;\-#\ ###\ ###\ ##0;0">
                  <c:v>788801.62600000005</c:v>
                </c:pt>
                <c:pt idx="176" formatCode="#\ ###\ ###\ ##0;\-#\ ###\ ###\ ##0;0">
                  <c:v>808096.26599999995</c:v>
                </c:pt>
                <c:pt idx="177" formatCode="#\ ###\ ###\ ##0;\-#\ ###\ ###\ ##0;0">
                  <c:v>827926.16</c:v>
                </c:pt>
                <c:pt idx="178" formatCode="#\ ###\ ###\ ##0;\-#\ ###\ ###\ ##0;0">
                  <c:v>847898.23900000006</c:v>
                </c:pt>
                <c:pt idx="179" formatCode="#\ ###\ ###\ ##0;\-#\ ###\ ###\ ##0;0">
                  <c:v>868684.40800000005</c:v>
                </c:pt>
                <c:pt idx="180" formatCode="#\ ###\ ###\ ##0;\-#\ ###\ ###\ ##0;0">
                  <c:v>890888.67100000009</c:v>
                </c:pt>
                <c:pt idx="181" formatCode="#\ ###\ ###\ ##0;\-#\ ###\ ###\ ##0;0">
                  <c:v>913660.18700000003</c:v>
                </c:pt>
                <c:pt idx="182" formatCode="#\ ###\ ###\ ##0;\-#\ ###\ ###\ ##0;0">
                  <c:v>936700.19099999999</c:v>
                </c:pt>
                <c:pt idx="183" formatCode="#\ ###\ ###\ ##0;\-#\ ###\ ###\ ##0;0">
                  <c:v>960098.26199999999</c:v>
                </c:pt>
                <c:pt idx="184" formatCode="#\ ###\ ###\ ##0;\-#\ ###\ ###\ ##0;0">
                  <c:v>983754.66399999999</c:v>
                </c:pt>
                <c:pt idx="185" formatCode="#\ ###\ ###\ ##0;\-#\ ###\ ###\ ##0;0">
                  <c:v>1007753.73</c:v>
                </c:pt>
                <c:pt idx="186" formatCode="#\ ###\ ###\ ##0;\-#\ ###\ ###\ ##0;0">
                  <c:v>1032247.192</c:v>
                </c:pt>
                <c:pt idx="187" formatCode="#\ ###\ ###\ ##0;\-#\ ###\ ###\ ##0;0">
                  <c:v>1056992.872</c:v>
                </c:pt>
                <c:pt idx="188" formatCode="#\ ###\ ###\ ##0;\-#\ ###\ ###\ ##0;0">
                  <c:v>1081884.6639999999</c:v>
                </c:pt>
                <c:pt idx="189" formatCode="#\ ###\ ###\ ##0;\-#\ ###\ ###\ ##0;0">
                  <c:v>1107024.575</c:v>
                </c:pt>
                <c:pt idx="190" formatCode="#\ ###\ ###\ ##0;\-#\ ###\ ###\ ##0;0">
                  <c:v>1132578.7649999999</c:v>
                </c:pt>
                <c:pt idx="191" formatCode="#\ ###\ ###\ ##0;\-#\ ###\ ###\ ##0;0">
                  <c:v>1158169.2690000001</c:v>
                </c:pt>
                <c:pt idx="192" formatCode="#\ ###\ ###\ ##0;\-#\ ###\ ###\ ##0;0">
                  <c:v>1183406.4519999998</c:v>
                </c:pt>
                <c:pt idx="193" formatCode="#\ ###\ ###\ ##0;\-#\ ###\ ###\ ##0;0">
                  <c:v>1208773.2930000001</c:v>
                </c:pt>
                <c:pt idx="194" formatCode="#\ ###\ ###\ ##0;\-#\ ###\ ###\ ##0;0">
                  <c:v>1234310.172</c:v>
                </c:pt>
                <c:pt idx="195" formatCode="#\ ###\ ###\ ##0;\-#\ ###\ ###\ ##0;0">
                  <c:v>1260089.0049999999</c:v>
                </c:pt>
                <c:pt idx="196" formatCode="#\ ###\ ###\ ##0;\-#\ ###\ ###\ ##0;0">
                  <c:v>1286252.5890000002</c:v>
                </c:pt>
                <c:pt idx="197" formatCode="#\ ###\ ###\ ##0;\-#\ ###\ ###\ ##0;0">
                  <c:v>1312572.433</c:v>
                </c:pt>
                <c:pt idx="198" formatCode="#\ ###\ ###\ ##0;\-#\ ###\ ###\ ##0;0">
                  <c:v>1339067.561</c:v>
                </c:pt>
                <c:pt idx="199" formatCode="#\ ###\ ###\ ##0;\-#\ ###\ ###\ ##0;0">
                  <c:v>1365686.9890000001</c:v>
                </c:pt>
                <c:pt idx="200" formatCode="#\ ###\ ###\ ##0;\-#\ ###\ ###\ ##0;0">
                  <c:v>1392637.0050000001</c:v>
                </c:pt>
                <c:pt idx="201" formatCode="#\ ###\ ###\ ##0;\-#\ ###\ ###\ ##0;0">
                  <c:v>1419746.4309999999</c:v>
                </c:pt>
                <c:pt idx="202" formatCode="#\ ###\ ###\ ##0;\-#\ ###\ ###\ ##0;0">
                  <c:v>1445989.2399999998</c:v>
                </c:pt>
                <c:pt idx="203" formatCode="#\ ###\ ###\ ##0;\-#\ ###\ ###\ ##0;0">
                  <c:v>1471550.797</c:v>
                </c:pt>
                <c:pt idx="204" formatCode="#\ ###\ ###\ ##0;\-#\ ###\ ###\ ##0;0">
                  <c:v>1497249.1409999998</c:v>
                </c:pt>
                <c:pt idx="205" formatCode="#\ ###\ ###\ ##0;\-#\ ###\ ###\ ##0;0">
                  <c:v>1522283.6850000001</c:v>
                </c:pt>
                <c:pt idx="206" formatCode="#\ ###\ ###\ ##0;\-#\ ###\ ###\ ##0;0">
                  <c:v>1546752.6879999998</c:v>
                </c:pt>
                <c:pt idx="207" formatCode="#\ ###\ ###\ ##0;\-#\ ###\ ###\ ##0;0">
                  <c:v>1571283.5729999999</c:v>
                </c:pt>
                <c:pt idx="208" formatCode="#\ ###\ ###\ ##0;\-#\ ###\ ###\ ##0;0">
                  <c:v>1595295.1340000001</c:v>
                </c:pt>
                <c:pt idx="209" formatCode="#\ ###\ ###\ ##0;\-#\ ###\ ###\ ##0;0">
                  <c:v>1619435.46</c:v>
                </c:pt>
                <c:pt idx="210" formatCode="#\ ###\ ###\ ##0;\-#\ ###\ ###\ ##0;0">
                  <c:v>1643946.9739999999</c:v>
                </c:pt>
                <c:pt idx="211" formatCode="#\ ###\ ###\ ##0;\-#\ ###\ ###\ ##0;0">
                  <c:v>1667981.9149999998</c:v>
                </c:pt>
                <c:pt idx="212" formatCode="#\ ###\ ###\ ##0;\-#\ ###\ ###\ ##0;0">
                  <c:v>1691249.1740000001</c:v>
                </c:pt>
                <c:pt idx="213" formatCode="#\ ###\ ###\ ##0;\-#\ ###\ ###\ ##0;0">
                  <c:v>1713698.2879999999</c:v>
                </c:pt>
                <c:pt idx="214" formatCode="#\ ###\ ###\ ##0;\-#\ ###\ ###\ ##0;0">
                  <c:v>1735188.4010000001</c:v>
                </c:pt>
                <c:pt idx="215" formatCode="#\ ###\ ###\ ##0;\-#\ ###\ ###\ ##0;0">
                  <c:v>1755787.6159999999</c:v>
                </c:pt>
                <c:pt idx="216" formatCode="#\ ###\ ###\ ##0;\-#\ ###\ ###\ ##0;0">
                  <c:v>1776390.7930000001</c:v>
                </c:pt>
                <c:pt idx="217" formatCode="#\ ###\ ###\ ##0;\-#\ ###\ ###\ ##0;0">
                  <c:v>1797012.4519999998</c:v>
                </c:pt>
                <c:pt idx="218" formatCode="#\ ###\ ###\ ##0;\-#\ ###\ ###\ ##0;0">
                  <c:v>1817383.3059999999</c:v>
                </c:pt>
                <c:pt idx="219" formatCode="#\ ###\ ###\ ##0;\-#\ ###\ ###\ ##0;0">
                  <c:v>1837384.9789999998</c:v>
                </c:pt>
                <c:pt idx="220" formatCode="#\ ###\ ###\ ##0;\-#\ ###\ ###\ ##0;0">
                  <c:v>1856933.9870000002</c:v>
                </c:pt>
                <c:pt idx="221" formatCode="#\ ###\ ###\ ##0;\-#\ ###\ ###\ ##0;0">
                  <c:v>1874727.6529999999</c:v>
                </c:pt>
                <c:pt idx="222" formatCode="#\ ###\ ###\ ##0;\-#\ ###\ ###\ ##0;0">
                  <c:v>1892265.5630000001</c:v>
                </c:pt>
                <c:pt idx="223" formatCode="#\ ###\ ###\ ##0;\-#\ ###\ ###\ ##0;0">
                  <c:v>1911174.8789999997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5950-45A1-A8BE-2EA561FB7AF1}"/>
            </c:ext>
          </c:extLst>
        </c:ser>
        <c:ser>
          <c:idx val="10"/>
          <c:order val="10"/>
          <c:tx>
            <c:strRef>
              <c:f>'Indian subcontinent'!$L$4</c:f>
              <c:strCache>
                <c:ptCount val="1"/>
                <c:pt idx="0">
                  <c:v>Interpolation All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'Indian subcontinent'!$A$5:$A$228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'Indian subcontinent'!$L$5:$L$228</c:f>
              <c:numCache>
                <c:formatCode>General</c:formatCode>
                <c:ptCount val="224"/>
                <c:pt idx="139" formatCode="#\ ###\ ###\ ##0;\-#\ ###\ ###\ ##0;0">
                  <c:v>394723.29659333173</c:v>
                </c:pt>
                <c:pt idx="140" formatCode="#\ ###\ ###\ ##0;\-#\ ###\ ###\ ##0;0">
                  <c:v>398936.81999393791</c:v>
                </c:pt>
                <c:pt idx="141" formatCode="#\ ###\ ###\ ##0;\-#\ ###\ ###\ ##0;0">
                  <c:v>403150.34339454409</c:v>
                </c:pt>
                <c:pt idx="142" formatCode="#\ ###\ ###\ ##0;\-#\ ###\ ###\ ##0;0">
                  <c:v>407363.86679515027</c:v>
                </c:pt>
                <c:pt idx="143" formatCode="#\ ###\ ###\ ##0;\-#\ ###\ ###\ ##0;0">
                  <c:v>411577.39019575645</c:v>
                </c:pt>
                <c:pt idx="144" formatCode="#\ ###\ ###\ ##0;\-#\ ###\ ###\ ##0;0">
                  <c:v>415790.91359636263</c:v>
                </c:pt>
                <c:pt idx="145" formatCode="#\ ###\ ###\ ##0;\-#\ ###\ ###\ ##0;0">
                  <c:v>420004.43699696881</c:v>
                </c:pt>
                <c:pt idx="146" formatCode="#\ ###\ ###\ ##0;\-#\ ###\ ###\ ##0;0">
                  <c:v>424217.96039757499</c:v>
                </c:pt>
                <c:pt idx="147" formatCode="#\ ###\ ###\ ##0;\-#\ ###\ ###\ ##0;0">
                  <c:v>428431.48379818117</c:v>
                </c:pt>
                <c:pt idx="148" formatCode="#\ ###\ ###\ ##0;\-#\ ###\ ###\ ##0;0">
                  <c:v>432645.00719878735</c:v>
                </c:pt>
                <c:pt idx="149" formatCode="#\ ###\ ###\ ##0;\-#\ ###\ ###\ ##0;0">
                  <c:v>436858.53059939353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5950-45A1-A8BE-2EA561FB7A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Indian Subcontinent population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'Indian subcontinent'!$Q$4</c:f>
              <c:strCache>
                <c:ptCount val="1"/>
                <c:pt idx="0">
                  <c:v>IN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'Indian subcontinent'!$A$5:$A$228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'Indian subcontinent'!$Q$5:$Q$228</c:f>
              <c:numCache>
                <c:formatCode>#\ ###\ ###\ ##0;\-#\ ###\ ###\ ##0;0</c:formatCode>
                <c:ptCount val="224"/>
                <c:pt idx="0">
                  <c:v>165619.74392422391</c:v>
                </c:pt>
                <c:pt idx="1">
                  <c:v>166235.25800393824</c:v>
                </c:pt>
                <c:pt idx="2">
                  <c:v>166853.10606594753</c:v>
                </c:pt>
                <c:pt idx="3">
                  <c:v>167473.29696053409</c:v>
                </c:pt>
                <c:pt idx="4">
                  <c:v>168095.83957153978</c:v>
                </c:pt>
                <c:pt idx="5">
                  <c:v>168720.74281649329</c:v>
                </c:pt>
                <c:pt idx="6">
                  <c:v>169348.015646738</c:v>
                </c:pt>
                <c:pt idx="7">
                  <c:v>169977.66704756001</c:v>
                </c:pt>
                <c:pt idx="8">
                  <c:v>170609.70603831689</c:v>
                </c:pt>
                <c:pt idx="9">
                  <c:v>171244.14167256706</c:v>
                </c:pt>
                <c:pt idx="10">
                  <c:v>171880.98303819922</c:v>
                </c:pt>
                <c:pt idx="11">
                  <c:v>172532.37503651797</c:v>
                </c:pt>
                <c:pt idx="12">
                  <c:v>171726.34165299876</c:v>
                </c:pt>
                <c:pt idx="13">
                  <c:v>170924.14724922727</c:v>
                </c:pt>
                <c:pt idx="14">
                  <c:v>170125.77354089197</c:v>
                </c:pt>
                <c:pt idx="15">
                  <c:v>169331.20233076587</c:v>
                </c:pt>
                <c:pt idx="16">
                  <c:v>168540.41550829195</c:v>
                </c:pt>
                <c:pt idx="17">
                  <c:v>167753.3950491701</c:v>
                </c:pt>
                <c:pt idx="18">
                  <c:v>166970.12301494647</c:v>
                </c:pt>
                <c:pt idx="19">
                  <c:v>166190.58155260468</c:v>
                </c:pt>
                <c:pt idx="20">
                  <c:v>165414.75289415859</c:v>
                </c:pt>
                <c:pt idx="21">
                  <c:v>164660.97874579328</c:v>
                </c:pt>
                <c:pt idx="22">
                  <c:v>165504.4010506763</c:v>
                </c:pt>
                <c:pt idx="23">
                  <c:v>166352.23179140699</c:v>
                </c:pt>
                <c:pt idx="24">
                  <c:v>167204.49401018673</c:v>
                </c:pt>
                <c:pt idx="25">
                  <c:v>168061.21086965493</c:v>
                </c:pt>
                <c:pt idx="26">
                  <c:v>168922.40565351845</c:v>
                </c:pt>
                <c:pt idx="27">
                  <c:v>169788.10176718439</c:v>
                </c:pt>
                <c:pt idx="28">
                  <c:v>170658.32273839627</c:v>
                </c:pt>
                <c:pt idx="29">
                  <c:v>171533.09221787346</c:v>
                </c:pt>
                <c:pt idx="30">
                  <c:v>172412.43397995381</c:v>
                </c:pt>
                <c:pt idx="31">
                  <c:v>173344.11023729196</c:v>
                </c:pt>
                <c:pt idx="32">
                  <c:v>173051.08158910746</c:v>
                </c:pt>
                <c:pt idx="33">
                  <c:v>172758.83182261619</c:v>
                </c:pt>
                <c:pt idx="34">
                  <c:v>172467.36120610207</c:v>
                </c:pt>
                <c:pt idx="35">
                  <c:v>172176.67002020858</c:v>
                </c:pt>
                <c:pt idx="36">
                  <c:v>171886.75855801144</c:v>
                </c:pt>
                <c:pt idx="37">
                  <c:v>171597.62712509229</c:v>
                </c:pt>
                <c:pt idx="38">
                  <c:v>171309.27603961222</c:v>
                </c:pt>
                <c:pt idx="39">
                  <c:v>171021.70563238682</c:v>
                </c:pt>
                <c:pt idx="40">
                  <c:v>170734.91624696113</c:v>
                </c:pt>
                <c:pt idx="41">
                  <c:v>170451.82709914769</c:v>
                </c:pt>
                <c:pt idx="42">
                  <c:v>171982.90156080262</c:v>
                </c:pt>
                <c:pt idx="43">
                  <c:v>173526.98803095164</c:v>
                </c:pt>
                <c:pt idx="44">
                  <c:v>175084.95001171363</c:v>
                </c:pt>
                <c:pt idx="45">
                  <c:v>176656.9122700927</c:v>
                </c:pt>
                <c:pt idx="46">
                  <c:v>178243.00069551572</c:v>
                </c:pt>
                <c:pt idx="47">
                  <c:v>179843.34230993385</c:v>
                </c:pt>
                <c:pt idx="48">
                  <c:v>181458.0711112672</c:v>
                </c:pt>
                <c:pt idx="49">
                  <c:v>183089.61043564614</c:v>
                </c:pt>
                <c:pt idx="50">
                  <c:v>184735.84489972927</c:v>
                </c:pt>
                <c:pt idx="51">
                  <c:v>186470.59598641924</c:v>
                </c:pt>
                <c:pt idx="52">
                  <c:v>187422.53313207181</c:v>
                </c:pt>
                <c:pt idx="53">
                  <c:v>188379.3845940126</c:v>
                </c:pt>
                <c:pt idx="54">
                  <c:v>189341.36288905103</c:v>
                </c:pt>
                <c:pt idx="55">
                  <c:v>190308.9800885935</c:v>
                </c:pt>
                <c:pt idx="56">
                  <c:v>191315.17011727719</c:v>
                </c:pt>
                <c:pt idx="57">
                  <c:v>192327.20175490732</c:v>
                </c:pt>
                <c:pt idx="58">
                  <c:v>193345.11717298461</c:v>
                </c:pt>
                <c:pt idx="59">
                  <c:v>194368.9589665627</c:v>
                </c:pt>
                <c:pt idx="60">
                  <c:v>195398.7701598845</c:v>
                </c:pt>
                <c:pt idx="61">
                  <c:v>196458.91384666448</c:v>
                </c:pt>
                <c:pt idx="62">
                  <c:v>197391.82565258045</c:v>
                </c:pt>
                <c:pt idx="63">
                  <c:v>198329.80088131671</c:v>
                </c:pt>
                <c:pt idx="64">
                  <c:v>199272.87691462447</c:v>
                </c:pt>
                <c:pt idx="65">
                  <c:v>200221.15369864303</c:v>
                </c:pt>
                <c:pt idx="66">
                  <c:v>201178.64207157755</c:v>
                </c:pt>
                <c:pt idx="67">
                  <c:v>202141.50659881296</c:v>
                </c:pt>
                <c:pt idx="68">
                  <c:v>203109.79162327311</c:v>
                </c:pt>
                <c:pt idx="69">
                  <c:v>204083.54209043729</c:v>
                </c:pt>
                <c:pt idx="70">
                  <c:v>205063.29557771311</c:v>
                </c:pt>
                <c:pt idx="71">
                  <c:v>206062.95252928691</c:v>
                </c:pt>
                <c:pt idx="72">
                  <c:v>206323.47544665533</c:v>
                </c:pt>
                <c:pt idx="73">
                  <c:v>206585.58246666085</c:v>
                </c:pt>
                <c:pt idx="74">
                  <c:v>206849.29746397716</c:v>
                </c:pt>
                <c:pt idx="75">
                  <c:v>207114.66373378623</c:v>
                </c:pt>
                <c:pt idx="76">
                  <c:v>207380.47146591506</c:v>
                </c:pt>
                <c:pt idx="77">
                  <c:v>207647.95354933673</c:v>
                </c:pt>
                <c:pt idx="78">
                  <c:v>207917.26104234523</c:v>
                </c:pt>
                <c:pt idx="79">
                  <c:v>208189.09891404354</c:v>
                </c:pt>
                <c:pt idx="80">
                  <c:v>208462.69351568943</c:v>
                </c:pt>
                <c:pt idx="81">
                  <c:v>208738.82658204369</c:v>
                </c:pt>
                <c:pt idx="82">
                  <c:v>210699.98364417334</c:v>
                </c:pt>
                <c:pt idx="83">
                  <c:v>212678.80858764681</c:v>
                </c:pt>
                <c:pt idx="84">
                  <c:v>214676.57006399703</c:v>
                </c:pt>
                <c:pt idx="85">
                  <c:v>216693.45466795893</c:v>
                </c:pt>
                <c:pt idx="86">
                  <c:v>218729.65091874771</c:v>
                </c:pt>
                <c:pt idx="87">
                  <c:v>220785.34928123571</c:v>
                </c:pt>
                <c:pt idx="88">
                  <c:v>222860.74218738251</c:v>
                </c:pt>
                <c:pt idx="89">
                  <c:v>224956.02405792073</c:v>
                </c:pt>
                <c:pt idx="90">
                  <c:v>227071.3913243009</c:v>
                </c:pt>
                <c:pt idx="91">
                  <c:v>229300.00978862465</c:v>
                </c:pt>
                <c:pt idx="92">
                  <c:v>229666.06364839029</c:v>
                </c:pt>
                <c:pt idx="93">
                  <c:v>230034.42638524607</c:v>
                </c:pt>
                <c:pt idx="94">
                  <c:v>230405.20057661855</c:v>
                </c:pt>
                <c:pt idx="95">
                  <c:v>230778.29980442612</c:v>
                </c:pt>
                <c:pt idx="96">
                  <c:v>231153.75842745337</c:v>
                </c:pt>
                <c:pt idx="97">
                  <c:v>231531.61137045902</c:v>
                </c:pt>
                <c:pt idx="98">
                  <c:v>231911.89413357159</c:v>
                </c:pt>
                <c:pt idx="99">
                  <c:v>232294.64280184134</c:v>
                </c:pt>
                <c:pt idx="100">
                  <c:v>232679.89405495054</c:v>
                </c:pt>
                <c:pt idx="101">
                  <c:v>233122.90786134618</c:v>
                </c:pt>
                <c:pt idx="102">
                  <c:v>234651.42706214276</c:v>
                </c:pt>
                <c:pt idx="103">
                  <c:v>236132.56345779973</c:v>
                </c:pt>
                <c:pt idx="104">
                  <c:v>237615.00815896376</c:v>
                </c:pt>
                <c:pt idx="105">
                  <c:v>239138.03145777702</c:v>
                </c:pt>
                <c:pt idx="106">
                  <c:v>240662.39583411958</c:v>
                </c:pt>
                <c:pt idx="107">
                  <c:v>242188.77376849725</c:v>
                </c:pt>
                <c:pt idx="108">
                  <c:v>243716.52818430073</c:v>
                </c:pt>
                <c:pt idx="109">
                  <c:v>245245.6759648594</c:v>
                </c:pt>
                <c:pt idx="110">
                  <c:v>246697.73633211502</c:v>
                </c:pt>
                <c:pt idx="111">
                  <c:v>248146.76812516496</c:v>
                </c:pt>
                <c:pt idx="112">
                  <c:v>249040.66083106954</c:v>
                </c:pt>
                <c:pt idx="113">
                  <c:v>250243.25669851722</c:v>
                </c:pt>
                <c:pt idx="114">
                  <c:v>251452.34106081893</c:v>
                </c:pt>
                <c:pt idx="115">
                  <c:v>252667.95714631231</c:v>
                </c:pt>
                <c:pt idx="116">
                  <c:v>253890.14856033784</c:v>
                </c:pt>
                <c:pt idx="117">
                  <c:v>255118.95928930762</c:v>
                </c:pt>
                <c:pt idx="118">
                  <c:v>249352.33955141585</c:v>
                </c:pt>
                <c:pt idx="119">
                  <c:v>248213.94452345831</c:v>
                </c:pt>
                <c:pt idx="120">
                  <c:v>250413.79060346115</c:v>
                </c:pt>
                <c:pt idx="121">
                  <c:v>251629.70427595073</c:v>
                </c:pt>
                <c:pt idx="122">
                  <c:v>253569.17387288259</c:v>
                </c:pt>
                <c:pt idx="123">
                  <c:v>256097.73678010225</c:v>
                </c:pt>
                <c:pt idx="124">
                  <c:v>258626.58108625456</c:v>
                </c:pt>
                <c:pt idx="125">
                  <c:v>261155.70824224627</c:v>
                </c:pt>
                <c:pt idx="126">
                  <c:v>263763.63870739413</c:v>
                </c:pt>
                <c:pt idx="127">
                  <c:v>266372.88594129414</c:v>
                </c:pt>
                <c:pt idx="128">
                  <c:v>268982.43474337156</c:v>
                </c:pt>
                <c:pt idx="129">
                  <c:v>271670.7951965612</c:v>
                </c:pt>
                <c:pt idx="130">
                  <c:v>274359.46049859328</c:v>
                </c:pt>
                <c:pt idx="131">
                  <c:v>278072.76718383277</c:v>
                </c:pt>
                <c:pt idx="132">
                  <c:v>281924.85119757871</c:v>
                </c:pt>
                <c:pt idx="133">
                  <c:v>285896.89690143126</c:v>
                </c:pt>
                <c:pt idx="134">
                  <c:v>289910.4258400054</c:v>
                </c:pt>
                <c:pt idx="135">
                  <c:v>293965.46841532656</c:v>
                </c:pt>
                <c:pt idx="136">
                  <c:v>298108.16901003651</c:v>
                </c:pt>
                <c:pt idx="137">
                  <c:v>302324.86050819611</c:v>
                </c:pt>
                <c:pt idx="138">
                  <c:v>306583.15942672355</c:v>
                </c:pt>
                <c:pt idx="139">
                  <c:v>309891.13122449652</c:v>
                </c:pt>
                <c:pt idx="140">
                  <c:v>313199.10302226956</c:v>
                </c:pt>
                <c:pt idx="141">
                  <c:v>316507.07482004259</c:v>
                </c:pt>
                <c:pt idx="142">
                  <c:v>319815.04661781562</c:v>
                </c:pt>
                <c:pt idx="143">
                  <c:v>323123.01841558865</c:v>
                </c:pt>
                <c:pt idx="144">
                  <c:v>326430.99021336163</c:v>
                </c:pt>
                <c:pt idx="145">
                  <c:v>329738.96201113466</c:v>
                </c:pt>
                <c:pt idx="146">
                  <c:v>333046.93380890769</c:v>
                </c:pt>
                <c:pt idx="147">
                  <c:v>336354.90560668072</c:v>
                </c:pt>
                <c:pt idx="148">
                  <c:v>339662.87740445376</c:v>
                </c:pt>
                <c:pt idx="149">
                  <c:v>342970.84920222673</c:v>
                </c:pt>
                <c:pt idx="150">
                  <c:v>346278.821</c:v>
                </c:pt>
                <c:pt idx="151">
                  <c:v>353870.05699999997</c:v>
                </c:pt>
                <c:pt idx="152">
                  <c:v>361874.90299999999</c:v>
                </c:pt>
                <c:pt idx="153">
                  <c:v>370104.57299999997</c:v>
                </c:pt>
                <c:pt idx="154">
                  <c:v>378687.13799999998</c:v>
                </c:pt>
                <c:pt idx="155">
                  <c:v>387700.88699999999</c:v>
                </c:pt>
                <c:pt idx="156">
                  <c:v>396988.90299999999</c:v>
                </c:pt>
                <c:pt idx="157">
                  <c:v>406253.88799999998</c:v>
                </c:pt>
                <c:pt idx="158">
                  <c:v>415777.44199999998</c:v>
                </c:pt>
                <c:pt idx="159">
                  <c:v>425780.66899999999</c:v>
                </c:pt>
                <c:pt idx="160">
                  <c:v>435990.33799999999</c:v>
                </c:pt>
                <c:pt idx="161">
                  <c:v>446564.72899999999</c:v>
                </c:pt>
                <c:pt idx="162">
                  <c:v>457283.09</c:v>
                </c:pt>
                <c:pt idx="163">
                  <c:v>468138.57500000001</c:v>
                </c:pt>
                <c:pt idx="164">
                  <c:v>479229.598</c:v>
                </c:pt>
                <c:pt idx="165">
                  <c:v>490140.14600000001</c:v>
                </c:pt>
                <c:pt idx="166">
                  <c:v>500740.24699999997</c:v>
                </c:pt>
                <c:pt idx="167">
                  <c:v>511606.37199999997</c:v>
                </c:pt>
                <c:pt idx="168">
                  <c:v>522716.88900000002</c:v>
                </c:pt>
                <c:pt idx="169">
                  <c:v>533880.54399999999</c:v>
                </c:pt>
                <c:pt idx="170">
                  <c:v>545864.26800000004</c:v>
                </c:pt>
                <c:pt idx="171">
                  <c:v>558096.38699999999</c:v>
                </c:pt>
                <c:pt idx="172">
                  <c:v>570482.14199999999</c:v>
                </c:pt>
                <c:pt idx="173">
                  <c:v>583465.598</c:v>
                </c:pt>
                <c:pt idx="174">
                  <c:v>597041.39099999995</c:v>
                </c:pt>
                <c:pt idx="175">
                  <c:v>611309.53500000003</c:v>
                </c:pt>
                <c:pt idx="176">
                  <c:v>625861.88300000003</c:v>
                </c:pt>
                <c:pt idx="177">
                  <c:v>640801.103</c:v>
                </c:pt>
                <c:pt idx="178">
                  <c:v>655728.22900000005</c:v>
                </c:pt>
                <c:pt idx="179">
                  <c:v>671155.74699999997</c:v>
                </c:pt>
                <c:pt idx="180">
                  <c:v>687354.02500000002</c:v>
                </c:pt>
                <c:pt idx="181">
                  <c:v>703696.25</c:v>
                </c:pt>
                <c:pt idx="182">
                  <c:v>720313.473</c:v>
                </c:pt>
                <c:pt idx="183">
                  <c:v>737372.68099999998</c:v>
                </c:pt>
                <c:pt idx="184">
                  <c:v>754875.44900000002</c:v>
                </c:pt>
                <c:pt idx="185">
                  <c:v>772647.79299999995</c:v>
                </c:pt>
                <c:pt idx="186">
                  <c:v>790689.978</c:v>
                </c:pt>
                <c:pt idx="187">
                  <c:v>808931.27</c:v>
                </c:pt>
                <c:pt idx="188">
                  <c:v>827342.99</c:v>
                </c:pt>
                <c:pt idx="189">
                  <c:v>846039.52899999998</c:v>
                </c:pt>
                <c:pt idx="190">
                  <c:v>864972.22100000002</c:v>
                </c:pt>
                <c:pt idx="191">
                  <c:v>883927.6</c:v>
                </c:pt>
                <c:pt idx="192">
                  <c:v>902957.07</c:v>
                </c:pt>
                <c:pt idx="193">
                  <c:v>922118.38699999999</c:v>
                </c:pt>
                <c:pt idx="194">
                  <c:v>941163.76699999999</c:v>
                </c:pt>
                <c:pt idx="195">
                  <c:v>960301.04399999999</c:v>
                </c:pt>
                <c:pt idx="196">
                  <c:v>979678.45799999998</c:v>
                </c:pt>
                <c:pt idx="197">
                  <c:v>999133.76199999999</c:v>
                </c:pt>
                <c:pt idx="198">
                  <c:v>1018665.08</c:v>
                </c:pt>
                <c:pt idx="199">
                  <c:v>1038225.823</c:v>
                </c:pt>
                <c:pt idx="200">
                  <c:v>1057922.733</c:v>
                </c:pt>
                <c:pt idx="201">
                  <c:v>1077898.575</c:v>
                </c:pt>
                <c:pt idx="202">
                  <c:v>1097600.3799999999</c:v>
                </c:pt>
                <c:pt idx="203">
                  <c:v>1116803.0060000001</c:v>
                </c:pt>
                <c:pt idx="204">
                  <c:v>1135991.513</c:v>
                </c:pt>
                <c:pt idx="205">
                  <c:v>1154676.3219999999</c:v>
                </c:pt>
                <c:pt idx="206">
                  <c:v>1172878.8899999999</c:v>
                </c:pt>
                <c:pt idx="207">
                  <c:v>1190676.0209999999</c:v>
                </c:pt>
                <c:pt idx="208">
                  <c:v>1207930.9639999999</c:v>
                </c:pt>
                <c:pt idx="209">
                  <c:v>1225524.753</c:v>
                </c:pt>
                <c:pt idx="210">
                  <c:v>1243481.564</c:v>
                </c:pt>
                <c:pt idx="211">
                  <c:v>1261224.9539999999</c:v>
                </c:pt>
                <c:pt idx="212">
                  <c:v>1278674.5020000001</c:v>
                </c:pt>
                <c:pt idx="213">
                  <c:v>1295829.5109999999</c:v>
                </c:pt>
                <c:pt idx="214">
                  <c:v>1312277.1910000001</c:v>
                </c:pt>
                <c:pt idx="215">
                  <c:v>1328024.4979999999</c:v>
                </c:pt>
                <c:pt idx="216">
                  <c:v>1343944.2960000001</c:v>
                </c:pt>
                <c:pt idx="217">
                  <c:v>1359657.4</c:v>
                </c:pt>
                <c:pt idx="218">
                  <c:v>1374659.064</c:v>
                </c:pt>
                <c:pt idx="219">
                  <c:v>1389030.3119999999</c:v>
                </c:pt>
                <c:pt idx="220">
                  <c:v>1402617.6950000001</c:v>
                </c:pt>
                <c:pt idx="221">
                  <c:v>1414203.8959999999</c:v>
                </c:pt>
                <c:pt idx="222">
                  <c:v>1425423.2120000001</c:v>
                </c:pt>
                <c:pt idx="223">
                  <c:v>1438069.5959999999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11-40C4-AA57-3ABCBF2C8AD0}"/>
            </c:ext>
          </c:extLst>
        </c:ser>
        <c:ser>
          <c:idx val="1"/>
          <c:order val="1"/>
          <c:tx>
            <c:strRef>
              <c:f>'Indian subcontinent'!$R$4</c:f>
              <c:strCache>
                <c:ptCount val="1"/>
                <c:pt idx="0">
                  <c:v>BD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'Indian subcontinent'!$A$5:$A$228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'Indian subcontinent'!$R$5:$R$228</c:f>
              <c:numCache>
                <c:formatCode>#\ ###\ ###\ ##0;\-#\ ###\ ###\ ##0;0</c:formatCode>
                <c:ptCount val="224"/>
                <c:pt idx="0">
                  <c:v>19708.594706813932</c:v>
                </c:pt>
                <c:pt idx="1">
                  <c:v>19781.840306921717</c:v>
                </c:pt>
                <c:pt idx="2">
                  <c:v>19855.363648740811</c:v>
                </c:pt>
                <c:pt idx="3">
                  <c:v>19929.165785446537</c:v>
                </c:pt>
                <c:pt idx="4">
                  <c:v>20003.247774207768</c:v>
                </c:pt>
                <c:pt idx="5">
                  <c:v>20077.610676202094</c:v>
                </c:pt>
                <c:pt idx="6">
                  <c:v>20152.255556630997</c:v>
                </c:pt>
                <c:pt idx="7">
                  <c:v>20227.183484735124</c:v>
                </c:pt>
                <c:pt idx="8">
                  <c:v>20302.395533809602</c:v>
                </c:pt>
                <c:pt idx="9">
                  <c:v>20377.892781219412</c:v>
                </c:pt>
                <c:pt idx="10">
                  <c:v>20453.676308414822</c:v>
                </c:pt>
                <c:pt idx="11">
                  <c:v>20531.19134729811</c:v>
                </c:pt>
                <c:pt idx="12">
                  <c:v>20435.274128133646</c:v>
                </c:pt>
                <c:pt idx="13">
                  <c:v>20339.813743970513</c:v>
                </c:pt>
                <c:pt idx="14">
                  <c:v>20244.808018992724</c:v>
                </c:pt>
                <c:pt idx="15">
                  <c:v>20150.254787747283</c:v>
                </c:pt>
                <c:pt idx="16">
                  <c:v>20056.15189509483</c:v>
                </c:pt>
                <c:pt idx="17">
                  <c:v>19962.497196160504</c:v>
                </c:pt>
                <c:pt idx="18">
                  <c:v>19869.288556285068</c:v>
                </c:pt>
                <c:pt idx="19">
                  <c:v>19776.523850976253</c:v>
                </c:pt>
                <c:pt idx="20">
                  <c:v>19684.200965860331</c:v>
                </c:pt>
                <c:pt idx="21">
                  <c:v>19594.502546827618</c:v>
                </c:pt>
                <c:pt idx="22">
                  <c:v>19694.869012683474</c:v>
                </c:pt>
                <c:pt idx="23">
                  <c:v>19795.760078284227</c:v>
                </c:pt>
                <c:pt idx="24">
                  <c:v>19897.178485630302</c:v>
                </c:pt>
                <c:pt idx="25">
                  <c:v>19999.126991054141</c:v>
                </c:pt>
                <c:pt idx="26">
                  <c:v>20101.608365295087</c:v>
                </c:pt>
                <c:pt idx="27">
                  <c:v>20204.625393574712</c:v>
                </c:pt>
                <c:pt idx="28">
                  <c:v>20308.180875672497</c:v>
                </c:pt>
                <c:pt idx="29">
                  <c:v>20412.277626001945</c:v>
                </c:pt>
                <c:pt idx="30">
                  <c:v>20516.91847368703</c:v>
                </c:pt>
                <c:pt idx="31">
                  <c:v>20627.78707738587</c:v>
                </c:pt>
                <c:pt idx="32">
                  <c:v>20592.916942173029</c:v>
                </c:pt>
                <c:pt idx="33">
                  <c:v>20558.139493153591</c:v>
                </c:pt>
                <c:pt idx="34">
                  <c:v>20523.454762253088</c:v>
                </c:pt>
                <c:pt idx="35">
                  <c:v>20488.862782867833</c:v>
                </c:pt>
                <c:pt idx="36">
                  <c:v>20454.363589873563</c:v>
                </c:pt>
                <c:pt idx="37">
                  <c:v>20419.957219634205</c:v>
                </c:pt>
                <c:pt idx="38">
                  <c:v>20385.643710010641</c:v>
                </c:pt>
                <c:pt idx="39">
                  <c:v>20351.423100369608</c:v>
                </c:pt>
                <c:pt idx="40">
                  <c:v>20317.295431592644</c:v>
                </c:pt>
                <c:pt idx="41">
                  <c:v>20283.608087632587</c:v>
                </c:pt>
                <c:pt idx="42">
                  <c:v>20465.804517331915</c:v>
                </c:pt>
                <c:pt idx="43">
                  <c:v>20649.549363878505</c:v>
                </c:pt>
                <c:pt idx="44">
                  <c:v>20834.945383217306</c:v>
                </c:pt>
                <c:pt idx="45">
                  <c:v>21022.007422505183</c:v>
                </c:pt>
                <c:pt idx="46">
                  <c:v>21210.750462466243</c:v>
                </c:pt>
                <c:pt idx="47">
                  <c:v>21401.189618593944</c:v>
                </c:pt>
                <c:pt idx="48">
                  <c:v>21593.340836515519</c:v>
                </c:pt>
                <c:pt idx="49">
                  <c:v>21787.492490965156</c:v>
                </c:pt>
                <c:pt idx="50">
                  <c:v>21983.392853302681</c:v>
                </c:pt>
                <c:pt idx="51">
                  <c:v>22189.826610985707</c:v>
                </c:pt>
                <c:pt idx="52">
                  <c:v>22303.106241454228</c:v>
                </c:pt>
                <c:pt idx="53">
                  <c:v>22416.970670967185</c:v>
                </c:pt>
                <c:pt idx="54">
                  <c:v>22531.44518882623</c:v>
                </c:pt>
                <c:pt idx="55">
                  <c:v>22646.590731050048</c:v>
                </c:pt>
                <c:pt idx="56">
                  <c:v>22766.326403884064</c:v>
                </c:pt>
                <c:pt idx="57">
                  <c:v>22886.757222722012</c:v>
                </c:pt>
                <c:pt idx="58">
                  <c:v>23007.888205933057</c:v>
                </c:pt>
                <c:pt idx="59">
                  <c:v>23129.72442228876</c:v>
                </c:pt>
                <c:pt idx="60">
                  <c:v>23252.27099163381</c:v>
                </c:pt>
                <c:pt idx="61">
                  <c:v>23378.42709934579</c:v>
                </c:pt>
                <c:pt idx="62">
                  <c:v>23489.44273217041</c:v>
                </c:pt>
                <c:pt idx="63">
                  <c:v>23601.060907577394</c:v>
                </c:pt>
                <c:pt idx="64">
                  <c:v>23713.286073960193</c:v>
                </c:pt>
                <c:pt idx="65">
                  <c:v>23826.130124815951</c:v>
                </c:pt>
                <c:pt idx="66">
                  <c:v>23940.07034614178</c:v>
                </c:pt>
                <c:pt idx="67">
                  <c:v>24054.650324803824</c:v>
                </c:pt>
                <c:pt idx="68">
                  <c:v>24169.875337568566</c:v>
                </c:pt>
                <c:pt idx="69">
                  <c:v>24285.750732906039</c:v>
                </c:pt>
                <c:pt idx="70">
                  <c:v>24402.340482025207</c:v>
                </c:pt>
                <c:pt idx="71">
                  <c:v>24521.298724790224</c:v>
                </c:pt>
                <c:pt idx="72">
                  <c:v>24552.300708422077</c:v>
                </c:pt>
                <c:pt idx="73">
                  <c:v>24583.491198786942</c:v>
                </c:pt>
                <c:pt idx="74">
                  <c:v>24614.873036948662</c:v>
                </c:pt>
                <c:pt idx="75">
                  <c:v>24646.451374993423</c:v>
                </c:pt>
                <c:pt idx="76">
                  <c:v>24678.082246641563</c:v>
                </c:pt>
                <c:pt idx="77">
                  <c:v>24709.912364528373</c:v>
                </c:pt>
                <c:pt idx="78">
                  <c:v>24741.959704449637</c:v>
                </c:pt>
                <c:pt idx="79">
                  <c:v>24774.308157069616</c:v>
                </c:pt>
                <c:pt idx="80">
                  <c:v>24806.865658911167</c:v>
                </c:pt>
                <c:pt idx="81">
                  <c:v>24839.725235680082</c:v>
                </c:pt>
                <c:pt idx="82">
                  <c:v>25073.101092797719</c:v>
                </c:pt>
                <c:pt idx="83">
                  <c:v>25308.579411279461</c:v>
                </c:pt>
                <c:pt idx="84">
                  <c:v>25546.311159471796</c:v>
                </c:pt>
                <c:pt idx="85">
                  <c:v>25786.318541973757</c:v>
                </c:pt>
                <c:pt idx="86">
                  <c:v>26028.623992395726</c:v>
                </c:pt>
                <c:pt idx="87">
                  <c:v>26273.250175879464</c:v>
                </c:pt>
                <c:pt idx="88">
                  <c:v>26520.219991648279</c:v>
                </c:pt>
                <c:pt idx="89">
                  <c:v>26769.556575587612</c:v>
                </c:pt>
                <c:pt idx="90">
                  <c:v>27021.283302856446</c:v>
                </c:pt>
                <c:pt idx="91">
                  <c:v>27286.486816814147</c:v>
                </c:pt>
                <c:pt idx="92">
                  <c:v>27330.046883941694</c:v>
                </c:pt>
                <c:pt idx="93">
                  <c:v>27373.881705284639</c:v>
                </c:pt>
                <c:pt idx="94">
                  <c:v>27418.003487460865</c:v>
                </c:pt>
                <c:pt idx="95">
                  <c:v>27462.40194679944</c:v>
                </c:pt>
                <c:pt idx="96">
                  <c:v>27507.081171963611</c:v>
                </c:pt>
                <c:pt idx="97">
                  <c:v>27552.045318967015</c:v>
                </c:pt>
                <c:pt idx="98">
                  <c:v>27597.298612291768</c:v>
                </c:pt>
                <c:pt idx="99">
                  <c:v>27642.845346025111</c:v>
                </c:pt>
                <c:pt idx="100">
                  <c:v>27688.689885014952</c:v>
                </c:pt>
                <c:pt idx="101">
                  <c:v>27741.408113849848</c:v>
                </c:pt>
                <c:pt idx="102">
                  <c:v>27923.300469895672</c:v>
                </c:pt>
                <c:pt idx="103">
                  <c:v>28099.554316422993</c:v>
                </c:pt>
                <c:pt idx="104">
                  <c:v>28275.963850082662</c:v>
                </c:pt>
                <c:pt idx="105">
                  <c:v>28457.202198929997</c:v>
                </c:pt>
                <c:pt idx="106">
                  <c:v>28638.600134749693</c:v>
                </c:pt>
                <c:pt idx="107">
                  <c:v>28820.237682093306</c:v>
                </c:pt>
                <c:pt idx="108">
                  <c:v>29002.039029439864</c:v>
                </c:pt>
                <c:pt idx="109">
                  <c:v>29184.006185889786</c:v>
                </c:pt>
                <c:pt idx="110">
                  <c:v>29356.800012217413</c:v>
                </c:pt>
                <c:pt idx="111">
                  <c:v>29529.233441045657</c:v>
                </c:pt>
                <c:pt idx="112">
                  <c:v>29635.605837443702</c:v>
                </c:pt>
                <c:pt idx="113">
                  <c:v>29778.713621491839</c:v>
                </c:pt>
                <c:pt idx="114">
                  <c:v>29922.593530362206</c:v>
                </c:pt>
                <c:pt idx="115">
                  <c:v>30067.250708186577</c:v>
                </c:pt>
                <c:pt idx="116">
                  <c:v>30212.690343959697</c:v>
                </c:pt>
                <c:pt idx="117">
                  <c:v>30358.917672023497</c:v>
                </c:pt>
                <c:pt idx="118">
                  <c:v>29672.695313809843</c:v>
                </c:pt>
                <c:pt idx="119">
                  <c:v>29537.227369646542</c:v>
                </c:pt>
                <c:pt idx="120">
                  <c:v>29799.006996766275</c:v>
                </c:pt>
                <c:pt idx="121">
                  <c:v>29943.699587165011</c:v>
                </c:pt>
                <c:pt idx="122">
                  <c:v>30174.494656197396</c:v>
                </c:pt>
                <c:pt idx="123">
                  <c:v>30475.391278473759</c:v>
                </c:pt>
                <c:pt idx="124">
                  <c:v>30776.321386960062</c:v>
                </c:pt>
                <c:pt idx="125">
                  <c:v>31077.285154312845</c:v>
                </c:pt>
                <c:pt idx="126">
                  <c:v>31387.626441790435</c:v>
                </c:pt>
                <c:pt idx="127">
                  <c:v>31698.124423518617</c:v>
                </c:pt>
                <c:pt idx="128">
                  <c:v>32008.658291578013</c:v>
                </c:pt>
                <c:pt idx="129">
                  <c:v>32328.570672447182</c:v>
                </c:pt>
                <c:pt idx="130">
                  <c:v>32648.51933004364</c:v>
                </c:pt>
                <c:pt idx="131">
                  <c:v>33090.399354414236</c:v>
                </c:pt>
                <c:pt idx="132">
                  <c:v>33548.793751149031</c:v>
                </c:pt>
                <c:pt idx="133">
                  <c:v>34021.463476867175</c:v>
                </c:pt>
                <c:pt idx="134">
                  <c:v>34499.069668738943</c:v>
                </c:pt>
                <c:pt idx="135">
                  <c:v>34981.615944576959</c:v>
                </c:pt>
                <c:pt idx="136">
                  <c:v>35474.59344278014</c:v>
                </c:pt>
                <c:pt idx="137">
                  <c:v>35976.375789327649</c:v>
                </c:pt>
                <c:pt idx="138">
                  <c:v>36483.109380004615</c:v>
                </c:pt>
                <c:pt idx="139">
                  <c:v>36876.75493167089</c:v>
                </c:pt>
                <c:pt idx="140">
                  <c:v>37270.400483337173</c:v>
                </c:pt>
                <c:pt idx="141">
                  <c:v>37664.046035003455</c:v>
                </c:pt>
                <c:pt idx="142">
                  <c:v>38057.691586669731</c:v>
                </c:pt>
                <c:pt idx="143">
                  <c:v>38451.337138336014</c:v>
                </c:pt>
                <c:pt idx="144">
                  <c:v>38844.982690002296</c:v>
                </c:pt>
                <c:pt idx="145">
                  <c:v>39238.628241668572</c:v>
                </c:pt>
                <c:pt idx="146">
                  <c:v>39632.273793334854</c:v>
                </c:pt>
                <c:pt idx="147">
                  <c:v>40025.91934500113</c:v>
                </c:pt>
                <c:pt idx="148">
                  <c:v>40419.564896667413</c:v>
                </c:pt>
                <c:pt idx="149">
                  <c:v>40813.210448333695</c:v>
                </c:pt>
                <c:pt idx="150">
                  <c:v>41206.856</c:v>
                </c:pt>
                <c:pt idx="151">
                  <c:v>42022.303999999996</c:v>
                </c:pt>
                <c:pt idx="152">
                  <c:v>42893.010999999999</c:v>
                </c:pt>
                <c:pt idx="153">
                  <c:v>43791.391000000003</c:v>
                </c:pt>
                <c:pt idx="154">
                  <c:v>44741.296000000002</c:v>
                </c:pt>
                <c:pt idx="155">
                  <c:v>45767.684000000001</c:v>
                </c:pt>
                <c:pt idx="156">
                  <c:v>46854.417000000001</c:v>
                </c:pt>
                <c:pt idx="157">
                  <c:v>48004.669000000002</c:v>
                </c:pt>
                <c:pt idx="158">
                  <c:v>49184.053999999996</c:v>
                </c:pt>
                <c:pt idx="159">
                  <c:v>50441.762000000002</c:v>
                </c:pt>
                <c:pt idx="160">
                  <c:v>51828.66</c:v>
                </c:pt>
                <c:pt idx="161">
                  <c:v>53310.347999999998</c:v>
                </c:pt>
                <c:pt idx="162">
                  <c:v>54881.146000000001</c:v>
                </c:pt>
                <c:pt idx="163">
                  <c:v>56504.402000000002</c:v>
                </c:pt>
                <c:pt idx="164">
                  <c:v>58178.374000000003</c:v>
                </c:pt>
                <c:pt idx="165">
                  <c:v>59902.519</c:v>
                </c:pt>
                <c:pt idx="166">
                  <c:v>61669.805999999997</c:v>
                </c:pt>
                <c:pt idx="167">
                  <c:v>63510.928999999996</c:v>
                </c:pt>
                <c:pt idx="168">
                  <c:v>65408.275999999998</c:v>
                </c:pt>
                <c:pt idx="169">
                  <c:v>67294.133000000002</c:v>
                </c:pt>
                <c:pt idx="170">
                  <c:v>69058.894</c:v>
                </c:pt>
                <c:pt idx="171">
                  <c:v>70276.758000000002</c:v>
                </c:pt>
                <c:pt idx="172">
                  <c:v>71641.519</c:v>
                </c:pt>
                <c:pt idx="173">
                  <c:v>73722.293999999994</c:v>
                </c:pt>
                <c:pt idx="174">
                  <c:v>75839.347999999998</c:v>
                </c:pt>
                <c:pt idx="175">
                  <c:v>77854.350999999995</c:v>
                </c:pt>
                <c:pt idx="176">
                  <c:v>79855.317999999999</c:v>
                </c:pt>
                <c:pt idx="177">
                  <c:v>81867.263999999996</c:v>
                </c:pt>
                <c:pt idx="178">
                  <c:v>83889.654999999999</c:v>
                </c:pt>
                <c:pt idx="179">
                  <c:v>85935.072</c:v>
                </c:pt>
                <c:pt idx="180">
                  <c:v>88016.432000000001</c:v>
                </c:pt>
                <c:pt idx="181">
                  <c:v>90303.104999999996</c:v>
                </c:pt>
                <c:pt idx="182">
                  <c:v>92814.506999999998</c:v>
                </c:pt>
                <c:pt idx="183">
                  <c:v>95335.154999999999</c:v>
                </c:pt>
                <c:pt idx="184">
                  <c:v>97814.966</c:v>
                </c:pt>
                <c:pt idx="185">
                  <c:v>100253.825</c:v>
                </c:pt>
                <c:pt idx="186">
                  <c:v>102635.572</c:v>
                </c:pt>
                <c:pt idx="187">
                  <c:v>104959.291</c:v>
                </c:pt>
                <c:pt idx="188">
                  <c:v>107216.008</c:v>
                </c:pt>
                <c:pt idx="189">
                  <c:v>109433.799</c:v>
                </c:pt>
                <c:pt idx="190">
                  <c:v>111633.717</c:v>
                </c:pt>
                <c:pt idx="191">
                  <c:v>113787.109</c:v>
                </c:pt>
                <c:pt idx="192">
                  <c:v>115952.192</c:v>
                </c:pt>
                <c:pt idx="193">
                  <c:v>118132.36</c:v>
                </c:pt>
                <c:pt idx="194">
                  <c:v>120343.179</c:v>
                </c:pt>
                <c:pt idx="195">
                  <c:v>122600.37</c:v>
                </c:pt>
                <c:pt idx="196">
                  <c:v>124862.179</c:v>
                </c:pt>
                <c:pt idx="197">
                  <c:v>127198.069</c:v>
                </c:pt>
                <c:pt idx="198">
                  <c:v>129622.33199999999</c:v>
                </c:pt>
                <c:pt idx="199">
                  <c:v>132108.065</c:v>
                </c:pt>
                <c:pt idx="200">
                  <c:v>134544.304</c:v>
                </c:pt>
                <c:pt idx="201">
                  <c:v>136805.81</c:v>
                </c:pt>
                <c:pt idx="202">
                  <c:v>138933.658</c:v>
                </c:pt>
                <c:pt idx="203">
                  <c:v>140970.351</c:v>
                </c:pt>
                <c:pt idx="204">
                  <c:v>142902.856</c:v>
                </c:pt>
                <c:pt idx="205">
                  <c:v>144715.78599999999</c:v>
                </c:pt>
                <c:pt idx="206">
                  <c:v>146405.973</c:v>
                </c:pt>
                <c:pt idx="207">
                  <c:v>147989.27799999999</c:v>
                </c:pt>
                <c:pt idx="208">
                  <c:v>149474.264</c:v>
                </c:pt>
                <c:pt idx="209">
                  <c:v>150873.71400000001</c:v>
                </c:pt>
                <c:pt idx="210">
                  <c:v>152201.981</c:v>
                </c:pt>
                <c:pt idx="211">
                  <c:v>153591.076</c:v>
                </c:pt>
                <c:pt idx="212">
                  <c:v>155070.101</c:v>
                </c:pt>
                <c:pt idx="213">
                  <c:v>156532.141</c:v>
                </c:pt>
                <c:pt idx="214">
                  <c:v>157964.929</c:v>
                </c:pt>
                <c:pt idx="215">
                  <c:v>159383.179</c:v>
                </c:pt>
                <c:pt idx="216">
                  <c:v>160811.932</c:v>
                </c:pt>
                <c:pt idx="217">
                  <c:v>162186.147</c:v>
                </c:pt>
                <c:pt idx="218">
                  <c:v>163523.103</c:v>
                </c:pt>
                <c:pt idx="219">
                  <c:v>164913.05499999999</c:v>
                </c:pt>
                <c:pt idx="220">
                  <c:v>166298.024</c:v>
                </c:pt>
                <c:pt idx="221">
                  <c:v>167658.85399999999</c:v>
                </c:pt>
                <c:pt idx="222">
                  <c:v>169384.897</c:v>
                </c:pt>
                <c:pt idx="223">
                  <c:v>171466.99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911-40C4-AA57-3ABCBF2C8AD0}"/>
            </c:ext>
          </c:extLst>
        </c:ser>
        <c:ser>
          <c:idx val="2"/>
          <c:order val="2"/>
          <c:tx>
            <c:strRef>
              <c:f>'Indian subcontinent'!$S$4</c:f>
              <c:strCache>
                <c:ptCount val="1"/>
                <c:pt idx="0">
                  <c:v>PK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'Indian subcontinent'!$A$5:$A$228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'Indian subcontinent'!$S$5:$S$228</c:f>
              <c:numCache>
                <c:formatCode>#\ ###\ ###\ ##0;\-#\ ###\ ###\ ##0;0</c:formatCode>
                <c:ptCount val="224"/>
                <c:pt idx="0">
                  <c:v>17146.140338374673</c:v>
                </c:pt>
                <c:pt idx="1">
                  <c:v>17209.862757821575</c:v>
                </c:pt>
                <c:pt idx="2">
                  <c:v>17273.826807807374</c:v>
                </c:pt>
                <c:pt idx="3">
                  <c:v>17338.033404576589</c:v>
                </c:pt>
                <c:pt idx="4">
                  <c:v>17402.483467848062</c:v>
                </c:pt>
                <c:pt idx="5">
                  <c:v>17467.177920828144</c:v>
                </c:pt>
                <c:pt idx="6">
                  <c:v>17532.117690223913</c:v>
                </c:pt>
                <c:pt idx="7">
                  <c:v>17597.303706256444</c:v>
                </c:pt>
                <c:pt idx="8">
                  <c:v>17662.73690267414</c:v>
                </c:pt>
                <c:pt idx="9">
                  <c:v>17728.418216766113</c:v>
                </c:pt>
                <c:pt idx="10">
                  <c:v>17794.348589375593</c:v>
                </c:pt>
                <c:pt idx="11">
                  <c:v>17861.785347541205</c:v>
                </c:pt>
                <c:pt idx="12">
                  <c:v>17778.339007245213</c:v>
                </c:pt>
                <c:pt idx="13">
                  <c:v>17695.290105587585</c:v>
                </c:pt>
                <c:pt idx="14">
                  <c:v>17612.636749645622</c:v>
                </c:pt>
                <c:pt idx="15">
                  <c:v>17530.377055512246</c:v>
                </c:pt>
                <c:pt idx="16">
                  <c:v>17448.509148253081</c:v>
                </c:pt>
                <c:pt idx="17">
                  <c:v>17367.03116186367</c:v>
                </c:pt>
                <c:pt idx="18">
                  <c:v>17285.941239226988</c:v>
                </c:pt>
                <c:pt idx="19">
                  <c:v>17205.237532071096</c:v>
                </c:pt>
                <c:pt idx="20">
                  <c:v>17124.918200927008</c:v>
                </c:pt>
                <c:pt idx="21">
                  <c:v>17046.882110391667</c:v>
                </c:pt>
                <c:pt idx="22">
                  <c:v>17134.199219218113</c:v>
                </c:pt>
                <c:pt idx="23">
                  <c:v>17221.97272085091</c:v>
                </c:pt>
                <c:pt idx="24">
                  <c:v>17310.205000783535</c:v>
                </c:pt>
                <c:pt idx="25">
                  <c:v>17398.898456978073</c:v>
                </c:pt>
                <c:pt idx="26">
                  <c:v>17488.055499930368</c:v>
                </c:pt>
                <c:pt idx="27">
                  <c:v>17577.678552735553</c:v>
                </c:pt>
                <c:pt idx="28">
                  <c:v>17667.770051153893</c:v>
                </c:pt>
                <c:pt idx="29">
                  <c:v>17758.332443677009</c:v>
                </c:pt>
                <c:pt idx="30">
                  <c:v>17849.368191594367</c:v>
                </c:pt>
                <c:pt idx="31">
                  <c:v>17945.821980736564</c:v>
                </c:pt>
                <c:pt idx="32">
                  <c:v>17915.485559450739</c:v>
                </c:pt>
                <c:pt idx="33">
                  <c:v>17885.229773568051</c:v>
                </c:pt>
                <c:pt idx="34">
                  <c:v>17855.054650863178</c:v>
                </c:pt>
                <c:pt idx="35">
                  <c:v>17824.960220390327</c:v>
                </c:pt>
                <c:pt idx="36">
                  <c:v>17794.946512490806</c:v>
                </c:pt>
                <c:pt idx="37">
                  <c:v>17765.013558800601</c:v>
                </c:pt>
                <c:pt idx="38">
                  <c:v>17735.161392258029</c:v>
                </c:pt>
                <c:pt idx="39">
                  <c:v>17705.390047111487</c:v>
                </c:pt>
                <c:pt idx="40">
                  <c:v>17675.699558927208</c:v>
                </c:pt>
                <c:pt idx="41">
                  <c:v>17646.392145803202</c:v>
                </c:pt>
                <c:pt idx="42">
                  <c:v>17804.899923716734</c:v>
                </c:pt>
                <c:pt idx="43">
                  <c:v>17964.754797806345</c:v>
                </c:pt>
                <c:pt idx="44">
                  <c:v>18126.046163986812</c:v>
                </c:pt>
                <c:pt idx="45">
                  <c:v>18288.786939030684</c:v>
                </c:pt>
                <c:pt idx="46">
                  <c:v>18452.990155911742</c:v>
                </c:pt>
                <c:pt idx="47">
                  <c:v>18618.668964850782</c:v>
                </c:pt>
                <c:pt idx="48">
                  <c:v>18785.837238270797</c:v>
                </c:pt>
                <c:pt idx="49">
                  <c:v>18954.745857258746</c:v>
                </c:pt>
                <c:pt idx="50">
                  <c:v>19125.175822202735</c:v>
                </c:pt>
                <c:pt idx="51">
                  <c:v>19304.769660955099</c:v>
                </c:pt>
                <c:pt idx="52">
                  <c:v>19403.321002153512</c:v>
                </c:pt>
                <c:pt idx="53">
                  <c:v>19502.381108519348</c:v>
                </c:pt>
                <c:pt idx="54">
                  <c:v>19601.971981312545</c:v>
                </c:pt>
                <c:pt idx="55">
                  <c:v>19702.146633827229</c:v>
                </c:pt>
                <c:pt idx="56">
                  <c:v>19806.314621472335</c:v>
                </c:pt>
                <c:pt idx="57">
                  <c:v>19911.087374252467</c:v>
                </c:pt>
                <c:pt idx="58">
                  <c:v>20016.469258062974</c:v>
                </c:pt>
                <c:pt idx="59">
                  <c:v>20122.464682648431</c:v>
                </c:pt>
                <c:pt idx="60">
                  <c:v>20229.078102186162</c:v>
                </c:pt>
                <c:pt idx="61">
                  <c:v>20338.831758372758</c:v>
                </c:pt>
                <c:pt idx="62">
                  <c:v>20435.413460339889</c:v>
                </c:pt>
                <c:pt idx="63">
                  <c:v>20532.519364048985</c:v>
                </c:pt>
                <c:pt idx="64">
                  <c:v>20630.153339526274</c:v>
                </c:pt>
                <c:pt idx="65">
                  <c:v>20728.325733910871</c:v>
                </c:pt>
                <c:pt idx="66">
                  <c:v>20827.451777857714</c:v>
                </c:pt>
                <c:pt idx="67">
                  <c:v>20927.134399745926</c:v>
                </c:pt>
                <c:pt idx="68">
                  <c:v>21027.378190272109</c:v>
                </c:pt>
                <c:pt idx="69">
                  <c:v>21128.187802513719</c:v>
                </c:pt>
                <c:pt idx="70">
                  <c:v>21229.618890328522</c:v>
                </c:pt>
                <c:pt idx="71">
                  <c:v>21333.110527109209</c:v>
                </c:pt>
                <c:pt idx="72">
                  <c:v>21360.081722672734</c:v>
                </c:pt>
                <c:pt idx="73">
                  <c:v>21387.216915870136</c:v>
                </c:pt>
                <c:pt idx="74">
                  <c:v>21414.518578378371</c:v>
                </c:pt>
                <c:pt idx="75">
                  <c:v>21441.99119242431</c:v>
                </c:pt>
                <c:pt idx="76">
                  <c:v>21469.509509806754</c:v>
                </c:pt>
                <c:pt idx="77">
                  <c:v>21497.201168009338</c:v>
                </c:pt>
                <c:pt idx="78">
                  <c:v>21525.08180566696</c:v>
                </c:pt>
                <c:pt idx="79">
                  <c:v>21553.224406222827</c:v>
                </c:pt>
                <c:pt idx="80">
                  <c:v>21581.548876026307</c:v>
                </c:pt>
                <c:pt idx="81">
                  <c:v>21610.136145850502</c:v>
                </c:pt>
                <c:pt idx="82">
                  <c:v>21813.169150346963</c:v>
                </c:pt>
                <c:pt idx="83">
                  <c:v>22018.031260273881</c:v>
                </c:pt>
                <c:pt idx="84">
                  <c:v>22224.853815510844</c:v>
                </c:pt>
                <c:pt idx="85">
                  <c:v>22433.656133679266</c:v>
                </c:pt>
                <c:pt idx="86">
                  <c:v>22644.457731636514</c:v>
                </c:pt>
                <c:pt idx="87">
                  <c:v>22857.278327668308</c:v>
                </c:pt>
                <c:pt idx="88">
                  <c:v>23072.1378437073</c:v>
                </c:pt>
                <c:pt idx="89">
                  <c:v>23289.056407578148</c:v>
                </c:pt>
                <c:pt idx="90">
                  <c:v>23508.054355269414</c:v>
                </c:pt>
                <c:pt idx="91">
                  <c:v>23738.776876899876</c:v>
                </c:pt>
                <c:pt idx="92">
                  <c:v>23776.673390336204</c:v>
                </c:pt>
                <c:pt idx="93">
                  <c:v>23814.808935241083</c:v>
                </c:pt>
                <c:pt idx="94">
                  <c:v>23853.194131163305</c:v>
                </c:pt>
                <c:pt idx="95">
                  <c:v>23891.820031485036</c:v>
                </c:pt>
                <c:pt idx="96">
                  <c:v>23930.690193273378</c:v>
                </c:pt>
                <c:pt idx="97">
                  <c:v>23969.80823218912</c:v>
                </c:pt>
                <c:pt idx="98">
                  <c:v>24009.177823459449</c:v>
                </c:pt>
                <c:pt idx="99">
                  <c:v>24048.802702866829</c:v>
                </c:pt>
                <c:pt idx="100">
                  <c:v>24088.686667754297</c:v>
                </c:pt>
                <c:pt idx="101">
                  <c:v>24134.550625253061</c:v>
                </c:pt>
                <c:pt idx="102">
                  <c:v>24292.79386428832</c:v>
                </c:pt>
                <c:pt idx="103">
                  <c:v>24446.131696472312</c:v>
                </c:pt>
                <c:pt idx="104">
                  <c:v>24599.604973798887</c:v>
                </c:pt>
                <c:pt idx="105">
                  <c:v>24757.279237756295</c:v>
                </c:pt>
                <c:pt idx="106">
                  <c:v>24915.092339650397</c:v>
                </c:pt>
                <c:pt idx="107">
                  <c:v>25073.113899472468</c:v>
                </c:pt>
                <c:pt idx="108">
                  <c:v>25231.277962495791</c:v>
                </c:pt>
                <c:pt idx="109">
                  <c:v>25389.586276603375</c:v>
                </c:pt>
                <c:pt idx="110">
                  <c:v>25539.91395038693</c:v>
                </c:pt>
                <c:pt idx="111">
                  <c:v>25689.928084509542</c:v>
                </c:pt>
                <c:pt idx="112">
                  <c:v>25782.470250194219</c:v>
                </c:pt>
                <c:pt idx="113">
                  <c:v>25906.971574885563</c:v>
                </c:pt>
                <c:pt idx="114">
                  <c:v>26032.144634967364</c:v>
                </c:pt>
                <c:pt idx="115">
                  <c:v>26157.993905746287</c:v>
                </c:pt>
                <c:pt idx="116">
                  <c:v>26284.52390155902</c:v>
                </c:pt>
                <c:pt idx="117">
                  <c:v>26411.739176193525</c:v>
                </c:pt>
                <c:pt idx="118">
                  <c:v>25814.737460328222</c:v>
                </c:pt>
                <c:pt idx="119">
                  <c:v>25696.882665680077</c:v>
                </c:pt>
                <c:pt idx="120">
                  <c:v>25924.626464316847</c:v>
                </c:pt>
                <c:pt idx="121">
                  <c:v>26050.506543429841</c:v>
                </c:pt>
                <c:pt idx="122">
                  <c:v>26251.294306428794</c:v>
                </c:pt>
                <c:pt idx="123">
                  <c:v>26513.069221872651</c:v>
                </c:pt>
                <c:pt idx="124">
                  <c:v>26774.873269746473</c:v>
                </c:pt>
                <c:pt idx="125">
                  <c:v>27036.706600258498</c:v>
                </c:pt>
                <c:pt idx="126">
                  <c:v>27306.698212904674</c:v>
                </c:pt>
                <c:pt idx="127">
                  <c:v>27576.826146869083</c:v>
                </c:pt>
                <c:pt idx="128">
                  <c:v>27846.985301327917</c:v>
                </c:pt>
                <c:pt idx="129">
                  <c:v>28125.30360153985</c:v>
                </c:pt>
                <c:pt idx="130">
                  <c:v>28403.653461884121</c:v>
                </c:pt>
                <c:pt idx="131">
                  <c:v>28788.081526050621</c:v>
                </c:pt>
                <c:pt idx="132">
                  <c:v>29186.876811745038</c:v>
                </c:pt>
                <c:pt idx="133">
                  <c:v>29598.091389518177</c:v>
                </c:pt>
                <c:pt idx="134">
                  <c:v>30013.600608421479</c:v>
                </c:pt>
                <c:pt idx="135">
                  <c:v>30433.407615890061</c:v>
                </c:pt>
                <c:pt idx="136">
                  <c:v>30862.289608421481</c:v>
                </c:pt>
                <c:pt idx="137">
                  <c:v>31298.831668431885</c:v>
                </c:pt>
                <c:pt idx="138">
                  <c:v>31739.681226158686</c:v>
                </c:pt>
                <c:pt idx="139">
                  <c:v>32082.146123978793</c:v>
                </c:pt>
                <c:pt idx="140">
                  <c:v>32424.611021798901</c:v>
                </c:pt>
                <c:pt idx="141">
                  <c:v>32767.075919619008</c:v>
                </c:pt>
                <c:pt idx="142">
                  <c:v>33109.54081743912</c:v>
                </c:pt>
                <c:pt idx="143">
                  <c:v>33452.005715259227</c:v>
                </c:pt>
                <c:pt idx="144">
                  <c:v>33794.470613079335</c:v>
                </c:pt>
                <c:pt idx="145">
                  <c:v>34136.935510899442</c:v>
                </c:pt>
                <c:pt idx="146">
                  <c:v>34479.40040871955</c:v>
                </c:pt>
                <c:pt idx="147">
                  <c:v>34821.865306539657</c:v>
                </c:pt>
                <c:pt idx="148">
                  <c:v>35164.330204359765</c:v>
                </c:pt>
                <c:pt idx="149">
                  <c:v>35506.795102179873</c:v>
                </c:pt>
                <c:pt idx="150">
                  <c:v>35849.26</c:v>
                </c:pt>
                <c:pt idx="151">
                  <c:v>36581.898000000001</c:v>
                </c:pt>
                <c:pt idx="152">
                  <c:v>37376.999000000003</c:v>
                </c:pt>
                <c:pt idx="153">
                  <c:v>38229.654000000002</c:v>
                </c:pt>
                <c:pt idx="154">
                  <c:v>39137.06</c:v>
                </c:pt>
                <c:pt idx="155">
                  <c:v>40098.069000000003</c:v>
                </c:pt>
                <c:pt idx="156">
                  <c:v>41113.928999999996</c:v>
                </c:pt>
                <c:pt idx="157">
                  <c:v>42185.137000000002</c:v>
                </c:pt>
                <c:pt idx="158">
                  <c:v>43312.055999999997</c:v>
                </c:pt>
                <c:pt idx="159">
                  <c:v>44495.161999999997</c:v>
                </c:pt>
                <c:pt idx="160">
                  <c:v>45709.31</c:v>
                </c:pt>
                <c:pt idx="161">
                  <c:v>46921.277000000002</c:v>
                </c:pt>
                <c:pt idx="162">
                  <c:v>48156.127999999997</c:v>
                </c:pt>
                <c:pt idx="163">
                  <c:v>49447.775999999998</c:v>
                </c:pt>
                <c:pt idx="164">
                  <c:v>50799.999000000003</c:v>
                </c:pt>
                <c:pt idx="165">
                  <c:v>52209.01</c:v>
                </c:pt>
                <c:pt idx="166">
                  <c:v>53678.667000000001</c:v>
                </c:pt>
                <c:pt idx="167">
                  <c:v>55214.767999999996</c:v>
                </c:pt>
                <c:pt idx="168">
                  <c:v>56810.506999999998</c:v>
                </c:pt>
                <c:pt idx="169">
                  <c:v>58460.938999999998</c:v>
                </c:pt>
                <c:pt idx="170">
                  <c:v>60166.718999999997</c:v>
                </c:pt>
                <c:pt idx="171">
                  <c:v>61847.898999999998</c:v>
                </c:pt>
                <c:pt idx="172">
                  <c:v>63583.194000000003</c:v>
                </c:pt>
                <c:pt idx="173">
                  <c:v>65461.911999999997</c:v>
                </c:pt>
                <c:pt idx="174">
                  <c:v>67415.486999999994</c:v>
                </c:pt>
                <c:pt idx="175">
                  <c:v>69461.175000000003</c:v>
                </c:pt>
                <c:pt idx="176">
                  <c:v>71620.254000000001</c:v>
                </c:pt>
                <c:pt idx="177">
                  <c:v>73901.827000000005</c:v>
                </c:pt>
                <c:pt idx="178">
                  <c:v>76307.379000000001</c:v>
                </c:pt>
                <c:pt idx="179">
                  <c:v>78997.039000000004</c:v>
                </c:pt>
                <c:pt idx="180">
                  <c:v>82291.009999999995</c:v>
                </c:pt>
                <c:pt idx="181">
                  <c:v>85802.048999999999</c:v>
                </c:pt>
                <c:pt idx="182">
                  <c:v>89089.245999999999</c:v>
                </c:pt>
                <c:pt idx="183">
                  <c:v>92227.710999999996</c:v>
                </c:pt>
                <c:pt idx="184">
                  <c:v>95164.936000000002</c:v>
                </c:pt>
                <c:pt idx="185">
                  <c:v>98229.285000000003</c:v>
                </c:pt>
                <c:pt idx="186">
                  <c:v>101606.764</c:v>
                </c:pt>
                <c:pt idx="187">
                  <c:v>105130.717</c:v>
                </c:pt>
                <c:pt idx="188">
                  <c:v>108724.739</c:v>
                </c:pt>
                <c:pt idx="189">
                  <c:v>112336.629</c:v>
                </c:pt>
                <c:pt idx="190">
                  <c:v>116155.576</c:v>
                </c:pt>
                <c:pt idx="191">
                  <c:v>120060.406</c:v>
                </c:pt>
                <c:pt idx="192">
                  <c:v>123546.848</c:v>
                </c:pt>
                <c:pt idx="193">
                  <c:v>127020.117</c:v>
                </c:pt>
                <c:pt idx="194">
                  <c:v>130748.083</c:v>
                </c:pt>
                <c:pt idx="195">
                  <c:v>134582.253</c:v>
                </c:pt>
                <c:pt idx="196">
                  <c:v>138557.092</c:v>
                </c:pt>
                <c:pt idx="197">
                  <c:v>142531.804</c:v>
                </c:pt>
                <c:pt idx="198">
                  <c:v>146522.356</c:v>
                </c:pt>
                <c:pt idx="199">
                  <c:v>150565.37700000001</c:v>
                </c:pt>
                <c:pt idx="200">
                  <c:v>154879.12700000001</c:v>
                </c:pt>
                <c:pt idx="201">
                  <c:v>159270.90700000001</c:v>
                </c:pt>
                <c:pt idx="202">
                  <c:v>163222.549</c:v>
                </c:pt>
                <c:pt idx="203">
                  <c:v>167110.24799999999</c:v>
                </c:pt>
                <c:pt idx="204">
                  <c:v>171286</c:v>
                </c:pt>
                <c:pt idx="205">
                  <c:v>175453.212</c:v>
                </c:pt>
                <c:pt idx="206">
                  <c:v>179682.69</c:v>
                </c:pt>
                <c:pt idx="207">
                  <c:v>184493.231</c:v>
                </c:pt>
                <c:pt idx="208">
                  <c:v>189499.11300000001</c:v>
                </c:pt>
                <c:pt idx="209">
                  <c:v>194376.53400000001</c:v>
                </c:pt>
                <c:pt idx="210">
                  <c:v>199239.04699999999</c:v>
                </c:pt>
                <c:pt idx="211">
                  <c:v>203746.065</c:v>
                </c:pt>
                <c:pt idx="212">
                  <c:v>207667.125</c:v>
                </c:pt>
                <c:pt idx="213">
                  <c:v>211073.978</c:v>
                </c:pt>
                <c:pt idx="214">
                  <c:v>214264.647</c:v>
                </c:pt>
                <c:pt idx="215">
                  <c:v>217290.883</c:v>
                </c:pt>
                <c:pt idx="216">
                  <c:v>220138.86900000001</c:v>
                </c:pt>
                <c:pt idx="217">
                  <c:v>223273.967</c:v>
                </c:pt>
                <c:pt idx="218">
                  <c:v>226928.89199999999</c:v>
                </c:pt>
                <c:pt idx="219">
                  <c:v>230800.899</c:v>
                </c:pt>
                <c:pt idx="220">
                  <c:v>235001.74600000001</c:v>
                </c:pt>
                <c:pt idx="221">
                  <c:v>239477.80100000001</c:v>
                </c:pt>
                <c:pt idx="222">
                  <c:v>243700.66699999999</c:v>
                </c:pt>
                <c:pt idx="223">
                  <c:v>247504.495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911-40C4-AA57-3ABCBF2C8AD0}"/>
            </c:ext>
          </c:extLst>
        </c:ser>
        <c:ser>
          <c:idx val="3"/>
          <c:order val="3"/>
          <c:tx>
            <c:strRef>
              <c:f>'Indian subcontinent'!$T$4</c:f>
              <c:strCache>
                <c:ptCount val="1"/>
                <c:pt idx="0">
                  <c:v>MM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'Indian subcontinent'!$A$5:$A$228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'Indian subcontinent'!$T$5:$T$228</c:f>
              <c:numCache>
                <c:formatCode>#\ ###\ ###\ ##0;\-#\ ###\ ###\ ##0;0</c:formatCode>
                <c:ptCount val="224"/>
                <c:pt idx="0">
                  <c:v>8483.3856341852279</c:v>
                </c:pt>
                <c:pt idx="1">
                  <c:v>8514.9135376692266</c:v>
                </c:pt>
                <c:pt idx="2">
                  <c:v>8546.5609925509161</c:v>
                </c:pt>
                <c:pt idx="3">
                  <c:v>8578.3284521600508</c:v>
                </c:pt>
                <c:pt idx="4">
                  <c:v>8610.2163715453753</c:v>
                </c:pt>
                <c:pt idx="5">
                  <c:v>8642.225207481144</c:v>
                </c:pt>
                <c:pt idx="6">
                  <c:v>8674.3554184736658</c:v>
                </c:pt>
                <c:pt idx="7">
                  <c:v>8706.607464767867</c:v>
                </c:pt>
                <c:pt idx="8">
                  <c:v>8738.9818083538903</c:v>
                </c:pt>
                <c:pt idx="9">
                  <c:v>8771.4789129737073</c:v>
                </c:pt>
                <c:pt idx="10">
                  <c:v>8804.0992441277685</c:v>
                </c:pt>
                <c:pt idx="11">
                  <c:v>8837.4648887654566</c:v>
                </c:pt>
                <c:pt idx="12">
                  <c:v>8796.1781927206357</c:v>
                </c:pt>
                <c:pt idx="13">
                  <c:v>8755.0881371539963</c:v>
                </c:pt>
                <c:pt idx="14">
                  <c:v>8714.1937855053093</c:v>
                </c:pt>
                <c:pt idx="15">
                  <c:v>8673.4942056749896</c:v>
                </c:pt>
                <c:pt idx="16">
                  <c:v>8632.9884700028724</c:v>
                </c:pt>
                <c:pt idx="17">
                  <c:v>8592.6756552470488</c:v>
                </c:pt>
                <c:pt idx="18">
                  <c:v>8552.5548425628331</c:v>
                </c:pt>
                <c:pt idx="19">
                  <c:v>8512.625117481819</c:v>
                </c:pt>
                <c:pt idx="20">
                  <c:v>8472.885569891032</c:v>
                </c:pt>
                <c:pt idx="21">
                  <c:v>8434.2756998951681</c:v>
                </c:pt>
                <c:pt idx="22">
                  <c:v>8477.4775337783885</c:v>
                </c:pt>
                <c:pt idx="23">
                  <c:v>8520.9051768583467</c:v>
                </c:pt>
                <c:pt idx="24">
                  <c:v>8564.5598094042289</c:v>
                </c:pt>
                <c:pt idx="25">
                  <c:v>8608.4426178543017</c:v>
                </c:pt>
                <c:pt idx="26">
                  <c:v>8652.5547948481617</c:v>
                </c:pt>
                <c:pt idx="27">
                  <c:v>8696.8975392591401</c:v>
                </c:pt>
                <c:pt idx="28">
                  <c:v>8741.472056226894</c:v>
                </c:pt>
                <c:pt idx="29">
                  <c:v>8786.2795571901606</c:v>
                </c:pt>
                <c:pt idx="30">
                  <c:v>8831.321259919665</c:v>
                </c:pt>
                <c:pt idx="31">
                  <c:v>8879.0436436762193</c:v>
                </c:pt>
                <c:pt idx="32">
                  <c:v>8864.0341106005581</c:v>
                </c:pt>
                <c:pt idx="33">
                  <c:v>8849.0644734552407</c:v>
                </c:pt>
                <c:pt idx="34">
                  <c:v>8834.1347459823228</c:v>
                </c:pt>
                <c:pt idx="35">
                  <c:v>8819.2449425569448</c:v>
                </c:pt>
                <c:pt idx="36">
                  <c:v>8804.3950781910517</c:v>
                </c:pt>
                <c:pt idx="37">
                  <c:v>8789.5851685371636</c:v>
                </c:pt>
                <c:pt idx="38">
                  <c:v>8774.8152298921523</c:v>
                </c:pt>
                <c:pt idx="39">
                  <c:v>8760.0852792010737</c:v>
                </c:pt>
                <c:pt idx="40">
                  <c:v>8745.3953340610169</c:v>
                </c:pt>
                <c:pt idx="41">
                  <c:v>8730.8949227401736</c:v>
                </c:pt>
                <c:pt idx="42">
                  <c:v>8809.3197215299479</c:v>
                </c:pt>
                <c:pt idx="43">
                  <c:v>8888.4110222917407</c:v>
                </c:pt>
                <c:pt idx="44">
                  <c:v>8968.2130553890165</c:v>
                </c:pt>
                <c:pt idx="45">
                  <c:v>9048.7322116456253</c:v>
                </c:pt>
                <c:pt idx="46">
                  <c:v>9129.9749393782404</c:v>
                </c:pt>
                <c:pt idx="47">
                  <c:v>9211.947744913763</c:v>
                </c:pt>
                <c:pt idx="48">
                  <c:v>9294.657491902648</c:v>
                </c:pt>
                <c:pt idx="49">
                  <c:v>9378.2283086307398</c:v>
                </c:pt>
                <c:pt idx="50">
                  <c:v>9462.5518407906075</c:v>
                </c:pt>
                <c:pt idx="51">
                  <c:v>9551.40937733194</c:v>
                </c:pt>
                <c:pt idx="52">
                  <c:v>9600.1695656689717</c:v>
                </c:pt>
                <c:pt idx="53">
                  <c:v>9649.1814754446077</c:v>
                </c:pt>
                <c:pt idx="54">
                  <c:v>9698.4559922091103</c:v>
                </c:pt>
                <c:pt idx="55">
                  <c:v>9748.0193453184147</c:v>
                </c:pt>
                <c:pt idx="56">
                  <c:v>9799.5584784697221</c:v>
                </c:pt>
                <c:pt idx="57">
                  <c:v>9851.3968309063766</c:v>
                </c:pt>
                <c:pt idx="58">
                  <c:v>9903.5365627398187</c:v>
                </c:pt>
                <c:pt idx="59">
                  <c:v>9955.9798557767444</c:v>
                </c:pt>
                <c:pt idx="60">
                  <c:v>10008.728913807812</c:v>
                </c:pt>
                <c:pt idx="61">
                  <c:v>10063.031664853705</c:v>
                </c:pt>
                <c:pt idx="62">
                  <c:v>10110.8173359624</c:v>
                </c:pt>
                <c:pt idx="63">
                  <c:v>10158.862366054484</c:v>
                </c:pt>
                <c:pt idx="64">
                  <c:v>10207.168669900528</c:v>
                </c:pt>
                <c:pt idx="65">
                  <c:v>10255.741366948381</c:v>
                </c:pt>
                <c:pt idx="66">
                  <c:v>10304.785900621664</c:v>
                </c:pt>
                <c:pt idx="67">
                  <c:v>10354.105812031217</c:v>
                </c:pt>
                <c:pt idx="68">
                  <c:v>10403.703372513257</c:v>
                </c:pt>
                <c:pt idx="69">
                  <c:v>10453.580884268145</c:v>
                </c:pt>
                <c:pt idx="70">
                  <c:v>10503.765883121912</c:v>
                </c:pt>
                <c:pt idx="71">
                  <c:v>10554.970378559212</c:v>
                </c:pt>
                <c:pt idx="72">
                  <c:v>10568.314900910305</c:v>
                </c:pt>
                <c:pt idx="73">
                  <c:v>10581.74056427295</c:v>
                </c:pt>
                <c:pt idx="74">
                  <c:v>10595.248591557282</c:v>
                </c:pt>
                <c:pt idx="75">
                  <c:v>10608.841200432016</c:v>
                </c:pt>
                <c:pt idx="76">
                  <c:v>10622.456421919309</c:v>
                </c:pt>
                <c:pt idx="77">
                  <c:v>10636.15740714085</c:v>
                </c:pt>
                <c:pt idx="78">
                  <c:v>10649.951893614709</c:v>
                </c:pt>
                <c:pt idx="79">
                  <c:v>10663.875991315574</c:v>
                </c:pt>
                <c:pt idx="80">
                  <c:v>10677.890072355665</c:v>
                </c:pt>
                <c:pt idx="81">
                  <c:v>10692.034178805347</c:v>
                </c:pt>
                <c:pt idx="82">
                  <c:v>10792.488697409504</c:v>
                </c:pt>
                <c:pt idx="83">
                  <c:v>10893.848201417135</c:v>
                </c:pt>
                <c:pt idx="84">
                  <c:v>10996.177673782171</c:v>
                </c:pt>
                <c:pt idx="85">
                  <c:v>11099.486672272642</c:v>
                </c:pt>
                <c:pt idx="86">
                  <c:v>11203.784853232435</c:v>
                </c:pt>
                <c:pt idx="87">
                  <c:v>11309.081972666019</c:v>
                </c:pt>
                <c:pt idx="88">
                  <c:v>11415.387887336141</c:v>
                </c:pt>
                <c:pt idx="89">
                  <c:v>11522.712555874605</c:v>
                </c:pt>
                <c:pt idx="90">
                  <c:v>11631.066039906349</c:v>
                </c:pt>
                <c:pt idx="91">
                  <c:v>11745.220484396821</c:v>
                </c:pt>
                <c:pt idx="92">
                  <c:v>11763.970519759119</c:v>
                </c:pt>
                <c:pt idx="93">
                  <c:v>11782.838820578623</c:v>
                </c:pt>
                <c:pt idx="94">
                  <c:v>11801.830641083159</c:v>
                </c:pt>
                <c:pt idx="95">
                  <c:v>11820.941554759951</c:v>
                </c:pt>
                <c:pt idx="96">
                  <c:v>11840.173321536971</c:v>
                </c:pt>
                <c:pt idx="97">
                  <c:v>11859.527730332551</c:v>
                </c:pt>
                <c:pt idx="98">
                  <c:v>11879.006599536657</c:v>
                </c:pt>
                <c:pt idx="99">
                  <c:v>11898.611777500153</c:v>
                </c:pt>
                <c:pt idx="100">
                  <c:v>11918.345143032187</c:v>
                </c:pt>
                <c:pt idx="101">
                  <c:v>11941.037225943763</c:v>
                </c:pt>
                <c:pt idx="102">
                  <c:v>12019.331138990427</c:v>
                </c:pt>
                <c:pt idx="103">
                  <c:v>12095.198006813469</c:v>
                </c:pt>
                <c:pt idx="104">
                  <c:v>12171.131888748965</c:v>
                </c:pt>
                <c:pt idx="105">
                  <c:v>12249.144290335536</c:v>
                </c:pt>
                <c:pt idx="106">
                  <c:v>12327.225384685284</c:v>
                </c:pt>
                <c:pt idx="107">
                  <c:v>12405.409617639787</c:v>
                </c:pt>
                <c:pt idx="108">
                  <c:v>12483.664356818228</c:v>
                </c:pt>
                <c:pt idx="109">
                  <c:v>12561.990467019636</c:v>
                </c:pt>
                <c:pt idx="110">
                  <c:v>12636.368000565286</c:v>
                </c:pt>
                <c:pt idx="111">
                  <c:v>12710.590404279797</c:v>
                </c:pt>
                <c:pt idx="112">
                  <c:v>12756.377436430043</c:v>
                </c:pt>
                <c:pt idx="113">
                  <c:v>12817.976882630755</c:v>
                </c:pt>
                <c:pt idx="114">
                  <c:v>12879.908682950174</c:v>
                </c:pt>
                <c:pt idx="115">
                  <c:v>12942.17505163311</c:v>
                </c:pt>
                <c:pt idx="116">
                  <c:v>13004.778222235236</c:v>
                </c:pt>
                <c:pt idx="117">
                  <c:v>13067.720447831507</c:v>
                </c:pt>
                <c:pt idx="118">
                  <c:v>12772.342264753148</c:v>
                </c:pt>
                <c:pt idx="119">
                  <c:v>12714.031318259829</c:v>
                </c:pt>
                <c:pt idx="120">
                  <c:v>12826.711981750368</c:v>
                </c:pt>
                <c:pt idx="121">
                  <c:v>12888.993593454386</c:v>
                </c:pt>
                <c:pt idx="122">
                  <c:v>12988.337235261239</c:v>
                </c:pt>
                <c:pt idx="123">
                  <c:v>13117.855454128037</c:v>
                </c:pt>
                <c:pt idx="124">
                  <c:v>13247.388086829844</c:v>
                </c:pt>
                <c:pt idx="125">
                  <c:v>13376.935207685099</c:v>
                </c:pt>
                <c:pt idx="126">
                  <c:v>13510.518796928613</c:v>
                </c:pt>
                <c:pt idx="127">
                  <c:v>13644.169833789485</c:v>
                </c:pt>
                <c:pt idx="128">
                  <c:v>13777.836317595773</c:v>
                </c:pt>
                <c:pt idx="129">
                  <c:v>13915.539697082551</c:v>
                </c:pt>
                <c:pt idx="130">
                  <c:v>14053.258691557194</c:v>
                </c:pt>
                <c:pt idx="131">
                  <c:v>14243.461935702391</c:v>
                </c:pt>
                <c:pt idx="132">
                  <c:v>14440.773641478476</c:v>
                </c:pt>
                <c:pt idx="133">
                  <c:v>14644.230032993049</c:v>
                </c:pt>
                <c:pt idx="134">
                  <c:v>14849.811281539503</c:v>
                </c:pt>
                <c:pt idx="135">
                  <c:v>15057.518944372436</c:v>
                </c:pt>
                <c:pt idx="136">
                  <c:v>15269.716632155194</c:v>
                </c:pt>
                <c:pt idx="137">
                  <c:v>15485.704286958266</c:v>
                </c:pt>
                <c:pt idx="138">
                  <c:v>15703.823159838725</c:v>
                </c:pt>
                <c:pt idx="139">
                  <c:v>15873.264313185497</c:v>
                </c:pt>
                <c:pt idx="140">
                  <c:v>16042.705466532268</c:v>
                </c:pt>
                <c:pt idx="141">
                  <c:v>16212.14661987904</c:v>
                </c:pt>
                <c:pt idx="142">
                  <c:v>16381.587773225812</c:v>
                </c:pt>
                <c:pt idx="143">
                  <c:v>16551.028926572584</c:v>
                </c:pt>
                <c:pt idx="144">
                  <c:v>16720.470079919356</c:v>
                </c:pt>
                <c:pt idx="145">
                  <c:v>16889.911233266128</c:v>
                </c:pt>
                <c:pt idx="146">
                  <c:v>17059.3523866129</c:v>
                </c:pt>
                <c:pt idx="147">
                  <c:v>17228.793539959672</c:v>
                </c:pt>
                <c:pt idx="148">
                  <c:v>17398.234693306444</c:v>
                </c:pt>
                <c:pt idx="149">
                  <c:v>17567.675846653216</c:v>
                </c:pt>
                <c:pt idx="150">
                  <c:v>17737.116999999998</c:v>
                </c:pt>
                <c:pt idx="151">
                  <c:v>18070.418000000001</c:v>
                </c:pt>
                <c:pt idx="152">
                  <c:v>18418.008999999998</c:v>
                </c:pt>
                <c:pt idx="153">
                  <c:v>18779.900000000001</c:v>
                </c:pt>
                <c:pt idx="154">
                  <c:v>19156.654999999999</c:v>
                </c:pt>
                <c:pt idx="155">
                  <c:v>19550.482</c:v>
                </c:pt>
                <c:pt idx="156">
                  <c:v>19959.221000000001</c:v>
                </c:pt>
                <c:pt idx="157">
                  <c:v>20382.704000000002</c:v>
                </c:pt>
                <c:pt idx="158">
                  <c:v>20816.418000000001</c:v>
                </c:pt>
                <c:pt idx="159">
                  <c:v>21264.01</c:v>
                </c:pt>
                <c:pt idx="160">
                  <c:v>21730.25</c:v>
                </c:pt>
                <c:pt idx="161">
                  <c:v>22210.580999999998</c:v>
                </c:pt>
                <c:pt idx="162">
                  <c:v>22704.719000000001</c:v>
                </c:pt>
                <c:pt idx="163">
                  <c:v>23213.407999999999</c:v>
                </c:pt>
                <c:pt idx="164">
                  <c:v>23737.314999999999</c:v>
                </c:pt>
                <c:pt idx="165">
                  <c:v>24279.431</c:v>
                </c:pt>
                <c:pt idx="166">
                  <c:v>24836.495999999999</c:v>
                </c:pt>
                <c:pt idx="167">
                  <c:v>25406.429</c:v>
                </c:pt>
                <c:pt idx="168">
                  <c:v>25989.662</c:v>
                </c:pt>
                <c:pt idx="169">
                  <c:v>26585.112000000001</c:v>
                </c:pt>
                <c:pt idx="170">
                  <c:v>27193.016</c:v>
                </c:pt>
                <c:pt idx="171">
                  <c:v>27807.219000000001</c:v>
                </c:pt>
                <c:pt idx="172">
                  <c:v>28428.324000000001</c:v>
                </c:pt>
                <c:pt idx="173">
                  <c:v>29026.387999999999</c:v>
                </c:pt>
                <c:pt idx="174">
                  <c:v>29598.167000000001</c:v>
                </c:pt>
                <c:pt idx="175">
                  <c:v>30176.564999999999</c:v>
                </c:pt>
                <c:pt idx="176">
                  <c:v>30758.811000000002</c:v>
                </c:pt>
                <c:pt idx="177">
                  <c:v>31355.966</c:v>
                </c:pt>
                <c:pt idx="178">
                  <c:v>31972.975999999999</c:v>
                </c:pt>
                <c:pt idx="179">
                  <c:v>32596.55</c:v>
                </c:pt>
                <c:pt idx="180">
                  <c:v>33227.203999999998</c:v>
                </c:pt>
                <c:pt idx="181">
                  <c:v>33858.783000000003</c:v>
                </c:pt>
                <c:pt idx="182">
                  <c:v>34482.964999999997</c:v>
                </c:pt>
                <c:pt idx="183">
                  <c:v>35162.714999999997</c:v>
                </c:pt>
                <c:pt idx="184">
                  <c:v>35899.313000000002</c:v>
                </c:pt>
                <c:pt idx="185">
                  <c:v>36622.826999999997</c:v>
                </c:pt>
                <c:pt idx="186">
                  <c:v>37314.877999999997</c:v>
                </c:pt>
                <c:pt idx="187">
                  <c:v>37971.593999999997</c:v>
                </c:pt>
                <c:pt idx="188">
                  <c:v>38600.927000000003</c:v>
                </c:pt>
                <c:pt idx="189">
                  <c:v>39214.618000000002</c:v>
                </c:pt>
                <c:pt idx="190">
                  <c:v>39817.250999999997</c:v>
                </c:pt>
                <c:pt idx="191">
                  <c:v>40394.154000000002</c:v>
                </c:pt>
                <c:pt idx="192">
                  <c:v>40950.341999999997</c:v>
                </c:pt>
                <c:pt idx="193">
                  <c:v>41502.428999999996</c:v>
                </c:pt>
                <c:pt idx="194">
                  <c:v>42055.142999999996</c:v>
                </c:pt>
                <c:pt idx="195">
                  <c:v>42605.338000000003</c:v>
                </c:pt>
                <c:pt idx="196">
                  <c:v>43154.86</c:v>
                </c:pt>
                <c:pt idx="197">
                  <c:v>43708.798000000003</c:v>
                </c:pt>
                <c:pt idx="198">
                  <c:v>44257.792999999998</c:v>
                </c:pt>
                <c:pt idx="199">
                  <c:v>44787.724000000002</c:v>
                </c:pt>
                <c:pt idx="200">
                  <c:v>45290.841</c:v>
                </c:pt>
                <c:pt idx="201">
                  <c:v>45771.139000000003</c:v>
                </c:pt>
                <c:pt idx="202">
                  <c:v>46232.652999999998</c:v>
                </c:pt>
                <c:pt idx="203">
                  <c:v>46667.192000000003</c:v>
                </c:pt>
                <c:pt idx="204">
                  <c:v>47068.771999999997</c:v>
                </c:pt>
                <c:pt idx="205">
                  <c:v>47438.364999999998</c:v>
                </c:pt>
                <c:pt idx="206">
                  <c:v>47785.135000000002</c:v>
                </c:pt>
                <c:pt idx="207">
                  <c:v>48125.042999999998</c:v>
                </c:pt>
                <c:pt idx="208">
                  <c:v>48390.792999999998</c:v>
                </c:pt>
                <c:pt idx="209">
                  <c:v>48660.459000000003</c:v>
                </c:pt>
                <c:pt idx="210">
                  <c:v>49024.381999999998</c:v>
                </c:pt>
                <c:pt idx="211">
                  <c:v>49419.82</c:v>
                </c:pt>
                <c:pt idx="212">
                  <c:v>49837.446000000004</c:v>
                </c:pt>
                <c:pt idx="213">
                  <c:v>50262.658000000003</c:v>
                </c:pt>
                <c:pt idx="214">
                  <c:v>50681.633999999998</c:v>
                </c:pt>
                <c:pt idx="215">
                  <c:v>51089.055999999997</c:v>
                </c:pt>
                <c:pt idx="216">
                  <c:v>51495.696000000004</c:v>
                </c:pt>
                <c:pt idx="217">
                  <c:v>51894.938000000002</c:v>
                </c:pt>
                <c:pt idx="218">
                  <c:v>52272.247000000003</c:v>
                </c:pt>
                <c:pt idx="219">
                  <c:v>52640.713000000003</c:v>
                </c:pt>
                <c:pt idx="220">
                  <c:v>53016.521999999997</c:v>
                </c:pt>
                <c:pt idx="221">
                  <c:v>53387.101999999999</c:v>
                </c:pt>
                <c:pt idx="222">
                  <c:v>53756.786999999997</c:v>
                </c:pt>
                <c:pt idx="223">
                  <c:v>54133.798000000003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911-40C4-AA57-3ABCBF2C8A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Indonesia</a:t>
            </a:r>
            <a:r>
              <a:rPr lang="en-US" baseline="0"/>
              <a:t> </a:t>
            </a:r>
            <a:r>
              <a:rPr lang="en-US"/>
              <a:t>population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Indonesia!$B$4</c:f>
              <c:strCache>
                <c:ptCount val="1"/>
                <c:pt idx="0">
                  <c:v>FT ID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Indonesia!$A$5:$A$228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Indonesia!$B$5:$B$228</c:f>
              <c:numCache>
                <c:formatCode>#,##0</c:formatCode>
                <c:ptCount val="224"/>
                <c:pt idx="0">
                  <c:v>17989.528480463741</c:v>
                </c:pt>
                <c:pt idx="1">
                  <c:v>18126.186714047457</c:v>
                </c:pt>
                <c:pt idx="2">
                  <c:v>18264.359605545513</c:v>
                </c:pt>
                <c:pt idx="3">
                  <c:v>18404.065663411671</c:v>
                </c:pt>
                <c:pt idx="4">
                  <c:v>18545.323626523255</c:v>
                </c:pt>
                <c:pt idx="5">
                  <c:v>18688.152467059386</c:v>
                </c:pt>
                <c:pt idx="6">
                  <c:v>18832.571393415212</c:v>
                </c:pt>
                <c:pt idx="7">
                  <c:v>18978.599853152562</c:v>
                </c:pt>
                <c:pt idx="8">
                  <c:v>19126.257535987461</c:v>
                </c:pt>
                <c:pt idx="9">
                  <c:v>19275.564376814989</c:v>
                </c:pt>
                <c:pt idx="10">
                  <c:v>19426.540558771962</c:v>
                </c:pt>
                <c:pt idx="11">
                  <c:v>19579.206516337879</c:v>
                </c:pt>
                <c:pt idx="12">
                  <c:v>19733.582938474636</c:v>
                </c:pt>
                <c:pt idx="13">
                  <c:v>19889.69077180545</c:v>
                </c:pt>
                <c:pt idx="14">
                  <c:v>20047.551223833558</c:v>
                </c:pt>
                <c:pt idx="15">
                  <c:v>20207.185766201132</c:v>
                </c:pt>
                <c:pt idx="16">
                  <c:v>20368.616137988902</c:v>
                </c:pt>
                <c:pt idx="17">
                  <c:v>20531.86434905705</c:v>
                </c:pt>
                <c:pt idx="18">
                  <c:v>20696.952683427855</c:v>
                </c:pt>
                <c:pt idx="19">
                  <c:v>20863.903702710588</c:v>
                </c:pt>
                <c:pt idx="20">
                  <c:v>21032.740249569251</c:v>
                </c:pt>
                <c:pt idx="21">
                  <c:v>21203.485451233653</c:v>
                </c:pt>
                <c:pt idx="22">
                  <c:v>21376.162723054331</c:v>
                </c:pt>
                <c:pt idx="23">
                  <c:v>21550.795772101956</c:v>
                </c:pt>
                <c:pt idx="24">
                  <c:v>21727.408600811694</c:v>
                </c:pt>
                <c:pt idx="25">
                  <c:v>21906.02551067312</c:v>
                </c:pt>
                <c:pt idx="26">
                  <c:v>22086.671105966259</c:v>
                </c:pt>
                <c:pt idx="27">
                  <c:v>22269.370297544334</c:v>
                </c:pt>
                <c:pt idx="28">
                  <c:v>22454.148306663756</c:v>
                </c:pt>
                <c:pt idx="29">
                  <c:v>22641.030668862026</c:v>
                </c:pt>
                <c:pt idx="30">
                  <c:v>22830.043237884074</c:v>
                </c:pt>
                <c:pt idx="31">
                  <c:v>23021.212189657708</c:v>
                </c:pt>
                <c:pt idx="32">
                  <c:v>23214.564026318702</c:v>
                </c:pt>
                <c:pt idx="33">
                  <c:v>23410.12558028624</c:v>
                </c:pt>
                <c:pt idx="34">
                  <c:v>23607.92401838928</c:v>
                </c:pt>
                <c:pt idx="35">
                  <c:v>23807.986846044474</c:v>
                </c:pt>
                <c:pt idx="36">
                  <c:v>24010.341911486346</c:v>
                </c:pt>
                <c:pt idx="37">
                  <c:v>24215.017410050306</c:v>
                </c:pt>
                <c:pt idx="38">
                  <c:v>24422.041888509219</c:v>
                </c:pt>
                <c:pt idx="39">
                  <c:v>24631.44424946417</c:v>
                </c:pt>
                <c:pt idx="40">
                  <c:v>24843.253755790101</c:v>
                </c:pt>
                <c:pt idx="41">
                  <c:v>25057.500035137036</c:v>
                </c:pt>
                <c:pt idx="42">
                  <c:v>25274.213084487536</c:v>
                </c:pt>
                <c:pt idx="43">
                  <c:v>25493.423274771132</c:v>
                </c:pt>
                <c:pt idx="44">
                  <c:v>25715.161355536453</c:v>
                </c:pt>
                <c:pt idx="45">
                  <c:v>25939.458459681715</c:v>
                </c:pt>
                <c:pt idx="46">
                  <c:v>26001.420151733066</c:v>
                </c:pt>
                <c:pt idx="47">
                  <c:v>26063.530412880282</c:v>
                </c:pt>
                <c:pt idx="48">
                  <c:v>26125.789600644279</c:v>
                </c:pt>
                <c:pt idx="49">
                  <c:v>26188.198073409265</c:v>
                </c:pt>
                <c:pt idx="50">
                  <c:v>26250.756190424843</c:v>
                </c:pt>
                <c:pt idx="51">
                  <c:v>26530.56153584252</c:v>
                </c:pt>
                <c:pt idx="52">
                  <c:v>26814.424996647158</c:v>
                </c:pt>
                <c:pt idx="53">
                  <c:v>27134.849703472893</c:v>
                </c:pt>
                <c:pt idx="54">
                  <c:v>27459.710150534163</c:v>
                </c:pt>
                <c:pt idx="55">
                  <c:v>27789.072131748868</c:v>
                </c:pt>
                <c:pt idx="56">
                  <c:v>28123.002444334936</c:v>
                </c:pt>
                <c:pt idx="57">
                  <c:v>28461.568904269447</c:v>
                </c:pt>
                <c:pt idx="58">
                  <c:v>28804.840361986826</c:v>
                </c:pt>
                <c:pt idx="59">
                  <c:v>29152.886718319889</c:v>
                </c:pt>
                <c:pt idx="60">
                  <c:v>29505.7789406874</c:v>
                </c:pt>
                <c:pt idx="61">
                  <c:v>29863.589079532081</c:v>
                </c:pt>
                <c:pt idx="62">
                  <c:v>30226.390285012829</c:v>
                </c:pt>
                <c:pt idx="63">
                  <c:v>30594.256823955144</c:v>
                </c:pt>
                <c:pt idx="64">
                  <c:v>30967.264097063809</c:v>
                </c:pt>
                <c:pt idx="65">
                  <c:v>31345.488656401754</c:v>
                </c:pt>
                <c:pt idx="66">
                  <c:v>31729.008223139375</c:v>
                </c:pt>
                <c:pt idx="67">
                  <c:v>32117.90170557837</c:v>
                </c:pt>
                <c:pt idx="68">
                  <c:v>32512.24921745446</c:v>
                </c:pt>
                <c:pt idx="69">
                  <c:v>32912.132096523215</c:v>
                </c:pt>
                <c:pt idx="70">
                  <c:v>32677.85235668255</c:v>
                </c:pt>
                <c:pt idx="71">
                  <c:v>33000.876944883828</c:v>
                </c:pt>
                <c:pt idx="72">
                  <c:v>33328.299271749289</c:v>
                </c:pt>
                <c:pt idx="73">
                  <c:v>33660.208183651994</c:v>
                </c:pt>
                <c:pt idx="74">
                  <c:v>33996.696681212787</c:v>
                </c:pt>
                <c:pt idx="75">
                  <c:v>34337.862337543011</c:v>
                </c:pt>
                <c:pt idx="76">
                  <c:v>34683.807782143711</c:v>
                </c:pt>
                <c:pt idx="77">
                  <c:v>35034.64126450631</c:v>
                </c:pt>
                <c:pt idx="78">
                  <c:v>35390.477315392316</c:v>
                </c:pt>
                <c:pt idx="79">
                  <c:v>35751.437528991795</c:v>
                </c:pt>
                <c:pt idx="80">
                  <c:v>36117.651496125967</c:v>
                </c:pt>
                <c:pt idx="81">
                  <c:v>36489.411661803097</c:v>
                </c:pt>
                <c:pt idx="82">
                  <c:v>36866.581246124457</c:v>
                </c:pt>
                <c:pt idx="83">
                  <c:v>37249.292433936149</c:v>
                </c:pt>
                <c:pt idx="84">
                  <c:v>37637.684567888355</c:v>
                </c:pt>
                <c:pt idx="85">
                  <c:v>38031.904814244284</c:v>
                </c:pt>
                <c:pt idx="86">
                  <c:v>38432.644691595589</c:v>
                </c:pt>
                <c:pt idx="87">
                  <c:v>38839.535362703231</c:v>
                </c:pt>
                <c:pt idx="88">
                  <c:v>39252.751527145425</c:v>
                </c:pt>
                <c:pt idx="89">
                  <c:v>39672.479166115867</c:v>
                </c:pt>
                <c:pt idx="90">
                  <c:v>40098.916685716125</c:v>
                </c:pt>
                <c:pt idx="91">
                  <c:v>40516.102450444283</c:v>
                </c:pt>
                <c:pt idx="92">
                  <c:v>40939.455636454826</c:v>
                </c:pt>
                <c:pt idx="93">
                  <c:v>41369.063609233846</c:v>
                </c:pt>
                <c:pt idx="94">
                  <c:v>41805.018238576631</c:v>
                </c:pt>
                <c:pt idx="95">
                  <c:v>42247.415673251693</c:v>
                </c:pt>
                <c:pt idx="96">
                  <c:v>42705.610942004438</c:v>
                </c:pt>
                <c:pt idx="97">
                  <c:v>43169.346220056759</c:v>
                </c:pt>
                <c:pt idx="98">
                  <c:v>43640.33492138359</c:v>
                </c:pt>
                <c:pt idx="99">
                  <c:v>44118.718425659128</c:v>
                </c:pt>
                <c:pt idx="100">
                  <c:v>44604.645234098258</c:v>
                </c:pt>
                <c:pt idx="101">
                  <c:v>45074.386994559231</c:v>
                </c:pt>
                <c:pt idx="102">
                  <c:v>45551.502861303612</c:v>
                </c:pt>
                <c:pt idx="103">
                  <c:v>46036.167524681063</c:v>
                </c:pt>
                <c:pt idx="104">
                  <c:v>46528.566548585739</c:v>
                </c:pt>
                <c:pt idx="105">
                  <c:v>47028.897683601426</c:v>
                </c:pt>
                <c:pt idx="106">
                  <c:v>47497.652098274324</c:v>
                </c:pt>
                <c:pt idx="107">
                  <c:v>47974.899119559333</c:v>
                </c:pt>
                <c:pt idx="108">
                  <c:v>48461.296802338889</c:v>
                </c:pt>
                <c:pt idx="109">
                  <c:v>48957.703673670163</c:v>
                </c:pt>
                <c:pt idx="110">
                  <c:v>49465.253739058593</c:v>
                </c:pt>
                <c:pt idx="111">
                  <c:v>50047.893714823673</c:v>
                </c:pt>
                <c:pt idx="112">
                  <c:v>50637.396474375331</c:v>
                </c:pt>
                <c:pt idx="113">
                  <c:v>51233.842852883252</c:v>
                </c:pt>
                <c:pt idx="114">
                  <c:v>51837.314637656185</c:v>
                </c:pt>
                <c:pt idx="115">
                  <c:v>52447.894579357009</c:v>
                </c:pt>
                <c:pt idx="116">
                  <c:v>53065.666403349831</c:v>
                </c:pt>
                <c:pt idx="117">
                  <c:v>54353.046170434143</c:v>
                </c:pt>
                <c:pt idx="118">
                  <c:v>53280.576632138487</c:v>
                </c:pt>
                <c:pt idx="119">
                  <c:v>53803.983895662735</c:v>
                </c:pt>
                <c:pt idx="120">
                  <c:v>54341.721274801705</c:v>
                </c:pt>
                <c:pt idx="121">
                  <c:v>54935.952873108305</c:v>
                </c:pt>
                <c:pt idx="122">
                  <c:v>55539.591393352246</c:v>
                </c:pt>
                <c:pt idx="123">
                  <c:v>56152.849193961505</c:v>
                </c:pt>
                <c:pt idx="124">
                  <c:v>56775.94844702207</c:v>
                </c:pt>
                <c:pt idx="125">
                  <c:v>57409.121973288267</c:v>
                </c:pt>
                <c:pt idx="126">
                  <c:v>58065.47200974833</c:v>
                </c:pt>
                <c:pt idx="127">
                  <c:v>58743.445783680676</c:v>
                </c:pt>
                <c:pt idx="128">
                  <c:v>59477.516519017961</c:v>
                </c:pt>
                <c:pt idx="129">
                  <c:v>60230.445010331176</c:v>
                </c:pt>
                <c:pt idx="130">
                  <c:v>61000.456000000006</c:v>
                </c:pt>
                <c:pt idx="131">
                  <c:v>62108.965134417922</c:v>
                </c:pt>
                <c:pt idx="132">
                  <c:v>63251.601482962498</c:v>
                </c:pt>
                <c:pt idx="133">
                  <c:v>64430.522148260949</c:v>
                </c:pt>
                <c:pt idx="134">
                  <c:v>65648.073929941776</c:v>
                </c:pt>
                <c:pt idx="135">
                  <c:v>66906.81128975359</c:v>
                </c:pt>
                <c:pt idx="136">
                  <c:v>68209.516040770395</c:v>
                </c:pt>
                <c:pt idx="137">
                  <c:v>69559.218926524511</c:v>
                </c:pt>
                <c:pt idx="138">
                  <c:v>70959.223271866707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97-48E9-A104-3B06E79E4CC4}"/>
            </c:ext>
          </c:extLst>
        </c:ser>
        <c:ser>
          <c:idx val="1"/>
          <c:order val="1"/>
          <c:tx>
            <c:strRef>
              <c:f>Indonesia!$C$4</c:f>
              <c:strCache>
                <c:ptCount val="1"/>
                <c:pt idx="0">
                  <c:v>UN ID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Indonesia!$A$5:$A$228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Indonesia!$C$5:$C$228</c:f>
              <c:numCache>
                <c:formatCode>General</c:formatCode>
                <c:ptCount val="224"/>
                <c:pt idx="150" formatCode="#\ ###\ ###\ ##0;\-#\ ###\ ###\ ##0;0">
                  <c:v>68799.024999999994</c:v>
                </c:pt>
                <c:pt idx="151" formatCode="#\ ###\ ###\ ##0;\-#\ ###\ ###\ ##0;0">
                  <c:v>70286.303</c:v>
                </c:pt>
                <c:pt idx="152" formatCode="#\ ###\ ###\ ##0;\-#\ ###\ ###\ ##0;0">
                  <c:v>71876.432000000001</c:v>
                </c:pt>
                <c:pt idx="153" formatCode="#\ ###\ ###\ ##0;\-#\ ###\ ###\ ##0;0">
                  <c:v>73569.144</c:v>
                </c:pt>
                <c:pt idx="154" formatCode="#\ ###\ ###\ ##0;\-#\ ###\ ###\ ##0;0">
                  <c:v>75367.369000000006</c:v>
                </c:pt>
                <c:pt idx="155" formatCode="#\ ###\ ###\ ##0;\-#\ ###\ ###\ ##0;0">
                  <c:v>77273.506999999998</c:v>
                </c:pt>
                <c:pt idx="156" formatCode="#\ ###\ ###\ ##0;\-#\ ###\ ###\ ##0;0">
                  <c:v>79282.548999999999</c:v>
                </c:pt>
                <c:pt idx="157" formatCode="#\ ###\ ###\ ##0;\-#\ ###\ ###\ ##0;0">
                  <c:v>81390.834000000003</c:v>
                </c:pt>
                <c:pt idx="158" formatCode="#\ ###\ ###\ ##0;\-#\ ###\ ###\ ##0;0">
                  <c:v>83592.762000000002</c:v>
                </c:pt>
                <c:pt idx="159" formatCode="#\ ###\ ###\ ##0;\-#\ ###\ ###\ ##0;0">
                  <c:v>85892.869000000006</c:v>
                </c:pt>
                <c:pt idx="160" formatCode="#\ ###\ ###\ ##0;\-#\ ###\ ###\ ##0;0">
                  <c:v>88296.07</c:v>
                </c:pt>
                <c:pt idx="161" formatCode="#\ ###\ ###\ ##0;\-#\ ###\ ###\ ##0;0">
                  <c:v>90791.248999999996</c:v>
                </c:pt>
                <c:pt idx="162" formatCode="#\ ###\ ###\ ##0;\-#\ ###\ ###\ ##0;0">
                  <c:v>93375.85</c:v>
                </c:pt>
                <c:pt idx="163" formatCode="#\ ###\ ###\ ##0;\-#\ ###\ ###\ ##0;0">
                  <c:v>96051.423999999999</c:v>
                </c:pt>
                <c:pt idx="164" formatCode="#\ ###\ ###\ ##0;\-#\ ###\ ###\ ##0;0">
                  <c:v>98833.748999999996</c:v>
                </c:pt>
                <c:pt idx="165" formatCode="#\ ###\ ###\ ##0;\-#\ ###\ ###\ ##0;0">
                  <c:v>101365.13</c:v>
                </c:pt>
                <c:pt idx="166" formatCode="#\ ###\ ###\ ##0;\-#\ ###\ ###\ ##0;0">
                  <c:v>103792.754</c:v>
                </c:pt>
                <c:pt idx="167" formatCode="#\ ###\ ###\ ##0;\-#\ ###\ ###\ ##0;0">
                  <c:v>106526.393</c:v>
                </c:pt>
                <c:pt idx="168" formatCode="#\ ###\ ###\ ##0;\-#\ ###\ ###\ ##0;0">
                  <c:v>109450.00599999999</c:v>
                </c:pt>
                <c:pt idx="169" formatCode="#\ ###\ ###\ ##0;\-#\ ###\ ###\ ##0;0">
                  <c:v>112517.639</c:v>
                </c:pt>
                <c:pt idx="170" formatCode="#\ ###\ ###\ ##0;\-#\ ###\ ###\ ##0;0">
                  <c:v>115657.495</c:v>
                </c:pt>
                <c:pt idx="171" formatCode="#\ ###\ ###\ ##0;\-#\ ###\ ###\ ##0;0">
                  <c:v>118833.702</c:v>
                </c:pt>
                <c:pt idx="172" formatCode="#\ ###\ ###\ ##0;\-#\ ###\ ###\ ##0;0">
                  <c:v>122039.841</c:v>
                </c:pt>
                <c:pt idx="173" formatCode="#\ ###\ ###\ ##0;\-#\ ###\ ###\ ##0;0">
                  <c:v>125288.515</c:v>
                </c:pt>
                <c:pt idx="174" formatCode="#\ ###\ ###\ ##0;\-#\ ###\ ###\ ##0;0">
                  <c:v>128555.045</c:v>
                </c:pt>
                <c:pt idx="175" formatCode="#\ ###\ ###\ ##0;\-#\ ###\ ###\ ##0;0">
                  <c:v>131843.848</c:v>
                </c:pt>
                <c:pt idx="176" formatCode="#\ ###\ ###\ ##0;\-#\ ###\ ###\ ##0;0">
                  <c:v>135173.655</c:v>
                </c:pt>
                <c:pt idx="177" formatCode="#\ ###\ ###\ ##0;\-#\ ###\ ###\ ##0;0">
                  <c:v>138533.541</c:v>
                </c:pt>
                <c:pt idx="178" formatCode="#\ ###\ ###\ ##0;\-#\ ###\ ###\ ##0;0">
                  <c:v>141953.163</c:v>
                </c:pt>
                <c:pt idx="179" formatCode="#\ ###\ ###\ ##0;\-#\ ###\ ###\ ##0;0">
                  <c:v>145434.834</c:v>
                </c:pt>
                <c:pt idx="180" formatCode="#\ ###\ ###\ ##0;\-#\ ###\ ###\ ##0;0">
                  <c:v>148950.54</c:v>
                </c:pt>
                <c:pt idx="181" formatCode="#\ ###\ ###\ ##0;\-#\ ###\ ###\ ##0;0">
                  <c:v>152485.035</c:v>
                </c:pt>
                <c:pt idx="182" formatCode="#\ ###\ ###\ ##0;\-#\ ###\ ###\ ##0;0">
                  <c:v>156052.152</c:v>
                </c:pt>
                <c:pt idx="183" formatCode="#\ ###\ ###\ ##0;\-#\ ###\ ###\ ##0;0">
                  <c:v>159651.38099999999</c:v>
                </c:pt>
                <c:pt idx="184" formatCode="#\ ###\ ###\ ##0;\-#\ ###\ ###\ ##0;0">
                  <c:v>163251.12400000001</c:v>
                </c:pt>
                <c:pt idx="185" formatCode="#\ ###\ ###\ ##0;\-#\ ###\ ###\ ##0;0">
                  <c:v>166776.185</c:v>
                </c:pt>
                <c:pt idx="186" formatCode="#\ ###\ ###\ ##0;\-#\ ###\ ###\ ##0;0">
                  <c:v>170175.065</c:v>
                </c:pt>
                <c:pt idx="187" formatCode="#\ ###\ ###\ ##0;\-#\ ###\ ###\ ##0;0">
                  <c:v>173511.15400000001</c:v>
                </c:pt>
                <c:pt idx="188" formatCode="#\ ###\ ###\ ##0;\-#\ ###\ ###\ ##0;0">
                  <c:v>176855.065</c:v>
                </c:pt>
                <c:pt idx="189" formatCode="#\ ###\ ###\ ##0;\-#\ ###\ ###\ ##0;0">
                  <c:v>180201.63</c:v>
                </c:pt>
                <c:pt idx="190" formatCode="#\ ###\ ###\ ##0;\-#\ ###\ ###\ ##0;0">
                  <c:v>183501.098</c:v>
                </c:pt>
                <c:pt idx="191" formatCode="#\ ###\ ###\ ##0;\-#\ ###\ ###\ ##0;0">
                  <c:v>186778.23800000001</c:v>
                </c:pt>
                <c:pt idx="192" formatCode="#\ ###\ ###\ ##0;\-#\ ###\ ###\ ##0;0">
                  <c:v>190043.74400000001</c:v>
                </c:pt>
                <c:pt idx="193" formatCode="#\ ###\ ###\ ##0;\-#\ ###\ ###\ ##0;0">
                  <c:v>193305.16800000001</c:v>
                </c:pt>
                <c:pt idx="194" formatCode="#\ ###\ ###\ ##0;\-#\ ###\ ###\ ##0;0">
                  <c:v>196591.82800000001</c:v>
                </c:pt>
                <c:pt idx="195" formatCode="#\ ###\ ###\ ##0;\-#\ ###\ ###\ ##0;0">
                  <c:v>199888.057</c:v>
                </c:pt>
                <c:pt idx="196" formatCode="#\ ###\ ###\ ##0;\-#\ ###\ ###\ ##0;0">
                  <c:v>203204.348</c:v>
                </c:pt>
                <c:pt idx="197" formatCode="#\ ###\ ###\ ##0;\-#\ ###\ ###\ ##0;0">
                  <c:v>206536.095</c:v>
                </c:pt>
                <c:pt idx="198" formatCode="#\ ###\ ###\ ##0;\-#\ ###\ ###\ ##0;0">
                  <c:v>209826.788</c:v>
                </c:pt>
                <c:pt idx="199" formatCode="#\ ###\ ###\ ##0;\-#\ ###\ ###\ ##0;0">
                  <c:v>213004.66800000001</c:v>
                </c:pt>
                <c:pt idx="200" formatCode="#\ ###\ ###\ ##0;\-#\ ###\ ###\ ##0;0">
                  <c:v>216077.79</c:v>
                </c:pt>
                <c:pt idx="201" formatCode="#\ ###\ ###\ ##0;\-#\ ###\ ###\ ##0;0">
                  <c:v>219097.902</c:v>
                </c:pt>
                <c:pt idx="202" formatCode="#\ ###\ ###\ ##0;\-#\ ###\ ###\ ##0;0">
                  <c:v>222088.495</c:v>
                </c:pt>
                <c:pt idx="203" formatCode="#\ ###\ ###\ ##0;\-#\ ###\ ###\ ##0;0">
                  <c:v>225048.008</c:v>
                </c:pt>
                <c:pt idx="204" formatCode="#\ ###\ ###\ ##0;\-#\ ###\ ###\ ##0;0">
                  <c:v>227926.649</c:v>
                </c:pt>
                <c:pt idx="205" formatCode="#\ ###\ ###\ ##0;\-#\ ###\ ###\ ##0;0">
                  <c:v>230871.65</c:v>
                </c:pt>
                <c:pt idx="206" formatCode="#\ ###\ ###\ ##0;\-#\ ###\ ###\ ##0;0">
                  <c:v>233951.652</c:v>
                </c:pt>
                <c:pt idx="207" formatCode="#\ ###\ ###\ ##0;\-#\ ###\ ###\ ##0;0">
                  <c:v>237062.337</c:v>
                </c:pt>
                <c:pt idx="208" formatCode="#\ ###\ ###\ ##0;\-#\ ###\ ###\ ##0;0">
                  <c:v>240157.90299999999</c:v>
                </c:pt>
                <c:pt idx="209" formatCode="#\ ###\ ###\ ##0;\-#\ ###\ ###\ ##0;0">
                  <c:v>243220.02799999999</c:v>
                </c:pt>
                <c:pt idx="210" formatCode="#\ ###\ ###\ ##0;\-#\ ###\ ###\ ##0;0">
                  <c:v>246305.32199999999</c:v>
                </c:pt>
                <c:pt idx="211" formatCode="#\ ###\ ###\ ##0;\-#\ ###\ ###\ ##0;0">
                  <c:v>249470.03200000001</c:v>
                </c:pt>
                <c:pt idx="212" formatCode="#\ ###\ ###\ ##0;\-#\ ###\ ###\ ##0;0">
                  <c:v>252698.52499999999</c:v>
                </c:pt>
                <c:pt idx="213" formatCode="#\ ###\ ###\ ##0;\-#\ ###\ ###\ ##0;0">
                  <c:v>255852.467</c:v>
                </c:pt>
                <c:pt idx="214" formatCode="#\ ###\ ###\ ##0;\-#\ ###\ ###\ ##0;0">
                  <c:v>258877.399</c:v>
                </c:pt>
                <c:pt idx="215" formatCode="#\ ###\ ###\ ##0;\-#\ ###\ ###\ ##0;0">
                  <c:v>261799.24900000001</c:v>
                </c:pt>
                <c:pt idx="216" formatCode="#\ ###\ ###\ ##0;\-#\ ###\ ###\ ##0;0">
                  <c:v>264627.41800000001</c:v>
                </c:pt>
                <c:pt idx="217" formatCode="#\ ###\ ###\ ##0;\-#\ ###\ ###\ ##0;0">
                  <c:v>267346.658</c:v>
                </c:pt>
                <c:pt idx="218" formatCode="#\ ###\ ###\ ##0;\-#\ ###\ ###\ ##0;0">
                  <c:v>269951.84600000002</c:v>
                </c:pt>
                <c:pt idx="219" formatCode="#\ ###\ ###\ ##0;\-#\ ###\ ###\ ##0;0">
                  <c:v>272489.38099999999</c:v>
                </c:pt>
                <c:pt idx="220" formatCode="#\ ###\ ###\ ##0;\-#\ ###\ ###\ ##0;0">
                  <c:v>274814.86599999998</c:v>
                </c:pt>
                <c:pt idx="221" formatCode="#\ ###\ ###\ ##0;\-#\ ###\ ###\ ##0;0">
                  <c:v>276758.05300000001</c:v>
                </c:pt>
                <c:pt idx="222" formatCode="#\ ###\ ###\ ##0;\-#\ ###\ ###\ ##0;0">
                  <c:v>278830.52899999998</c:v>
                </c:pt>
                <c:pt idx="223" formatCode="#\ ###\ ###\ ##0;\-#\ ###\ ###\ ##0;0">
                  <c:v>281190.06699999998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97-48E9-A104-3B06E79E4CC4}"/>
            </c:ext>
          </c:extLst>
        </c:ser>
        <c:ser>
          <c:idx val="2"/>
          <c:order val="2"/>
          <c:tx>
            <c:strRef>
              <c:f>Indonesia!$D$4</c:f>
              <c:strCache>
                <c:ptCount val="1"/>
                <c:pt idx="0">
                  <c:v>IHS ID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Indonesia!$A$5:$A$228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Indonesia!$D$5:$D$228</c:f>
              <c:numCache>
                <c:formatCode>General</c:formatCode>
                <c:ptCount val="224"/>
                <c:pt idx="120" formatCode="#,##0">
                  <c:v>52327</c:v>
                </c:pt>
                <c:pt idx="121" formatCode="#,##0">
                  <c:v>53112</c:v>
                </c:pt>
                <c:pt idx="122" formatCode="#,##0">
                  <c:v>53908</c:v>
                </c:pt>
                <c:pt idx="123" formatCode="#,##0">
                  <c:v>54717</c:v>
                </c:pt>
                <c:pt idx="124" formatCode="#,##0">
                  <c:v>55538</c:v>
                </c:pt>
                <c:pt idx="125" formatCode="#,##0">
                  <c:v>56371</c:v>
                </c:pt>
                <c:pt idx="126" formatCode="#,##0">
                  <c:v>57216</c:v>
                </c:pt>
                <c:pt idx="127" formatCode="#,##0">
                  <c:v>58074</c:v>
                </c:pt>
                <c:pt idx="128" formatCode="#,##0">
                  <c:v>58946</c:v>
                </c:pt>
                <c:pt idx="129" formatCode="#,##0">
                  <c:v>59830</c:v>
                </c:pt>
                <c:pt idx="130" formatCode="#,##0">
                  <c:v>60727</c:v>
                </c:pt>
                <c:pt idx="131" formatCode="#,##0">
                  <c:v>61638</c:v>
                </c:pt>
                <c:pt idx="132" formatCode="#,##0">
                  <c:v>62563</c:v>
                </c:pt>
                <c:pt idx="133" formatCode="#,##0">
                  <c:v>63501</c:v>
                </c:pt>
                <c:pt idx="134" formatCode="#,##0">
                  <c:v>64484</c:v>
                </c:pt>
                <c:pt idx="135" formatCode="#,##0">
                  <c:v>65420</c:v>
                </c:pt>
                <c:pt idx="136" formatCode="#,##0">
                  <c:v>66402</c:v>
                </c:pt>
                <c:pt idx="137" formatCode="#,##0">
                  <c:v>67398</c:v>
                </c:pt>
                <c:pt idx="138" formatCode="#,##0">
                  <c:v>68409</c:v>
                </c:pt>
                <c:pt idx="139" formatCode="#,##0">
                  <c:v>69435</c:v>
                </c:pt>
                <c:pt idx="140" formatCode="#,##0">
                  <c:v>70476</c:v>
                </c:pt>
                <c:pt idx="141" formatCode="#,##0">
                  <c:v>71534</c:v>
                </c:pt>
                <c:pt idx="148" formatCode="#,##0">
                  <c:v>73700</c:v>
                </c:pt>
                <c:pt idx="149" formatCode="#,##0">
                  <c:v>74800</c:v>
                </c:pt>
                <c:pt idx="150" formatCode="#,##0">
                  <c:v>75449</c:v>
                </c:pt>
                <c:pt idx="151" formatCode="#,##0">
                  <c:v>76715</c:v>
                </c:pt>
                <c:pt idx="152" formatCode="#,##0">
                  <c:v>78081</c:v>
                </c:pt>
                <c:pt idx="153" formatCode="#,##0">
                  <c:v>79548</c:v>
                </c:pt>
                <c:pt idx="154" formatCode="#,##0">
                  <c:v>82118</c:v>
                </c:pt>
                <c:pt idx="155" formatCode="#,##0">
                  <c:v>82791</c:v>
                </c:pt>
                <c:pt idx="156" formatCode="#,##0">
                  <c:v>84567</c:v>
                </c:pt>
                <c:pt idx="157" formatCode="#,##0">
                  <c:v>86446</c:v>
                </c:pt>
                <c:pt idx="158" formatCode="#,##0">
                  <c:v>88429</c:v>
                </c:pt>
                <c:pt idx="159" formatCode="#,##0">
                  <c:v>90514</c:v>
                </c:pt>
                <c:pt idx="160" formatCode="#,##0">
                  <c:v>92701</c:v>
                </c:pt>
                <c:pt idx="161" formatCode="#,##0">
                  <c:v>94987</c:v>
                </c:pt>
                <c:pt idx="162" formatCode="#,##0">
                  <c:v>97371</c:v>
                </c:pt>
                <c:pt idx="163" formatCode="#,##0">
                  <c:v>99849</c:v>
                </c:pt>
                <c:pt idx="164" formatCode="#,##0">
                  <c:v>102417</c:v>
                </c:pt>
                <c:pt idx="165" formatCode="#,##0">
                  <c:v>105070</c:v>
                </c:pt>
                <c:pt idx="166" formatCode="#,##0">
                  <c:v>107803</c:v>
                </c:pt>
                <c:pt idx="167" formatCode="#,##0">
                  <c:v>110621</c:v>
                </c:pt>
                <c:pt idx="168" formatCode="#,##0">
                  <c:v>113508</c:v>
                </c:pt>
                <c:pt idx="169" formatCode="#,##0">
                  <c:v>116459</c:v>
                </c:pt>
                <c:pt idx="170" formatCode="#,##0">
                  <c:v>119467</c:v>
                </c:pt>
                <c:pt idx="171" formatCode="#,##0">
                  <c:v>122529</c:v>
                </c:pt>
                <c:pt idx="172" formatCode="#,##0">
                  <c:v>125643</c:v>
                </c:pt>
                <c:pt idx="173" formatCode="#,##0">
                  <c:v>128801</c:v>
                </c:pt>
                <c:pt idx="174" formatCode="#,##0">
                  <c:v>131993</c:v>
                </c:pt>
                <c:pt idx="175" formatCode="#,##0">
                  <c:v>130504</c:v>
                </c:pt>
                <c:pt idx="176" formatCode="#,##0">
                  <c:v>133532</c:v>
                </c:pt>
                <c:pt idx="177" formatCode="#,##0">
                  <c:v>136630</c:v>
                </c:pt>
                <c:pt idx="178" formatCode="#,##0">
                  <c:v>139800</c:v>
                </c:pt>
                <c:pt idx="179" formatCode="#,##0">
                  <c:v>143043</c:v>
                </c:pt>
                <c:pt idx="180" formatCode="#,##0">
                  <c:v>147490</c:v>
                </c:pt>
                <c:pt idx="181" formatCode="#,##0">
                  <c:v>151315</c:v>
                </c:pt>
                <c:pt idx="182" formatCode="#,##0">
                  <c:v>154662</c:v>
                </c:pt>
                <c:pt idx="183" formatCode="#,##0">
                  <c:v>158083</c:v>
                </c:pt>
                <c:pt idx="184" formatCode="#,##0">
                  <c:v>161580</c:v>
                </c:pt>
                <c:pt idx="185" formatCode="#,##0">
                  <c:v>164630</c:v>
                </c:pt>
                <c:pt idx="186" formatCode="#,##0">
                  <c:v>168348</c:v>
                </c:pt>
                <c:pt idx="187" formatCode="#,##0">
                  <c:v>172010</c:v>
                </c:pt>
                <c:pt idx="188" formatCode="#,##0">
                  <c:v>175589</c:v>
                </c:pt>
                <c:pt idx="189" formatCode="#,##0">
                  <c:v>179136</c:v>
                </c:pt>
                <c:pt idx="190" formatCode="#,##0">
                  <c:v>179483</c:v>
                </c:pt>
                <c:pt idx="191" formatCode="#,##0">
                  <c:v>181385</c:v>
                </c:pt>
                <c:pt idx="192" formatCode="#,##0">
                  <c:v>184491</c:v>
                </c:pt>
                <c:pt idx="193" formatCode="#,##0">
                  <c:v>187589</c:v>
                </c:pt>
                <c:pt idx="194" formatCode="#,##0">
                  <c:v>190676</c:v>
                </c:pt>
                <c:pt idx="195" formatCode="#,##0">
                  <c:v>194755</c:v>
                </c:pt>
                <c:pt idx="196" formatCode="#,##0">
                  <c:v>198320</c:v>
                </c:pt>
                <c:pt idx="197" formatCode="#,##0">
                  <c:v>201353</c:v>
                </c:pt>
                <c:pt idx="198" formatCode="#,##0">
                  <c:v>204392</c:v>
                </c:pt>
                <c:pt idx="199" formatCode="#,##0">
                  <c:v>207437</c:v>
                </c:pt>
                <c:pt idx="201" formatCode="#,##0">
                  <c:v>208198.13200000001</c:v>
                </c:pt>
                <c:pt idx="202" formatCode="#,##0">
                  <c:v>211309.622</c:v>
                </c:pt>
                <c:pt idx="203" formatCode="#,##0">
                  <c:v>214467.61300000001</c:v>
                </c:pt>
                <c:pt idx="204" formatCode="#,##0">
                  <c:v>217672.8</c:v>
                </c:pt>
                <c:pt idx="205" formatCode="#,##0">
                  <c:v>220925.88800000001</c:v>
                </c:pt>
                <c:pt idx="206" formatCode="#,##0">
                  <c:v>224227.59299999999</c:v>
                </c:pt>
                <c:pt idx="207" formatCode="#,##0">
                  <c:v>227578.641</c:v>
                </c:pt>
                <c:pt idx="208" formatCode="#,##0">
                  <c:v>230979.77</c:v>
                </c:pt>
                <c:pt idx="209" formatCode="#,##0">
                  <c:v>234431.72899999999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697-48E9-A104-3B06E79E4CC4}"/>
            </c:ext>
          </c:extLst>
        </c:ser>
        <c:ser>
          <c:idx val="3"/>
          <c:order val="3"/>
          <c:tx>
            <c:strRef>
              <c:f>Indonesia!$E$4</c:f>
              <c:strCache>
                <c:ptCount val="1"/>
                <c:pt idx="0">
                  <c:v>IHS Interpolation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Indonesia!$A$5:$A$228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Indonesia!$E$5:$E$228</c:f>
              <c:numCache>
                <c:formatCode>0</c:formatCode>
                <c:ptCount val="224"/>
                <c:pt idx="142" formatCode="#,##0">
                  <c:v>71843.428571428565</c:v>
                </c:pt>
                <c:pt idx="143" formatCode="#,##0">
                  <c:v>72152.85714285713</c:v>
                </c:pt>
                <c:pt idx="144" formatCode="#,##0">
                  <c:v>72462.285714285696</c:v>
                </c:pt>
                <c:pt idx="145" formatCode="#,##0">
                  <c:v>72771.714285714261</c:v>
                </c:pt>
                <c:pt idx="146" formatCode="#,##0">
                  <c:v>73081.142857142826</c:v>
                </c:pt>
                <c:pt idx="147" formatCode="#,##0">
                  <c:v>73390.571428571391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697-48E9-A104-3B06E79E4CC4}"/>
            </c:ext>
          </c:extLst>
        </c:ser>
        <c:ser>
          <c:idx val="4"/>
          <c:order val="4"/>
          <c:tx>
            <c:strRef>
              <c:f>Indonesia!$F$4</c:f>
              <c:strCache>
                <c:ptCount val="1"/>
                <c:pt idx="0">
                  <c:v>Wrong interpolation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Indonesia!$A$5:$A$228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Indonesia!$F$5:$F$228</c:f>
              <c:numCache>
                <c:formatCode>0</c:formatCode>
                <c:ptCount val="224"/>
                <c:pt idx="139" formatCode="#,##0">
                  <c:v>70779.206749211153</c:v>
                </c:pt>
                <c:pt idx="140" formatCode="#,##0">
                  <c:v>70599.190226555598</c:v>
                </c:pt>
                <c:pt idx="141" formatCode="#,##0">
                  <c:v>70419.173703900044</c:v>
                </c:pt>
                <c:pt idx="142" formatCode="#,##0">
                  <c:v>70239.157181244489</c:v>
                </c:pt>
                <c:pt idx="143" formatCode="#,##0">
                  <c:v>70059.140658588934</c:v>
                </c:pt>
                <c:pt idx="144" formatCode="#,##0">
                  <c:v>69879.12413593338</c:v>
                </c:pt>
                <c:pt idx="145" formatCode="#,##0">
                  <c:v>69699.107613277825</c:v>
                </c:pt>
                <c:pt idx="146" formatCode="#,##0">
                  <c:v>69519.091090622271</c:v>
                </c:pt>
                <c:pt idx="147" formatCode="#,##0">
                  <c:v>69339.074567966716</c:v>
                </c:pt>
                <c:pt idx="148" formatCode="#,##0">
                  <c:v>69159.058045311162</c:v>
                </c:pt>
                <c:pt idx="149" formatCode="#,##0">
                  <c:v>68979.041522655607</c:v>
                </c:pt>
                <c:pt idx="150" formatCode="#,##0">
                  <c:v>68799.025000000052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2697-48E9-A104-3B06E79E4C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Indonesia population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Indonesia!$I$4</c:f>
              <c:strCache>
                <c:ptCount val="1"/>
                <c:pt idx="0">
                  <c:v>ID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Indonesia!$A$5:$A$228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Indonesia!$I$5:$I$228</c:f>
              <c:numCache>
                <c:formatCode>#\ ###\ ###\ ##0;\-#\ ###\ ###\ ##0;0</c:formatCode>
                <c:ptCount val="224"/>
                <c:pt idx="0">
                  <c:v>17989.528480463741</c:v>
                </c:pt>
                <c:pt idx="1">
                  <c:v>18126.186714047457</c:v>
                </c:pt>
                <c:pt idx="2">
                  <c:v>18264.359605545513</c:v>
                </c:pt>
                <c:pt idx="3">
                  <c:v>18404.065663411671</c:v>
                </c:pt>
                <c:pt idx="4">
                  <c:v>18545.323626523255</c:v>
                </c:pt>
                <c:pt idx="5">
                  <c:v>18688.152467059386</c:v>
                </c:pt>
                <c:pt idx="6">
                  <c:v>18832.571393415212</c:v>
                </c:pt>
                <c:pt idx="7">
                  <c:v>18978.599853152562</c:v>
                </c:pt>
                <c:pt idx="8">
                  <c:v>19126.257535987461</c:v>
                </c:pt>
                <c:pt idx="9">
                  <c:v>19275.564376814989</c:v>
                </c:pt>
                <c:pt idx="10">
                  <c:v>19426.540558771962</c:v>
                </c:pt>
                <c:pt idx="11">
                  <c:v>19579.206516337879</c:v>
                </c:pt>
                <c:pt idx="12">
                  <c:v>19733.582938474636</c:v>
                </c:pt>
                <c:pt idx="13">
                  <c:v>19889.69077180545</c:v>
                </c:pt>
                <c:pt idx="14">
                  <c:v>20047.551223833558</c:v>
                </c:pt>
                <c:pt idx="15">
                  <c:v>20207.185766201132</c:v>
                </c:pt>
                <c:pt idx="16">
                  <c:v>20368.616137988902</c:v>
                </c:pt>
                <c:pt idx="17">
                  <c:v>20531.86434905705</c:v>
                </c:pt>
                <c:pt idx="18">
                  <c:v>20696.952683427855</c:v>
                </c:pt>
                <c:pt idx="19">
                  <c:v>20863.903702710588</c:v>
                </c:pt>
                <c:pt idx="20">
                  <c:v>21032.740249569251</c:v>
                </c:pt>
                <c:pt idx="21">
                  <c:v>21203.485451233653</c:v>
                </c:pt>
                <c:pt idx="22">
                  <c:v>21376.162723054331</c:v>
                </c:pt>
                <c:pt idx="23">
                  <c:v>21550.795772101956</c:v>
                </c:pt>
                <c:pt idx="24">
                  <c:v>21727.408600811694</c:v>
                </c:pt>
                <c:pt idx="25">
                  <c:v>21906.02551067312</c:v>
                </c:pt>
                <c:pt idx="26">
                  <c:v>22086.671105966259</c:v>
                </c:pt>
                <c:pt idx="27">
                  <c:v>22269.370297544334</c:v>
                </c:pt>
                <c:pt idx="28">
                  <c:v>22454.148306663756</c:v>
                </c:pt>
                <c:pt idx="29">
                  <c:v>22641.030668862026</c:v>
                </c:pt>
                <c:pt idx="30">
                  <c:v>22830.043237884074</c:v>
                </c:pt>
                <c:pt idx="31">
                  <c:v>23021.212189657708</c:v>
                </c:pt>
                <c:pt idx="32">
                  <c:v>23214.564026318702</c:v>
                </c:pt>
                <c:pt idx="33">
                  <c:v>23410.12558028624</c:v>
                </c:pt>
                <c:pt idx="34">
                  <c:v>23607.92401838928</c:v>
                </c:pt>
                <c:pt idx="35">
                  <c:v>23807.986846044474</c:v>
                </c:pt>
                <c:pt idx="36">
                  <c:v>24010.341911486346</c:v>
                </c:pt>
                <c:pt idx="37">
                  <c:v>24215.017410050306</c:v>
                </c:pt>
                <c:pt idx="38">
                  <c:v>24422.041888509219</c:v>
                </c:pt>
                <c:pt idx="39">
                  <c:v>24631.44424946417</c:v>
                </c:pt>
                <c:pt idx="40">
                  <c:v>24843.253755790101</c:v>
                </c:pt>
                <c:pt idx="41">
                  <c:v>25057.500035137036</c:v>
                </c:pt>
                <c:pt idx="42">
                  <c:v>25274.213084487536</c:v>
                </c:pt>
                <c:pt idx="43">
                  <c:v>25493.423274771132</c:v>
                </c:pt>
                <c:pt idx="44">
                  <c:v>25715.161355536453</c:v>
                </c:pt>
                <c:pt idx="45">
                  <c:v>25939.458459681715</c:v>
                </c:pt>
                <c:pt idx="46">
                  <c:v>26001.420151733066</c:v>
                </c:pt>
                <c:pt idx="47">
                  <c:v>26063.530412880282</c:v>
                </c:pt>
                <c:pt idx="48">
                  <c:v>26125.789600644279</c:v>
                </c:pt>
                <c:pt idx="49">
                  <c:v>26188.198073409265</c:v>
                </c:pt>
                <c:pt idx="50">
                  <c:v>26250.756190424843</c:v>
                </c:pt>
                <c:pt idx="51">
                  <c:v>26530.56153584252</c:v>
                </c:pt>
                <c:pt idx="52">
                  <c:v>26814.424996647158</c:v>
                </c:pt>
                <c:pt idx="53">
                  <c:v>27134.849703472893</c:v>
                </c:pt>
                <c:pt idx="54">
                  <c:v>27459.710150534163</c:v>
                </c:pt>
                <c:pt idx="55">
                  <c:v>27789.072131748868</c:v>
                </c:pt>
                <c:pt idx="56">
                  <c:v>28123.002444334936</c:v>
                </c:pt>
                <c:pt idx="57">
                  <c:v>28461.568904269447</c:v>
                </c:pt>
                <c:pt idx="58">
                  <c:v>28804.840361986826</c:v>
                </c:pt>
                <c:pt idx="59">
                  <c:v>29152.886718319889</c:v>
                </c:pt>
                <c:pt idx="60">
                  <c:v>29505.7789406874</c:v>
                </c:pt>
                <c:pt idx="61">
                  <c:v>29863.589079532081</c:v>
                </c:pt>
                <c:pt idx="62">
                  <c:v>30226.390285012829</c:v>
                </c:pt>
                <c:pt idx="63">
                  <c:v>30594.256823955144</c:v>
                </c:pt>
                <c:pt idx="64">
                  <c:v>30967.264097063809</c:v>
                </c:pt>
                <c:pt idx="65">
                  <c:v>31345.488656401754</c:v>
                </c:pt>
                <c:pt idx="66">
                  <c:v>31729.008223139375</c:v>
                </c:pt>
                <c:pt idx="67">
                  <c:v>32117.90170557837</c:v>
                </c:pt>
                <c:pt idx="68">
                  <c:v>32512.24921745446</c:v>
                </c:pt>
                <c:pt idx="69">
                  <c:v>32912.132096523215</c:v>
                </c:pt>
                <c:pt idx="70">
                  <c:v>32677.85235668255</c:v>
                </c:pt>
                <c:pt idx="71">
                  <c:v>33000.876944883828</c:v>
                </c:pt>
                <c:pt idx="72">
                  <c:v>33328.299271749289</c:v>
                </c:pt>
                <c:pt idx="73">
                  <c:v>33660.208183651994</c:v>
                </c:pt>
                <c:pt idx="74">
                  <c:v>33996.696681212787</c:v>
                </c:pt>
                <c:pt idx="75">
                  <c:v>34337.862337543011</c:v>
                </c:pt>
                <c:pt idx="76">
                  <c:v>34683.807782143711</c:v>
                </c:pt>
                <c:pt idx="77">
                  <c:v>35034.64126450631</c:v>
                </c:pt>
                <c:pt idx="78">
                  <c:v>35390.477315392316</c:v>
                </c:pt>
                <c:pt idx="79">
                  <c:v>35751.437528991795</c:v>
                </c:pt>
                <c:pt idx="80">
                  <c:v>36117.651496125967</c:v>
                </c:pt>
                <c:pt idx="81">
                  <c:v>36489.411661803097</c:v>
                </c:pt>
                <c:pt idx="82">
                  <c:v>36866.581246124457</c:v>
                </c:pt>
                <c:pt idx="83">
                  <c:v>37249.292433936149</c:v>
                </c:pt>
                <c:pt idx="84">
                  <c:v>37637.684567888355</c:v>
                </c:pt>
                <c:pt idx="85">
                  <c:v>38031.904814244284</c:v>
                </c:pt>
                <c:pt idx="86">
                  <c:v>38432.644691595589</c:v>
                </c:pt>
                <c:pt idx="87">
                  <c:v>38839.535362703231</c:v>
                </c:pt>
                <c:pt idx="88">
                  <c:v>39252.751527145425</c:v>
                </c:pt>
                <c:pt idx="89">
                  <c:v>39672.479166115867</c:v>
                </c:pt>
                <c:pt idx="90">
                  <c:v>40098.916685716125</c:v>
                </c:pt>
                <c:pt idx="91">
                  <c:v>40516.102450444283</c:v>
                </c:pt>
                <c:pt idx="92">
                  <c:v>40939.455636454826</c:v>
                </c:pt>
                <c:pt idx="93">
                  <c:v>41369.063609233846</c:v>
                </c:pt>
                <c:pt idx="94">
                  <c:v>41805.018238576631</c:v>
                </c:pt>
                <c:pt idx="95">
                  <c:v>42247.415673251693</c:v>
                </c:pt>
                <c:pt idx="96">
                  <c:v>42705.610942004438</c:v>
                </c:pt>
                <c:pt idx="97">
                  <c:v>43169.346220056759</c:v>
                </c:pt>
                <c:pt idx="98">
                  <c:v>43640.33492138359</c:v>
                </c:pt>
                <c:pt idx="99">
                  <c:v>44118.718425659128</c:v>
                </c:pt>
                <c:pt idx="100">
                  <c:v>44604.645234098258</c:v>
                </c:pt>
                <c:pt idx="101">
                  <c:v>45074.386994559231</c:v>
                </c:pt>
                <c:pt idx="102">
                  <c:v>45551.502861303612</c:v>
                </c:pt>
                <c:pt idx="103">
                  <c:v>46036.167524681063</c:v>
                </c:pt>
                <c:pt idx="104">
                  <c:v>46528.566548585739</c:v>
                </c:pt>
                <c:pt idx="105">
                  <c:v>47028.897683601426</c:v>
                </c:pt>
                <c:pt idx="106">
                  <c:v>47497.652098274324</c:v>
                </c:pt>
                <c:pt idx="107">
                  <c:v>47974.899119559333</c:v>
                </c:pt>
                <c:pt idx="108">
                  <c:v>48461.296802338889</c:v>
                </c:pt>
                <c:pt idx="109">
                  <c:v>48957.703673670163</c:v>
                </c:pt>
                <c:pt idx="110">
                  <c:v>49465.253739058593</c:v>
                </c:pt>
                <c:pt idx="111">
                  <c:v>50047.893714823673</c:v>
                </c:pt>
                <c:pt idx="112">
                  <c:v>50637.396474375331</c:v>
                </c:pt>
                <c:pt idx="113">
                  <c:v>51233.842852883252</c:v>
                </c:pt>
                <c:pt idx="114">
                  <c:v>51837.314637656185</c:v>
                </c:pt>
                <c:pt idx="115">
                  <c:v>52447.894579357009</c:v>
                </c:pt>
                <c:pt idx="116">
                  <c:v>53065.666403349831</c:v>
                </c:pt>
                <c:pt idx="117">
                  <c:v>54353.046170434143</c:v>
                </c:pt>
                <c:pt idx="118">
                  <c:v>53280.576632138487</c:v>
                </c:pt>
                <c:pt idx="119">
                  <c:v>53803.983895662735</c:v>
                </c:pt>
                <c:pt idx="120">
                  <c:v>54341.721274801705</c:v>
                </c:pt>
                <c:pt idx="121">
                  <c:v>54935.952873108305</c:v>
                </c:pt>
                <c:pt idx="122">
                  <c:v>55539.591393352246</c:v>
                </c:pt>
                <c:pt idx="123">
                  <c:v>56152.849193961505</c:v>
                </c:pt>
                <c:pt idx="124">
                  <c:v>56775.94844702207</c:v>
                </c:pt>
                <c:pt idx="125">
                  <c:v>57409.121973288267</c:v>
                </c:pt>
                <c:pt idx="126">
                  <c:v>58065.47200974833</c:v>
                </c:pt>
                <c:pt idx="127">
                  <c:v>58743.445783680676</c:v>
                </c:pt>
                <c:pt idx="128">
                  <c:v>59477.516519017961</c:v>
                </c:pt>
                <c:pt idx="129">
                  <c:v>60230.445010331176</c:v>
                </c:pt>
                <c:pt idx="130">
                  <c:v>61000.456000000006</c:v>
                </c:pt>
                <c:pt idx="131">
                  <c:v>61638</c:v>
                </c:pt>
                <c:pt idx="132">
                  <c:v>62563</c:v>
                </c:pt>
                <c:pt idx="133">
                  <c:v>63501</c:v>
                </c:pt>
                <c:pt idx="134">
                  <c:v>64484</c:v>
                </c:pt>
                <c:pt idx="135">
                  <c:v>65420</c:v>
                </c:pt>
                <c:pt idx="136">
                  <c:v>66402</c:v>
                </c:pt>
                <c:pt idx="137">
                  <c:v>67398</c:v>
                </c:pt>
                <c:pt idx="138">
                  <c:v>68409</c:v>
                </c:pt>
                <c:pt idx="139">
                  <c:v>69435</c:v>
                </c:pt>
                <c:pt idx="140">
                  <c:v>70476</c:v>
                </c:pt>
                <c:pt idx="141">
                  <c:v>71534</c:v>
                </c:pt>
                <c:pt idx="142">
                  <c:v>71843.428571428565</c:v>
                </c:pt>
                <c:pt idx="143">
                  <c:v>72152.85714285713</c:v>
                </c:pt>
                <c:pt idx="144">
                  <c:v>72462.285714285696</c:v>
                </c:pt>
                <c:pt idx="145">
                  <c:v>72771.714285714261</c:v>
                </c:pt>
                <c:pt idx="146">
                  <c:v>73081.142857142826</c:v>
                </c:pt>
                <c:pt idx="147">
                  <c:v>73390.571428571391</c:v>
                </c:pt>
                <c:pt idx="148">
                  <c:v>73700</c:v>
                </c:pt>
                <c:pt idx="149">
                  <c:v>74800</c:v>
                </c:pt>
                <c:pt idx="150">
                  <c:v>75449</c:v>
                </c:pt>
                <c:pt idx="151">
                  <c:v>76715</c:v>
                </c:pt>
                <c:pt idx="152">
                  <c:v>78081</c:v>
                </c:pt>
                <c:pt idx="153">
                  <c:v>79548</c:v>
                </c:pt>
                <c:pt idx="154">
                  <c:v>82118</c:v>
                </c:pt>
                <c:pt idx="155">
                  <c:v>82791</c:v>
                </c:pt>
                <c:pt idx="156">
                  <c:v>84567</c:v>
                </c:pt>
                <c:pt idx="157">
                  <c:v>86446</c:v>
                </c:pt>
                <c:pt idx="158">
                  <c:v>88429</c:v>
                </c:pt>
                <c:pt idx="159">
                  <c:v>90514</c:v>
                </c:pt>
                <c:pt idx="160">
                  <c:v>92701</c:v>
                </c:pt>
                <c:pt idx="161">
                  <c:v>94987</c:v>
                </c:pt>
                <c:pt idx="162">
                  <c:v>97371</c:v>
                </c:pt>
                <c:pt idx="163">
                  <c:v>99849</c:v>
                </c:pt>
                <c:pt idx="164">
                  <c:v>102417</c:v>
                </c:pt>
                <c:pt idx="165">
                  <c:v>105070</c:v>
                </c:pt>
                <c:pt idx="166">
                  <c:v>107803</c:v>
                </c:pt>
                <c:pt idx="167">
                  <c:v>110621</c:v>
                </c:pt>
                <c:pt idx="168">
                  <c:v>113508</c:v>
                </c:pt>
                <c:pt idx="169">
                  <c:v>116459</c:v>
                </c:pt>
                <c:pt idx="170">
                  <c:v>119467</c:v>
                </c:pt>
                <c:pt idx="171">
                  <c:v>122529</c:v>
                </c:pt>
                <c:pt idx="172">
                  <c:v>125643</c:v>
                </c:pt>
                <c:pt idx="173">
                  <c:v>128801</c:v>
                </c:pt>
                <c:pt idx="174">
                  <c:v>131993</c:v>
                </c:pt>
                <c:pt idx="175">
                  <c:v>130504</c:v>
                </c:pt>
                <c:pt idx="176">
                  <c:v>133532</c:v>
                </c:pt>
                <c:pt idx="177">
                  <c:v>136630</c:v>
                </c:pt>
                <c:pt idx="178">
                  <c:v>139800</c:v>
                </c:pt>
                <c:pt idx="179">
                  <c:v>143043</c:v>
                </c:pt>
                <c:pt idx="180">
                  <c:v>147490</c:v>
                </c:pt>
                <c:pt idx="181">
                  <c:v>151315</c:v>
                </c:pt>
                <c:pt idx="182">
                  <c:v>154662</c:v>
                </c:pt>
                <c:pt idx="183">
                  <c:v>158083</c:v>
                </c:pt>
                <c:pt idx="184">
                  <c:v>161580</c:v>
                </c:pt>
                <c:pt idx="185">
                  <c:v>164630</c:v>
                </c:pt>
                <c:pt idx="186">
                  <c:v>168348</c:v>
                </c:pt>
                <c:pt idx="187">
                  <c:v>172010</c:v>
                </c:pt>
                <c:pt idx="188">
                  <c:v>175589</c:v>
                </c:pt>
                <c:pt idx="189">
                  <c:v>180201.63</c:v>
                </c:pt>
                <c:pt idx="190">
                  <c:v>183501.098</c:v>
                </c:pt>
                <c:pt idx="191">
                  <c:v>186778.23800000001</c:v>
                </c:pt>
                <c:pt idx="192">
                  <c:v>190043.74400000001</c:v>
                </c:pt>
                <c:pt idx="193">
                  <c:v>193305.16800000001</c:v>
                </c:pt>
                <c:pt idx="194">
                  <c:v>196591.82800000001</c:v>
                </c:pt>
                <c:pt idx="195">
                  <c:v>199888.057</c:v>
                </c:pt>
                <c:pt idx="196">
                  <c:v>203204.348</c:v>
                </c:pt>
                <c:pt idx="197">
                  <c:v>206536.095</c:v>
                </c:pt>
                <c:pt idx="198">
                  <c:v>209826.788</c:v>
                </c:pt>
                <c:pt idx="199">
                  <c:v>213004.66800000001</c:v>
                </c:pt>
                <c:pt idx="200">
                  <c:v>216077.79</c:v>
                </c:pt>
                <c:pt idx="201">
                  <c:v>219097.902</c:v>
                </c:pt>
                <c:pt idx="202">
                  <c:v>222088.495</c:v>
                </c:pt>
                <c:pt idx="203">
                  <c:v>225048.008</c:v>
                </c:pt>
                <c:pt idx="204">
                  <c:v>227926.649</c:v>
                </c:pt>
                <c:pt idx="205">
                  <c:v>230871.65</c:v>
                </c:pt>
                <c:pt idx="206">
                  <c:v>233951.652</c:v>
                </c:pt>
                <c:pt idx="207">
                  <c:v>237062.337</c:v>
                </c:pt>
                <c:pt idx="208">
                  <c:v>240157.90299999999</c:v>
                </c:pt>
                <c:pt idx="209">
                  <c:v>243220.02799999999</c:v>
                </c:pt>
                <c:pt idx="210">
                  <c:v>246305.32199999999</c:v>
                </c:pt>
                <c:pt idx="211">
                  <c:v>249470.03200000001</c:v>
                </c:pt>
                <c:pt idx="212">
                  <c:v>252698.52499999999</c:v>
                </c:pt>
                <c:pt idx="213">
                  <c:v>255852.467</c:v>
                </c:pt>
                <c:pt idx="214">
                  <c:v>258877.399</c:v>
                </c:pt>
                <c:pt idx="215">
                  <c:v>261799.24900000001</c:v>
                </c:pt>
                <c:pt idx="216">
                  <c:v>264627.41800000001</c:v>
                </c:pt>
                <c:pt idx="217">
                  <c:v>267346.658</c:v>
                </c:pt>
                <c:pt idx="218">
                  <c:v>269951.84600000002</c:v>
                </c:pt>
                <c:pt idx="219">
                  <c:v>272489.38099999999</c:v>
                </c:pt>
                <c:pt idx="220">
                  <c:v>274814.86599999998</c:v>
                </c:pt>
                <c:pt idx="221">
                  <c:v>276758.05300000001</c:v>
                </c:pt>
                <c:pt idx="222">
                  <c:v>278830.52899999998</c:v>
                </c:pt>
                <c:pt idx="223">
                  <c:v>281190.06699999998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38-468F-BD57-281D0DF622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Phillipines</a:t>
            </a:r>
            <a:r>
              <a:rPr lang="en-US" baseline="0"/>
              <a:t> </a:t>
            </a:r>
            <a:r>
              <a:rPr lang="en-US"/>
              <a:t>population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Phillipines!$B$4</c:f>
              <c:strCache>
                <c:ptCount val="1"/>
                <c:pt idx="0">
                  <c:v>FT PH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Phillipines!$A$5:$A$228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Phillipines!$B$5:$B$228</c:f>
              <c:numCache>
                <c:formatCode>#\ ###\ ###\ ##0;\-#\ ###\ ###\ ##0;0</c:formatCode>
                <c:ptCount val="224"/>
                <c:pt idx="0">
                  <c:v>2654.1818197110078</c:v>
                </c:pt>
                <c:pt idx="1">
                  <c:v>2702.8869794322404</c:v>
                </c:pt>
                <c:pt idx="2">
                  <c:v>2752.485895777776</c:v>
                </c:pt>
                <c:pt idx="3">
                  <c:v>2802.9949694925872</c:v>
                </c:pt>
                <c:pt idx="4">
                  <c:v>2854.4309022810244</c:v>
                </c:pt>
                <c:pt idx="5">
                  <c:v>2906.8107023295206</c:v>
                </c:pt>
                <c:pt idx="6">
                  <c:v>2968.2728867997721</c:v>
                </c:pt>
                <c:pt idx="7">
                  <c:v>3031.0346399405348</c:v>
                </c:pt>
                <c:pt idx="8">
                  <c:v>3095.1234400906278</c:v>
                </c:pt>
                <c:pt idx="9">
                  <c:v>3160.5673465963378</c:v>
                </c:pt>
                <c:pt idx="10">
                  <c:v>3227.3950120963596</c:v>
                </c:pt>
                <c:pt idx="11">
                  <c:v>3160.2206229718522</c:v>
                </c:pt>
                <c:pt idx="12">
                  <c:v>3094.4443747743949</c:v>
                </c:pt>
                <c:pt idx="13">
                  <c:v>3026.8571646552059</c:v>
                </c:pt>
                <c:pt idx="14">
                  <c:v>2960.7461584739299</c:v>
                </c:pt>
                <c:pt idx="15">
                  <c:v>2896.0791137683846</c:v>
                </c:pt>
                <c:pt idx="16">
                  <c:v>2942.4014548058321</c:v>
                </c:pt>
                <c:pt idx="17">
                  <c:v>2985</c:v>
                </c:pt>
                <c:pt idx="18">
                  <c:v>2989.390011381799</c:v>
                </c:pt>
                <c:pt idx="19">
                  <c:v>3273.6099010797452</c:v>
                </c:pt>
                <c:pt idx="20">
                  <c:v>3382.9435969900842</c:v>
                </c:pt>
                <c:pt idx="21">
                  <c:v>3495.9288755332445</c:v>
                </c:pt>
                <c:pt idx="22">
                  <c:v>3612.6876941315322</c:v>
                </c:pt>
                <c:pt idx="23">
                  <c:v>3632.4576835352432</c:v>
                </c:pt>
                <c:pt idx="24">
                  <c:v>3652.3358617762174</c:v>
                </c:pt>
                <c:pt idx="25">
                  <c:v>3672.3228209045701</c:v>
                </c:pt>
                <c:pt idx="26">
                  <c:v>3692.4191562103374</c:v>
                </c:pt>
                <c:pt idx="27">
                  <c:v>3712.6254662412093</c:v>
                </c:pt>
                <c:pt idx="28">
                  <c:v>3732.9423528203533</c:v>
                </c:pt>
                <c:pt idx="29">
                  <c:v>3753.3704210643405</c:v>
                </c:pt>
                <c:pt idx="30">
                  <c:v>3920.8364312686235</c:v>
                </c:pt>
                <c:pt idx="31">
                  <c:v>4095.774356426024</c:v>
                </c:pt>
                <c:pt idx="32">
                  <c:v>4278.5175747127978</c:v>
                </c:pt>
                <c:pt idx="33">
                  <c:v>4469.4143388064622</c:v>
                </c:pt>
                <c:pt idx="34">
                  <c:v>4702.7216158054989</c:v>
                </c:pt>
                <c:pt idx="35">
                  <c:v>4692.0801746296038</c:v>
                </c:pt>
                <c:pt idx="36">
                  <c:v>4647.4199724597183</c:v>
                </c:pt>
                <c:pt idx="37">
                  <c:v>4603.0979936576832</c:v>
                </c:pt>
                <c:pt idx="38">
                  <c:v>4529.219268522409</c:v>
                </c:pt>
                <c:pt idx="39">
                  <c:v>4456.5262809132819</c:v>
                </c:pt>
                <c:pt idx="40">
                  <c:v>4385</c:v>
                </c:pt>
                <c:pt idx="41">
                  <c:v>4415.7422707887144</c:v>
                </c:pt>
                <c:pt idx="42">
                  <c:v>4446.7000688780563</c:v>
                </c:pt>
                <c:pt idx="43">
                  <c:v>4477.8749052825369</c:v>
                </c:pt>
                <c:pt idx="44">
                  <c:v>4509.2683016100618</c:v>
                </c:pt>
                <c:pt idx="45">
                  <c:v>4626.8679105180136</c:v>
                </c:pt>
                <c:pt idx="46">
                  <c:v>4621.9220721374959</c:v>
                </c:pt>
                <c:pt idx="47">
                  <c:v>4851.9399453045908</c:v>
                </c:pt>
                <c:pt idx="48">
                  <c:v>5093.4050521442869</c:v>
                </c:pt>
                <c:pt idx="49">
                  <c:v>4809.9284749680946</c:v>
                </c:pt>
                <c:pt idx="50">
                  <c:v>4919.0185322328462</c:v>
                </c:pt>
                <c:pt idx="51">
                  <c:v>4927.1419454274755</c:v>
                </c:pt>
                <c:pt idx="52">
                  <c:v>4935.278773867748</c:v>
                </c:pt>
                <c:pt idx="53">
                  <c:v>4943.4290397079967</c:v>
                </c:pt>
                <c:pt idx="54">
                  <c:v>4951.5927651391439</c:v>
                </c:pt>
                <c:pt idx="55">
                  <c:v>4959.769972388759</c:v>
                </c:pt>
                <c:pt idx="56">
                  <c:v>4967.9606837211149</c:v>
                </c:pt>
                <c:pt idx="57">
                  <c:v>4976.1649214372555</c:v>
                </c:pt>
                <c:pt idx="58">
                  <c:v>4686.1971922872899</c:v>
                </c:pt>
                <c:pt idx="59">
                  <c:v>4771.7582554035125</c:v>
                </c:pt>
                <c:pt idx="60">
                  <c:v>4856.2776958883023</c:v>
                </c:pt>
                <c:pt idx="61">
                  <c:v>5009.1175834508031</c:v>
                </c:pt>
                <c:pt idx="62">
                  <c:v>5055.2235246776181</c:v>
                </c:pt>
                <c:pt idx="63">
                  <c:v>5025.6756553000623</c:v>
                </c:pt>
                <c:pt idx="64">
                  <c:v>5033.9752052331796</c:v>
                </c:pt>
                <c:pt idx="65">
                  <c:v>5042.2884612893768</c:v>
                </c:pt>
                <c:pt idx="66">
                  <c:v>5050.615446103352</c:v>
                </c:pt>
                <c:pt idx="67">
                  <c:v>5058.956182347184</c:v>
                </c:pt>
                <c:pt idx="68">
                  <c:v>5067.3106927303925</c:v>
                </c:pt>
                <c:pt idx="69">
                  <c:v>5075.6790000000001</c:v>
                </c:pt>
                <c:pt idx="70">
                  <c:v>5126.3791000000001</c:v>
                </c:pt>
                <c:pt idx="71">
                  <c:v>5287.6867937694951</c:v>
                </c:pt>
                <c:pt idx="72">
                  <c:v>5454.0702284394702</c:v>
                </c:pt>
                <c:pt idx="73">
                  <c:v>5625.6891183117459</c:v>
                </c:pt>
                <c:pt idx="74">
                  <c:v>5802.7082032910466</c:v>
                </c:pt>
                <c:pt idx="75">
                  <c:v>5985.2974070216505</c:v>
                </c:pt>
                <c:pt idx="76">
                  <c:v>6173.6319999999996</c:v>
                </c:pt>
                <c:pt idx="77">
                  <c:v>6264.352675408496</c:v>
                </c:pt>
                <c:pt idx="78">
                  <c:v>6356.4064786980471</c:v>
                </c:pt>
                <c:pt idx="79">
                  <c:v>6449.8130000000001</c:v>
                </c:pt>
                <c:pt idx="80">
                  <c:v>6513.2436917622699</c:v>
                </c:pt>
                <c:pt idx="81">
                  <c:v>6577.2981927198516</c:v>
                </c:pt>
                <c:pt idx="82">
                  <c:v>6641.9826377248382</c:v>
                </c:pt>
                <c:pt idx="83">
                  <c:v>6707.303221962532</c:v>
                </c:pt>
                <c:pt idx="84">
                  <c:v>6773.2662015447904</c:v>
                </c:pt>
                <c:pt idx="85">
                  <c:v>6839.8778941092087</c:v>
                </c:pt>
                <c:pt idx="86">
                  <c:v>6907.1446794241947</c:v>
                </c:pt>
                <c:pt idx="87">
                  <c:v>6975.0730000000003</c:v>
                </c:pt>
                <c:pt idx="88">
                  <c:v>7014.6182277643111</c:v>
                </c:pt>
                <c:pt idx="89">
                  <c:v>7054.3876574887918</c:v>
                </c:pt>
                <c:pt idx="90">
                  <c:v>7094.3825602881079</c:v>
                </c:pt>
                <c:pt idx="91">
                  <c:v>7134.6042144835183</c:v>
                </c:pt>
                <c:pt idx="92">
                  <c:v>7175.0539056437347</c:v>
                </c:pt>
                <c:pt idx="93">
                  <c:v>7215.7329266260076</c:v>
                </c:pt>
                <c:pt idx="94">
                  <c:v>7256.6425776174538</c:v>
                </c:pt>
                <c:pt idx="95">
                  <c:v>7297.7841661766097</c:v>
                </c:pt>
                <c:pt idx="96">
                  <c:v>7339.1590072752242</c:v>
                </c:pt>
                <c:pt idx="97">
                  <c:v>7380.7684233402879</c:v>
                </c:pt>
                <c:pt idx="98">
                  <c:v>7422.6137442963018</c:v>
                </c:pt>
                <c:pt idx="99">
                  <c:v>7464.6963076077827</c:v>
                </c:pt>
                <c:pt idx="100">
                  <c:v>7507.0174583220132</c:v>
                </c:pt>
                <c:pt idx="101">
                  <c:v>7549.5785491120305</c:v>
                </c:pt>
                <c:pt idx="102">
                  <c:v>7592.3809403198629</c:v>
                </c:pt>
                <c:pt idx="103">
                  <c:v>7635.4260000000004</c:v>
                </c:pt>
                <c:pt idx="104">
                  <c:v>7659.2</c:v>
                </c:pt>
                <c:pt idx="105">
                  <c:v>7699.4</c:v>
                </c:pt>
                <c:pt idx="106">
                  <c:v>7761.2</c:v>
                </c:pt>
                <c:pt idx="107">
                  <c:v>7844.3</c:v>
                </c:pt>
                <c:pt idx="108">
                  <c:v>7964.4</c:v>
                </c:pt>
                <c:pt idx="109">
                  <c:v>8094.6</c:v>
                </c:pt>
                <c:pt idx="110">
                  <c:v>8219.7000000000007</c:v>
                </c:pt>
                <c:pt idx="111">
                  <c:v>8387.2000000000007</c:v>
                </c:pt>
                <c:pt idx="112">
                  <c:v>8575.7000000000007</c:v>
                </c:pt>
                <c:pt idx="113">
                  <c:v>8785.5</c:v>
                </c:pt>
                <c:pt idx="114">
                  <c:v>9016.4</c:v>
                </c:pt>
                <c:pt idx="115">
                  <c:v>9268.5</c:v>
                </c:pt>
                <c:pt idx="116">
                  <c:v>9541.7000000000007</c:v>
                </c:pt>
                <c:pt idx="117">
                  <c:v>9836.1</c:v>
                </c:pt>
                <c:pt idx="118">
                  <c:v>10151.4</c:v>
                </c:pt>
                <c:pt idx="119">
                  <c:v>10324</c:v>
                </c:pt>
                <c:pt idx="120">
                  <c:v>10445.299999999999</c:v>
                </c:pt>
                <c:pt idx="121">
                  <c:v>10672.7</c:v>
                </c:pt>
                <c:pt idx="122">
                  <c:v>10908.4</c:v>
                </c:pt>
                <c:pt idx="123">
                  <c:v>11152.4</c:v>
                </c:pt>
                <c:pt idx="124">
                  <c:v>11404.8</c:v>
                </c:pt>
                <c:pt idx="125">
                  <c:v>11665.5</c:v>
                </c:pt>
                <c:pt idx="126">
                  <c:v>11934.6</c:v>
                </c:pt>
                <c:pt idx="127">
                  <c:v>12212</c:v>
                </c:pt>
                <c:pt idx="128">
                  <c:v>12497.7</c:v>
                </c:pt>
                <c:pt idx="129">
                  <c:v>12791.7</c:v>
                </c:pt>
                <c:pt idx="130">
                  <c:v>13094.1</c:v>
                </c:pt>
                <c:pt idx="131">
                  <c:v>13404.9</c:v>
                </c:pt>
                <c:pt idx="132">
                  <c:v>13724</c:v>
                </c:pt>
                <c:pt idx="133">
                  <c:v>14051.4</c:v>
                </c:pt>
                <c:pt idx="134">
                  <c:v>14387.1</c:v>
                </c:pt>
                <c:pt idx="135">
                  <c:v>14731.3</c:v>
                </c:pt>
                <c:pt idx="136">
                  <c:v>15083.7</c:v>
                </c:pt>
                <c:pt idx="137">
                  <c:v>15444.5</c:v>
                </c:pt>
                <c:pt idx="138">
                  <c:v>15813.6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44-47FB-9C60-A25CA16049CD}"/>
            </c:ext>
          </c:extLst>
        </c:ser>
        <c:ser>
          <c:idx val="1"/>
          <c:order val="1"/>
          <c:tx>
            <c:strRef>
              <c:f>Phillipines!$C$4</c:f>
              <c:strCache>
                <c:ptCount val="1"/>
                <c:pt idx="0">
                  <c:v>UN PH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Phillipines!$A$5:$A$228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Phillipines!$C$5:$C$228</c:f>
              <c:numCache>
                <c:formatCode>General</c:formatCode>
                <c:ptCount val="224"/>
                <c:pt idx="150" formatCode="#\ ###\ ###\ ##0;\-#\ ###\ ###\ ##0;0">
                  <c:v>18849.527999999998</c:v>
                </c:pt>
                <c:pt idx="151" formatCode="#\ ###\ ###\ ##0;\-#\ ###\ ###\ ##0;0">
                  <c:v>19568.080999999998</c:v>
                </c:pt>
                <c:pt idx="152" formatCode="#\ ###\ ###\ ##0;\-#\ ###\ ###\ ##0;0">
                  <c:v>20328.752</c:v>
                </c:pt>
                <c:pt idx="153" formatCode="#\ ###\ ###\ ##0;\-#\ ###\ ###\ ##0;0">
                  <c:v>21132.5</c:v>
                </c:pt>
                <c:pt idx="154" formatCode="#\ ###\ ###\ ##0;\-#\ ###\ ###\ ##0;0">
                  <c:v>21982.503000000001</c:v>
                </c:pt>
                <c:pt idx="155" formatCode="#\ ###\ ###\ ##0;\-#\ ###\ ###\ ##0;0">
                  <c:v>22880.573</c:v>
                </c:pt>
                <c:pt idx="156" formatCode="#\ ###\ ###\ ##0;\-#\ ###\ ###\ ##0;0">
                  <c:v>23825.81</c:v>
                </c:pt>
                <c:pt idx="157" formatCode="#\ ###\ ###\ ##0;\-#\ ###\ ###\ ##0;0">
                  <c:v>24815.855</c:v>
                </c:pt>
                <c:pt idx="158" formatCode="#\ ###\ ###\ ##0;\-#\ ###\ ###\ ##0;0">
                  <c:v>25842.524000000001</c:v>
                </c:pt>
                <c:pt idx="159" formatCode="#\ ###\ ###\ ##0;\-#\ ###\ ###\ ##0;0">
                  <c:v>26907.607</c:v>
                </c:pt>
                <c:pt idx="160" formatCode="#\ ###\ ###\ ##0;\-#\ ###\ ###\ ##0;0">
                  <c:v>27891.897000000001</c:v>
                </c:pt>
                <c:pt idx="161" formatCode="#\ ###\ ###\ ##0;\-#\ ###\ ###\ ##0;0">
                  <c:v>28792.620999999999</c:v>
                </c:pt>
                <c:pt idx="162" formatCode="#\ ###\ ###\ ##0;\-#\ ###\ ###\ ##0;0">
                  <c:v>29723.536</c:v>
                </c:pt>
                <c:pt idx="163" formatCode="#\ ###\ ###\ ##0;\-#\ ###\ ###\ ##0;0">
                  <c:v>30674.731</c:v>
                </c:pt>
                <c:pt idx="164" formatCode="#\ ###\ ###\ ##0;\-#\ ###\ ###\ ##0;0">
                  <c:v>31643.031999999999</c:v>
                </c:pt>
                <c:pt idx="165" formatCode="#\ ###\ ###\ ##0;\-#\ ###\ ###\ ##0;0">
                  <c:v>32625.315999999999</c:v>
                </c:pt>
                <c:pt idx="166" formatCode="#\ ###\ ###\ ##0;\-#\ ###\ ###\ ##0;0">
                  <c:v>33617.17</c:v>
                </c:pt>
                <c:pt idx="167" formatCode="#\ ###\ ###\ ##0;\-#\ ###\ ###\ ##0;0">
                  <c:v>34621.32</c:v>
                </c:pt>
                <c:pt idx="168" formatCode="#\ ###\ ###\ ##0;\-#\ ###\ ###\ ##0;0">
                  <c:v>35638.341999999997</c:v>
                </c:pt>
                <c:pt idx="169" formatCode="#\ ###\ ###\ ##0;\-#\ ###\ ###\ ##0;0">
                  <c:v>36660.798999999999</c:v>
                </c:pt>
                <c:pt idx="170" formatCode="#\ ###\ ###\ ##0;\-#\ ###\ ###\ ##0;0">
                  <c:v>37622.203999999998</c:v>
                </c:pt>
                <c:pt idx="171" formatCode="#\ ###\ ###\ ##0;\-#\ ###\ ###\ ##0;0">
                  <c:v>38518.659</c:v>
                </c:pt>
                <c:pt idx="172" formatCode="#\ ###\ ###\ ##0;\-#\ ###\ ###\ ##0;0">
                  <c:v>39408.559999999998</c:v>
                </c:pt>
                <c:pt idx="173" formatCode="#\ ###\ ###\ ##0;\-#\ ###\ ###\ ##0;0">
                  <c:v>40294.129999999997</c:v>
                </c:pt>
                <c:pt idx="174" formatCode="#\ ###\ ###\ ##0;\-#\ ###\ ###\ ##0;0">
                  <c:v>41174.341</c:v>
                </c:pt>
                <c:pt idx="175" formatCode="#\ ###\ ###\ ##0;\-#\ ###\ ###\ ##0;0">
                  <c:v>42120.826000000001</c:v>
                </c:pt>
                <c:pt idx="176" formatCode="#\ ###\ ###\ ##0;\-#\ ###\ ###\ ##0;0">
                  <c:v>43201.487999999998</c:v>
                </c:pt>
                <c:pt idx="177" formatCode="#\ ###\ ###\ ##0;\-#\ ###\ ###\ ##0;0">
                  <c:v>44367.962</c:v>
                </c:pt>
                <c:pt idx="178" formatCode="#\ ###\ ###\ ##0;\-#\ ###\ ###\ ##0;0">
                  <c:v>45575.281000000003</c:v>
                </c:pt>
                <c:pt idx="179" formatCode="#\ ###\ ###\ ##0;\-#\ ###\ ###\ ##0;0">
                  <c:v>46807.103000000003</c:v>
                </c:pt>
                <c:pt idx="180" formatCode="#\ ###\ ###\ ##0;\-#\ ###\ ###\ ##0;0">
                  <c:v>48043.74</c:v>
                </c:pt>
                <c:pt idx="181" formatCode="#\ ###\ ###\ ##0;\-#\ ###\ ###\ ##0;0">
                  <c:v>49311.726999999999</c:v>
                </c:pt>
                <c:pt idx="182" formatCode="#\ ###\ ###\ ##0;\-#\ ###\ ###\ ##0;0">
                  <c:v>50695.707000000002</c:v>
                </c:pt>
                <c:pt idx="183" formatCode="#\ ###\ ###\ ##0;\-#\ ###\ ###\ ##0;0">
                  <c:v>52194.62</c:v>
                </c:pt>
                <c:pt idx="184" formatCode="#\ ###\ ###\ ##0;\-#\ ###\ ###\ ##0;0">
                  <c:v>53726.180999999997</c:v>
                </c:pt>
                <c:pt idx="185" formatCode="#\ ###\ ###\ ##0;\-#\ ###\ ###\ ##0;0">
                  <c:v>55213.006000000001</c:v>
                </c:pt>
                <c:pt idx="186" formatCode="#\ ###\ ###\ ##0;\-#\ ###\ ###\ ##0;0">
                  <c:v>56645.076999999997</c:v>
                </c:pt>
                <c:pt idx="187" formatCode="#\ ###\ ###\ ##0;\-#\ ###\ ###\ ##0;0">
                  <c:v>58157.495999999999</c:v>
                </c:pt>
                <c:pt idx="188" formatCode="#\ ###\ ###\ ##0;\-#\ ###\ ###\ ##0;0">
                  <c:v>59739.052000000003</c:v>
                </c:pt>
                <c:pt idx="189" formatCode="#\ ###\ ###\ ##0;\-#\ ###\ ###\ ##0;0">
                  <c:v>61265.26</c:v>
                </c:pt>
                <c:pt idx="190" formatCode="#\ ###\ ###\ ##0;\-#\ ###\ ###\ ##0;0">
                  <c:v>62854.665999999997</c:v>
                </c:pt>
                <c:pt idx="191" formatCode="#\ ###\ ###\ ##0;\-#\ ###\ ###\ ##0;0">
                  <c:v>64382.249000000003</c:v>
                </c:pt>
                <c:pt idx="192" formatCode="#\ ###\ ###\ ##0;\-#\ ###\ ###\ ##0;0">
                  <c:v>65926.125</c:v>
                </c:pt>
                <c:pt idx="193" formatCode="#\ ###\ ###\ ##0;\-#\ ###\ ###\ ##0;0">
                  <c:v>67530.620999999999</c:v>
                </c:pt>
                <c:pt idx="194" formatCode="#\ ###\ ###\ ##0;\-#\ ###\ ###\ ##0;0">
                  <c:v>69019.290999999997</c:v>
                </c:pt>
                <c:pt idx="195" formatCode="#\ ###\ ###\ ##0;\-#\ ###\ ###\ ##0;0">
                  <c:v>70546.245999999999</c:v>
                </c:pt>
                <c:pt idx="196" formatCode="#\ ###\ ###\ ##0;\-#\ ###\ ###\ ##0;0">
                  <c:v>72190.241999999998</c:v>
                </c:pt>
                <c:pt idx="197" formatCode="#\ ###\ ###\ ##0;\-#\ ###\ ###\ ##0;0">
                  <c:v>73908.81</c:v>
                </c:pt>
                <c:pt idx="198" formatCode="#\ ###\ ###\ ##0;\-#\ ###\ ###\ ##0;0">
                  <c:v>75791.024000000005</c:v>
                </c:pt>
                <c:pt idx="199" formatCode="#\ ###\ ###\ ##0;\-#\ ###\ ###\ ##0;0">
                  <c:v>77753.256999999998</c:v>
                </c:pt>
                <c:pt idx="200" formatCode="#\ ###\ ###\ ##0;\-#\ ###\ ###\ ##0;0">
                  <c:v>79625.396999999997</c:v>
                </c:pt>
                <c:pt idx="201" formatCode="#\ ###\ ###\ ##0;\-#\ ###\ ###\ ##0;0">
                  <c:v>81401.487999999998</c:v>
                </c:pt>
                <c:pt idx="202" formatCode="#\ ###\ ###\ ##0;\-#\ ###\ ###\ ##0;0">
                  <c:v>83068.888999999996</c:v>
                </c:pt>
                <c:pt idx="203" formatCode="#\ ###\ ###\ ##0;\-#\ ###\ ###\ ##0;0">
                  <c:v>84731.835000000006</c:v>
                </c:pt>
                <c:pt idx="204" formatCode="#\ ###\ ###\ ##0;\-#\ ###\ ###\ ##0;0">
                  <c:v>86394.504000000001</c:v>
                </c:pt>
                <c:pt idx="205" formatCode="#\ ###\ ###\ ##0;\-#\ ###\ ###\ ##0;0">
                  <c:v>88015.962</c:v>
                </c:pt>
                <c:pt idx="206" formatCode="#\ ###\ ###\ ##0;\-#\ ###\ ###\ ##0;0">
                  <c:v>89508.986000000004</c:v>
                </c:pt>
                <c:pt idx="207" formatCode="#\ ###\ ###\ ##0;\-#\ ###\ ###\ ##0;0">
                  <c:v>91075.183999999994</c:v>
                </c:pt>
                <c:pt idx="208" formatCode="#\ ###\ ###\ ##0;\-#\ ###\ ###\ ##0;0">
                  <c:v>92699.095000000001</c:v>
                </c:pt>
                <c:pt idx="209" formatCode="#\ ###\ ###\ ##0;\-#\ ###\ ###\ ##0;0">
                  <c:v>94384.25</c:v>
                </c:pt>
                <c:pt idx="210" formatCode="#\ ###\ ###\ ##0;\-#\ ###\ ###\ ##0;0">
                  <c:v>96337.125</c:v>
                </c:pt>
                <c:pt idx="211" formatCode="#\ ###\ ###\ ##0;\-#\ ###\ ###\ ##0;0">
                  <c:v>98248.614000000001</c:v>
                </c:pt>
                <c:pt idx="212" formatCode="#\ ###\ ###\ ##0;\-#\ ###\ ###\ ##0;0">
                  <c:v>100175.512</c:v>
                </c:pt>
                <c:pt idx="213" formatCode="#\ ###\ ###\ ##0;\-#\ ###\ ###\ ##0;0">
                  <c:v>102076.336</c:v>
                </c:pt>
                <c:pt idx="214" formatCode="#\ ###\ ###\ ##0;\-#\ ###\ ###\ ##0;0">
                  <c:v>103767.13</c:v>
                </c:pt>
                <c:pt idx="215" formatCode="#\ ###\ ###\ ##0;\-#\ ###\ ###\ ##0;0">
                  <c:v>105312.992</c:v>
                </c:pt>
                <c:pt idx="216" formatCode="#\ ###\ ###\ ##0;\-#\ ###\ ###\ ##0;0">
                  <c:v>106735.719</c:v>
                </c:pt>
                <c:pt idx="217" formatCode="#\ ###\ ###\ ##0;\-#\ ###\ ###\ ##0;0">
                  <c:v>108119.693</c:v>
                </c:pt>
                <c:pt idx="218" formatCode="#\ ###\ ###\ ##0;\-#\ ###\ ###\ ##0;0">
                  <c:v>109465.287</c:v>
                </c:pt>
                <c:pt idx="219" formatCode="#\ ###\ ###\ ##0;\-#\ ###\ ###\ ##0;0">
                  <c:v>110804.683</c:v>
                </c:pt>
                <c:pt idx="220" formatCode="#\ ###\ ###\ ##0;\-#\ ###\ ###\ ##0;0">
                  <c:v>112081.264</c:v>
                </c:pt>
                <c:pt idx="221" formatCode="#\ ###\ ###\ ##0;\-#\ ###\ ###\ ##0;0">
                  <c:v>113100.95</c:v>
                </c:pt>
                <c:pt idx="222" formatCode="#\ ###\ ###\ ##0;\-#\ ###\ ###\ ##0;0">
                  <c:v>113964.338</c:v>
                </c:pt>
                <c:pt idx="223" formatCode="#\ ###\ ###\ ##0;\-#\ ###\ ###\ ##0;0">
                  <c:v>114891.19899999999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44-47FB-9C60-A25CA16049CD}"/>
            </c:ext>
          </c:extLst>
        </c:ser>
        <c:ser>
          <c:idx val="2"/>
          <c:order val="2"/>
          <c:tx>
            <c:strRef>
              <c:f>Phillipines!$D$4</c:f>
              <c:strCache>
                <c:ptCount val="1"/>
                <c:pt idx="0">
                  <c:v>IHS PH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Phillipines!$A$5:$A$228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Phillipines!$D$5:$D$228</c:f>
              <c:numCache>
                <c:formatCode>General</c:formatCode>
                <c:ptCount val="224"/>
                <c:pt idx="120" formatCode="#,##0">
                  <c:v>10445</c:v>
                </c:pt>
                <c:pt idx="121" formatCode="#,##0">
                  <c:v>10673</c:v>
                </c:pt>
                <c:pt idx="122" formatCode="#,##0">
                  <c:v>10908</c:v>
                </c:pt>
                <c:pt idx="123" formatCode="#,##0">
                  <c:v>11152</c:v>
                </c:pt>
                <c:pt idx="124" formatCode="#,##0">
                  <c:v>11405</c:v>
                </c:pt>
                <c:pt idx="125" formatCode="#,##0">
                  <c:v>11665</c:v>
                </c:pt>
                <c:pt idx="126" formatCode="#,##0">
                  <c:v>11935</c:v>
                </c:pt>
                <c:pt idx="127" formatCode="#,##0">
                  <c:v>12212</c:v>
                </c:pt>
                <c:pt idx="128" formatCode="#,##0">
                  <c:v>12498</c:v>
                </c:pt>
                <c:pt idx="129" formatCode="#,##0">
                  <c:v>12792</c:v>
                </c:pt>
                <c:pt idx="130" formatCode="#,##0">
                  <c:v>13094</c:v>
                </c:pt>
                <c:pt idx="131" formatCode="#,##0">
                  <c:v>13405</c:v>
                </c:pt>
                <c:pt idx="132" formatCode="#,##0">
                  <c:v>13724</c:v>
                </c:pt>
                <c:pt idx="133" formatCode="#,##0">
                  <c:v>14051</c:v>
                </c:pt>
                <c:pt idx="134" formatCode="#,##0">
                  <c:v>14387</c:v>
                </c:pt>
                <c:pt idx="135" formatCode="#,##0">
                  <c:v>14731</c:v>
                </c:pt>
                <c:pt idx="136" formatCode="#,##0">
                  <c:v>15084</c:v>
                </c:pt>
                <c:pt idx="137" formatCode="#,##0">
                  <c:v>15445</c:v>
                </c:pt>
                <c:pt idx="138" formatCode="#,##0">
                  <c:v>15814</c:v>
                </c:pt>
                <c:pt idx="139" formatCode="#,##0">
                  <c:v>16152</c:v>
                </c:pt>
                <c:pt idx="140" formatCode="#,##0">
                  <c:v>16459</c:v>
                </c:pt>
                <c:pt idx="141" formatCode="#,##0">
                  <c:v>16774</c:v>
                </c:pt>
                <c:pt idx="142" formatCode="#,##0">
                  <c:v>17039</c:v>
                </c:pt>
                <c:pt idx="143" formatCode="#,##0">
                  <c:v>17419</c:v>
                </c:pt>
                <c:pt idx="144" formatCode="#,##0">
                  <c:v>17757</c:v>
                </c:pt>
                <c:pt idx="145" formatCode="#,##0">
                  <c:v>18090</c:v>
                </c:pt>
                <c:pt idx="146" formatCode="#,##0">
                  <c:v>18434</c:v>
                </c:pt>
                <c:pt idx="147" formatCode="#,##0">
                  <c:v>18762</c:v>
                </c:pt>
                <c:pt idx="148" formatCode="#,##0">
                  <c:v>19144</c:v>
                </c:pt>
                <c:pt idx="149" formatCode="#,##0">
                  <c:v>19674</c:v>
                </c:pt>
                <c:pt idx="150" formatCode="#,##0">
                  <c:v>20275</c:v>
                </c:pt>
                <c:pt idx="151" formatCode="#,##0">
                  <c:v>20894</c:v>
                </c:pt>
                <c:pt idx="152" formatCode="#,##0">
                  <c:v>21583</c:v>
                </c:pt>
                <c:pt idx="153" formatCode="#,##0">
                  <c:v>22191</c:v>
                </c:pt>
                <c:pt idx="154" formatCode="#,##0">
                  <c:v>22869</c:v>
                </c:pt>
                <c:pt idx="155" formatCode="#,##0">
                  <c:v>23568</c:v>
                </c:pt>
                <c:pt idx="156" formatCode="#,##0">
                  <c:v>24288</c:v>
                </c:pt>
                <c:pt idx="157" formatCode="#,##0">
                  <c:v>25030</c:v>
                </c:pt>
                <c:pt idx="158" formatCode="#,##0">
                  <c:v>25795</c:v>
                </c:pt>
                <c:pt idx="159" formatCode="#,##0">
                  <c:v>26584</c:v>
                </c:pt>
                <c:pt idx="160" formatCode="#,##0">
                  <c:v>27377</c:v>
                </c:pt>
                <c:pt idx="161" formatCode="#,##0">
                  <c:v>28214</c:v>
                </c:pt>
                <c:pt idx="162" formatCode="#,##0">
                  <c:v>29064</c:v>
                </c:pt>
                <c:pt idx="163" formatCode="#,##0">
                  <c:v>29939</c:v>
                </c:pt>
                <c:pt idx="164" formatCode="#,##0">
                  <c:v>30841</c:v>
                </c:pt>
                <c:pt idx="165" formatCode="#,##0">
                  <c:v>31770</c:v>
                </c:pt>
                <c:pt idx="166" formatCode="#,##0">
                  <c:v>32727</c:v>
                </c:pt>
                <c:pt idx="167" formatCode="#,##0">
                  <c:v>33713</c:v>
                </c:pt>
                <c:pt idx="168" formatCode="#,##0">
                  <c:v>34728</c:v>
                </c:pt>
                <c:pt idx="169" formatCode="#,##0">
                  <c:v>35774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44-47FB-9C60-A25CA16049CD}"/>
            </c:ext>
          </c:extLst>
        </c:ser>
        <c:ser>
          <c:idx val="3"/>
          <c:order val="3"/>
          <c:tx>
            <c:strRef>
              <c:f>Phillipines!$E$4</c:f>
              <c:strCache>
                <c:ptCount val="1"/>
                <c:pt idx="0">
                  <c:v>IHS Interpolation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Phillipines!$A$5:$A$228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Phillipines!$E$5:$E$228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44-47FB-9C60-A25CA16049CD}"/>
            </c:ext>
          </c:extLst>
        </c:ser>
        <c:ser>
          <c:idx val="4"/>
          <c:order val="4"/>
          <c:tx>
            <c:strRef>
              <c:f>Phillipines!$F$4</c:f>
              <c:strCache>
                <c:ptCount val="1"/>
                <c:pt idx="0">
                  <c:v>Wrong interpolation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Phillipines!$A$5:$A$228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Phillipines!$F$5:$F$228</c:f>
              <c:numCache>
                <c:formatCode>0</c:formatCode>
                <c:ptCount val="224"/>
                <c:pt idx="139" formatCode="#,##0">
                  <c:v>16066.594000000001</c:v>
                </c:pt>
                <c:pt idx="140" formatCode="#,##0">
                  <c:v>16319.588000000002</c:v>
                </c:pt>
                <c:pt idx="141" formatCode="#,##0">
                  <c:v>16572.582000000002</c:v>
                </c:pt>
                <c:pt idx="142" formatCode="#,##0">
                  <c:v>16825.576000000001</c:v>
                </c:pt>
                <c:pt idx="143" formatCode="#,##0">
                  <c:v>17078.57</c:v>
                </c:pt>
                <c:pt idx="144" formatCode="#,##0">
                  <c:v>17331.563999999998</c:v>
                </c:pt>
                <c:pt idx="145" formatCode="#,##0">
                  <c:v>17584.557999999997</c:v>
                </c:pt>
                <c:pt idx="146" formatCode="#,##0">
                  <c:v>17837.551999999996</c:v>
                </c:pt>
                <c:pt idx="147" formatCode="#,##0">
                  <c:v>18090.545999999995</c:v>
                </c:pt>
                <c:pt idx="148" formatCode="#,##0">
                  <c:v>18343.539999999994</c:v>
                </c:pt>
                <c:pt idx="149" formatCode="#,##0">
                  <c:v>18596.533999999992</c:v>
                </c:pt>
                <c:pt idx="150" formatCode="#,##0">
                  <c:v>18849.527999999991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944-47FB-9C60-A25CA16049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Phillipines population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Phillipines!$I$4</c:f>
              <c:strCache>
                <c:ptCount val="1"/>
                <c:pt idx="0">
                  <c:v>PH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Phillipines!$A$5:$A$228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Phillipines!$I$5:$I$228</c:f>
              <c:numCache>
                <c:formatCode>#\ ###\ ###\ ##0;\-#\ ###\ ###\ ##0;0</c:formatCode>
                <c:ptCount val="224"/>
                <c:pt idx="0">
                  <c:v>2654.1818197110078</c:v>
                </c:pt>
                <c:pt idx="1">
                  <c:v>2702.8869794322404</c:v>
                </c:pt>
                <c:pt idx="2">
                  <c:v>2752.485895777776</c:v>
                </c:pt>
                <c:pt idx="3">
                  <c:v>2802.9949694925872</c:v>
                </c:pt>
                <c:pt idx="4">
                  <c:v>2854.4309022810244</c:v>
                </c:pt>
                <c:pt idx="5">
                  <c:v>2906.8107023295206</c:v>
                </c:pt>
                <c:pt idx="6">
                  <c:v>2968.2728867997721</c:v>
                </c:pt>
                <c:pt idx="7">
                  <c:v>3031.0346399405348</c:v>
                </c:pt>
                <c:pt idx="8">
                  <c:v>3095.1234400906278</c:v>
                </c:pt>
                <c:pt idx="9">
                  <c:v>3160.5673465963378</c:v>
                </c:pt>
                <c:pt idx="10">
                  <c:v>3227.3950120963596</c:v>
                </c:pt>
                <c:pt idx="11">
                  <c:v>3160.2206229718522</c:v>
                </c:pt>
                <c:pt idx="12">
                  <c:v>3094.4443747743949</c:v>
                </c:pt>
                <c:pt idx="13">
                  <c:v>3026.8571646552059</c:v>
                </c:pt>
                <c:pt idx="14">
                  <c:v>2960.7461584739299</c:v>
                </c:pt>
                <c:pt idx="15">
                  <c:v>2896.0791137683846</c:v>
                </c:pt>
                <c:pt idx="16">
                  <c:v>2942.4014548058321</c:v>
                </c:pt>
                <c:pt idx="17">
                  <c:v>2985</c:v>
                </c:pt>
                <c:pt idx="18">
                  <c:v>2989.390011381799</c:v>
                </c:pt>
                <c:pt idx="19">
                  <c:v>3273.6099010797452</c:v>
                </c:pt>
                <c:pt idx="20">
                  <c:v>3382.9435969900842</c:v>
                </c:pt>
                <c:pt idx="21">
                  <c:v>3495.9288755332445</c:v>
                </c:pt>
                <c:pt idx="22">
                  <c:v>3612.6876941315322</c:v>
                </c:pt>
                <c:pt idx="23">
                  <c:v>3632.4576835352432</c:v>
                </c:pt>
                <c:pt idx="24">
                  <c:v>3652.3358617762174</c:v>
                </c:pt>
                <c:pt idx="25">
                  <c:v>3672.3228209045701</c:v>
                </c:pt>
                <c:pt idx="26">
                  <c:v>3692.4191562103374</c:v>
                </c:pt>
                <c:pt idx="27">
                  <c:v>3712.6254662412093</c:v>
                </c:pt>
                <c:pt idx="28">
                  <c:v>3732.9423528203533</c:v>
                </c:pt>
                <c:pt idx="29">
                  <c:v>3753.3704210643405</c:v>
                </c:pt>
                <c:pt idx="30">
                  <c:v>3920.8364312686235</c:v>
                </c:pt>
                <c:pt idx="31">
                  <c:v>4095.774356426024</c:v>
                </c:pt>
                <c:pt idx="32">
                  <c:v>4278.5175747127978</c:v>
                </c:pt>
                <c:pt idx="33">
                  <c:v>4469.4143388064622</c:v>
                </c:pt>
                <c:pt idx="34">
                  <c:v>4702.7216158054989</c:v>
                </c:pt>
                <c:pt idx="35">
                  <c:v>4692.0801746296038</c:v>
                </c:pt>
                <c:pt idx="36">
                  <c:v>4647.4199724597183</c:v>
                </c:pt>
                <c:pt idx="37">
                  <c:v>4603.0979936576832</c:v>
                </c:pt>
                <c:pt idx="38">
                  <c:v>4529.219268522409</c:v>
                </c:pt>
                <c:pt idx="39">
                  <c:v>4456.5262809132819</c:v>
                </c:pt>
                <c:pt idx="40">
                  <c:v>4385</c:v>
                </c:pt>
                <c:pt idx="41">
                  <c:v>4415.7422707887144</c:v>
                </c:pt>
                <c:pt idx="42">
                  <c:v>4446.7000688780563</c:v>
                </c:pt>
                <c:pt idx="43">
                  <c:v>4477.8749052825369</c:v>
                </c:pt>
                <c:pt idx="44">
                  <c:v>4509.2683016100618</c:v>
                </c:pt>
                <c:pt idx="45">
                  <c:v>4626.8679105180136</c:v>
                </c:pt>
                <c:pt idx="46">
                  <c:v>4621.9220721374959</c:v>
                </c:pt>
                <c:pt idx="47">
                  <c:v>4851.9399453045908</c:v>
                </c:pt>
                <c:pt idx="48">
                  <c:v>5093.4050521442869</c:v>
                </c:pt>
                <c:pt idx="49">
                  <c:v>4809.9284749680946</c:v>
                </c:pt>
                <c:pt idx="50">
                  <c:v>4919.0185322328462</c:v>
                </c:pt>
                <c:pt idx="51">
                  <c:v>4927.1419454274755</c:v>
                </c:pt>
                <c:pt idx="52">
                  <c:v>4935.278773867748</c:v>
                </c:pt>
                <c:pt idx="53">
                  <c:v>4943.4290397079967</c:v>
                </c:pt>
                <c:pt idx="54">
                  <c:v>4951.5927651391439</c:v>
                </c:pt>
                <c:pt idx="55">
                  <c:v>4959.769972388759</c:v>
                </c:pt>
                <c:pt idx="56">
                  <c:v>4967.9606837211149</c:v>
                </c:pt>
                <c:pt idx="57">
                  <c:v>4976.1649214372555</c:v>
                </c:pt>
                <c:pt idx="58">
                  <c:v>4686.1971922872899</c:v>
                </c:pt>
                <c:pt idx="59">
                  <c:v>4771.7582554035125</c:v>
                </c:pt>
                <c:pt idx="60">
                  <c:v>4856.2776958883023</c:v>
                </c:pt>
                <c:pt idx="61">
                  <c:v>5009.1175834508031</c:v>
                </c:pt>
                <c:pt idx="62">
                  <c:v>5055.2235246776181</c:v>
                </c:pt>
                <c:pt idx="63">
                  <c:v>5025.6756553000623</c:v>
                </c:pt>
                <c:pt idx="64">
                  <c:v>5033.9752052331796</c:v>
                </c:pt>
                <c:pt idx="65">
                  <c:v>5042.2884612893768</c:v>
                </c:pt>
                <c:pt idx="66">
                  <c:v>5050.615446103352</c:v>
                </c:pt>
                <c:pt idx="67">
                  <c:v>5058.956182347184</c:v>
                </c:pt>
                <c:pt idx="68">
                  <c:v>5067.3106927303925</c:v>
                </c:pt>
                <c:pt idx="69">
                  <c:v>5075.6790000000001</c:v>
                </c:pt>
                <c:pt idx="70">
                  <c:v>5126.3791000000001</c:v>
                </c:pt>
                <c:pt idx="71">
                  <c:v>5287.6867937694951</c:v>
                </c:pt>
                <c:pt idx="72">
                  <c:v>5454.0702284394702</c:v>
                </c:pt>
                <c:pt idx="73">
                  <c:v>5625.6891183117459</c:v>
                </c:pt>
                <c:pt idx="74">
                  <c:v>5802.7082032910466</c:v>
                </c:pt>
                <c:pt idx="75">
                  <c:v>5985.2974070216505</c:v>
                </c:pt>
                <c:pt idx="76">
                  <c:v>6173.6319999999996</c:v>
                </c:pt>
                <c:pt idx="77">
                  <c:v>6264.352675408496</c:v>
                </c:pt>
                <c:pt idx="78">
                  <c:v>6356.4064786980471</c:v>
                </c:pt>
                <c:pt idx="79">
                  <c:v>6449.8130000000001</c:v>
                </c:pt>
                <c:pt idx="80">
                  <c:v>6513.2436917622699</c:v>
                </c:pt>
                <c:pt idx="81">
                  <c:v>6577.2981927198516</c:v>
                </c:pt>
                <c:pt idx="82">
                  <c:v>6641.9826377248382</c:v>
                </c:pt>
                <c:pt idx="83">
                  <c:v>6707.303221962532</c:v>
                </c:pt>
                <c:pt idx="84">
                  <c:v>6773.2662015447904</c:v>
                </c:pt>
                <c:pt idx="85">
                  <c:v>6839.8778941092087</c:v>
                </c:pt>
                <c:pt idx="86">
                  <c:v>6907.1446794241947</c:v>
                </c:pt>
                <c:pt idx="87">
                  <c:v>6975.0730000000003</c:v>
                </c:pt>
                <c:pt idx="88">
                  <c:v>7014.6182277643111</c:v>
                </c:pt>
                <c:pt idx="89">
                  <c:v>7054.3876574887918</c:v>
                </c:pt>
                <c:pt idx="90">
                  <c:v>7094.3825602881079</c:v>
                </c:pt>
                <c:pt idx="91">
                  <c:v>7134.6042144835183</c:v>
                </c:pt>
                <c:pt idx="92">
                  <c:v>7175.0539056437347</c:v>
                </c:pt>
                <c:pt idx="93">
                  <c:v>7215.7329266260076</c:v>
                </c:pt>
                <c:pt idx="94">
                  <c:v>7256.6425776174538</c:v>
                </c:pt>
                <c:pt idx="95">
                  <c:v>7297.7841661766097</c:v>
                </c:pt>
                <c:pt idx="96">
                  <c:v>7339.1590072752242</c:v>
                </c:pt>
                <c:pt idx="97">
                  <c:v>7380.7684233402879</c:v>
                </c:pt>
                <c:pt idx="98">
                  <c:v>7422.6137442963018</c:v>
                </c:pt>
                <c:pt idx="99">
                  <c:v>7464.6963076077827</c:v>
                </c:pt>
                <c:pt idx="100">
                  <c:v>7507.0174583220132</c:v>
                </c:pt>
                <c:pt idx="101">
                  <c:v>7549.5785491120305</c:v>
                </c:pt>
                <c:pt idx="102">
                  <c:v>7592.3809403198629</c:v>
                </c:pt>
                <c:pt idx="103">
                  <c:v>7635.4260000000004</c:v>
                </c:pt>
                <c:pt idx="104">
                  <c:v>7659.2</c:v>
                </c:pt>
                <c:pt idx="105">
                  <c:v>7699.4</c:v>
                </c:pt>
                <c:pt idx="106">
                  <c:v>7761.2</c:v>
                </c:pt>
                <c:pt idx="107">
                  <c:v>7844.3</c:v>
                </c:pt>
                <c:pt idx="108">
                  <c:v>7964.4</c:v>
                </c:pt>
                <c:pt idx="109">
                  <c:v>8094.6</c:v>
                </c:pt>
                <c:pt idx="110">
                  <c:v>8219.7000000000007</c:v>
                </c:pt>
                <c:pt idx="111">
                  <c:v>8387.2000000000007</c:v>
                </c:pt>
                <c:pt idx="112">
                  <c:v>8575.7000000000007</c:v>
                </c:pt>
                <c:pt idx="113">
                  <c:v>8785.5</c:v>
                </c:pt>
                <c:pt idx="114">
                  <c:v>9016.4</c:v>
                </c:pt>
                <c:pt idx="115">
                  <c:v>9268.5</c:v>
                </c:pt>
                <c:pt idx="116">
                  <c:v>9541.7000000000007</c:v>
                </c:pt>
                <c:pt idx="117">
                  <c:v>9836.1</c:v>
                </c:pt>
                <c:pt idx="118">
                  <c:v>10151.4</c:v>
                </c:pt>
                <c:pt idx="119">
                  <c:v>10324</c:v>
                </c:pt>
                <c:pt idx="120">
                  <c:v>10445.299999999999</c:v>
                </c:pt>
                <c:pt idx="121">
                  <c:v>10672.7</c:v>
                </c:pt>
                <c:pt idx="122">
                  <c:v>10908.4</c:v>
                </c:pt>
                <c:pt idx="123">
                  <c:v>11152.4</c:v>
                </c:pt>
                <c:pt idx="124">
                  <c:v>11404.8</c:v>
                </c:pt>
                <c:pt idx="125">
                  <c:v>11665.5</c:v>
                </c:pt>
                <c:pt idx="126">
                  <c:v>11934.6</c:v>
                </c:pt>
                <c:pt idx="127">
                  <c:v>12212</c:v>
                </c:pt>
                <c:pt idx="128">
                  <c:v>12497.7</c:v>
                </c:pt>
                <c:pt idx="129">
                  <c:v>12791.7</c:v>
                </c:pt>
                <c:pt idx="130">
                  <c:v>13094.1</c:v>
                </c:pt>
                <c:pt idx="131">
                  <c:v>13404.9</c:v>
                </c:pt>
                <c:pt idx="132">
                  <c:v>13724</c:v>
                </c:pt>
                <c:pt idx="133">
                  <c:v>14051.4</c:v>
                </c:pt>
                <c:pt idx="134">
                  <c:v>14387.1</c:v>
                </c:pt>
                <c:pt idx="135">
                  <c:v>14731.3</c:v>
                </c:pt>
                <c:pt idx="136">
                  <c:v>15083.7</c:v>
                </c:pt>
                <c:pt idx="137">
                  <c:v>15444.5</c:v>
                </c:pt>
                <c:pt idx="138">
                  <c:v>15813.6</c:v>
                </c:pt>
                <c:pt idx="139">
                  <c:v>16066.594000000001</c:v>
                </c:pt>
                <c:pt idx="140">
                  <c:v>16319.588000000002</c:v>
                </c:pt>
                <c:pt idx="141">
                  <c:v>16572.582000000002</c:v>
                </c:pt>
                <c:pt idx="142">
                  <c:v>16825.576000000001</c:v>
                </c:pt>
                <c:pt idx="143">
                  <c:v>17078.57</c:v>
                </c:pt>
                <c:pt idx="144">
                  <c:v>17331.563999999998</c:v>
                </c:pt>
                <c:pt idx="145">
                  <c:v>17584.557999999997</c:v>
                </c:pt>
                <c:pt idx="146">
                  <c:v>17837.551999999996</c:v>
                </c:pt>
                <c:pt idx="147">
                  <c:v>18090.545999999995</c:v>
                </c:pt>
                <c:pt idx="148">
                  <c:v>18343.539999999994</c:v>
                </c:pt>
                <c:pt idx="149">
                  <c:v>18596.533999999992</c:v>
                </c:pt>
                <c:pt idx="150">
                  <c:v>18849.527999999991</c:v>
                </c:pt>
                <c:pt idx="151">
                  <c:v>19568.080999999998</c:v>
                </c:pt>
                <c:pt idx="152">
                  <c:v>20328.752</c:v>
                </c:pt>
                <c:pt idx="153">
                  <c:v>21132.5</c:v>
                </c:pt>
                <c:pt idx="154">
                  <c:v>21982.503000000001</c:v>
                </c:pt>
                <c:pt idx="155">
                  <c:v>22880.573</c:v>
                </c:pt>
                <c:pt idx="156">
                  <c:v>23825.81</c:v>
                </c:pt>
                <c:pt idx="157">
                  <c:v>24815.855</c:v>
                </c:pt>
                <c:pt idx="158">
                  <c:v>25842.524000000001</c:v>
                </c:pt>
                <c:pt idx="159">
                  <c:v>26907.607</c:v>
                </c:pt>
                <c:pt idx="160">
                  <c:v>27891.897000000001</c:v>
                </c:pt>
                <c:pt idx="161">
                  <c:v>28792.620999999999</c:v>
                </c:pt>
                <c:pt idx="162">
                  <c:v>29723.536</c:v>
                </c:pt>
                <c:pt idx="163">
                  <c:v>30674.731</c:v>
                </c:pt>
                <c:pt idx="164">
                  <c:v>31643.031999999999</c:v>
                </c:pt>
                <c:pt idx="165">
                  <c:v>32625.315999999999</c:v>
                </c:pt>
                <c:pt idx="166">
                  <c:v>33617.17</c:v>
                </c:pt>
                <c:pt idx="167">
                  <c:v>34621.32</c:v>
                </c:pt>
                <c:pt idx="168">
                  <c:v>35638.341999999997</c:v>
                </c:pt>
                <c:pt idx="169">
                  <c:v>36660.798999999999</c:v>
                </c:pt>
                <c:pt idx="170">
                  <c:v>37622.203999999998</c:v>
                </c:pt>
                <c:pt idx="171">
                  <c:v>38518.659</c:v>
                </c:pt>
                <c:pt idx="172">
                  <c:v>39408.559999999998</c:v>
                </c:pt>
                <c:pt idx="173">
                  <c:v>40294.129999999997</c:v>
                </c:pt>
                <c:pt idx="174">
                  <c:v>41174.341</c:v>
                </c:pt>
                <c:pt idx="175">
                  <c:v>42120.826000000001</c:v>
                </c:pt>
                <c:pt idx="176">
                  <c:v>43201.487999999998</c:v>
                </c:pt>
                <c:pt idx="177">
                  <c:v>44367.962</c:v>
                </c:pt>
                <c:pt idx="178">
                  <c:v>45575.281000000003</c:v>
                </c:pt>
                <c:pt idx="179">
                  <c:v>46807.103000000003</c:v>
                </c:pt>
                <c:pt idx="180">
                  <c:v>48043.74</c:v>
                </c:pt>
                <c:pt idx="181">
                  <c:v>49311.726999999999</c:v>
                </c:pt>
                <c:pt idx="182">
                  <c:v>50695.707000000002</c:v>
                </c:pt>
                <c:pt idx="183">
                  <c:v>52194.62</c:v>
                </c:pt>
                <c:pt idx="184">
                  <c:v>53726.180999999997</c:v>
                </c:pt>
                <c:pt idx="185">
                  <c:v>55213.006000000001</c:v>
                </c:pt>
                <c:pt idx="186">
                  <c:v>56645.076999999997</c:v>
                </c:pt>
                <c:pt idx="187">
                  <c:v>58157.495999999999</c:v>
                </c:pt>
                <c:pt idx="188">
                  <c:v>59739.052000000003</c:v>
                </c:pt>
                <c:pt idx="189">
                  <c:v>61265.26</c:v>
                </c:pt>
                <c:pt idx="190">
                  <c:v>62854.665999999997</c:v>
                </c:pt>
                <c:pt idx="191">
                  <c:v>64382.249000000003</c:v>
                </c:pt>
                <c:pt idx="192">
                  <c:v>65926.125</c:v>
                </c:pt>
                <c:pt idx="193">
                  <c:v>67530.620999999999</c:v>
                </c:pt>
                <c:pt idx="194">
                  <c:v>69019.290999999997</c:v>
                </c:pt>
                <c:pt idx="195">
                  <c:v>70546.245999999999</c:v>
                </c:pt>
                <c:pt idx="196">
                  <c:v>72190.241999999998</c:v>
                </c:pt>
                <c:pt idx="197">
                  <c:v>73908.81</c:v>
                </c:pt>
                <c:pt idx="198">
                  <c:v>75791.024000000005</c:v>
                </c:pt>
                <c:pt idx="199">
                  <c:v>77753.256999999998</c:v>
                </c:pt>
                <c:pt idx="200">
                  <c:v>79625.396999999997</c:v>
                </c:pt>
                <c:pt idx="201">
                  <c:v>81401.487999999998</c:v>
                </c:pt>
                <c:pt idx="202">
                  <c:v>83068.888999999996</c:v>
                </c:pt>
                <c:pt idx="203">
                  <c:v>84731.835000000006</c:v>
                </c:pt>
                <c:pt idx="204">
                  <c:v>86394.504000000001</c:v>
                </c:pt>
                <c:pt idx="205">
                  <c:v>88015.962</c:v>
                </c:pt>
                <c:pt idx="206">
                  <c:v>89508.986000000004</c:v>
                </c:pt>
                <c:pt idx="207">
                  <c:v>91075.183999999994</c:v>
                </c:pt>
                <c:pt idx="208">
                  <c:v>92699.095000000001</c:v>
                </c:pt>
                <c:pt idx="209">
                  <c:v>94384.25</c:v>
                </c:pt>
                <c:pt idx="210">
                  <c:v>96337.125</c:v>
                </c:pt>
                <c:pt idx="211">
                  <c:v>98248.614000000001</c:v>
                </c:pt>
                <c:pt idx="212">
                  <c:v>100175.512</c:v>
                </c:pt>
                <c:pt idx="213">
                  <c:v>102076.336</c:v>
                </c:pt>
                <c:pt idx="214">
                  <c:v>103767.13</c:v>
                </c:pt>
                <c:pt idx="215">
                  <c:v>105312.992</c:v>
                </c:pt>
                <c:pt idx="216">
                  <c:v>106735.719</c:v>
                </c:pt>
                <c:pt idx="217">
                  <c:v>108119.693</c:v>
                </c:pt>
                <c:pt idx="218">
                  <c:v>109465.287</c:v>
                </c:pt>
                <c:pt idx="219">
                  <c:v>110804.683</c:v>
                </c:pt>
                <c:pt idx="220">
                  <c:v>112081.264</c:v>
                </c:pt>
                <c:pt idx="221">
                  <c:v>113100.95</c:v>
                </c:pt>
                <c:pt idx="222">
                  <c:v>113964.338</c:v>
                </c:pt>
                <c:pt idx="223">
                  <c:v>114891.19899999999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9D-467B-A937-83AFF1E292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Thailand</a:t>
            </a:r>
            <a:r>
              <a:rPr lang="en-US" baseline="0"/>
              <a:t> </a:t>
            </a:r>
            <a:r>
              <a:rPr lang="en-US"/>
              <a:t>population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Thailand!$B$4</c:f>
              <c:strCache>
                <c:ptCount val="1"/>
                <c:pt idx="0">
                  <c:v>FT TH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Thailand!$A$5:$A$228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Thailand!$B$5:$B$228</c:f>
              <c:numCache>
                <c:formatCode>#\ ###\ ###\ ##0;\-#\ ###\ ###\ ##0;0</c:formatCode>
                <c:ptCount val="224"/>
                <c:pt idx="0">
                  <c:v>4426.1510594173678</c:v>
                </c:pt>
                <c:pt idx="1">
                  <c:v>4438.6707053663977</c:v>
                </c:pt>
                <c:pt idx="2">
                  <c:v>4451.2257639194231</c:v>
                </c:pt>
                <c:pt idx="3">
                  <c:v>4463.8163352432157</c:v>
                </c:pt>
                <c:pt idx="4">
                  <c:v>4476.4425197878745</c:v>
                </c:pt>
                <c:pt idx="5">
                  <c:v>4489.1044182876303</c:v>
                </c:pt>
                <c:pt idx="6">
                  <c:v>4501.8021317616449</c:v>
                </c:pt>
                <c:pt idx="7">
                  <c:v>4514.5357615148205</c:v>
                </c:pt>
                <c:pt idx="8">
                  <c:v>4527.3054091386048</c:v>
                </c:pt>
                <c:pt idx="9">
                  <c:v>4540.1111765118058</c:v>
                </c:pt>
                <c:pt idx="10">
                  <c:v>4552.9531658013993</c:v>
                </c:pt>
                <c:pt idx="11">
                  <c:v>4565.8314794633498</c:v>
                </c:pt>
                <c:pt idx="12">
                  <c:v>4578.7462202434217</c:v>
                </c:pt>
                <c:pt idx="13">
                  <c:v>4591.6974911780053</c:v>
                </c:pt>
                <c:pt idx="14">
                  <c:v>4604.6853955949337</c:v>
                </c:pt>
                <c:pt idx="15">
                  <c:v>4617.7100371143097</c:v>
                </c:pt>
                <c:pt idx="16">
                  <c:v>4630.7715196493327</c:v>
                </c:pt>
                <c:pt idx="17">
                  <c:v>4643.8699474071273</c:v>
                </c:pt>
                <c:pt idx="18">
                  <c:v>4657.0054248895731</c:v>
                </c:pt>
                <c:pt idx="19">
                  <c:v>4670.1780568941404</c:v>
                </c:pt>
                <c:pt idx="20">
                  <c:v>4683.3879485147263</c:v>
                </c:pt>
                <c:pt idx="21">
                  <c:v>4696.6352051424919</c:v>
                </c:pt>
                <c:pt idx="22">
                  <c:v>4709.9199324667043</c:v>
                </c:pt>
                <c:pt idx="23">
                  <c:v>4723.2422364755794</c:v>
                </c:pt>
                <c:pt idx="24">
                  <c:v>4736.6022234571274</c:v>
                </c:pt>
                <c:pt idx="25">
                  <c:v>4750</c:v>
                </c:pt>
                <c:pt idx="26">
                  <c:v>4763.435672994342</c:v>
                </c:pt>
                <c:pt idx="27">
                  <c:v>4776.9093496326441</c:v>
                </c:pt>
                <c:pt idx="28">
                  <c:v>4790.421137410598</c:v>
                </c:pt>
                <c:pt idx="29">
                  <c:v>4803.9711441279524</c:v>
                </c:pt>
                <c:pt idx="30">
                  <c:v>4817.5594778893756</c:v>
                </c:pt>
                <c:pt idx="31">
                  <c:v>4831.1862471053155</c:v>
                </c:pt>
                <c:pt idx="32">
                  <c:v>4844.8515604928671</c:v>
                </c:pt>
                <c:pt idx="33">
                  <c:v>4858.5555270766381</c:v>
                </c:pt>
                <c:pt idx="34">
                  <c:v>4872.2982561896188</c:v>
                </c:pt>
                <c:pt idx="35">
                  <c:v>4886.0798574740538</c:v>
                </c:pt>
                <c:pt idx="36">
                  <c:v>4899.9004408823203</c:v>
                </c:pt>
                <c:pt idx="37">
                  <c:v>4913.7601166778004</c:v>
                </c:pt>
                <c:pt idx="38">
                  <c:v>4927.6589954357632</c:v>
                </c:pt>
                <c:pt idx="39">
                  <c:v>4941.5971880442485</c:v>
                </c:pt>
                <c:pt idx="40">
                  <c:v>4955.5748057049486</c:v>
                </c:pt>
                <c:pt idx="41">
                  <c:v>4969.5919599340968</c:v>
                </c:pt>
                <c:pt idx="42">
                  <c:v>4983.6487625633572</c:v>
                </c:pt>
                <c:pt idx="43">
                  <c:v>4997.7453257407169</c:v>
                </c:pt>
                <c:pt idx="44">
                  <c:v>5011.8817619313813</c:v>
                </c:pt>
                <c:pt idx="45">
                  <c:v>5026.0581839186698</c:v>
                </c:pt>
                <c:pt idx="46">
                  <c:v>5040.2747048049159</c:v>
                </c:pt>
                <c:pt idx="47">
                  <c:v>5054.5314380123718</c:v>
                </c:pt>
                <c:pt idx="48">
                  <c:v>5068.8284972841102</c:v>
                </c:pt>
                <c:pt idx="49">
                  <c:v>5083.1659966849338</c:v>
                </c:pt>
                <c:pt idx="50">
                  <c:v>5200</c:v>
                </c:pt>
                <c:pt idx="51">
                  <c:v>5224.4176312056416</c:v>
                </c:pt>
                <c:pt idx="52">
                  <c:v>5248.9499202408397</c:v>
                </c:pt>
                <c:pt idx="53">
                  <c:v>5273.5974055041706</c:v>
                </c:pt>
                <c:pt idx="54">
                  <c:v>5298.3606279223677</c:v>
                </c:pt>
                <c:pt idx="55">
                  <c:v>5323.2401309621946</c:v>
                </c:pt>
                <c:pt idx="56">
                  <c:v>5348.236460642368</c:v>
                </c:pt>
                <c:pt idx="57">
                  <c:v>5373.3501655455466</c:v>
                </c:pt>
                <c:pt idx="58">
                  <c:v>5398.5817968303663</c:v>
                </c:pt>
                <c:pt idx="59">
                  <c:v>5423.9319082435377</c:v>
                </c:pt>
                <c:pt idx="60">
                  <c:v>5450</c:v>
                </c:pt>
                <c:pt idx="61">
                  <c:v>5481.5678430143234</c:v>
                </c:pt>
                <c:pt idx="62">
                  <c:v>5513.3185353337076</c:v>
                </c:pt>
                <c:pt idx="63">
                  <c:v>5545.2531360697403</c:v>
                </c:pt>
                <c:pt idx="64">
                  <c:v>5577.3727104686641</c:v>
                </c:pt>
                <c:pt idx="65">
                  <c:v>5609.6783299469116</c:v>
                </c:pt>
                <c:pt idx="66">
                  <c:v>5642.1710721268419</c:v>
                </c:pt>
                <c:pt idx="67">
                  <c:v>5674.8520208726877</c:v>
                </c:pt>
                <c:pt idx="68">
                  <c:v>5707.7222663267112</c:v>
                </c:pt>
                <c:pt idx="69">
                  <c:v>5740.7829049455668</c:v>
                </c:pt>
                <c:pt idx="70">
                  <c:v>5775</c:v>
                </c:pt>
                <c:pt idx="71">
                  <c:v>5816.0088730839416</c:v>
                </c:pt>
                <c:pt idx="72">
                  <c:v>5857.3089544227087</c:v>
                </c:pt>
                <c:pt idx="73">
                  <c:v>5898.9023119162766</c:v>
                </c:pt>
                <c:pt idx="74">
                  <c:v>5940.7910281489949</c:v>
                </c:pt>
                <c:pt idx="75">
                  <c:v>5982.9772004938577</c:v>
                </c:pt>
                <c:pt idx="76">
                  <c:v>6025.4629412175236</c:v>
                </c:pt>
                <c:pt idx="77">
                  <c:v>6068.250377586075</c:v>
                </c:pt>
                <c:pt idx="78">
                  <c:v>6111.3416519715311</c:v>
                </c:pt>
                <c:pt idx="79">
                  <c:v>6154.7389219591169</c:v>
                </c:pt>
                <c:pt idx="80">
                  <c:v>6200</c:v>
                </c:pt>
                <c:pt idx="81">
                  <c:v>6245.3037520834223</c:v>
                </c:pt>
                <c:pt idx="82">
                  <c:v>6290.9385412560114</c:v>
                </c:pt>
                <c:pt idx="83">
                  <c:v>6336.9067864245771</c:v>
                </c:pt>
                <c:pt idx="84">
                  <c:v>6383.2109241710186</c:v>
                </c:pt>
                <c:pt idx="85">
                  <c:v>6429.8534088814758</c:v>
                </c:pt>
                <c:pt idx="86">
                  <c:v>6476.8367128764294</c:v>
                </c:pt>
                <c:pt idx="87">
                  <c:v>6524.1633265417458</c:v>
                </c:pt>
                <c:pt idx="88">
                  <c:v>6571.835758460682</c:v>
                </c:pt>
                <c:pt idx="89">
                  <c:v>6619.8565355468545</c:v>
                </c:pt>
                <c:pt idx="90">
                  <c:v>6670</c:v>
                </c:pt>
                <c:pt idx="91">
                  <c:v>6732.024642186474</c:v>
                </c:pt>
                <c:pt idx="92">
                  <c:v>6794.6260544236766</c:v>
                </c:pt>
                <c:pt idx="93">
                  <c:v>6857.8096001233052</c:v>
                </c:pt>
                <c:pt idx="94">
                  <c:v>6921.5806925716734</c:v>
                </c:pt>
                <c:pt idx="95">
                  <c:v>6985.9447953934969</c:v>
                </c:pt>
                <c:pt idx="96">
                  <c:v>7050.9074230199949</c:v>
                </c:pt>
                <c:pt idx="97">
                  <c:v>7116.4741411613395</c:v>
                </c:pt>
                <c:pt idx="98">
                  <c:v>7182.6505672835028</c:v>
                </c:pt>
                <c:pt idx="99">
                  <c:v>7249.4423710895353</c:v>
                </c:pt>
                <c:pt idx="100">
                  <c:v>7320</c:v>
                </c:pt>
                <c:pt idx="101">
                  <c:v>7412.413107847372</c:v>
                </c:pt>
                <c:pt idx="102">
                  <c:v>7505.9929072933792</c:v>
                </c:pt>
                <c:pt idx="103">
                  <c:v>7600.7541275178755</c:v>
                </c:pt>
                <c:pt idx="104">
                  <c:v>7696.7116836528021</c:v>
                </c:pt>
                <c:pt idx="105">
                  <c:v>7793.8806791297875</c:v>
                </c:pt>
                <c:pt idx="106">
                  <c:v>7892.2764080573788</c:v>
                </c:pt>
                <c:pt idx="107">
                  <c:v>7991.9143576282904</c:v>
                </c:pt>
                <c:pt idx="108">
                  <c:v>8092.8102105570424</c:v>
                </c:pt>
                <c:pt idx="109">
                  <c:v>8194.9798475483694</c:v>
                </c:pt>
                <c:pt idx="110">
                  <c:v>8305</c:v>
                </c:pt>
                <c:pt idx="111">
                  <c:v>8430.1289844486619</c:v>
                </c:pt>
                <c:pt idx="112">
                  <c:v>8557.1432503842771</c:v>
                </c:pt>
                <c:pt idx="113">
                  <c:v>8689</c:v>
                </c:pt>
                <c:pt idx="114">
                  <c:v>8820.6771288086184</c:v>
                </c:pt>
                <c:pt idx="115">
                  <c:v>8954.3497537907078</c:v>
                </c:pt>
                <c:pt idx="116">
                  <c:v>9090.048115619149</c:v>
                </c:pt>
                <c:pt idx="117">
                  <c:v>9232</c:v>
                </c:pt>
                <c:pt idx="118">
                  <c:v>9370.48</c:v>
                </c:pt>
                <c:pt idx="119">
                  <c:v>9477.7173138580674</c:v>
                </c:pt>
                <c:pt idx="120">
                  <c:v>9710.3645721297871</c:v>
                </c:pt>
                <c:pt idx="121">
                  <c:v>9948.722566962746</c:v>
                </c:pt>
                <c:pt idx="122">
                  <c:v>10202</c:v>
                </c:pt>
                <c:pt idx="123">
                  <c:v>10431.94258258839</c:v>
                </c:pt>
                <c:pt idx="124">
                  <c:v>10667.067834387466</c:v>
                </c:pt>
                <c:pt idx="125">
                  <c:v>10907.492567428497</c:v>
                </c:pt>
                <c:pt idx="126">
                  <c:v>11153.336226565742</c:v>
                </c:pt>
                <c:pt idx="127">
                  <c:v>11419</c:v>
                </c:pt>
                <c:pt idx="128">
                  <c:v>11738.5</c:v>
                </c:pt>
                <c:pt idx="129">
                  <c:v>12058</c:v>
                </c:pt>
                <c:pt idx="130">
                  <c:v>12387.147350623973</c:v>
                </c:pt>
                <c:pt idx="131">
                  <c:v>12725.279439879789</c:v>
                </c:pt>
                <c:pt idx="132">
                  <c:v>13087</c:v>
                </c:pt>
                <c:pt idx="133">
                  <c:v>13394.951962966408</c:v>
                </c:pt>
                <c:pt idx="134">
                  <c:v>13710.150385128574</c:v>
                </c:pt>
                <c:pt idx="135">
                  <c:v>14032.765783895673</c:v>
                </c:pt>
                <c:pt idx="136">
                  <c:v>14362.972689145045</c:v>
                </c:pt>
                <c:pt idx="137">
                  <c:v>14721</c:v>
                </c:pt>
                <c:pt idx="138">
                  <c:v>14980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04-4242-BA6C-8E241952E727}"/>
            </c:ext>
          </c:extLst>
        </c:ser>
        <c:ser>
          <c:idx val="1"/>
          <c:order val="1"/>
          <c:tx>
            <c:strRef>
              <c:f>Thailand!$C$4</c:f>
              <c:strCache>
                <c:ptCount val="1"/>
                <c:pt idx="0">
                  <c:v>UN TH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Thailand!$A$5:$A$228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Thailand!$C$5:$C$228</c:f>
              <c:numCache>
                <c:formatCode>General</c:formatCode>
                <c:ptCount val="224"/>
                <c:pt idx="150" formatCode="#\ ###\ ###\ ##0;\-#\ ###\ ###\ ##0;0">
                  <c:v>20428.401999999998</c:v>
                </c:pt>
                <c:pt idx="151" formatCode="#\ ###\ ###\ ##0;\-#\ ###\ ###\ ##0;0">
                  <c:v>20965.182000000001</c:v>
                </c:pt>
                <c:pt idx="152" formatCode="#\ ###\ ###\ ##0;\-#\ ###\ ###\ ##0;0">
                  <c:v>21527.581999999999</c:v>
                </c:pt>
                <c:pt idx="153" formatCode="#\ ###\ ###\ ##0;\-#\ ###\ ###\ ##0;0">
                  <c:v>22109.323</c:v>
                </c:pt>
                <c:pt idx="154" formatCode="#\ ###\ ###\ ##0;\-#\ ###\ ###\ ##0;0">
                  <c:v>22713.338</c:v>
                </c:pt>
                <c:pt idx="155" formatCode="#\ ###\ ###\ ##0;\-#\ ###\ ###\ ##0;0">
                  <c:v>23343.181</c:v>
                </c:pt>
                <c:pt idx="156" formatCode="#\ ###\ ###\ ##0;\-#\ ###\ ###\ ##0;0">
                  <c:v>23997.264999999999</c:v>
                </c:pt>
                <c:pt idx="157" formatCode="#\ ###\ ###\ ##0;\-#\ ###\ ###\ ##0;0">
                  <c:v>24674.83</c:v>
                </c:pt>
                <c:pt idx="158" formatCode="#\ ###\ ###\ ##0;\-#\ ###\ ###\ ##0;0">
                  <c:v>25367.005000000001</c:v>
                </c:pt>
                <c:pt idx="159" formatCode="#\ ###\ ###\ ##0;\-#\ ###\ ###\ ##0;0">
                  <c:v>26088.012999999999</c:v>
                </c:pt>
                <c:pt idx="160" formatCode="#\ ###\ ###\ ##0;\-#\ ###\ ###\ ##0;0">
                  <c:v>26851.746999999999</c:v>
                </c:pt>
                <c:pt idx="161" formatCode="#\ ###\ ###\ ##0;\-#\ ###\ ###\ ##0;0">
                  <c:v>27650.333999999999</c:v>
                </c:pt>
                <c:pt idx="162" formatCode="#\ ###\ ###\ ##0;\-#\ ###\ ###\ ##0;0">
                  <c:v>28481.040000000001</c:v>
                </c:pt>
                <c:pt idx="163" formatCode="#\ ###\ ###\ ##0;\-#\ ###\ ###\ ##0;0">
                  <c:v>29342.322</c:v>
                </c:pt>
                <c:pt idx="164" formatCode="#\ ###\ ###\ ##0;\-#\ ###\ ###\ ##0;0">
                  <c:v>30232.141</c:v>
                </c:pt>
                <c:pt idx="165" formatCode="#\ ###\ ###\ ##0;\-#\ ###\ ###\ ##0;0">
                  <c:v>31149.337</c:v>
                </c:pt>
                <c:pt idx="166" formatCode="#\ ###\ ###\ ##0;\-#\ ###\ ###\ ##0;0">
                  <c:v>32086.071</c:v>
                </c:pt>
                <c:pt idx="167" formatCode="#\ ###\ ###\ ##0;\-#\ ###\ ###\ ##0;0">
                  <c:v>33037.800999999999</c:v>
                </c:pt>
                <c:pt idx="168" formatCode="#\ ###\ ###\ ##0;\-#\ ###\ ###\ ##0;0">
                  <c:v>34002.559999999998</c:v>
                </c:pt>
                <c:pt idx="169" formatCode="#\ ###\ ###\ ##0;\-#\ ###\ ###\ ##0;0">
                  <c:v>34973.781999999999</c:v>
                </c:pt>
                <c:pt idx="170" formatCode="#\ ###\ ###\ ##0;\-#\ ###\ ###\ ##0;0">
                  <c:v>35954.408000000003</c:v>
                </c:pt>
                <c:pt idx="171" formatCode="#\ ###\ ###\ ##0;\-#\ ###\ ###\ ##0;0">
                  <c:v>36937.387000000002</c:v>
                </c:pt>
                <c:pt idx="172" formatCode="#\ ###\ ###\ ##0;\-#\ ###\ ###\ ##0;0">
                  <c:v>37933.928999999996</c:v>
                </c:pt>
                <c:pt idx="173" formatCode="#\ ###\ ###\ ##0;\-#\ ###\ ###\ ##0;0">
                  <c:v>38947.786999999997</c:v>
                </c:pt>
                <c:pt idx="174" formatCode="#\ ###\ ###\ ##0;\-#\ ###\ ###\ ##0;0">
                  <c:v>39952.891000000003</c:v>
                </c:pt>
                <c:pt idx="175" formatCode="#\ ###\ ###\ ##0;\-#\ ###\ ###\ ##0;0">
                  <c:v>40940.004999999997</c:v>
                </c:pt>
                <c:pt idx="176" formatCode="#\ ###\ ###\ ##0;\-#\ ###\ ###\ ##0;0">
                  <c:v>41896.504000000001</c:v>
                </c:pt>
                <c:pt idx="177" formatCode="#\ ###\ ###\ ##0;\-#\ ###\ ###\ ##0;0">
                  <c:v>42843.974000000002</c:v>
                </c:pt>
                <c:pt idx="178" formatCode="#\ ###\ ###\ ##0;\-#\ ###\ ###\ ##0;0">
                  <c:v>43788.976000000002</c:v>
                </c:pt>
                <c:pt idx="179" formatCode="#\ ###\ ###\ ##0;\-#\ ###\ ###\ ##0;0">
                  <c:v>44718.434000000001</c:v>
                </c:pt>
                <c:pt idx="180" formatCode="#\ ###\ ###\ ##0;\-#\ ###\ ###\ ##0;0">
                  <c:v>45650.021999999997</c:v>
                </c:pt>
                <c:pt idx="181" formatCode="#\ ###\ ###\ ##0;\-#\ ###\ ###\ ##0;0">
                  <c:v>46575.855000000003</c:v>
                </c:pt>
                <c:pt idx="182" formatCode="#\ ###\ ###\ ##0;\-#\ ###\ ###\ ##0;0">
                  <c:v>47494.576999999997</c:v>
                </c:pt>
                <c:pt idx="183" formatCode="#\ ###\ ###\ ##0;\-#\ ###\ ###\ ##0;0">
                  <c:v>48423.309000000001</c:v>
                </c:pt>
                <c:pt idx="184" formatCode="#\ ###\ ###\ ##0;\-#\ ###\ ###\ ##0;0">
                  <c:v>49351.707999999999</c:v>
                </c:pt>
                <c:pt idx="185" formatCode="#\ ###\ ###\ ##0;\-#\ ###\ ###\ ##0;0">
                  <c:v>50270.752999999997</c:v>
                </c:pt>
                <c:pt idx="186" formatCode="#\ ###\ ###\ ##0;\-#\ ###\ ###\ ##0;0">
                  <c:v>51177.834000000003</c:v>
                </c:pt>
                <c:pt idx="187" formatCode="#\ ###\ ###\ ##0;\-#\ ###\ ###\ ##0;0">
                  <c:v>52074.105000000003</c:v>
                </c:pt>
                <c:pt idx="188" formatCode="#\ ###\ ###\ ##0;\-#\ ###\ ###\ ##0;0">
                  <c:v>52969.595000000001</c:v>
                </c:pt>
                <c:pt idx="189" formatCode="#\ ###\ ###\ ##0;\-#\ ###\ ###\ ##0;0">
                  <c:v>53848.955999999998</c:v>
                </c:pt>
                <c:pt idx="190" formatCode="#\ ###\ ###\ ##0;\-#\ ###\ ###\ ##0;0">
                  <c:v>54738.328999999998</c:v>
                </c:pt>
                <c:pt idx="191" formatCode="#\ ###\ ###\ ##0;\-#\ ###\ ###\ ##0;0">
                  <c:v>55637.434000000001</c:v>
                </c:pt>
                <c:pt idx="192" formatCode="#\ ###\ ###\ ##0;\-#\ ###\ ###\ ##0;0">
                  <c:v>56528.834000000003</c:v>
                </c:pt>
                <c:pt idx="193" formatCode="#\ ###\ ###\ ##0;\-#\ ###\ ###\ ##0;0">
                  <c:v>57408.197999999997</c:v>
                </c:pt>
                <c:pt idx="194" formatCode="#\ ###\ ###\ ##0;\-#\ ###\ ###\ ##0;0">
                  <c:v>58260.853999999999</c:v>
                </c:pt>
                <c:pt idx="195" formatCode="#\ ###\ ###\ ##0;\-#\ ###\ ###\ ##0;0">
                  <c:v>59098.232000000004</c:v>
                </c:pt>
                <c:pt idx="196" formatCode="#\ ###\ ###\ ##0;\-#\ ###\ ###\ ##0;0">
                  <c:v>59920.063999999998</c:v>
                </c:pt>
                <c:pt idx="197" formatCode="#\ ###\ ###\ ##0;\-#\ ###\ ###\ ##0;0">
                  <c:v>60724.584000000003</c:v>
                </c:pt>
                <c:pt idx="198" formatCode="#\ ###\ ###\ ##0;\-#\ ###\ ###\ ##0;0">
                  <c:v>61522.63</c:v>
                </c:pt>
                <c:pt idx="199" formatCode="#\ ###\ ###\ ##0;\-#\ ###\ ###\ ##0;0">
                  <c:v>62299.042999999998</c:v>
                </c:pt>
                <c:pt idx="200" formatCode="#\ ###\ ###\ ##0;\-#\ ###\ ###\ ##0;0">
                  <c:v>63007.815000000002</c:v>
                </c:pt>
                <c:pt idx="201" formatCode="#\ ###\ ###\ ##0;\-#\ ###\ ###\ ##0;0">
                  <c:v>63651.141000000003</c:v>
                </c:pt>
                <c:pt idx="202" formatCode="#\ ###\ ###\ ##0;\-#\ ###\ ###\ ##0;0">
                  <c:v>64266.436999999998</c:v>
                </c:pt>
                <c:pt idx="203" formatCode="#\ ###\ ###\ ##0;\-#\ ###\ ###\ ##0;0">
                  <c:v>64868.165999999997</c:v>
                </c:pt>
                <c:pt idx="204" formatCode="#\ ###\ ###\ ##0;\-#\ ###\ ###\ ##0;0">
                  <c:v>65452.046999999999</c:v>
                </c:pt>
                <c:pt idx="205" formatCode="#\ ###\ ###\ ##0;\-#\ ###\ ###\ ##0;0">
                  <c:v>66017.42</c:v>
                </c:pt>
                <c:pt idx="206" formatCode="#\ ###\ ###\ ##0;\-#\ ###\ ###\ ##0;0">
                  <c:v>66567.687000000005</c:v>
                </c:pt>
                <c:pt idx="207" formatCode="#\ ###\ ###\ ##0;\-#\ ###\ ###\ ##0;0">
                  <c:v>67102.394</c:v>
                </c:pt>
                <c:pt idx="208" formatCode="#\ ###\ ###\ ##0;\-#\ ###\ ###\ ##0;0">
                  <c:v>67619.83</c:v>
                </c:pt>
                <c:pt idx="209" formatCode="#\ ###\ ###\ ##0;\-#\ ###\ ###\ ##0;0">
                  <c:v>68121.08</c:v>
                </c:pt>
                <c:pt idx="210" formatCode="#\ ###\ ###\ ##0;\-#\ ###\ ###\ ##0;0">
                  <c:v>68579.447</c:v>
                </c:pt>
                <c:pt idx="211" formatCode="#\ ###\ ###\ ##0;\-#\ ###\ ###\ ##0;0">
                  <c:v>69007.207999999999</c:v>
                </c:pt>
                <c:pt idx="212" formatCode="#\ ###\ ###\ ##0;\-#\ ###\ ###\ ##0;0">
                  <c:v>69436.097999999998</c:v>
                </c:pt>
                <c:pt idx="213" formatCode="#\ ###\ ###\ ##0;\-#\ ###\ ###\ ##0;0">
                  <c:v>69845.114000000001</c:v>
                </c:pt>
                <c:pt idx="214" formatCode="#\ ###\ ###\ ##0;\-#\ ###\ ###\ ##0;0">
                  <c:v>70216.366999999998</c:v>
                </c:pt>
                <c:pt idx="215" formatCode="#\ ###\ ###\ ##0;\-#\ ###\ ###\ ##0;0">
                  <c:v>70540.794999999998</c:v>
                </c:pt>
                <c:pt idx="216" formatCode="#\ ###\ ###\ ##0;\-#\ ###\ ###\ ##0;0">
                  <c:v>70859.841</c:v>
                </c:pt>
                <c:pt idx="217" formatCode="#\ ###\ ###\ ##0;\-#\ ###\ ###\ ##0;0">
                  <c:v>71160.187000000005</c:v>
                </c:pt>
                <c:pt idx="218" formatCode="#\ ###\ ###\ ##0;\-#\ ###\ ###\ ##0;0">
                  <c:v>71376.078999999998</c:v>
                </c:pt>
                <c:pt idx="219" formatCode="#\ ###\ ###\ ##0;\-#\ ###\ ###\ ##0;0">
                  <c:v>71522.270999999993</c:v>
                </c:pt>
                <c:pt idx="220" formatCode="#\ ###\ ###\ ##0;\-#\ ###\ ###\ ##0;0">
                  <c:v>71641.483999999997</c:v>
                </c:pt>
                <c:pt idx="221" formatCode="#\ ###\ ###\ ##0;\-#\ ###\ ###\ ##0;0">
                  <c:v>71727.331999999995</c:v>
                </c:pt>
                <c:pt idx="222" formatCode="#\ ###\ ###\ ##0;\-#\ ###\ ###\ ##0;0">
                  <c:v>71735.328999999998</c:v>
                </c:pt>
                <c:pt idx="223" formatCode="#\ ###\ ###\ ##0;\-#\ ###\ ###\ ##0;0">
                  <c:v>71702.434999999998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04-4242-BA6C-8E241952E727}"/>
            </c:ext>
          </c:extLst>
        </c:ser>
        <c:ser>
          <c:idx val="2"/>
          <c:order val="2"/>
          <c:tx>
            <c:strRef>
              <c:f>Thailand!$D$4</c:f>
              <c:strCache>
                <c:ptCount val="1"/>
                <c:pt idx="0">
                  <c:v>IHS TH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Thailand!$A$5:$A$228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Thailand!$D$5:$D$228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A04-4242-BA6C-8E241952E727}"/>
            </c:ext>
          </c:extLst>
        </c:ser>
        <c:ser>
          <c:idx val="3"/>
          <c:order val="3"/>
          <c:tx>
            <c:strRef>
              <c:f>Thailand!$E$4</c:f>
              <c:strCache>
                <c:ptCount val="1"/>
                <c:pt idx="0">
                  <c:v>IHS Interpolation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Thailand!$A$5:$A$228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Thailand!$E$5:$E$228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A04-4242-BA6C-8E241952E727}"/>
            </c:ext>
          </c:extLst>
        </c:ser>
        <c:ser>
          <c:idx val="4"/>
          <c:order val="4"/>
          <c:tx>
            <c:strRef>
              <c:f>Thailand!$F$4</c:f>
              <c:strCache>
                <c:ptCount val="1"/>
                <c:pt idx="0">
                  <c:v>Wrong interpolation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Thailand!$A$5:$A$228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Thailand!$F$5:$F$228</c:f>
              <c:numCache>
                <c:formatCode>0</c:formatCode>
                <c:ptCount val="224"/>
                <c:pt idx="139" formatCode="#,##0">
                  <c:v>15434.0335</c:v>
                </c:pt>
                <c:pt idx="140" formatCode="#,##0">
                  <c:v>15888.066999999999</c:v>
                </c:pt>
                <c:pt idx="141" formatCode="#,##0">
                  <c:v>16342.100499999999</c:v>
                </c:pt>
                <c:pt idx="142" formatCode="#,##0">
                  <c:v>16796.133999999998</c:v>
                </c:pt>
                <c:pt idx="143" formatCode="#,##0">
                  <c:v>17250.1675</c:v>
                </c:pt>
                <c:pt idx="144" formatCode="#,##0">
                  <c:v>17704.201000000001</c:v>
                </c:pt>
                <c:pt idx="145" formatCode="#,##0">
                  <c:v>18158.234500000002</c:v>
                </c:pt>
                <c:pt idx="146" formatCode="#,##0">
                  <c:v>18612.268000000004</c:v>
                </c:pt>
                <c:pt idx="147" formatCode="#,##0">
                  <c:v>19066.301500000005</c:v>
                </c:pt>
                <c:pt idx="148" formatCode="#,##0">
                  <c:v>19520.335000000006</c:v>
                </c:pt>
                <c:pt idx="149" formatCode="#,##0">
                  <c:v>19974.368500000008</c:v>
                </c:pt>
                <c:pt idx="150" formatCode="#,##0">
                  <c:v>20428.402000000009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A04-4242-BA6C-8E241952E7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Thailand population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Thailand!$I$4</c:f>
              <c:strCache>
                <c:ptCount val="1"/>
                <c:pt idx="0">
                  <c:v>TH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Thailand!$A$5:$A$228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Thailand!$I$5:$I$228</c:f>
              <c:numCache>
                <c:formatCode>#\ ###\ ###\ ##0;\-#\ ###\ ###\ ##0;0</c:formatCode>
                <c:ptCount val="224"/>
                <c:pt idx="0">
                  <c:v>4426.1510594173678</c:v>
                </c:pt>
                <c:pt idx="1">
                  <c:v>4438.6707053663977</c:v>
                </c:pt>
                <c:pt idx="2">
                  <c:v>4451.2257639194231</c:v>
                </c:pt>
                <c:pt idx="3">
                  <c:v>4463.8163352432157</c:v>
                </c:pt>
                <c:pt idx="4">
                  <c:v>4476.4425197878745</c:v>
                </c:pt>
                <c:pt idx="5">
                  <c:v>4489.1044182876303</c:v>
                </c:pt>
                <c:pt idx="6">
                  <c:v>4501.8021317616449</c:v>
                </c:pt>
                <c:pt idx="7">
                  <c:v>4514.5357615148205</c:v>
                </c:pt>
                <c:pt idx="8">
                  <c:v>4527.3054091386048</c:v>
                </c:pt>
                <c:pt idx="9">
                  <c:v>4540.1111765118058</c:v>
                </c:pt>
                <c:pt idx="10">
                  <c:v>4552.9531658013993</c:v>
                </c:pt>
                <c:pt idx="11">
                  <c:v>4565.8314794633498</c:v>
                </c:pt>
                <c:pt idx="12">
                  <c:v>4578.7462202434217</c:v>
                </c:pt>
                <c:pt idx="13">
                  <c:v>4591.6974911780053</c:v>
                </c:pt>
                <c:pt idx="14">
                  <c:v>4604.6853955949337</c:v>
                </c:pt>
                <c:pt idx="15">
                  <c:v>4617.7100371143097</c:v>
                </c:pt>
                <c:pt idx="16">
                  <c:v>4630.7715196493327</c:v>
                </c:pt>
                <c:pt idx="17">
                  <c:v>4643.8699474071273</c:v>
                </c:pt>
                <c:pt idx="18">
                  <c:v>4657.0054248895731</c:v>
                </c:pt>
                <c:pt idx="19">
                  <c:v>4670.1780568941404</c:v>
                </c:pt>
                <c:pt idx="20">
                  <c:v>4683.3879485147263</c:v>
                </c:pt>
                <c:pt idx="21">
                  <c:v>4696.6352051424919</c:v>
                </c:pt>
                <c:pt idx="22">
                  <c:v>4709.9199324667043</c:v>
                </c:pt>
                <c:pt idx="23">
                  <c:v>4723.2422364755794</c:v>
                </c:pt>
                <c:pt idx="24">
                  <c:v>4736.6022234571274</c:v>
                </c:pt>
                <c:pt idx="25">
                  <c:v>4750</c:v>
                </c:pt>
                <c:pt idx="26">
                  <c:v>4763.435672994342</c:v>
                </c:pt>
                <c:pt idx="27">
                  <c:v>4776.9093496326441</c:v>
                </c:pt>
                <c:pt idx="28">
                  <c:v>4790.421137410598</c:v>
                </c:pt>
                <c:pt idx="29">
                  <c:v>4803.9711441279524</c:v>
                </c:pt>
                <c:pt idx="30">
                  <c:v>4817.5594778893756</c:v>
                </c:pt>
                <c:pt idx="31">
                  <c:v>4831.1862471053155</c:v>
                </c:pt>
                <c:pt idx="32">
                  <c:v>4844.8515604928671</c:v>
                </c:pt>
                <c:pt idx="33">
                  <c:v>4858.5555270766381</c:v>
                </c:pt>
                <c:pt idx="34">
                  <c:v>4872.2982561896188</c:v>
                </c:pt>
                <c:pt idx="35">
                  <c:v>4886.0798574740538</c:v>
                </c:pt>
                <c:pt idx="36">
                  <c:v>4899.9004408823203</c:v>
                </c:pt>
                <c:pt idx="37">
                  <c:v>4913.7601166778004</c:v>
                </c:pt>
                <c:pt idx="38">
                  <c:v>4927.6589954357632</c:v>
                </c:pt>
                <c:pt idx="39">
                  <c:v>4941.5971880442485</c:v>
                </c:pt>
                <c:pt idx="40">
                  <c:v>4955.5748057049486</c:v>
                </c:pt>
                <c:pt idx="41">
                  <c:v>4969.5919599340968</c:v>
                </c:pt>
                <c:pt idx="42">
                  <c:v>4983.6487625633572</c:v>
                </c:pt>
                <c:pt idx="43">
                  <c:v>4997.7453257407169</c:v>
                </c:pt>
                <c:pt idx="44">
                  <c:v>5011.8817619313813</c:v>
                </c:pt>
                <c:pt idx="45">
                  <c:v>5026.0581839186698</c:v>
                </c:pt>
                <c:pt idx="46">
                  <c:v>5040.2747048049159</c:v>
                </c:pt>
                <c:pt idx="47">
                  <c:v>5054.5314380123718</c:v>
                </c:pt>
                <c:pt idx="48">
                  <c:v>5068.8284972841102</c:v>
                </c:pt>
                <c:pt idx="49">
                  <c:v>5083.1659966849338</c:v>
                </c:pt>
                <c:pt idx="50">
                  <c:v>5200</c:v>
                </c:pt>
                <c:pt idx="51">
                  <c:v>5224.4176312056416</c:v>
                </c:pt>
                <c:pt idx="52">
                  <c:v>5248.9499202408397</c:v>
                </c:pt>
                <c:pt idx="53">
                  <c:v>5273.5974055041706</c:v>
                </c:pt>
                <c:pt idx="54">
                  <c:v>5298.3606279223677</c:v>
                </c:pt>
                <c:pt idx="55">
                  <c:v>5323.2401309621946</c:v>
                </c:pt>
                <c:pt idx="56">
                  <c:v>5348.236460642368</c:v>
                </c:pt>
                <c:pt idx="57">
                  <c:v>5373.3501655455466</c:v>
                </c:pt>
                <c:pt idx="58">
                  <c:v>5398.5817968303663</c:v>
                </c:pt>
                <c:pt idx="59">
                  <c:v>5423.9319082435377</c:v>
                </c:pt>
                <c:pt idx="60">
                  <c:v>5450</c:v>
                </c:pt>
                <c:pt idx="61">
                  <c:v>5481.5678430143234</c:v>
                </c:pt>
                <c:pt idx="62">
                  <c:v>5513.3185353337076</c:v>
                </c:pt>
                <c:pt idx="63">
                  <c:v>5545.2531360697403</c:v>
                </c:pt>
                <c:pt idx="64">
                  <c:v>5577.3727104686641</c:v>
                </c:pt>
                <c:pt idx="65">
                  <c:v>5609.6783299469116</c:v>
                </c:pt>
                <c:pt idx="66">
                  <c:v>5642.1710721268419</c:v>
                </c:pt>
                <c:pt idx="67">
                  <c:v>5674.8520208726877</c:v>
                </c:pt>
                <c:pt idx="68">
                  <c:v>5707.7222663267112</c:v>
                </c:pt>
                <c:pt idx="69">
                  <c:v>5740.7829049455668</c:v>
                </c:pt>
                <c:pt idx="70">
                  <c:v>5775</c:v>
                </c:pt>
                <c:pt idx="71">
                  <c:v>5816.0088730839416</c:v>
                </c:pt>
                <c:pt idx="72">
                  <c:v>5857.3089544227087</c:v>
                </c:pt>
                <c:pt idx="73">
                  <c:v>5898.9023119162766</c:v>
                </c:pt>
                <c:pt idx="74">
                  <c:v>5940.7910281489949</c:v>
                </c:pt>
                <c:pt idx="75">
                  <c:v>5982.9772004938577</c:v>
                </c:pt>
                <c:pt idx="76">
                  <c:v>6025.4629412175236</c:v>
                </c:pt>
                <c:pt idx="77">
                  <c:v>6068.250377586075</c:v>
                </c:pt>
                <c:pt idx="78">
                  <c:v>6111.3416519715311</c:v>
                </c:pt>
                <c:pt idx="79">
                  <c:v>6154.7389219591169</c:v>
                </c:pt>
                <c:pt idx="80">
                  <c:v>6200</c:v>
                </c:pt>
                <c:pt idx="81">
                  <c:v>6245.3037520834223</c:v>
                </c:pt>
                <c:pt idx="82">
                  <c:v>6290.9385412560114</c:v>
                </c:pt>
                <c:pt idx="83">
                  <c:v>6336.9067864245771</c:v>
                </c:pt>
                <c:pt idx="84">
                  <c:v>6383.2109241710186</c:v>
                </c:pt>
                <c:pt idx="85">
                  <c:v>6429.8534088814758</c:v>
                </c:pt>
                <c:pt idx="86">
                  <c:v>6476.8367128764294</c:v>
                </c:pt>
                <c:pt idx="87">
                  <c:v>6524.1633265417458</c:v>
                </c:pt>
                <c:pt idx="88">
                  <c:v>6571.835758460682</c:v>
                </c:pt>
                <c:pt idx="89">
                  <c:v>6619.8565355468545</c:v>
                </c:pt>
                <c:pt idx="90">
                  <c:v>6670</c:v>
                </c:pt>
                <c:pt idx="91">
                  <c:v>6732.024642186474</c:v>
                </c:pt>
                <c:pt idx="92">
                  <c:v>6794.6260544236766</c:v>
                </c:pt>
                <c:pt idx="93">
                  <c:v>6857.8096001233052</c:v>
                </c:pt>
                <c:pt idx="94">
                  <c:v>6921.5806925716734</c:v>
                </c:pt>
                <c:pt idx="95">
                  <c:v>6985.9447953934969</c:v>
                </c:pt>
                <c:pt idx="96">
                  <c:v>7050.9074230199949</c:v>
                </c:pt>
                <c:pt idx="97">
                  <c:v>7116.4741411613395</c:v>
                </c:pt>
                <c:pt idx="98">
                  <c:v>7182.6505672835028</c:v>
                </c:pt>
                <c:pt idx="99">
                  <c:v>7249.4423710895353</c:v>
                </c:pt>
                <c:pt idx="100">
                  <c:v>7320</c:v>
                </c:pt>
                <c:pt idx="101">
                  <c:v>7412.413107847372</c:v>
                </c:pt>
                <c:pt idx="102">
                  <c:v>7505.9929072933792</c:v>
                </c:pt>
                <c:pt idx="103">
                  <c:v>7600.7541275178755</c:v>
                </c:pt>
                <c:pt idx="104">
                  <c:v>7696.7116836528021</c:v>
                </c:pt>
                <c:pt idx="105">
                  <c:v>7793.8806791297875</c:v>
                </c:pt>
                <c:pt idx="106">
                  <c:v>7892.2764080573788</c:v>
                </c:pt>
                <c:pt idx="107">
                  <c:v>7991.9143576282904</c:v>
                </c:pt>
                <c:pt idx="108">
                  <c:v>8092.8102105570424</c:v>
                </c:pt>
                <c:pt idx="109">
                  <c:v>8194.9798475483694</c:v>
                </c:pt>
                <c:pt idx="110">
                  <c:v>8305</c:v>
                </c:pt>
                <c:pt idx="111">
                  <c:v>8430.1289844486619</c:v>
                </c:pt>
                <c:pt idx="112">
                  <c:v>8557.1432503842771</c:v>
                </c:pt>
                <c:pt idx="113">
                  <c:v>8689</c:v>
                </c:pt>
                <c:pt idx="114">
                  <c:v>8820.6771288086184</c:v>
                </c:pt>
                <c:pt idx="115">
                  <c:v>8954.3497537907078</c:v>
                </c:pt>
                <c:pt idx="116">
                  <c:v>9090.048115619149</c:v>
                </c:pt>
                <c:pt idx="117">
                  <c:v>9232</c:v>
                </c:pt>
                <c:pt idx="118">
                  <c:v>9370.48</c:v>
                </c:pt>
                <c:pt idx="119">
                  <c:v>9477.7173138580674</c:v>
                </c:pt>
                <c:pt idx="120">
                  <c:v>9710.3645721297871</c:v>
                </c:pt>
                <c:pt idx="121">
                  <c:v>9948.722566962746</c:v>
                </c:pt>
                <c:pt idx="122">
                  <c:v>10202</c:v>
                </c:pt>
                <c:pt idx="123">
                  <c:v>10431.94258258839</c:v>
                </c:pt>
                <c:pt idx="124">
                  <c:v>10667.067834387466</c:v>
                </c:pt>
                <c:pt idx="125">
                  <c:v>10907.492567428497</c:v>
                </c:pt>
                <c:pt idx="126">
                  <c:v>11153.336226565742</c:v>
                </c:pt>
                <c:pt idx="127">
                  <c:v>11419</c:v>
                </c:pt>
                <c:pt idx="128">
                  <c:v>11738.5</c:v>
                </c:pt>
                <c:pt idx="129">
                  <c:v>12058</c:v>
                </c:pt>
                <c:pt idx="130">
                  <c:v>12387.147350623973</c:v>
                </c:pt>
                <c:pt idx="131">
                  <c:v>12725.279439879789</c:v>
                </c:pt>
                <c:pt idx="132">
                  <c:v>13087</c:v>
                </c:pt>
                <c:pt idx="133">
                  <c:v>13394.951962966408</c:v>
                </c:pt>
                <c:pt idx="134">
                  <c:v>13710.150385128574</c:v>
                </c:pt>
                <c:pt idx="135">
                  <c:v>14032.765783895673</c:v>
                </c:pt>
                <c:pt idx="136">
                  <c:v>14362.972689145045</c:v>
                </c:pt>
                <c:pt idx="137">
                  <c:v>14721</c:v>
                </c:pt>
                <c:pt idx="138">
                  <c:v>14980</c:v>
                </c:pt>
                <c:pt idx="139">
                  <c:v>15434.0335</c:v>
                </c:pt>
                <c:pt idx="140">
                  <c:v>15888.066999999999</c:v>
                </c:pt>
                <c:pt idx="141">
                  <c:v>16342.100499999999</c:v>
                </c:pt>
                <c:pt idx="142">
                  <c:v>16796.133999999998</c:v>
                </c:pt>
                <c:pt idx="143">
                  <c:v>17250.1675</c:v>
                </c:pt>
                <c:pt idx="144">
                  <c:v>17704.201000000001</c:v>
                </c:pt>
                <c:pt idx="145">
                  <c:v>18158.234500000002</c:v>
                </c:pt>
                <c:pt idx="146">
                  <c:v>18612.268000000004</c:v>
                </c:pt>
                <c:pt idx="147">
                  <c:v>19066.301500000005</c:v>
                </c:pt>
                <c:pt idx="148">
                  <c:v>19520.335000000006</c:v>
                </c:pt>
                <c:pt idx="149">
                  <c:v>19974.368500000008</c:v>
                </c:pt>
                <c:pt idx="150">
                  <c:v>20428.402000000009</c:v>
                </c:pt>
                <c:pt idx="151">
                  <c:v>20965.182000000001</c:v>
                </c:pt>
                <c:pt idx="152">
                  <c:v>21527.581999999999</c:v>
                </c:pt>
                <c:pt idx="153">
                  <c:v>22109.323</c:v>
                </c:pt>
                <c:pt idx="154">
                  <c:v>22713.338</c:v>
                </c:pt>
                <c:pt idx="155">
                  <c:v>23343.181</c:v>
                </c:pt>
                <c:pt idx="156">
                  <c:v>23997.264999999999</c:v>
                </c:pt>
                <c:pt idx="157">
                  <c:v>24674.83</c:v>
                </c:pt>
                <c:pt idx="158">
                  <c:v>25367.005000000001</c:v>
                </c:pt>
                <c:pt idx="159">
                  <c:v>26088.012999999999</c:v>
                </c:pt>
                <c:pt idx="160">
                  <c:v>26851.746999999999</c:v>
                </c:pt>
                <c:pt idx="161">
                  <c:v>27650.333999999999</c:v>
                </c:pt>
                <c:pt idx="162">
                  <c:v>28481.040000000001</c:v>
                </c:pt>
                <c:pt idx="163">
                  <c:v>29342.322</c:v>
                </c:pt>
                <c:pt idx="164">
                  <c:v>30232.141</c:v>
                </c:pt>
                <c:pt idx="165">
                  <c:v>31149.337</c:v>
                </c:pt>
                <c:pt idx="166">
                  <c:v>32086.071</c:v>
                </c:pt>
                <c:pt idx="167">
                  <c:v>33037.800999999999</c:v>
                </c:pt>
                <c:pt idx="168">
                  <c:v>34002.559999999998</c:v>
                </c:pt>
                <c:pt idx="169">
                  <c:v>34973.781999999999</c:v>
                </c:pt>
                <c:pt idx="170">
                  <c:v>35954.408000000003</c:v>
                </c:pt>
                <c:pt idx="171">
                  <c:v>36937.387000000002</c:v>
                </c:pt>
                <c:pt idx="172">
                  <c:v>37933.928999999996</c:v>
                </c:pt>
                <c:pt idx="173">
                  <c:v>38947.786999999997</c:v>
                </c:pt>
                <c:pt idx="174">
                  <c:v>39952.891000000003</c:v>
                </c:pt>
                <c:pt idx="175">
                  <c:v>40940.004999999997</c:v>
                </c:pt>
                <c:pt idx="176">
                  <c:v>41896.504000000001</c:v>
                </c:pt>
                <c:pt idx="177">
                  <c:v>42843.974000000002</c:v>
                </c:pt>
                <c:pt idx="178">
                  <c:v>43788.976000000002</c:v>
                </c:pt>
                <c:pt idx="179">
                  <c:v>44718.434000000001</c:v>
                </c:pt>
                <c:pt idx="180">
                  <c:v>45650.021999999997</c:v>
                </c:pt>
                <c:pt idx="181">
                  <c:v>46575.855000000003</c:v>
                </c:pt>
                <c:pt idx="182">
                  <c:v>47494.576999999997</c:v>
                </c:pt>
                <c:pt idx="183">
                  <c:v>48423.309000000001</c:v>
                </c:pt>
                <c:pt idx="184">
                  <c:v>49351.707999999999</c:v>
                </c:pt>
                <c:pt idx="185">
                  <c:v>50270.752999999997</c:v>
                </c:pt>
                <c:pt idx="186">
                  <c:v>51177.834000000003</c:v>
                </c:pt>
                <c:pt idx="187">
                  <c:v>52074.105000000003</c:v>
                </c:pt>
                <c:pt idx="188">
                  <c:v>52969.595000000001</c:v>
                </c:pt>
                <c:pt idx="189">
                  <c:v>53848.955999999998</c:v>
                </c:pt>
                <c:pt idx="190">
                  <c:v>54738.328999999998</c:v>
                </c:pt>
                <c:pt idx="191">
                  <c:v>55637.434000000001</c:v>
                </c:pt>
                <c:pt idx="192">
                  <c:v>56528.834000000003</c:v>
                </c:pt>
                <c:pt idx="193">
                  <c:v>57408.197999999997</c:v>
                </c:pt>
                <c:pt idx="194">
                  <c:v>58260.853999999999</c:v>
                </c:pt>
                <c:pt idx="195">
                  <c:v>59098.232000000004</c:v>
                </c:pt>
                <c:pt idx="196">
                  <c:v>59920.063999999998</c:v>
                </c:pt>
                <c:pt idx="197">
                  <c:v>60724.584000000003</c:v>
                </c:pt>
                <c:pt idx="198">
                  <c:v>61522.63</c:v>
                </c:pt>
                <c:pt idx="199">
                  <c:v>62299.042999999998</c:v>
                </c:pt>
                <c:pt idx="200">
                  <c:v>63007.815000000002</c:v>
                </c:pt>
                <c:pt idx="201">
                  <c:v>63651.141000000003</c:v>
                </c:pt>
                <c:pt idx="202">
                  <c:v>64266.436999999998</c:v>
                </c:pt>
                <c:pt idx="203">
                  <c:v>64868.165999999997</c:v>
                </c:pt>
                <c:pt idx="204">
                  <c:v>65452.046999999999</c:v>
                </c:pt>
                <c:pt idx="205">
                  <c:v>66017.42</c:v>
                </c:pt>
                <c:pt idx="206">
                  <c:v>66567.687000000005</c:v>
                </c:pt>
                <c:pt idx="207">
                  <c:v>67102.394</c:v>
                </c:pt>
                <c:pt idx="208">
                  <c:v>67619.83</c:v>
                </c:pt>
                <c:pt idx="209">
                  <c:v>68121.08</c:v>
                </c:pt>
                <c:pt idx="210">
                  <c:v>68579.447</c:v>
                </c:pt>
                <c:pt idx="211">
                  <c:v>69007.207999999999</c:v>
                </c:pt>
                <c:pt idx="212">
                  <c:v>69436.097999999998</c:v>
                </c:pt>
                <c:pt idx="213">
                  <c:v>69845.114000000001</c:v>
                </c:pt>
                <c:pt idx="214">
                  <c:v>70216.366999999998</c:v>
                </c:pt>
                <c:pt idx="215">
                  <c:v>70540.794999999998</c:v>
                </c:pt>
                <c:pt idx="216">
                  <c:v>70859.841</c:v>
                </c:pt>
                <c:pt idx="217">
                  <c:v>71160.187000000005</c:v>
                </c:pt>
                <c:pt idx="218">
                  <c:v>71376.078999999998</c:v>
                </c:pt>
                <c:pt idx="219">
                  <c:v>71522.270999999993</c:v>
                </c:pt>
                <c:pt idx="220">
                  <c:v>71641.483999999997</c:v>
                </c:pt>
                <c:pt idx="221">
                  <c:v>71727.331999999995</c:v>
                </c:pt>
                <c:pt idx="222">
                  <c:v>71735.328999999998</c:v>
                </c:pt>
                <c:pt idx="223">
                  <c:v>71702.434999999998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41-404A-9A1D-7A8A5966CC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Indian Subcontinent population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'French Indochina'!$B$4</c:f>
              <c:strCache>
                <c:ptCount val="1"/>
                <c:pt idx="0">
                  <c:v>FT 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'French Indochina'!$A$5:$A$228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'French Indochina'!$B$5:$B$228</c:f>
              <c:numCache>
                <c:formatCode>_(* #,##0.00_);_(* \(#,##0.00\);_(* "-"??_);_(@_)</c:formatCode>
                <c:ptCount val="224"/>
                <c:pt idx="0">
                  <c:v>8930.4294703386513</c:v>
                </c:pt>
                <c:pt idx="1">
                  <c:v>9022.9877245691896</c:v>
                </c:pt>
                <c:pt idx="2">
                  <c:v>9116.5355828436313</c:v>
                </c:pt>
                <c:pt idx="3">
                  <c:v>9211.0839860617634</c:v>
                </c:pt>
                <c:pt idx="4">
                  <c:v>9306.6440003376156</c:v>
                </c:pt>
                <c:pt idx="5">
                  <c:v>9403.2268184823552</c:v>
                </c:pt>
                <c:pt idx="6">
                  <c:v>9500.8437615052753</c:v>
                </c:pt>
                <c:pt idx="7">
                  <c:v>9599.5062801332006</c:v>
                </c:pt>
                <c:pt idx="8">
                  <c:v>9699.2259563484549</c:v>
                </c:pt>
                <c:pt idx="9">
                  <c:v>9800.0145049456987</c:v>
                </c:pt>
                <c:pt idx="10">
                  <c:v>9901.8837751078154</c:v>
                </c:pt>
                <c:pt idx="11">
                  <c:v>10004.845752001132</c:v>
                </c:pt>
                <c:pt idx="12">
                  <c:v>10108.912558390201</c:v>
                </c:pt>
                <c:pt idx="13">
                  <c:v>10214.096456272346</c:v>
                </c:pt>
                <c:pt idx="14">
                  <c:v>10320.409848532341</c:v>
                </c:pt>
                <c:pt idx="15">
                  <c:v>10427.865280617329</c:v>
                </c:pt>
                <c:pt idx="16">
                  <c:v>10536.47544223234</c:v>
                </c:pt>
                <c:pt idx="17">
                  <c:v>10646.253169056643</c:v>
                </c:pt>
                <c:pt idx="18">
                  <c:v>10757.211444481156</c:v>
                </c:pt>
                <c:pt idx="19">
                  <c:v>10869.363401367262</c:v>
                </c:pt>
                <c:pt idx="20">
                  <c:v>10982.722323827204</c:v>
                </c:pt>
                <c:pt idx="21">
                  <c:v>10841.461888644842</c:v>
                </c:pt>
                <c:pt idx="22">
                  <c:v>10954.741916201623</c:v>
                </c:pt>
                <c:pt idx="23">
                  <c:v>11069.244118861772</c:v>
                </c:pt>
                <c:pt idx="24">
                  <c:v>11184.982140645612</c:v>
                </c:pt>
                <c:pt idx="25">
                  <c:v>11301.969783291779</c:v>
                </c:pt>
                <c:pt idx="26">
                  <c:v>11420.22100814357</c:v>
                </c:pt>
                <c:pt idx="27">
                  <c:v>11539.749938058616</c:v>
                </c:pt>
                <c:pt idx="28">
                  <c:v>11660.570859342139</c:v>
                </c:pt>
                <c:pt idx="29">
                  <c:v>11782.698223704072</c:v>
                </c:pt>
                <c:pt idx="30">
                  <c:v>11906.146650240442</c:v>
                </c:pt>
                <c:pt idx="31">
                  <c:v>12030.930927439189</c:v>
                </c:pt>
                <c:pt idx="32">
                  <c:v>12157.066015210865</c:v>
                </c:pt>
                <c:pt idx="33">
                  <c:v>12284.567046944409</c:v>
                </c:pt>
                <c:pt idx="34">
                  <c:v>12413.449331588423</c:v>
                </c:pt>
                <c:pt idx="35">
                  <c:v>12543.728355758207</c:v>
                </c:pt>
                <c:pt idx="36">
                  <c:v>12675.419785868897</c:v>
                </c:pt>
                <c:pt idx="37">
                  <c:v>12808.539470295065</c:v>
                </c:pt>
                <c:pt idx="38">
                  <c:v>12943.103441557063</c:v>
                </c:pt>
                <c:pt idx="39">
                  <c:v>13079.127918534517</c:v>
                </c:pt>
                <c:pt idx="40">
                  <c:v>13216.629308707292</c:v>
                </c:pt>
                <c:pt idx="41">
                  <c:v>13256.092765918051</c:v>
                </c:pt>
                <c:pt idx="42">
                  <c:v>13378.791164452827</c:v>
                </c:pt>
                <c:pt idx="43">
                  <c:v>13502.67476264463</c:v>
                </c:pt>
                <c:pt idx="44">
                  <c:v>13627.755634953966</c:v>
                </c:pt>
                <c:pt idx="45">
                  <c:v>13754.045986716748</c:v>
                </c:pt>
                <c:pt idx="46">
                  <c:v>13881.558155659348</c:v>
                </c:pt>
                <c:pt idx="47">
                  <c:v>14010.304613432339</c:v>
                </c:pt>
                <c:pt idx="48">
                  <c:v>14140.29796716318</c:v>
                </c:pt>
                <c:pt idx="49">
                  <c:v>14271.550961028048</c:v>
                </c:pt>
                <c:pt idx="50">
                  <c:v>14039.986315343054</c:v>
                </c:pt>
                <c:pt idx="51">
                  <c:v>13806.575737049832</c:v>
                </c:pt>
                <c:pt idx="52">
                  <c:v>13935.395314194993</c:v>
                </c:pt>
                <c:pt idx="53">
                  <c:v>14065.47219219243</c:v>
                </c:pt>
                <c:pt idx="54">
                  <c:v>14196.819343009152</c:v>
                </c:pt>
                <c:pt idx="55">
                  <c:v>14329.449881215271</c:v>
                </c:pt>
                <c:pt idx="56">
                  <c:v>14463.377065658487</c:v>
                </c:pt>
                <c:pt idx="57">
                  <c:v>14598.61430115946</c:v>
                </c:pt>
                <c:pt idx="58">
                  <c:v>14735.175140228394</c:v>
                </c:pt>
                <c:pt idx="59">
                  <c:v>14873.073284803095</c:v>
                </c:pt>
                <c:pt idx="60">
                  <c:v>15012.322588008732</c:v>
                </c:pt>
                <c:pt idx="61">
                  <c:v>15152.937055939696</c:v>
                </c:pt>
                <c:pt idx="62">
                  <c:v>15294.930849463746</c:v>
                </c:pt>
                <c:pt idx="63">
                  <c:v>15438.31828604878</c:v>
                </c:pt>
                <c:pt idx="64">
                  <c:v>15583.113841612545</c:v>
                </c:pt>
                <c:pt idx="65">
                  <c:v>15729.332152395553</c:v>
                </c:pt>
                <c:pt idx="66">
                  <c:v>15876.988016857531</c:v>
                </c:pt>
                <c:pt idx="67">
                  <c:v>16026.096397597732</c:v>
                </c:pt>
                <c:pt idx="68">
                  <c:v>16176.672423299346</c:v>
                </c:pt>
                <c:pt idx="69">
                  <c:v>16328.731390698471</c:v>
                </c:pt>
                <c:pt idx="70">
                  <c:v>16482.2887665778</c:v>
                </c:pt>
                <c:pt idx="71">
                  <c:v>16637.360189785501</c:v>
                </c:pt>
                <c:pt idx="72">
                  <c:v>16793.96147327952</c:v>
                </c:pt>
                <c:pt idx="73">
                  <c:v>16952.1086061977</c:v>
                </c:pt>
                <c:pt idx="74">
                  <c:v>17111.817755954049</c:v>
                </c:pt>
                <c:pt idx="75">
                  <c:v>17273.10527036147</c:v>
                </c:pt>
                <c:pt idx="76">
                  <c:v>17435.987679781359</c:v>
                </c:pt>
                <c:pt idx="77">
                  <c:v>17600.481699300399</c:v>
                </c:pt>
                <c:pt idx="78">
                  <c:v>17766.604230934885</c:v>
                </c:pt>
                <c:pt idx="79">
                  <c:v>17925.140326052555</c:v>
                </c:pt>
                <c:pt idx="80">
                  <c:v>18085.501902514439</c:v>
                </c:pt>
                <c:pt idx="81">
                  <c:v>17926.714531493722</c:v>
                </c:pt>
                <c:pt idx="82">
                  <c:v>17767.106420417193</c:v>
                </c:pt>
                <c:pt idx="83">
                  <c:v>17730.137201474645</c:v>
                </c:pt>
                <c:pt idx="84">
                  <c:v>17718.026326796105</c:v>
                </c:pt>
                <c:pt idx="85">
                  <c:v>17707.35781753236</c:v>
                </c:pt>
                <c:pt idx="86">
                  <c:v>17699.274064003548</c:v>
                </c:pt>
                <c:pt idx="87">
                  <c:v>17730.838993275069</c:v>
                </c:pt>
                <c:pt idx="88">
                  <c:v>17839.486067094513</c:v>
                </c:pt>
                <c:pt idx="89">
                  <c:v>17951.831770823512</c:v>
                </c:pt>
                <c:pt idx="90">
                  <c:v>18067.979453981643</c:v>
                </c:pt>
                <c:pt idx="91">
                  <c:v>18248.880951746414</c:v>
                </c:pt>
                <c:pt idx="92">
                  <c:v>18433.424984063389</c:v>
                </c:pt>
                <c:pt idx="93">
                  <c:v>18621.747986147719</c:v>
                </c:pt>
                <c:pt idx="94">
                  <c:v>18813.994532193523</c:v>
                </c:pt>
                <c:pt idx="95">
                  <c:v>19010.317860686908</c:v>
                </c:pt>
                <c:pt idx="96">
                  <c:v>19210.880439890756</c:v>
                </c:pt>
                <c:pt idx="97">
                  <c:v>19415.854577135353</c:v>
                </c:pt>
                <c:pt idx="98">
                  <c:v>19625.423075912848</c:v>
                </c:pt>
                <c:pt idx="99">
                  <c:v>19839.779945177746</c:v>
                </c:pt>
                <c:pt idx="100">
                  <c:v>20059.131165705159</c:v>
                </c:pt>
                <c:pt idx="101">
                  <c:v>20283.695518858261</c:v>
                </c:pt>
                <c:pt idx="102">
                  <c:v>20513.705483673581</c:v>
                </c:pt>
                <c:pt idx="103">
                  <c:v>20744.969666918605</c:v>
                </c:pt>
                <c:pt idx="104">
                  <c:v>20977.494220254262</c:v>
                </c:pt>
                <c:pt idx="105">
                  <c:v>21211.286486749999</c:v>
                </c:pt>
                <c:pt idx="106">
                  <c:v>21446.355037049874</c:v>
                </c:pt>
                <c:pt idx="107">
                  <c:v>21682.709706352052</c:v>
                </c:pt>
                <c:pt idx="108">
                  <c:v>21920.361632263492</c:v>
                </c:pt>
                <c:pt idx="109">
                  <c:v>22159.323293594145</c:v>
                </c:pt>
                <c:pt idx="110">
                  <c:v>22399.608550157784</c:v>
                </c:pt>
                <c:pt idx="111">
                  <c:v>22635.526093983161</c:v>
                </c:pt>
                <c:pt idx="112">
                  <c:v>22877.113008549139</c:v>
                </c:pt>
                <c:pt idx="113">
                  <c:v>23109.591881182416</c:v>
                </c:pt>
                <c:pt idx="114">
                  <c:v>23334.612318594165</c:v>
                </c:pt>
                <c:pt idx="115">
                  <c:v>23553.828956784309</c:v>
                </c:pt>
                <c:pt idx="116">
                  <c:v>23753.391134525533</c:v>
                </c:pt>
                <c:pt idx="117">
                  <c:v>23929.441387343879</c:v>
                </c:pt>
                <c:pt idx="118">
                  <c:v>24098.611573147355</c:v>
                </c:pt>
                <c:pt idx="119">
                  <c:v>24277.548637710239</c:v>
                </c:pt>
                <c:pt idx="120">
                  <c:v>24482.899526806817</c:v>
                </c:pt>
                <c:pt idx="121">
                  <c:v>24718.315504072169</c:v>
                </c:pt>
                <c:pt idx="122">
                  <c:v>24974.768996193667</c:v>
                </c:pt>
                <c:pt idx="123">
                  <c:v>25249.876120302113</c:v>
                </c:pt>
                <c:pt idx="124">
                  <c:v>25541.263052105831</c:v>
                </c:pt>
                <c:pt idx="125">
                  <c:v>25846.545908735636</c:v>
                </c:pt>
                <c:pt idx="126">
                  <c:v>26163.325719456076</c:v>
                </c:pt>
                <c:pt idx="127">
                  <c:v>26489.972994710992</c:v>
                </c:pt>
                <c:pt idx="128">
                  <c:v>26825.285734488301</c:v>
                </c:pt>
                <c:pt idx="129">
                  <c:v>27168.051880198378</c:v>
                </c:pt>
                <c:pt idx="130">
                  <c:v>27517.069431829135</c:v>
                </c:pt>
                <c:pt idx="131">
                  <c:v>27894.537669938774</c:v>
                </c:pt>
                <c:pt idx="132">
                  <c:v>28304.389498332581</c:v>
                </c:pt>
                <c:pt idx="133">
                  <c:v>28718.013293291559</c:v>
                </c:pt>
                <c:pt idx="134">
                  <c:v>29106.792401807954</c:v>
                </c:pt>
                <c:pt idx="135">
                  <c:v>29442.10514158526</c:v>
                </c:pt>
                <c:pt idx="136">
                  <c:v>29731.792173790272</c:v>
                </c:pt>
                <c:pt idx="137">
                  <c:v>30006.144904585683</c:v>
                </c:pt>
                <c:pt idx="138">
                  <c:v>30270.227827746319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BD-4895-8E6B-B5F4947D3281}"/>
            </c:ext>
          </c:extLst>
        </c:ser>
        <c:ser>
          <c:idx val="1"/>
          <c:order val="1"/>
          <c:tx>
            <c:strRef>
              <c:f>'French Indochina'!$C$4</c:f>
              <c:strCache>
                <c:ptCount val="1"/>
                <c:pt idx="0">
                  <c:v>UN VN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'French Indochina'!$A$5:$A$228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'French Indochina'!$C$5:$C$228</c:f>
              <c:numCache>
                <c:formatCode>General</c:formatCode>
                <c:ptCount val="224"/>
                <c:pt idx="150" formatCode="#\ ###\ ###\ ##0;\-#\ ###\ ###\ ##0;0">
                  <c:v>25100.738000000001</c:v>
                </c:pt>
                <c:pt idx="151" formatCode="#\ ###\ ###\ ##0;\-#\ ###\ ###\ ##0;0">
                  <c:v>25600.268</c:v>
                </c:pt>
                <c:pt idx="152" formatCode="#\ ###\ ###\ ##0;\-#\ ###\ ###\ ##0;0">
                  <c:v>26143.917000000001</c:v>
                </c:pt>
                <c:pt idx="153" formatCode="#\ ###\ ###\ ##0;\-#\ ###\ ###\ ##0;0">
                  <c:v>26757.964</c:v>
                </c:pt>
                <c:pt idx="154" formatCode="#\ ###\ ###\ ##0;\-#\ ###\ ###\ ##0;0">
                  <c:v>27427.909</c:v>
                </c:pt>
                <c:pt idx="155" formatCode="#\ ###\ ###\ ##0;\-#\ ###\ ###\ ##0;0">
                  <c:v>28166.446</c:v>
                </c:pt>
                <c:pt idx="156" formatCode="#\ ###\ ###\ ##0;\-#\ ###\ ###\ ##0;0">
                  <c:v>28922.309000000001</c:v>
                </c:pt>
                <c:pt idx="157" formatCode="#\ ###\ ###\ ##0;\-#\ ###\ ###\ ##0;0">
                  <c:v>29754.428</c:v>
                </c:pt>
                <c:pt idx="158" formatCode="#\ ###\ ###\ ##0;\-#\ ###\ ###\ ##0;0">
                  <c:v>30658.446</c:v>
                </c:pt>
                <c:pt idx="159" formatCode="#\ ###\ ###\ ##0;\-#\ ###\ ###\ ##0;0">
                  <c:v>31585.546999999999</c:v>
                </c:pt>
                <c:pt idx="160" formatCode="#\ ###\ ###\ ##0;\-#\ ###\ ###\ ##0;0">
                  <c:v>32531.933000000001</c:v>
                </c:pt>
                <c:pt idx="161" formatCode="#\ ###\ ###\ ##0;\-#\ ###\ ###\ ##0;0">
                  <c:v>33409.059000000001</c:v>
                </c:pt>
                <c:pt idx="162" formatCode="#\ ###\ ###\ ##0;\-#\ ###\ ###\ ##0;0">
                  <c:v>34288.559999999998</c:v>
                </c:pt>
                <c:pt idx="163" formatCode="#\ ###\ ###\ ##0;\-#\ ###\ ###\ ##0;0">
                  <c:v>35249.101000000002</c:v>
                </c:pt>
                <c:pt idx="164" formatCode="#\ ###\ ###\ ##0;\-#\ ###\ ###\ ##0;0">
                  <c:v>36201.563000000002</c:v>
                </c:pt>
                <c:pt idx="165" formatCode="#\ ###\ ###\ ##0;\-#\ ###\ ###\ ##0;0">
                  <c:v>37129.656000000003</c:v>
                </c:pt>
                <c:pt idx="166" formatCode="#\ ###\ ###\ ##0;\-#\ ###\ ###\ ##0;0">
                  <c:v>38024.836000000003</c:v>
                </c:pt>
                <c:pt idx="167" formatCode="#\ ###\ ###\ ##0;\-#\ ###\ ###\ ##0;0">
                  <c:v>38895.08</c:v>
                </c:pt>
                <c:pt idx="168" formatCode="#\ ###\ ###\ ##0;\-#\ ###\ ###\ ##0;0">
                  <c:v>39734.608999999997</c:v>
                </c:pt>
                <c:pt idx="169" formatCode="#\ ###\ ###\ ##0;\-#\ ###\ ###\ ##0;0">
                  <c:v>40582.095999999998</c:v>
                </c:pt>
                <c:pt idx="170" formatCode="#\ ###\ ###\ ##0;\-#\ ###\ ###\ ##0;0">
                  <c:v>41475.230000000003</c:v>
                </c:pt>
                <c:pt idx="171" formatCode="#\ ###\ ###\ ##0;\-#\ ###\ ###\ ##0;0">
                  <c:v>42449.275999999998</c:v>
                </c:pt>
                <c:pt idx="172" formatCode="#\ ###\ ###\ ##0;\-#\ ###\ ###\ ##0;0">
                  <c:v>43429.167999999998</c:v>
                </c:pt>
                <c:pt idx="173" formatCode="#\ ###\ ###\ ##0;\-#\ ###\ ###\ ##0;0">
                  <c:v>44409.860999999997</c:v>
                </c:pt>
                <c:pt idx="174" formatCode="#\ ###\ ###\ ##0;\-#\ ###\ ###\ ##0;0">
                  <c:v>45413.536999999997</c:v>
                </c:pt>
                <c:pt idx="175" formatCode="#\ ###\ ###\ ##0;\-#\ ###\ ###\ ##0;0">
                  <c:v>46482.902999999998</c:v>
                </c:pt>
                <c:pt idx="176" formatCode="#\ ###\ ###\ ##0;\-#\ ###\ ###\ ##0;0">
                  <c:v>47684.930999999997</c:v>
                </c:pt>
                <c:pt idx="177" formatCode="#\ ###\ ###\ ##0;\-#\ ###\ ###\ ##0;0">
                  <c:v>48954.872000000003</c:v>
                </c:pt>
                <c:pt idx="178" formatCode="#\ ###\ ###\ ##0;\-#\ ###\ ###\ ##0;0">
                  <c:v>50249.552000000003</c:v>
                </c:pt>
                <c:pt idx="179" formatCode="#\ ###\ ###\ ##0;\-#\ ###\ ###\ ##0;0">
                  <c:v>51378.211000000003</c:v>
                </c:pt>
                <c:pt idx="180" formatCode="#\ ###\ ###\ ##0;\-#\ ###\ ###\ ##0;0">
                  <c:v>52490.101000000002</c:v>
                </c:pt>
                <c:pt idx="181" formatCode="#\ ###\ ###\ ##0;\-#\ ###\ ###\ ##0;0">
                  <c:v>53738.141000000003</c:v>
                </c:pt>
                <c:pt idx="182" formatCode="#\ ###\ ###\ ##0;\-#\ ###\ ###\ ##0;0">
                  <c:v>55011.288999999997</c:v>
                </c:pt>
                <c:pt idx="183" formatCode="#\ ###\ ###\ ##0;\-#\ ###\ ###\ ##0;0">
                  <c:v>56337.921000000002</c:v>
                </c:pt>
                <c:pt idx="184" formatCode="#\ ###\ ###\ ##0;\-#\ ###\ ###\ ##0;0">
                  <c:v>57706.067000000003</c:v>
                </c:pt>
                <c:pt idx="185" formatCode="#\ ###\ ###\ ##0;\-#\ ###\ ###\ ##0;0">
                  <c:v>59060.622000000003</c:v>
                </c:pt>
                <c:pt idx="186" formatCode="#\ ###\ ###\ ##0;\-#\ ###\ ###\ ##0;0">
                  <c:v>60347.048000000003</c:v>
                </c:pt>
                <c:pt idx="187" formatCode="#\ ###\ ###\ ##0;\-#\ ###\ ###\ ##0;0">
                  <c:v>61584.650999999998</c:v>
                </c:pt>
                <c:pt idx="188" formatCode="#\ ###\ ###\ ##0;\-#\ ###\ ###\ ##0;0">
                  <c:v>62843.228000000003</c:v>
                </c:pt>
                <c:pt idx="189" formatCode="#\ ###\ ###\ ##0;\-#\ ###\ ###\ ##0;0">
                  <c:v>64147.347999999998</c:v>
                </c:pt>
                <c:pt idx="190" formatCode="#\ ###\ ###\ ##0;\-#\ ###\ ###\ ##0;0">
                  <c:v>65504.552000000003</c:v>
                </c:pt>
                <c:pt idx="191" formatCode="#\ ###\ ###\ ##0;\-#\ ###\ ###\ ##0;0">
                  <c:v>66891.774999999994</c:v>
                </c:pt>
                <c:pt idx="192" formatCode="#\ ###\ ###\ ##0;\-#\ ###\ ###\ ##0;0">
                  <c:v>68260.337</c:v>
                </c:pt>
                <c:pt idx="193" formatCode="#\ ###\ ###\ ##0;\-#\ ###\ ###\ ##0;0">
                  <c:v>69586.384000000005</c:v>
                </c:pt>
                <c:pt idx="194" formatCode="#\ ###\ ###\ ##0;\-#\ ###\ ###\ ##0;0">
                  <c:v>70854.391000000003</c:v>
                </c:pt>
                <c:pt idx="195" formatCode="#\ ###\ ###\ ##0;\-#\ ###\ ###\ ##0;0">
                  <c:v>72049.94</c:v>
                </c:pt>
                <c:pt idx="196" formatCode="#\ ###\ ###\ ##0;\-#\ ###\ ###\ ##0;0">
                  <c:v>73156.447</c:v>
                </c:pt>
                <c:pt idx="197" formatCode="#\ ###\ ###\ ##0;\-#\ ###\ ###\ ##0;0">
                  <c:v>74226.888999999996</c:v>
                </c:pt>
                <c:pt idx="198" formatCode="#\ ###\ ###\ ##0;\-#\ ###\ ###\ ##0;0">
                  <c:v>75299.66</c:v>
                </c:pt>
                <c:pt idx="199" formatCode="#\ ###\ ###\ ##0;\-#\ ###\ ###\ ##0;0">
                  <c:v>76287.452000000005</c:v>
                </c:pt>
                <c:pt idx="200" formatCode="#\ ###\ ###\ ##0;\-#\ ###\ ###\ ##0;0">
                  <c:v>77154.010999999999</c:v>
                </c:pt>
                <c:pt idx="201" formatCode="#\ ###\ ###\ ##0;\-#\ ###\ ###\ ##0;0">
                  <c:v>77969.361000000004</c:v>
                </c:pt>
                <c:pt idx="202" formatCode="#\ ###\ ###\ ##0;\-#\ ###\ ###\ ##0;0">
                  <c:v>78772.224000000002</c:v>
                </c:pt>
                <c:pt idx="203" formatCode="#\ ###\ ###\ ##0;\-#\ ###\ ###\ ##0;0">
                  <c:v>79563.777000000002</c:v>
                </c:pt>
                <c:pt idx="204" formatCode="#\ ###\ ###\ ##0;\-#\ ###\ ###\ ##0;0">
                  <c:v>80338.971000000005</c:v>
                </c:pt>
                <c:pt idx="205" formatCode="#\ ###\ ###\ ##0;\-#\ ###\ ###\ ##0;0">
                  <c:v>81088.312999999995</c:v>
                </c:pt>
                <c:pt idx="206" formatCode="#\ ###\ ###\ ##0;\-#\ ###\ ###\ ##0;0">
                  <c:v>82167.896999999997</c:v>
                </c:pt>
                <c:pt idx="207" formatCode="#\ ###\ ###\ ##0;\-#\ ###\ ###\ ##0;0">
                  <c:v>83633.375</c:v>
                </c:pt>
                <c:pt idx="208" formatCode="#\ ###\ ###\ ##0;\-#\ ###\ ###\ ##0;0">
                  <c:v>85175.788</c:v>
                </c:pt>
                <c:pt idx="209" formatCode="#\ ###\ ###\ ##0;\-#\ ###\ ###\ ##0;0">
                  <c:v>86460.017999999996</c:v>
                </c:pt>
                <c:pt idx="210" formatCode="#\ ###\ ###\ ##0;\-#\ ###\ ###\ ##0;0">
                  <c:v>87455.152000000002</c:v>
                </c:pt>
                <c:pt idx="211" formatCode="#\ ###\ ###\ ##0;\-#\ ###\ ###\ ##0;0">
                  <c:v>88468.313999999998</c:v>
                </c:pt>
                <c:pt idx="212" formatCode="#\ ###\ ###\ ##0;\-#\ ###\ ###\ ##0;0">
                  <c:v>89510.356</c:v>
                </c:pt>
                <c:pt idx="213" formatCode="#\ ###\ ###\ ##0;\-#\ ###\ ###\ ##0;0">
                  <c:v>90573.104000000007</c:v>
                </c:pt>
                <c:pt idx="214" formatCode="#\ ###\ ###\ ##0;\-#\ ###\ ###\ ##0;0">
                  <c:v>91679.577999999994</c:v>
                </c:pt>
                <c:pt idx="215" formatCode="#\ ###\ ###\ ##0;\-#\ ###\ ###\ ##0;0">
                  <c:v>92823.254000000001</c:v>
                </c:pt>
                <c:pt idx="216" formatCode="#\ ###\ ###\ ##0;\-#\ ###\ ###\ ##0;0">
                  <c:v>94000.116999999998</c:v>
                </c:pt>
                <c:pt idx="217" formatCode="#\ ###\ ###\ ##0;\-#\ ###\ ###\ ##0;0">
                  <c:v>95176.976999999999</c:v>
                </c:pt>
                <c:pt idx="218" formatCode="#\ ###\ ###\ ##0;\-#\ ###\ ###\ ##0;0">
                  <c:v>96237.319000000003</c:v>
                </c:pt>
                <c:pt idx="219" formatCode="#\ ###\ ###\ ##0;\-#\ ###\ ###\ ##0;0">
                  <c:v>97173.775999999998</c:v>
                </c:pt>
                <c:pt idx="220" formatCode="#\ ###\ ###\ ##0;\-#\ ###\ ###\ ##0;0">
                  <c:v>98079.191000000006</c:v>
                </c:pt>
                <c:pt idx="221" formatCode="#\ ###\ ###\ ##0;\-#\ ###\ ###\ ##0;0">
                  <c:v>98935.097999999998</c:v>
                </c:pt>
                <c:pt idx="222" formatCode="#\ ###\ ###\ ##0;\-#\ ###\ ###\ ##0;0">
                  <c:v>99680.654999999999</c:v>
                </c:pt>
                <c:pt idx="223" formatCode="#\ ###\ ###\ ##0;\-#\ ###\ ###\ ##0;0">
                  <c:v>100352.192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BD-4895-8E6B-B5F4947D3281}"/>
            </c:ext>
          </c:extLst>
        </c:ser>
        <c:ser>
          <c:idx val="2"/>
          <c:order val="2"/>
          <c:tx>
            <c:strRef>
              <c:f>'French Indochina'!$D$4</c:f>
              <c:strCache>
                <c:ptCount val="1"/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'French Indochina'!$A$5:$A$228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'French Indochina'!$D$5:$D$228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EBD-4895-8E6B-B5F4947D3281}"/>
            </c:ext>
          </c:extLst>
        </c:ser>
        <c:ser>
          <c:idx val="3"/>
          <c:order val="3"/>
          <c:tx>
            <c:strRef>
              <c:f>'French Indochina'!$E$4</c:f>
              <c:strCache>
                <c:ptCount val="1"/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'French Indochina'!$A$5:$A$228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'French Indochina'!$E$5:$E$228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EBD-4895-8E6B-B5F4947D3281}"/>
            </c:ext>
          </c:extLst>
        </c:ser>
        <c:ser>
          <c:idx val="4"/>
          <c:order val="4"/>
          <c:tx>
            <c:strRef>
              <c:f>'French Indochina'!$F$4</c:f>
              <c:strCache>
                <c:ptCount val="1"/>
                <c:pt idx="0">
                  <c:v>UN LA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'French Indochina'!$A$5:$A$228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'French Indochina'!$F$5:$F$228</c:f>
              <c:numCache>
                <c:formatCode>General</c:formatCode>
                <c:ptCount val="224"/>
                <c:pt idx="150" formatCode="#\ ###\ ###\ ##0;\-#\ ###\ ###\ ##0;0">
                  <c:v>1684.55</c:v>
                </c:pt>
                <c:pt idx="151" formatCode="#\ ###\ ###\ ##0;\-#\ ###\ ###\ ##0;0">
                  <c:v>1725.2429999999999</c:v>
                </c:pt>
                <c:pt idx="152" formatCode="#\ ###\ ###\ ##0;\-#\ ###\ ###\ ##0;0">
                  <c:v>1766.1790000000001</c:v>
                </c:pt>
                <c:pt idx="153" formatCode="#\ ###\ ###\ ##0;\-#\ ###\ ###\ ##0;0">
                  <c:v>1807.8119999999999</c:v>
                </c:pt>
                <c:pt idx="154" formatCode="#\ ###\ ###\ ##0;\-#\ ###\ ###\ ##0;0">
                  <c:v>1850.1279999999999</c:v>
                </c:pt>
                <c:pt idx="155" formatCode="#\ ###\ ###\ ##0;\-#\ ###\ ###\ ##0;0">
                  <c:v>1893.213</c:v>
                </c:pt>
                <c:pt idx="156" formatCode="#\ ###\ ###\ ##0;\-#\ ###\ ###\ ##0;0">
                  <c:v>1937.229</c:v>
                </c:pt>
                <c:pt idx="157" formatCode="#\ ###\ ###\ ##0;\-#\ ###\ ###\ ##0;0">
                  <c:v>1982.134</c:v>
                </c:pt>
                <c:pt idx="158" formatCode="#\ ###\ ###\ ##0;\-#\ ###\ ###\ ##0;0">
                  <c:v>2028.0260000000001</c:v>
                </c:pt>
                <c:pt idx="159" formatCode="#\ ###\ ###\ ##0;\-#\ ###\ ###\ ##0;0">
                  <c:v>2074.4850000000001</c:v>
                </c:pt>
                <c:pt idx="160" formatCode="#\ ###\ ###\ ##0;\-#\ ###\ ###\ ##0;0">
                  <c:v>2121.5140000000001</c:v>
                </c:pt>
                <c:pt idx="161" formatCode="#\ ###\ ###\ ##0;\-#\ ###\ ###\ ##0;0">
                  <c:v>2169.7959999999998</c:v>
                </c:pt>
                <c:pt idx="162" formatCode="#\ ###\ ###\ ##0;\-#\ ###\ ###\ ##0;0">
                  <c:v>2219.91</c:v>
                </c:pt>
                <c:pt idx="163" formatCode="#\ ###\ ###\ ##0;\-#\ ###\ ###\ ##0;0">
                  <c:v>2271.0610000000001</c:v>
                </c:pt>
                <c:pt idx="164" formatCode="#\ ###\ ###\ ##0;\-#\ ###\ ###\ ##0;0">
                  <c:v>2322.826</c:v>
                </c:pt>
                <c:pt idx="165" formatCode="#\ ###\ ###\ ##0;\-#\ ###\ ###\ ##0;0">
                  <c:v>2376.1999999999998</c:v>
                </c:pt>
                <c:pt idx="166" formatCode="#\ ###\ ###\ ##0;\-#\ ###\ ###\ ##0;0">
                  <c:v>2431.0839999999998</c:v>
                </c:pt>
                <c:pt idx="167" formatCode="#\ ###\ ###\ ##0;\-#\ ###\ ###\ ##0;0">
                  <c:v>2487.7150000000001</c:v>
                </c:pt>
                <c:pt idx="168" formatCode="#\ ###\ ###\ ##0;\-#\ ###\ ###\ ##0;0">
                  <c:v>2546.377</c:v>
                </c:pt>
                <c:pt idx="169" formatCode="#\ ###\ ###\ ##0;\-#\ ###\ ###\ ##0;0">
                  <c:v>2606.9589999999998</c:v>
                </c:pt>
                <c:pt idx="170" formatCode="#\ ###\ ###\ ##0;\-#\ ###\ ###\ ##0;0">
                  <c:v>2669.7020000000002</c:v>
                </c:pt>
                <c:pt idx="171" formatCode="#\ ###\ ###\ ##0;\-#\ ###\ ###\ ##0;0">
                  <c:v>2734.6280000000002</c:v>
                </c:pt>
                <c:pt idx="172" formatCode="#\ ###\ ###\ ##0;\-#\ ###\ ###\ ##0;0">
                  <c:v>2801.66</c:v>
                </c:pt>
                <c:pt idx="173" formatCode="#\ ###\ ###\ ##0;\-#\ ###\ ###\ ##0;0">
                  <c:v>2870.5729999999999</c:v>
                </c:pt>
                <c:pt idx="174" formatCode="#\ ###\ ###\ ##0;\-#\ ###\ ###\ ##0;0">
                  <c:v>2939.761</c:v>
                </c:pt>
                <c:pt idx="175" formatCode="#\ ###\ ###\ ##0;\-#\ ###\ ###\ ##0;0">
                  <c:v>3005.5210000000002</c:v>
                </c:pt>
                <c:pt idx="176" formatCode="#\ ###\ ###\ ##0;\-#\ ###\ ###\ ##0;0">
                  <c:v>3064.8760000000002</c:v>
                </c:pt>
                <c:pt idx="177" formatCode="#\ ###\ ###\ ##0;\-#\ ###\ ###\ ##0;0">
                  <c:v>3118.9229999999998</c:v>
                </c:pt>
                <c:pt idx="178" formatCode="#\ ###\ ###\ ##0;\-#\ ###\ ###\ ##0;0">
                  <c:v>3171.74</c:v>
                </c:pt>
                <c:pt idx="179" formatCode="#\ ###\ ###\ ##0;\-#\ ###\ ###\ ##0;0">
                  <c:v>3228.2020000000002</c:v>
                </c:pt>
                <c:pt idx="180" formatCode="#\ ###\ ###\ ##0;\-#\ ###\ ###\ ##0;0">
                  <c:v>3292.5729999999999</c:v>
                </c:pt>
                <c:pt idx="181" formatCode="#\ ###\ ###\ ##0;\-#\ ###\ ###\ ##0;0">
                  <c:v>3366.6309999999999</c:v>
                </c:pt>
                <c:pt idx="182" formatCode="#\ ###\ ###\ ##0;\-#\ ###\ ###\ ##0;0">
                  <c:v>3450.0259999999998</c:v>
                </c:pt>
                <c:pt idx="183" formatCode="#\ ###\ ###\ ##0;\-#\ ###\ ###\ ##0;0">
                  <c:v>3541.0010000000002</c:v>
                </c:pt>
                <c:pt idx="184" formatCode="#\ ###\ ###\ ##0;\-#\ ###\ ###\ ##0;0">
                  <c:v>3637.8429999999998</c:v>
                </c:pt>
                <c:pt idx="185" formatCode="#\ ###\ ###\ ##0;\-#\ ###\ ###\ ##0;0">
                  <c:v>3739.9850000000001</c:v>
                </c:pt>
                <c:pt idx="186" formatCode="#\ ###\ ###\ ##0;\-#\ ###\ ###\ ##0;0">
                  <c:v>3846.7150000000001</c:v>
                </c:pt>
                <c:pt idx="187" formatCode="#\ ###\ ###\ ##0;\-#\ ###\ ###\ ##0;0">
                  <c:v>3957.6120000000001</c:v>
                </c:pt>
                <c:pt idx="188" formatCode="#\ ###\ ###\ ##0;\-#\ ###\ ###\ ##0;0">
                  <c:v>4072.6010000000001</c:v>
                </c:pt>
                <c:pt idx="189" formatCode="#\ ###\ ###\ ##0;\-#\ ###\ ###\ ##0;0">
                  <c:v>4190.9740000000002</c:v>
                </c:pt>
                <c:pt idx="190" formatCode="#\ ###\ ###\ ##0;\-#\ ###\ ###\ ##0;0">
                  <c:v>4311.9549999999999</c:v>
                </c:pt>
                <c:pt idx="191" formatCode="#\ ###\ ###\ ##0;\-#\ ###\ ###\ ##0;0">
                  <c:v>4435.1180000000004</c:v>
                </c:pt>
                <c:pt idx="192" formatCode="#\ ###\ ###\ ##0;\-#\ ###\ ###\ ##0;0">
                  <c:v>4559.6459999999997</c:v>
                </c:pt>
                <c:pt idx="193" formatCode="#\ ###\ ###\ ##0;\-#\ ###\ ###\ ##0;0">
                  <c:v>4685.0600000000004</c:v>
                </c:pt>
                <c:pt idx="194" formatCode="#\ ###\ ###\ ##0;\-#\ ###\ ###\ ##0;0">
                  <c:v>4809.22</c:v>
                </c:pt>
                <c:pt idx="195" formatCode="#\ ###\ ###\ ##0;\-#\ ###\ ###\ ##0;0">
                  <c:v>4929.4089999999997</c:v>
                </c:pt>
                <c:pt idx="196" formatCode="#\ ###\ ###\ ##0;\-#\ ###\ ###\ ##0;0">
                  <c:v>5045.6779999999999</c:v>
                </c:pt>
                <c:pt idx="197" formatCode="#\ ###\ ###\ ##0;\-#\ ###\ ###\ ##0;0">
                  <c:v>5152.0110000000004</c:v>
                </c:pt>
                <c:pt idx="198" formatCode="#\ ###\ ###\ ##0;\-#\ ###\ ###\ ##0;0">
                  <c:v>5248.2659999999996</c:v>
                </c:pt>
                <c:pt idx="199" formatCode="#\ ###\ ###\ ##0;\-#\ ###\ ###\ ##0;0">
                  <c:v>5340.7839999999997</c:v>
                </c:pt>
                <c:pt idx="200" formatCode="#\ ###\ ###\ ##0;\-#\ ###\ ###\ ##0;0">
                  <c:v>5431.2120000000004</c:v>
                </c:pt>
                <c:pt idx="201" formatCode="#\ ###\ ###\ ##0;\-#\ ###\ ###\ ##0;0">
                  <c:v>5521.482</c:v>
                </c:pt>
                <c:pt idx="202" formatCode="#\ ###\ ###\ ##0;\-#\ ###\ ###\ ##0;0">
                  <c:v>5610.8890000000001</c:v>
                </c:pt>
                <c:pt idx="203" formatCode="#\ ###\ ###\ ##0;\-#\ ###\ ###\ ##0;0">
                  <c:v>5697.9449999999997</c:v>
                </c:pt>
                <c:pt idx="204" formatCode="#\ ###\ ###\ ##0;\-#\ ###\ ###\ ##0;0">
                  <c:v>5781.6260000000002</c:v>
                </c:pt>
                <c:pt idx="205" formatCode="#\ ###\ ###\ ##0;\-#\ ###\ ###\ ##0;0">
                  <c:v>5869.5230000000001</c:v>
                </c:pt>
                <c:pt idx="206" formatCode="#\ ###\ ###\ ##0;\-#\ ###\ ###\ ##0;0">
                  <c:v>5963.2</c:v>
                </c:pt>
                <c:pt idx="207" formatCode="#\ ###\ ###\ ##0;\-#\ ###\ ###\ ##0;0">
                  <c:v>6056.2359999999999</c:v>
                </c:pt>
                <c:pt idx="208" formatCode="#\ ###\ ###\ ##0;\-#\ ###\ ###\ ##0;0">
                  <c:v>6148.9690000000001</c:v>
                </c:pt>
                <c:pt idx="209" formatCode="#\ ###\ ###\ ##0;\-#\ ###\ ###\ ##0;0">
                  <c:v>6241.6419999999998</c:v>
                </c:pt>
                <c:pt idx="210" formatCode="#\ ###\ ###\ ##0;\-#\ ###\ ###\ ##0;0">
                  <c:v>6334.1940000000004</c:v>
                </c:pt>
                <c:pt idx="211" formatCode="#\ ###\ ###\ ##0;\-#\ ###\ ###\ ##0;0">
                  <c:v>6426.59</c:v>
                </c:pt>
                <c:pt idx="212" formatCode="#\ ###\ ###\ ##0;\-#\ ###\ ###\ ##0;0">
                  <c:v>6518.9780000000001</c:v>
                </c:pt>
                <c:pt idx="213" formatCode="#\ ###\ ###\ ##0;\-#\ ###\ ###\ ##0;0">
                  <c:v>6611.3850000000002</c:v>
                </c:pt>
                <c:pt idx="214" formatCode="#\ ###\ ###\ ##0;\-#\ ###\ ###\ ##0;0">
                  <c:v>6703.1719999999996</c:v>
                </c:pt>
                <c:pt idx="215" formatCode="#\ ###\ ###\ ##0;\-#\ ###\ ###\ ##0;0">
                  <c:v>6801.6450000000004</c:v>
                </c:pt>
                <c:pt idx="216" formatCode="#\ ###\ ###\ ##0;\-#\ ###\ ###\ ##0;0">
                  <c:v>6908.8019999999997</c:v>
                </c:pt>
                <c:pt idx="217" formatCode="#\ ###\ ###\ ##0;\-#\ ###\ ###\ ##0;0">
                  <c:v>7018.1469999999999</c:v>
                </c:pt>
                <c:pt idx="218" formatCode="#\ ###\ ###\ ##0;\-#\ ###\ ###\ ##0;0">
                  <c:v>7128.0450000000001</c:v>
                </c:pt>
                <c:pt idx="219" formatCode="#\ ###\ ###\ ##0;\-#\ ###\ ###\ ##0;0">
                  <c:v>7237.6360000000004</c:v>
                </c:pt>
                <c:pt idx="220" formatCode="#\ ###\ ###\ ##0;\-#\ ###\ ###\ ##0;0">
                  <c:v>7346.5330000000004</c:v>
                </c:pt>
                <c:pt idx="221" formatCode="#\ ###\ ###\ ##0;\-#\ ###\ ###\ ##0;0">
                  <c:v>7453.1940000000004</c:v>
                </c:pt>
                <c:pt idx="222" formatCode="#\ ###\ ###\ ##0;\-#\ ###\ ###\ ##0;0">
                  <c:v>7559.0069999999996</c:v>
                </c:pt>
                <c:pt idx="223" formatCode="#\ ###\ ###\ ##0;\-#\ ###\ ###\ ##0;0">
                  <c:v>7664.9930000000004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EBD-4895-8E6B-B5F4947D3281}"/>
            </c:ext>
          </c:extLst>
        </c:ser>
        <c:ser>
          <c:idx val="5"/>
          <c:order val="5"/>
          <c:tx>
            <c:strRef>
              <c:f>'French Indochina'!$G$4</c:f>
              <c:strCache>
                <c:ptCount val="1"/>
                <c:pt idx="0">
                  <c:v>UN KH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'French Indochina'!$A$5:$A$228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'French Indochina'!$G$5:$G$228</c:f>
              <c:numCache>
                <c:formatCode>General</c:formatCode>
                <c:ptCount val="224"/>
                <c:pt idx="150" formatCode="#\ ###\ ###\ ##0;\-#\ ###\ ###\ ##0;0">
                  <c:v>4375.2569999999996</c:v>
                </c:pt>
                <c:pt idx="151" formatCode="#\ ###\ ###\ ##0;\-#\ ###\ ###\ ##0;0">
                  <c:v>4475.692</c:v>
                </c:pt>
                <c:pt idx="152" formatCode="#\ ###\ ###\ ##0;\-#\ ###\ ###\ ##0;0">
                  <c:v>4577.9610000000002</c:v>
                </c:pt>
                <c:pt idx="153" formatCode="#\ ###\ ###\ ##0;\-#\ ###\ ###\ ##0;0">
                  <c:v>4680.45</c:v>
                </c:pt>
                <c:pt idx="154" formatCode="#\ ###\ ###\ ##0;\-#\ ###\ ###\ ##0;0">
                  <c:v>4783.8329999999996</c:v>
                </c:pt>
                <c:pt idx="155" formatCode="#\ ###\ ###\ ##0;\-#\ ###\ ###\ ##0;0">
                  <c:v>4890.3720000000003</c:v>
                </c:pt>
                <c:pt idx="156" formatCode="#\ ###\ ###\ ##0;\-#\ ###\ ###\ ##0;0">
                  <c:v>4999.4840000000004</c:v>
                </c:pt>
                <c:pt idx="157" formatCode="#\ ###\ ###\ ##0;\-#\ ###\ ###\ ##0;0">
                  <c:v>5110.4340000000002</c:v>
                </c:pt>
                <c:pt idx="158" formatCode="#\ ###\ ###\ ##0;\-#\ ###\ ###\ ##0;0">
                  <c:v>5220.8339999999998</c:v>
                </c:pt>
                <c:pt idx="159" formatCode="#\ ###\ ###\ ##0;\-#\ ###\ ###\ ##0;0">
                  <c:v>5332.93</c:v>
                </c:pt>
                <c:pt idx="160" formatCode="#\ ###\ ###\ ##0;\-#\ ###\ ###\ ##0;0">
                  <c:v>5449.9660000000003</c:v>
                </c:pt>
                <c:pt idx="161" formatCode="#\ ###\ ###\ ##0;\-#\ ###\ ###\ ##0;0">
                  <c:v>5571.1679999999997</c:v>
                </c:pt>
                <c:pt idx="162" formatCode="#\ ###\ ###\ ##0;\-#\ ###\ ###\ ##0;0">
                  <c:v>5697.558</c:v>
                </c:pt>
                <c:pt idx="163" formatCode="#\ ###\ ###\ ##0;\-#\ ###\ ###\ ##0;0">
                  <c:v>5823.01</c:v>
                </c:pt>
                <c:pt idx="164" formatCode="#\ ###\ ###\ ##0;\-#\ ###\ ###\ ##0;0">
                  <c:v>5946.1779999999999</c:v>
                </c:pt>
                <c:pt idx="165" formatCode="#\ ###\ ###\ ##0;\-#\ ###\ ###\ ##0;0">
                  <c:v>6072.2889999999998</c:v>
                </c:pt>
                <c:pt idx="166" formatCode="#\ ###\ ###\ ##0;\-#\ ###\ ###\ ##0;0">
                  <c:v>6201.232</c:v>
                </c:pt>
                <c:pt idx="167" formatCode="#\ ###\ ###\ ##0;\-#\ ###\ ###\ ##0;0">
                  <c:v>6332.9440000000004</c:v>
                </c:pt>
                <c:pt idx="168" formatCode="#\ ###\ ###\ ##0;\-#\ ###\ ###\ ##0;0">
                  <c:v>6467.3239999999996</c:v>
                </c:pt>
                <c:pt idx="169" formatCode="#\ ###\ ###\ ##0;\-#\ ###\ ###\ ##0;0">
                  <c:v>6604.7250000000004</c:v>
                </c:pt>
                <c:pt idx="170" formatCode="#\ ###\ ###\ ##0;\-#\ ###\ ###\ ##0;0">
                  <c:v>6639.1819999999998</c:v>
                </c:pt>
                <c:pt idx="171" formatCode="#\ ###\ ###\ ##0;\-#\ ###\ ###\ ##0;0">
                  <c:v>6620.88</c:v>
                </c:pt>
                <c:pt idx="172" formatCode="#\ ###\ ###\ ##0;\-#\ ###\ ###\ ##0;0">
                  <c:v>6673.8860000000004</c:v>
                </c:pt>
                <c:pt idx="173" formatCode="#\ ###\ ###\ ##0;\-#\ ###\ ###\ ##0;0">
                  <c:v>6739.7259999999997</c:v>
                </c:pt>
                <c:pt idx="174" formatCode="#\ ###\ ###\ ##0;\-#\ ###\ ###\ ##0;0">
                  <c:v>6783.24</c:v>
                </c:pt>
                <c:pt idx="175" formatCode="#\ ###\ ###\ ##0;\-#\ ###\ ###\ ##0;0">
                  <c:v>6581.3710000000001</c:v>
                </c:pt>
                <c:pt idx="176" formatCode="#\ ###\ ###\ ##0;\-#\ ###\ ###\ ##0;0">
                  <c:v>6134.991</c:v>
                </c:pt>
                <c:pt idx="177" formatCode="#\ ###\ ###\ ##0;\-#\ ###\ ###\ ##0;0">
                  <c:v>5668.5510000000004</c:v>
                </c:pt>
                <c:pt idx="178" formatCode="#\ ###\ ###\ ##0;\-#\ ###\ ###\ ##0;0">
                  <c:v>5211.6530000000002</c:v>
                </c:pt>
                <c:pt idx="179" formatCode="#\ ###\ ###\ ##0;\-#\ ###\ ###\ ##0;0">
                  <c:v>5088.808</c:v>
                </c:pt>
                <c:pt idx="180" formatCode="#\ ###\ ###\ ##0;\-#\ ###\ ###\ ##0;0">
                  <c:v>5199.8720000000003</c:v>
                </c:pt>
                <c:pt idx="181" formatCode="#\ ###\ ###\ ##0;\-#\ ###\ ###\ ##0;0">
                  <c:v>5284.4949999999999</c:v>
                </c:pt>
                <c:pt idx="182" formatCode="#\ ###\ ###\ ##0;\-#\ ###\ ###\ ##0;0">
                  <c:v>5436.4319999999998</c:v>
                </c:pt>
                <c:pt idx="183" formatCode="#\ ###\ ###\ ##0;\-#\ ###\ ###\ ##0;0">
                  <c:v>5636.2030000000004</c:v>
                </c:pt>
                <c:pt idx="184" formatCode="#\ ###\ ###\ ##0;\-#\ ###\ ###\ ##0;0">
                  <c:v>5845.1170000000002</c:v>
                </c:pt>
                <c:pt idx="185" formatCode="#\ ###\ ###\ ##0;\-#\ ###\ ###\ ##0;0">
                  <c:v>6043.7830000000004</c:v>
                </c:pt>
                <c:pt idx="186" formatCode="#\ ###\ ###\ ##0;\-#\ ###\ ###\ ##0;0">
                  <c:v>6285.6930000000002</c:v>
                </c:pt>
                <c:pt idx="187" formatCode="#\ ###\ ###\ ##0;\-#\ ###\ ###\ ##0;0">
                  <c:v>6557.97</c:v>
                </c:pt>
                <c:pt idx="188" formatCode="#\ ###\ ###\ ##0;\-#\ ###\ ###\ ##0;0">
                  <c:v>6812.0140000000001</c:v>
                </c:pt>
                <c:pt idx="189" formatCode="#\ ###\ ###\ ##0;\-#\ ###\ ###\ ##0;0">
                  <c:v>7073.473</c:v>
                </c:pt>
                <c:pt idx="190" formatCode="#\ ###\ ###\ ##0;\-#\ ###\ ###\ ##0;0">
                  <c:v>7374.7520000000004</c:v>
                </c:pt>
                <c:pt idx="191" formatCode="#\ ###\ ###\ ##0;\-#\ ###\ ###\ ##0;0">
                  <c:v>7686.85</c:v>
                </c:pt>
                <c:pt idx="192" formatCode="#\ ###\ ###\ ##0;\-#\ ###\ ###\ ##0;0">
                  <c:v>8113.0829999999996</c:v>
                </c:pt>
                <c:pt idx="193" formatCode="#\ ###\ ###\ ##0;\-#\ ###\ ###\ ##0;0">
                  <c:v>8616.3809999999994</c:v>
                </c:pt>
                <c:pt idx="194" formatCode="#\ ###\ ###\ ##0;\-#\ ###\ ###\ ##0;0">
                  <c:v>9239.1620000000003</c:v>
                </c:pt>
                <c:pt idx="195" formatCode="#\ ###\ ###\ ##0;\-#\ ###\ ###\ ##0;0">
                  <c:v>10018.496999999999</c:v>
                </c:pt>
                <c:pt idx="196" formatCode="#\ ###\ ###\ ##0;\-#\ ###\ ###\ ##0;0">
                  <c:v>10801.27</c:v>
                </c:pt>
                <c:pt idx="197" formatCode="#\ ###\ ###\ ##0;\-#\ ###\ ###\ ##0;0">
                  <c:v>11570.982</c:v>
                </c:pt>
                <c:pt idx="198" formatCode="#\ ###\ ###\ ##0;\-#\ ###\ ###\ ##0;0">
                  <c:v>12058.173000000001</c:v>
                </c:pt>
                <c:pt idx="199" formatCode="#\ ###\ ###\ ##0;\-#\ ###\ ###\ ##0;0">
                  <c:v>12265.731</c:v>
                </c:pt>
                <c:pt idx="200" formatCode="#\ ###\ ###\ ##0;\-#\ ###\ ###\ ##0;0">
                  <c:v>12462.335999999999</c:v>
                </c:pt>
                <c:pt idx="201" formatCode="#\ ###\ ###\ ##0;\-#\ ###\ ###\ ##0;0">
                  <c:v>12658.484</c:v>
                </c:pt>
                <c:pt idx="202" formatCode="#\ ###\ ###\ ##0;\-#\ ###\ ###\ ##0;0">
                  <c:v>12855.241</c:v>
                </c:pt>
                <c:pt idx="203" formatCode="#\ ###\ ###\ ##0;\-#\ ###\ ###\ ##0;0">
                  <c:v>13050.968000000001</c:v>
                </c:pt>
                <c:pt idx="204" formatCode="#\ ###\ ###\ ##0;\-#\ ###\ ###\ ##0;0">
                  <c:v>13244.731</c:v>
                </c:pt>
                <c:pt idx="205" formatCode="#\ ###\ ###\ ##0;\-#\ ###\ ###\ ##0;0">
                  <c:v>13439.201999999999</c:v>
                </c:pt>
                <c:pt idx="206" formatCode="#\ ###\ ###\ ##0;\-#\ ###\ ###\ ##0;0">
                  <c:v>13639.028</c:v>
                </c:pt>
                <c:pt idx="207" formatCode="#\ ###\ ###\ ##0;\-#\ ###\ ###\ ##0;0">
                  <c:v>13841.77</c:v>
                </c:pt>
                <c:pt idx="208" formatCode="#\ ###\ ###\ ##0;\-#\ ###\ ###\ ##0;0">
                  <c:v>14053.478999999999</c:v>
                </c:pt>
                <c:pt idx="209" formatCode="#\ ###\ ###\ ##0;\-#\ ###\ ###\ ##0;0">
                  <c:v>14276.81</c:v>
                </c:pt>
                <c:pt idx="210" formatCode="#\ ###\ ###\ ##0;\-#\ ###\ ###\ ##0;0">
                  <c:v>14500.726000000001</c:v>
                </c:pt>
                <c:pt idx="211" formatCode="#\ ###\ ###\ ##0;\-#\ ###\ ###\ ##0;0">
                  <c:v>14722.584000000001</c:v>
                </c:pt>
                <c:pt idx="212" formatCode="#\ ###\ ###\ ##0;\-#\ ###\ ###\ ##0;0">
                  <c:v>14945.084999999999</c:v>
                </c:pt>
                <c:pt idx="213" formatCode="#\ ###\ ###\ ##0;\-#\ ###\ ###\ ##0;0">
                  <c:v>15170.208000000001</c:v>
                </c:pt>
                <c:pt idx="214" formatCode="#\ ###\ ###\ ##0;\-#\ ###\ ###\ ##0;0">
                  <c:v>15396.772000000001</c:v>
                </c:pt>
                <c:pt idx="215" formatCode="#\ ###\ ###\ ##0;\-#\ ###\ ###\ ##0;0">
                  <c:v>15623.251</c:v>
                </c:pt>
                <c:pt idx="216" formatCode="#\ ###\ ###\ ##0;\-#\ ###\ ###\ ##0;0">
                  <c:v>15852.803</c:v>
                </c:pt>
                <c:pt idx="217" formatCode="#\ ###\ ###\ ##0;\-#\ ###\ ###\ ##0;0">
                  <c:v>16073.371999999999</c:v>
                </c:pt>
                <c:pt idx="218" formatCode="#\ ###\ ###\ ##0;\-#\ ###\ ###\ ##0;0">
                  <c:v>16274.522000000001</c:v>
                </c:pt>
                <c:pt idx="219" formatCode="#\ ###\ ###\ ##0;\-#\ ###\ ###\ ##0;0">
                  <c:v>16481.304</c:v>
                </c:pt>
                <c:pt idx="220" formatCode="#\ ###\ ###\ ##0;\-#\ ###\ ###\ ##0;0">
                  <c:v>16725.473999999998</c:v>
                </c:pt>
                <c:pt idx="221" formatCode="#\ ###\ ###\ ##0;\-#\ ###\ ###\ ##0;0">
                  <c:v>16974.305</c:v>
                </c:pt>
                <c:pt idx="222" formatCode="#\ ###\ ###\ ##0;\-#\ ###\ ###\ ##0;0">
                  <c:v>17201.723999999998</c:v>
                </c:pt>
                <c:pt idx="223" formatCode="#\ ###\ ###\ ##0;\-#\ ###\ ###\ ##0;0">
                  <c:v>17423.88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EBD-4895-8E6B-B5F4947D3281}"/>
            </c:ext>
          </c:extLst>
        </c:ser>
        <c:ser>
          <c:idx val="6"/>
          <c:order val="6"/>
          <c:tx>
            <c:strRef>
              <c:f>'French Indochina'!$H$4</c:f>
              <c:strCache>
                <c:ptCount val="1"/>
                <c:pt idx="0">
                  <c:v>IHS KH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'French Indochina'!$A$5:$A$228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'French Indochina'!$H$5:$H$228</c:f>
              <c:numCache>
                <c:formatCode>0</c:formatCode>
                <c:ptCount val="224"/>
                <c:pt idx="146" formatCode="#\ ###\ ###\ ##0;\-#\ ###\ ###\ ##0;0">
                  <c:v>3227</c:v>
                </c:pt>
                <c:pt idx="148" formatCode="#\ ###\ ###\ ##0;\-#\ ###\ ###\ ##0;0">
                  <c:v>3748</c:v>
                </c:pt>
                <c:pt idx="149" formatCode="#\ ###\ ###\ ##0;\-#\ ###\ ###\ ##0;0">
                  <c:v>4070</c:v>
                </c:pt>
                <c:pt idx="150" formatCode="#\ ###\ ###\ ##0;\-#\ ###\ ###\ ##0;0">
                  <c:v>4163</c:v>
                </c:pt>
                <c:pt idx="151" formatCode="#\ ###\ ###\ ##0;\-#\ ###\ ###\ ##0;0">
                  <c:v>4261</c:v>
                </c:pt>
                <c:pt idx="152" formatCode="#\ ###\ ###\ ##0;\-#\ ###\ ###\ ##0;0">
                  <c:v>4364</c:v>
                </c:pt>
                <c:pt idx="153" formatCode="#\ ###\ ###\ ##0;\-#\ ###\ ###\ ##0;0">
                  <c:v>4472</c:v>
                </c:pt>
                <c:pt idx="154" formatCode="#\ ###\ ###\ ##0;\-#\ ###\ ###\ ##0;0">
                  <c:v>4584</c:v>
                </c:pt>
                <c:pt idx="155" formatCode="#\ ###\ ###\ ##0;\-#\ ###\ ###\ ##0;0">
                  <c:v>4702</c:v>
                </c:pt>
                <c:pt idx="156" formatCode="#\ ###\ ###\ ##0;\-#\ ###\ ###\ ##0;0">
                  <c:v>4825</c:v>
                </c:pt>
                <c:pt idx="157" formatCode="#\ ###\ ###\ ##0;\-#\ ###\ ###\ ##0;0">
                  <c:v>4953</c:v>
                </c:pt>
                <c:pt idx="158" formatCode="#\ ###\ ###\ ##0;\-#\ ###\ ###\ ##0;0">
                  <c:v>5085</c:v>
                </c:pt>
                <c:pt idx="159" formatCode="#\ ###\ ###\ ##0;\-#\ ###\ ###\ ##0;0">
                  <c:v>5222</c:v>
                </c:pt>
                <c:pt idx="160" formatCode="#\ ###\ ###\ ##0;\-#\ ###\ ###\ ##0;0">
                  <c:v>5364</c:v>
                </c:pt>
                <c:pt idx="161" formatCode="#\ ###\ ###\ ##0;\-#\ ###\ ###\ ##0;0">
                  <c:v>5510</c:v>
                </c:pt>
                <c:pt idx="162" formatCode="#\ ###\ ###\ ##0;\-#\ ###\ ###\ ##0;0">
                  <c:v>5660</c:v>
                </c:pt>
                <c:pt idx="163" formatCode="#\ ###\ ###\ ##0;\-#\ ###\ ###\ ##0;0">
                  <c:v>5815</c:v>
                </c:pt>
                <c:pt idx="164" formatCode="#\ ###\ ###\ ##0;\-#\ ###\ ###\ ##0;0">
                  <c:v>5976</c:v>
                </c:pt>
                <c:pt idx="165" formatCode="#\ ###\ ###\ ##0;\-#\ ###\ ###\ ##0;0">
                  <c:v>6142</c:v>
                </c:pt>
                <c:pt idx="166" formatCode="#\ ###\ ###\ ##0;\-#\ ###\ ###\ ##0;0">
                  <c:v>6313</c:v>
                </c:pt>
                <c:pt idx="167" formatCode="#\ ###\ ###\ ##0;\-#\ ###\ ###\ ##0;0">
                  <c:v>6489</c:v>
                </c:pt>
                <c:pt idx="168" formatCode="#\ ###\ ###\ ##0;\-#\ ###\ ###\ ##0;0">
                  <c:v>6671</c:v>
                </c:pt>
                <c:pt idx="169" formatCode="#\ ###\ ###\ ##0;\-#\ ###\ ###\ ##0;0">
                  <c:v>6861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4EBD-4895-8E6B-B5F4947D3281}"/>
            </c:ext>
          </c:extLst>
        </c:ser>
        <c:ser>
          <c:idx val="7"/>
          <c:order val="7"/>
          <c:tx>
            <c:strRef>
              <c:f>'French Indochina'!$I$4</c:f>
              <c:strCache>
                <c:ptCount val="1"/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'French Indochina'!$A$5:$A$228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'French Indochina'!$I$5:$I$228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4EBD-4895-8E6B-B5F4947D3281}"/>
            </c:ext>
          </c:extLst>
        </c:ser>
        <c:ser>
          <c:idx val="8"/>
          <c:order val="8"/>
          <c:tx>
            <c:strRef>
              <c:f>'French Indochina'!$J$4</c:f>
              <c:strCache>
                <c:ptCount val="1"/>
                <c:pt idx="0">
                  <c:v>SUM All FT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'French Indochina'!$A$5:$A$228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'French Indochina'!$J$5:$J$228</c:f>
              <c:numCache>
                <c:formatCode>#\ ###\ ###\ ##0;\-#\ ###\ ###\ ##0;0</c:formatCode>
                <c:ptCount val="224"/>
                <c:pt idx="0">
                  <c:v>8930.4294703386513</c:v>
                </c:pt>
                <c:pt idx="1">
                  <c:v>9022.9877245691896</c:v>
                </c:pt>
                <c:pt idx="2">
                  <c:v>9116.5355828436313</c:v>
                </c:pt>
                <c:pt idx="3">
                  <c:v>9211.0839860617634</c:v>
                </c:pt>
                <c:pt idx="4">
                  <c:v>9306.6440003376156</c:v>
                </c:pt>
                <c:pt idx="5">
                  <c:v>9403.2268184823552</c:v>
                </c:pt>
                <c:pt idx="6">
                  <c:v>9500.8437615052753</c:v>
                </c:pt>
                <c:pt idx="7">
                  <c:v>9599.5062801332006</c:v>
                </c:pt>
                <c:pt idx="8">
                  <c:v>9699.2259563484549</c:v>
                </c:pt>
                <c:pt idx="9">
                  <c:v>9800.0145049456987</c:v>
                </c:pt>
                <c:pt idx="10">
                  <c:v>9901.8837751078154</c:v>
                </c:pt>
                <c:pt idx="11">
                  <c:v>10004.845752001132</c:v>
                </c:pt>
                <c:pt idx="12">
                  <c:v>10108.912558390201</c:v>
                </c:pt>
                <c:pt idx="13">
                  <c:v>10214.096456272346</c:v>
                </c:pt>
                <c:pt idx="14">
                  <c:v>10320.409848532341</c:v>
                </c:pt>
                <c:pt idx="15">
                  <c:v>10427.865280617329</c:v>
                </c:pt>
                <c:pt idx="16">
                  <c:v>10536.47544223234</c:v>
                </c:pt>
                <c:pt idx="17">
                  <c:v>10646.253169056643</c:v>
                </c:pt>
                <c:pt idx="18">
                  <c:v>10757.211444481156</c:v>
                </c:pt>
                <c:pt idx="19">
                  <c:v>10869.363401367262</c:v>
                </c:pt>
                <c:pt idx="20">
                  <c:v>10982.722323827204</c:v>
                </c:pt>
                <c:pt idx="21">
                  <c:v>10841.461888644842</c:v>
                </c:pt>
                <c:pt idx="22">
                  <c:v>10954.741916201623</c:v>
                </c:pt>
                <c:pt idx="23">
                  <c:v>11069.244118861772</c:v>
                </c:pt>
                <c:pt idx="24">
                  <c:v>11184.982140645612</c:v>
                </c:pt>
                <c:pt idx="25">
                  <c:v>11301.969783291779</c:v>
                </c:pt>
                <c:pt idx="26">
                  <c:v>11420.22100814357</c:v>
                </c:pt>
                <c:pt idx="27">
                  <c:v>11539.749938058616</c:v>
                </c:pt>
                <c:pt idx="28">
                  <c:v>11660.570859342139</c:v>
                </c:pt>
                <c:pt idx="29">
                  <c:v>11782.698223704072</c:v>
                </c:pt>
                <c:pt idx="30">
                  <c:v>11906.146650240442</c:v>
                </c:pt>
                <c:pt idx="31">
                  <c:v>12030.930927439189</c:v>
                </c:pt>
                <c:pt idx="32">
                  <c:v>12157.066015210865</c:v>
                </c:pt>
                <c:pt idx="33">
                  <c:v>12284.567046944409</c:v>
                </c:pt>
                <c:pt idx="34">
                  <c:v>12413.449331588423</c:v>
                </c:pt>
                <c:pt idx="35">
                  <c:v>12543.728355758207</c:v>
                </c:pt>
                <c:pt idx="36">
                  <c:v>12675.419785868897</c:v>
                </c:pt>
                <c:pt idx="37">
                  <c:v>12808.539470295065</c:v>
                </c:pt>
                <c:pt idx="38">
                  <c:v>12943.103441557063</c:v>
                </c:pt>
                <c:pt idx="39">
                  <c:v>13079.127918534517</c:v>
                </c:pt>
                <c:pt idx="40">
                  <c:v>13216.629308707292</c:v>
                </c:pt>
                <c:pt idx="41">
                  <c:v>13256.092765918051</c:v>
                </c:pt>
                <c:pt idx="42">
                  <c:v>13378.791164452827</c:v>
                </c:pt>
                <c:pt idx="43">
                  <c:v>13502.67476264463</c:v>
                </c:pt>
                <c:pt idx="44">
                  <c:v>13627.755634953966</c:v>
                </c:pt>
                <c:pt idx="45">
                  <c:v>13754.045986716748</c:v>
                </c:pt>
                <c:pt idx="46">
                  <c:v>13881.558155659348</c:v>
                </c:pt>
                <c:pt idx="47">
                  <c:v>14010.304613432339</c:v>
                </c:pt>
                <c:pt idx="48">
                  <c:v>14140.29796716318</c:v>
                </c:pt>
                <c:pt idx="49">
                  <c:v>14271.550961028048</c:v>
                </c:pt>
                <c:pt idx="50">
                  <c:v>14039.986315343054</c:v>
                </c:pt>
                <c:pt idx="51">
                  <c:v>13806.575737049832</c:v>
                </c:pt>
                <c:pt idx="52">
                  <c:v>13935.395314194993</c:v>
                </c:pt>
                <c:pt idx="53">
                  <c:v>14065.47219219243</c:v>
                </c:pt>
                <c:pt idx="54">
                  <c:v>14196.819343009152</c:v>
                </c:pt>
                <c:pt idx="55">
                  <c:v>14329.449881215271</c:v>
                </c:pt>
                <c:pt idx="56">
                  <c:v>14463.377065658487</c:v>
                </c:pt>
                <c:pt idx="57">
                  <c:v>14598.61430115946</c:v>
                </c:pt>
                <c:pt idx="58">
                  <c:v>14735.175140228394</c:v>
                </c:pt>
                <c:pt idx="59">
                  <c:v>14873.073284803095</c:v>
                </c:pt>
                <c:pt idx="60">
                  <c:v>15012.322588008732</c:v>
                </c:pt>
                <c:pt idx="61">
                  <c:v>15152.937055939696</c:v>
                </c:pt>
                <c:pt idx="62">
                  <c:v>15294.930849463746</c:v>
                </c:pt>
                <c:pt idx="63">
                  <c:v>15438.31828604878</c:v>
                </c:pt>
                <c:pt idx="64">
                  <c:v>15583.113841612545</c:v>
                </c:pt>
                <c:pt idx="65">
                  <c:v>15729.332152395553</c:v>
                </c:pt>
                <c:pt idx="66">
                  <c:v>15876.988016857531</c:v>
                </c:pt>
                <c:pt idx="67">
                  <c:v>16026.096397597732</c:v>
                </c:pt>
                <c:pt idx="68">
                  <c:v>16176.672423299346</c:v>
                </c:pt>
                <c:pt idx="69">
                  <c:v>16328.731390698471</c:v>
                </c:pt>
                <c:pt idx="70">
                  <c:v>16482.2887665778</c:v>
                </c:pt>
                <c:pt idx="71">
                  <c:v>16637.360189785501</c:v>
                </c:pt>
                <c:pt idx="72">
                  <c:v>16793.96147327952</c:v>
                </c:pt>
                <c:pt idx="73">
                  <c:v>16952.1086061977</c:v>
                </c:pt>
                <c:pt idx="74">
                  <c:v>17111.817755954049</c:v>
                </c:pt>
                <c:pt idx="75">
                  <c:v>17273.10527036147</c:v>
                </c:pt>
                <c:pt idx="76">
                  <c:v>17435.987679781359</c:v>
                </c:pt>
                <c:pt idx="77">
                  <c:v>17600.481699300399</c:v>
                </c:pt>
                <c:pt idx="78">
                  <c:v>17766.604230934885</c:v>
                </c:pt>
                <c:pt idx="79">
                  <c:v>17925.140326052555</c:v>
                </c:pt>
                <c:pt idx="80">
                  <c:v>18085.501902514439</c:v>
                </c:pt>
                <c:pt idx="81">
                  <c:v>17926.714531493722</c:v>
                </c:pt>
                <c:pt idx="82">
                  <c:v>17767.106420417193</c:v>
                </c:pt>
                <c:pt idx="83">
                  <c:v>17730.137201474645</c:v>
                </c:pt>
                <c:pt idx="84">
                  <c:v>17718.026326796105</c:v>
                </c:pt>
                <c:pt idx="85">
                  <c:v>17707.35781753236</c:v>
                </c:pt>
                <c:pt idx="86">
                  <c:v>17699.274064003548</c:v>
                </c:pt>
                <c:pt idx="87">
                  <c:v>17730.838993275069</c:v>
                </c:pt>
                <c:pt idx="88">
                  <c:v>17839.486067094513</c:v>
                </c:pt>
                <c:pt idx="89">
                  <c:v>17951.831770823512</c:v>
                </c:pt>
                <c:pt idx="90">
                  <c:v>18067.979453981643</c:v>
                </c:pt>
                <c:pt idx="91">
                  <c:v>18248.880951746414</c:v>
                </c:pt>
                <c:pt idx="92">
                  <c:v>18433.424984063389</c:v>
                </c:pt>
                <c:pt idx="93">
                  <c:v>18621.747986147719</c:v>
                </c:pt>
                <c:pt idx="94">
                  <c:v>18813.994532193523</c:v>
                </c:pt>
                <c:pt idx="95">
                  <c:v>19010.317860686908</c:v>
                </c:pt>
                <c:pt idx="96">
                  <c:v>19210.880439890756</c:v>
                </c:pt>
                <c:pt idx="97">
                  <c:v>19415.854577135353</c:v>
                </c:pt>
                <c:pt idx="98">
                  <c:v>19625.423075912848</c:v>
                </c:pt>
                <c:pt idx="99">
                  <c:v>19839.779945177746</c:v>
                </c:pt>
                <c:pt idx="100">
                  <c:v>20059.131165705159</c:v>
                </c:pt>
                <c:pt idx="101">
                  <c:v>20283.695518858261</c:v>
                </c:pt>
                <c:pt idx="102">
                  <c:v>20513.705483673581</c:v>
                </c:pt>
                <c:pt idx="103">
                  <c:v>20744.969666918605</c:v>
                </c:pt>
                <c:pt idx="104">
                  <c:v>20977.494220254262</c:v>
                </c:pt>
                <c:pt idx="105">
                  <c:v>21211.286486749999</c:v>
                </c:pt>
                <c:pt idx="106">
                  <c:v>21446.355037049874</c:v>
                </c:pt>
                <c:pt idx="107">
                  <c:v>21682.709706352052</c:v>
                </c:pt>
                <c:pt idx="108">
                  <c:v>21920.361632263492</c:v>
                </c:pt>
                <c:pt idx="109">
                  <c:v>22159.323293594145</c:v>
                </c:pt>
                <c:pt idx="110">
                  <c:v>22399.608550157784</c:v>
                </c:pt>
                <c:pt idx="111">
                  <c:v>22635.526093983161</c:v>
                </c:pt>
                <c:pt idx="112">
                  <c:v>22877.113008549139</c:v>
                </c:pt>
                <c:pt idx="113">
                  <c:v>23109.591881182416</c:v>
                </c:pt>
                <c:pt idx="114">
                  <c:v>23334.612318594165</c:v>
                </c:pt>
                <c:pt idx="115">
                  <c:v>23553.828956784309</c:v>
                </c:pt>
                <c:pt idx="116">
                  <c:v>23753.391134525533</c:v>
                </c:pt>
                <c:pt idx="117">
                  <c:v>23929.441387343879</c:v>
                </c:pt>
                <c:pt idx="118">
                  <c:v>24098.611573147355</c:v>
                </c:pt>
                <c:pt idx="119">
                  <c:v>24277.548637710239</c:v>
                </c:pt>
                <c:pt idx="120">
                  <c:v>24482.899526806817</c:v>
                </c:pt>
                <c:pt idx="121">
                  <c:v>24718.315504072169</c:v>
                </c:pt>
                <c:pt idx="122">
                  <c:v>24974.768996193667</c:v>
                </c:pt>
                <c:pt idx="123">
                  <c:v>25249.876120302113</c:v>
                </c:pt>
                <c:pt idx="124">
                  <c:v>25541.263052105831</c:v>
                </c:pt>
                <c:pt idx="125">
                  <c:v>25846.545908735636</c:v>
                </c:pt>
                <c:pt idx="126">
                  <c:v>26163.325719456076</c:v>
                </c:pt>
                <c:pt idx="127">
                  <c:v>26489.972994710992</c:v>
                </c:pt>
                <c:pt idx="128">
                  <c:v>26825.285734488301</c:v>
                </c:pt>
                <c:pt idx="129">
                  <c:v>27168.051880198378</c:v>
                </c:pt>
                <c:pt idx="130">
                  <c:v>27517.069431829135</c:v>
                </c:pt>
                <c:pt idx="131">
                  <c:v>27894.537669938774</c:v>
                </c:pt>
                <c:pt idx="132">
                  <c:v>28304.389498332581</c:v>
                </c:pt>
                <c:pt idx="133">
                  <c:v>28718.013293291559</c:v>
                </c:pt>
                <c:pt idx="134">
                  <c:v>29106.792401807954</c:v>
                </c:pt>
                <c:pt idx="135">
                  <c:v>29442.10514158526</c:v>
                </c:pt>
                <c:pt idx="136">
                  <c:v>29731.792173790272</c:v>
                </c:pt>
                <c:pt idx="137">
                  <c:v>30006.144904585683</c:v>
                </c:pt>
                <c:pt idx="138">
                  <c:v>30270.227827746319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4EBD-4895-8E6B-B5F4947D3281}"/>
            </c:ext>
          </c:extLst>
        </c:ser>
        <c:ser>
          <c:idx val="9"/>
          <c:order val="9"/>
          <c:tx>
            <c:strRef>
              <c:f>'French Indochina'!$K$4</c:f>
              <c:strCache>
                <c:ptCount val="1"/>
                <c:pt idx="0">
                  <c:v>SUM All UN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'French Indochina'!$A$5:$A$228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'French Indochina'!$K$5:$K$228</c:f>
              <c:numCache>
                <c:formatCode>General</c:formatCode>
                <c:ptCount val="224"/>
                <c:pt idx="150" formatCode="#\ ###\ ###\ ##0;\-#\ ###\ ###\ ##0;0">
                  <c:v>31160.544999999998</c:v>
                </c:pt>
                <c:pt idx="151" formatCode="#\ ###\ ###\ ##0;\-#\ ###\ ###\ ##0;0">
                  <c:v>31801.202999999998</c:v>
                </c:pt>
                <c:pt idx="152" formatCode="#\ ###\ ###\ ##0;\-#\ ###\ ###\ ##0;0">
                  <c:v>32488.057000000001</c:v>
                </c:pt>
                <c:pt idx="153" formatCode="#\ ###\ ###\ ##0;\-#\ ###\ ###\ ##0;0">
                  <c:v>33246.225999999995</c:v>
                </c:pt>
                <c:pt idx="154" formatCode="#\ ###\ ###\ ##0;\-#\ ###\ ###\ ##0;0">
                  <c:v>34061.870000000003</c:v>
                </c:pt>
                <c:pt idx="155" formatCode="#\ ###\ ###\ ##0;\-#\ ###\ ###\ ##0;0">
                  <c:v>34950.031000000003</c:v>
                </c:pt>
                <c:pt idx="156" formatCode="#\ ###\ ###\ ##0;\-#\ ###\ ###\ ##0;0">
                  <c:v>35859.021999999997</c:v>
                </c:pt>
                <c:pt idx="157" formatCode="#\ ###\ ###\ ##0;\-#\ ###\ ###\ ##0;0">
                  <c:v>36846.995999999999</c:v>
                </c:pt>
                <c:pt idx="158" formatCode="#\ ###\ ###\ ##0;\-#\ ###\ ###\ ##0;0">
                  <c:v>37907.306000000004</c:v>
                </c:pt>
                <c:pt idx="159" formatCode="#\ ###\ ###\ ##0;\-#\ ###\ ###\ ##0;0">
                  <c:v>38992.962</c:v>
                </c:pt>
                <c:pt idx="160" formatCode="#\ ###\ ###\ ##0;\-#\ ###\ ###\ ##0;0">
                  <c:v>40103.413</c:v>
                </c:pt>
                <c:pt idx="161" formatCode="#\ ###\ ###\ ##0;\-#\ ###\ ###\ ##0;0">
                  <c:v>41150.023000000001</c:v>
                </c:pt>
                <c:pt idx="162" formatCode="#\ ###\ ###\ ##0;\-#\ ###\ ###\ ##0;0">
                  <c:v>42206.027999999998</c:v>
                </c:pt>
                <c:pt idx="163" formatCode="#\ ###\ ###\ ##0;\-#\ ###\ ###\ ##0;0">
                  <c:v>43343.172000000006</c:v>
                </c:pt>
                <c:pt idx="164" formatCode="#\ ###\ ###\ ##0;\-#\ ###\ ###\ ##0;0">
                  <c:v>44470.567000000003</c:v>
                </c:pt>
                <c:pt idx="165" formatCode="#\ ###\ ###\ ##0;\-#\ ###\ ###\ ##0;0">
                  <c:v>45578.144999999997</c:v>
                </c:pt>
                <c:pt idx="166" formatCode="#\ ###\ ###\ ##0;\-#\ ###\ ###\ ##0;0">
                  <c:v>46657.152000000002</c:v>
                </c:pt>
                <c:pt idx="167" formatCode="#\ ###\ ###\ ##0;\-#\ ###\ ###\ ##0;0">
                  <c:v>47715.739000000001</c:v>
                </c:pt>
                <c:pt idx="168" formatCode="#\ ###\ ###\ ##0;\-#\ ###\ ###\ ##0;0">
                  <c:v>48748.31</c:v>
                </c:pt>
                <c:pt idx="169" formatCode="#\ ###\ ###\ ##0;\-#\ ###\ ###\ ##0;0">
                  <c:v>49793.78</c:v>
                </c:pt>
                <c:pt idx="170" formatCode="#\ ###\ ###\ ##0;\-#\ ###\ ###\ ##0;0">
                  <c:v>50784.114000000001</c:v>
                </c:pt>
                <c:pt idx="171" formatCode="#\ ###\ ###\ ##0;\-#\ ###\ ###\ ##0;0">
                  <c:v>51804.783999999992</c:v>
                </c:pt>
                <c:pt idx="172" formatCode="#\ ###\ ###\ ##0;\-#\ ###\ ###\ ##0;0">
                  <c:v>52904.713999999993</c:v>
                </c:pt>
                <c:pt idx="173" formatCode="#\ ###\ ###\ ##0;\-#\ ###\ ###\ ##0;0">
                  <c:v>54020.159999999996</c:v>
                </c:pt>
                <c:pt idx="174" formatCode="#\ ###\ ###\ ##0;\-#\ ###\ ###\ ##0;0">
                  <c:v>55136.537999999993</c:v>
                </c:pt>
                <c:pt idx="175" formatCode="#\ ###\ ###\ ##0;\-#\ ###\ ###\ ##0;0">
                  <c:v>56069.794999999998</c:v>
                </c:pt>
                <c:pt idx="176" formatCode="#\ ###\ ###\ ##0;\-#\ ###\ ###\ ##0;0">
                  <c:v>56884.798000000003</c:v>
                </c:pt>
                <c:pt idx="177" formatCode="#\ ###\ ###\ ##0;\-#\ ###\ ###\ ##0;0">
                  <c:v>57742.346000000005</c:v>
                </c:pt>
                <c:pt idx="178" formatCode="#\ ###\ ###\ ##0;\-#\ ###\ ###\ ##0;0">
                  <c:v>58632.945</c:v>
                </c:pt>
                <c:pt idx="179" formatCode="#\ ###\ ###\ ##0;\-#\ ###\ ###\ ##0;0">
                  <c:v>59695.220999999998</c:v>
                </c:pt>
                <c:pt idx="180" formatCode="#\ ###\ ###\ ##0;\-#\ ###\ ###\ ##0;0">
                  <c:v>60982.546000000002</c:v>
                </c:pt>
                <c:pt idx="181" formatCode="#\ ###\ ###\ ##0;\-#\ ###\ ###\ ##0;0">
                  <c:v>62389.267000000007</c:v>
                </c:pt>
                <c:pt idx="182" formatCode="#\ ###\ ###\ ##0;\-#\ ###\ ###\ ##0;0">
                  <c:v>63897.746999999996</c:v>
                </c:pt>
                <c:pt idx="183" formatCode="#\ ###\ ###\ ##0;\-#\ ###\ ###\ ##0;0">
                  <c:v>65515.125000000007</c:v>
                </c:pt>
                <c:pt idx="184" formatCode="#\ ###\ ###\ ##0;\-#\ ###\ ###\ ##0;0">
                  <c:v>67189.027000000002</c:v>
                </c:pt>
                <c:pt idx="185" formatCode="#\ ###\ ###\ ##0;\-#\ ###\ ###\ ##0;0">
                  <c:v>68844.39</c:v>
                </c:pt>
                <c:pt idx="186" formatCode="#\ ###\ ###\ ##0;\-#\ ###\ ###\ ##0;0">
                  <c:v>70479.456000000006</c:v>
                </c:pt>
                <c:pt idx="187" formatCode="#\ ###\ ###\ ##0;\-#\ ###\ ###\ ##0;0">
                  <c:v>72100.232999999993</c:v>
                </c:pt>
                <c:pt idx="188" formatCode="#\ ###\ ###\ ##0;\-#\ ###\ ###\ ##0;0">
                  <c:v>73727.842999999993</c:v>
                </c:pt>
                <c:pt idx="189" formatCode="#\ ###\ ###\ ##0;\-#\ ###\ ###\ ##0;0">
                  <c:v>75411.794999999998</c:v>
                </c:pt>
                <c:pt idx="190" formatCode="#\ ###\ ###\ ##0;\-#\ ###\ ###\ ##0;0">
                  <c:v>77191.258999999991</c:v>
                </c:pt>
                <c:pt idx="191" formatCode="#\ ###\ ###\ ##0;\-#\ ###\ ###\ ##0;0">
                  <c:v>79013.743000000002</c:v>
                </c:pt>
                <c:pt idx="192" formatCode="#\ ###\ ###\ ##0;\-#\ ###\ ###\ ##0;0">
                  <c:v>80933.065999999992</c:v>
                </c:pt>
                <c:pt idx="193" formatCode="#\ ###\ ###\ ##0;\-#\ ###\ ###\ ##0;0">
                  <c:v>82887.824999999997</c:v>
                </c:pt>
                <c:pt idx="194" formatCode="#\ ###\ ###\ ##0;\-#\ ###\ ###\ ##0;0">
                  <c:v>84902.773000000001</c:v>
                </c:pt>
                <c:pt idx="195" formatCode="#\ ###\ ###\ ##0;\-#\ ###\ ###\ ##0;0">
                  <c:v>86997.846000000005</c:v>
                </c:pt>
                <c:pt idx="196" formatCode="#\ ###\ ###\ ##0;\-#\ ###\ ###\ ##0;0">
                  <c:v>89003.395000000004</c:v>
                </c:pt>
                <c:pt idx="197" formatCode="#\ ###\ ###\ ##0;\-#\ ###\ ###\ ##0;0">
                  <c:v>90949.881999999998</c:v>
                </c:pt>
                <c:pt idx="198" formatCode="#\ ###\ ###\ ##0;\-#\ ###\ ###\ ##0;0">
                  <c:v>92606.099000000002</c:v>
                </c:pt>
                <c:pt idx="199" formatCode="#\ ###\ ###\ ##0;\-#\ ###\ ###\ ##0;0">
                  <c:v>93893.967000000004</c:v>
                </c:pt>
                <c:pt idx="200" formatCode="#\ ###\ ###\ ##0;\-#\ ###\ ###\ ##0;0">
                  <c:v>95047.558999999994</c:v>
                </c:pt>
                <c:pt idx="201" formatCode="#\ ###\ ###\ ##0;\-#\ ###\ ###\ ##0;0">
                  <c:v>96149.327000000005</c:v>
                </c:pt>
                <c:pt idx="202" formatCode="#\ ###\ ###\ ##0;\-#\ ###\ ###\ ##0;0">
                  <c:v>97238.353999999992</c:v>
                </c:pt>
                <c:pt idx="203" formatCode="#\ ###\ ###\ ##0;\-#\ ###\ ###\ ##0;0">
                  <c:v>98312.69</c:v>
                </c:pt>
                <c:pt idx="204" formatCode="#\ ###\ ###\ ##0;\-#\ ###\ ###\ ##0;0">
                  <c:v>99365.328000000009</c:v>
                </c:pt>
                <c:pt idx="205" formatCode="#\ ###\ ###\ ##0;\-#\ ###\ ###\ ##0;0">
                  <c:v>100397.038</c:v>
                </c:pt>
                <c:pt idx="206" formatCode="#\ ###\ ###\ ##0;\-#\ ###\ ###\ ##0;0">
                  <c:v>101770.125</c:v>
                </c:pt>
                <c:pt idx="207" formatCode="#\ ###\ ###\ ##0;\-#\ ###\ ###\ ##0;0">
                  <c:v>103531.38100000001</c:v>
                </c:pt>
                <c:pt idx="208" formatCode="#\ ###\ ###\ ##0;\-#\ ###\ ###\ ##0;0">
                  <c:v>105378.236</c:v>
                </c:pt>
                <c:pt idx="209" formatCode="#\ ###\ ###\ ##0;\-#\ ###\ ###\ ##0;0">
                  <c:v>106978.47</c:v>
                </c:pt>
                <c:pt idx="210" formatCode="#\ ###\ ###\ ##0;\-#\ ###\ ###\ ##0;0">
                  <c:v>108290.072</c:v>
                </c:pt>
                <c:pt idx="211" formatCode="#\ ###\ ###\ ##0;\-#\ ###\ ###\ ##0;0">
                  <c:v>109617.488</c:v>
                </c:pt>
                <c:pt idx="212" formatCode="#\ ###\ ###\ ##0;\-#\ ###\ ###\ ##0;0">
                  <c:v>110974.41899999999</c:v>
                </c:pt>
                <c:pt idx="213" formatCode="#\ ###\ ###\ ##0;\-#\ ###\ ###\ ##0;0">
                  <c:v>112354.697</c:v>
                </c:pt>
                <c:pt idx="214" formatCode="#\ ###\ ###\ ##0;\-#\ ###\ ###\ ##0;0">
                  <c:v>113779.522</c:v>
                </c:pt>
                <c:pt idx="215" formatCode="#\ ###\ ###\ ##0;\-#\ ###\ ###\ ##0;0">
                  <c:v>115248.15000000001</c:v>
                </c:pt>
                <c:pt idx="216" formatCode="#\ ###\ ###\ ##0;\-#\ ###\ ###\ ##0;0">
                  <c:v>116761.72199999999</c:v>
                </c:pt>
                <c:pt idx="217" formatCode="#\ ###\ ###\ ##0;\-#\ ###\ ###\ ##0;0">
                  <c:v>118268.496</c:v>
                </c:pt>
                <c:pt idx="218" formatCode="#\ ###\ ###\ ##0;\-#\ ###\ ###\ ##0;0">
                  <c:v>119639.886</c:v>
                </c:pt>
                <c:pt idx="219" formatCode="#\ ###\ ###\ ##0;\-#\ ###\ ###\ ##0;0">
                  <c:v>120892.716</c:v>
                </c:pt>
                <c:pt idx="220" formatCode="#\ ###\ ###\ ##0;\-#\ ###\ ###\ ##0;0">
                  <c:v>122151.198</c:v>
                </c:pt>
                <c:pt idx="221" formatCode="#\ ###\ ###\ ##0;\-#\ ###\ ###\ ##0;0">
                  <c:v>123362.59700000001</c:v>
                </c:pt>
                <c:pt idx="222" formatCode="#\ ###\ ###\ ##0;\-#\ ###\ ###\ ##0;0">
                  <c:v>124441.386</c:v>
                </c:pt>
                <c:pt idx="223" formatCode="#\ ###\ ###\ ##0;\-#\ ###\ ###\ ##0;0">
                  <c:v>125441.065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4EBD-4895-8E6B-B5F4947D3281}"/>
            </c:ext>
          </c:extLst>
        </c:ser>
        <c:ser>
          <c:idx val="10"/>
          <c:order val="10"/>
          <c:tx>
            <c:strRef>
              <c:f>'French Indochina'!$L$4</c:f>
              <c:strCache>
                <c:ptCount val="1"/>
                <c:pt idx="0">
                  <c:v>Interpolation All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'French Indochina'!$A$5:$A$228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'French Indochina'!$L$5:$L$228</c:f>
              <c:numCache>
                <c:formatCode>General</c:formatCode>
                <c:ptCount val="224"/>
                <c:pt idx="139" formatCode="#\ ###\ ###\ ##0;\-#\ ###\ ###\ ##0;0">
                  <c:v>30344.420925434126</c:v>
                </c:pt>
                <c:pt idx="140" formatCode="#\ ###\ ###\ ##0;\-#\ ###\ ###\ ##0;0">
                  <c:v>30418.614023121932</c:v>
                </c:pt>
                <c:pt idx="141" formatCode="#\ ###\ ###\ ##0;\-#\ ###\ ###\ ##0;0">
                  <c:v>30492.807120809739</c:v>
                </c:pt>
                <c:pt idx="142" formatCode="#\ ###\ ###\ ##0;\-#\ ###\ ###\ ##0;0">
                  <c:v>30567.000218497546</c:v>
                </c:pt>
                <c:pt idx="143" formatCode="#\ ###\ ###\ ##0;\-#\ ###\ ###\ ##0;0">
                  <c:v>30641.193316185352</c:v>
                </c:pt>
                <c:pt idx="144" formatCode="#\ ###\ ###\ ##0;\-#\ ###\ ###\ ##0;0">
                  <c:v>30715.386413873159</c:v>
                </c:pt>
                <c:pt idx="145" formatCode="#\ ###\ ###\ ##0;\-#\ ###\ ###\ ##0;0">
                  <c:v>30789.579511560965</c:v>
                </c:pt>
                <c:pt idx="146" formatCode="#\ ###\ ###\ ##0;\-#\ ###\ ###\ ##0;0">
                  <c:v>30863.772609248772</c:v>
                </c:pt>
                <c:pt idx="147" formatCode="#\ ###\ ###\ ##0;\-#\ ###\ ###\ ##0;0">
                  <c:v>30937.965706936578</c:v>
                </c:pt>
                <c:pt idx="148" formatCode="#\ ###\ ###\ ##0;\-#\ ###\ ###\ ##0;0">
                  <c:v>31012.158804624385</c:v>
                </c:pt>
                <c:pt idx="149" formatCode="#\ ###\ ###\ ##0;\-#\ ###\ ###\ ##0;0">
                  <c:v>31086.351902312192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4EBD-4895-8E6B-B5F4947D32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Indian Subcontinent population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'French Indochina'!$Q$4</c:f>
              <c:strCache>
                <c:ptCount val="1"/>
                <c:pt idx="0">
                  <c:v>VN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'French Indochina'!$A$5:$A$228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'French Indochina'!$Q$5:$Q$228</c:f>
              <c:numCache>
                <c:formatCode>#\ ###\ ###\ ##0;\-#\ ###\ ###\ ##0;0</c:formatCode>
                <c:ptCount val="224"/>
                <c:pt idx="0">
                  <c:v>7193.7243190852168</c:v>
                </c:pt>
                <c:pt idx="1">
                  <c:v>7268.2827226426043</c:v>
                </c:pt>
                <c:pt idx="2">
                  <c:v>7343.6382814432582</c:v>
                </c:pt>
                <c:pt idx="3">
                  <c:v>7419.799808704629</c:v>
                </c:pt>
                <c:pt idx="4">
                  <c:v>7496.7762185079373</c:v>
                </c:pt>
                <c:pt idx="5">
                  <c:v>7574.5765269926815</c:v>
                </c:pt>
                <c:pt idx="6">
                  <c:v>7653.2098535657324</c:v>
                </c:pt>
                <c:pt idx="7">
                  <c:v>7732.6854221252579</c:v>
                </c:pt>
                <c:pt idx="8">
                  <c:v>7813.0125622996011</c:v>
                </c:pt>
                <c:pt idx="9">
                  <c:v>7894.2007107013596</c:v>
                </c:pt>
                <c:pt idx="10">
                  <c:v>7976.2594121968086</c:v>
                </c:pt>
                <c:pt idx="11">
                  <c:v>8059.1983211908973</c:v>
                </c:pt>
                <c:pt idx="12">
                  <c:v>8143.0272029280022</c:v>
                </c:pt>
                <c:pt idx="13">
                  <c:v>8227.7559348086052</c:v>
                </c:pt>
                <c:pt idx="14">
                  <c:v>8313.3945077221852</c:v>
                </c:pt>
                <c:pt idx="15">
                  <c:v>8399.9530273964101</c:v>
                </c:pt>
                <c:pt idx="16">
                  <c:v>8487.4417157629341</c:v>
                </c:pt>
                <c:pt idx="17">
                  <c:v>8575.870912339964</c:v>
                </c:pt>
                <c:pt idx="18">
                  <c:v>8665.2510756317988</c:v>
                </c:pt>
                <c:pt idx="19">
                  <c:v>8755.5927845456008</c:v>
                </c:pt>
                <c:pt idx="20">
                  <c:v>8846.9067398255647</c:v>
                </c:pt>
                <c:pt idx="21">
                  <c:v>8733.117293162215</c:v>
                </c:pt>
                <c:pt idx="22">
                  <c:v>8824.3676962708741</c:v>
                </c:pt>
                <c:pt idx="23">
                  <c:v>8916.6025974703007</c:v>
                </c:pt>
                <c:pt idx="24">
                  <c:v>9009.8329874212632</c:v>
                </c:pt>
                <c:pt idx="25">
                  <c:v>9104.0699838312757</c:v>
                </c:pt>
                <c:pt idx="26">
                  <c:v>9199.3248329741218</c:v>
                </c:pt>
                <c:pt idx="27">
                  <c:v>9295.6089112281425</c:v>
                </c:pt>
                <c:pt idx="28">
                  <c:v>9392.9337266335333</c:v>
                </c:pt>
                <c:pt idx="29">
                  <c:v>9491.310920468859</c:v>
                </c:pt>
                <c:pt idx="30">
                  <c:v>9590.7522688471272</c:v>
                </c:pt>
                <c:pt idx="31">
                  <c:v>9691.2696843315189</c:v>
                </c:pt>
                <c:pt idx="32">
                  <c:v>9792.8752175711925</c:v>
                </c:pt>
                <c:pt idx="33">
                  <c:v>9895.5810589572593</c:v>
                </c:pt>
                <c:pt idx="34">
                  <c:v>9999.399540299315</c:v>
                </c:pt>
                <c:pt idx="35">
                  <c:v>10104.343136522726</c:v>
                </c:pt>
                <c:pt idx="36">
                  <c:v>10210.424467386925</c:v>
                </c:pt>
                <c:pt idx="37">
                  <c:v>10317.656299225036</c:v>
                </c:pt>
                <c:pt idx="38">
                  <c:v>10426.051546705045</c:v>
                </c:pt>
                <c:pt idx="39">
                  <c:v>10535.623274612824</c:v>
                </c:pt>
                <c:pt idx="40">
                  <c:v>10646.384699657303</c:v>
                </c:pt>
                <c:pt idx="41">
                  <c:v>10678.173678316742</c:v>
                </c:pt>
                <c:pt idx="42">
                  <c:v>10777.010857019521</c:v>
                </c:pt>
                <c:pt idx="43">
                  <c:v>10876.802749000541</c:v>
                </c:pt>
                <c:pt idx="44">
                  <c:v>10977.559080593846</c:v>
                </c:pt>
                <c:pt idx="45">
                  <c:v>11079.289683557479</c:v>
                </c:pt>
                <c:pt idx="46">
                  <c:v>11182.004496293905</c:v>
                </c:pt>
                <c:pt idx="47">
                  <c:v>11285.713565085478</c:v>
                </c:pt>
                <c:pt idx="48">
                  <c:v>11390.427045345183</c:v>
                </c:pt>
                <c:pt idx="49">
                  <c:v>11496.155202882788</c:v>
                </c:pt>
                <c:pt idx="50">
                  <c:v>11309.623051362272</c:v>
                </c:pt>
                <c:pt idx="51">
                  <c:v>11121.603946684654</c:v>
                </c:pt>
                <c:pt idx="52">
                  <c:v>11225.371915286983</c:v>
                </c:pt>
                <c:pt idx="53">
                  <c:v>11330.152676806771</c:v>
                </c:pt>
                <c:pt idx="54">
                  <c:v>11435.95668054602</c:v>
                </c:pt>
                <c:pt idx="55">
                  <c:v>11542.794490677736</c:v>
                </c:pt>
                <c:pt idx="56">
                  <c:v>11650.676787594777</c:v>
                </c:pt>
                <c:pt idx="57">
                  <c:v>11759.614369275529</c:v>
                </c:pt>
                <c:pt idx="58">
                  <c:v>11869.618152666655</c:v>
                </c:pt>
                <c:pt idx="59">
                  <c:v>11980.699175083166</c:v>
                </c:pt>
                <c:pt idx="60">
                  <c:v>12092.868595625947</c:v>
                </c:pt>
                <c:pt idx="61">
                  <c:v>12206.137696617106</c:v>
                </c:pt>
                <c:pt idx="62">
                  <c:v>12320.517885053261</c:v>
                </c:pt>
                <c:pt idx="63">
                  <c:v>12436.02069407706</c:v>
                </c:pt>
                <c:pt idx="64">
                  <c:v>12552.657784467185</c:v>
                </c:pt>
                <c:pt idx="65">
                  <c:v>12670.440946147022</c:v>
                </c:pt>
                <c:pt idx="66">
                  <c:v>12789.382099712328</c:v>
                </c:pt>
                <c:pt idx="67">
                  <c:v>12909.493297978084</c:v>
                </c:pt>
                <c:pt idx="68">
                  <c:v>13030.786727544784</c:v>
                </c:pt>
                <c:pt idx="69">
                  <c:v>13153.274710384494</c:v>
                </c:pt>
                <c:pt idx="70">
                  <c:v>13276.969705446825</c:v>
                </c:pt>
                <c:pt idx="71">
                  <c:v>13401.884310285206</c:v>
                </c:pt>
                <c:pt idx="72">
                  <c:v>13528.031262703629</c:v>
                </c:pt>
                <c:pt idx="73">
                  <c:v>13655.423442424184</c:v>
                </c:pt>
                <c:pt idx="74">
                  <c:v>13784.073872775671</c:v>
                </c:pt>
                <c:pt idx="75">
                  <c:v>13913.995722403521</c:v>
                </c:pt>
                <c:pt idx="76">
                  <c:v>14045.202307001364</c:v>
                </c:pt>
                <c:pt idx="77">
                  <c:v>14177.707091064489</c:v>
                </c:pt>
                <c:pt idx="78">
                  <c:v>14311.523689665508</c:v>
                </c:pt>
                <c:pt idx="79">
                  <c:v>14439.22918990922</c:v>
                </c:pt>
                <c:pt idx="80">
                  <c:v>14568.405169213713</c:v>
                </c:pt>
                <c:pt idx="81">
                  <c:v>14440.49725881934</c:v>
                </c:pt>
                <c:pt idx="82">
                  <c:v>14311.928218104331</c:v>
                </c:pt>
                <c:pt idx="83">
                  <c:v>14282.14842193127</c:v>
                </c:pt>
                <c:pt idx="84">
                  <c:v>14272.392755197685</c:v>
                </c:pt>
                <c:pt idx="85">
                  <c:v>14263.798956344684</c:v>
                </c:pt>
                <c:pt idx="86">
                  <c:v>14257.287254467094</c:v>
                </c:pt>
                <c:pt idx="87">
                  <c:v>14282.713735924108</c:v>
                </c:pt>
                <c:pt idx="88">
                  <c:v>14370.232158159935</c:v>
                </c:pt>
                <c:pt idx="89">
                  <c:v>14460.729935869769</c:v>
                </c:pt>
                <c:pt idx="90">
                  <c:v>14554.29032013966</c:v>
                </c:pt>
                <c:pt idx="91">
                  <c:v>14700.011811827342</c:v>
                </c:pt>
                <c:pt idx="92">
                  <c:v>14848.667472524288</c:v>
                </c:pt>
                <c:pt idx="93">
                  <c:v>15000.367204820119</c:v>
                </c:pt>
                <c:pt idx="94">
                  <c:v>15155.227467492055</c:v>
                </c:pt>
                <c:pt idx="95">
                  <c:v>15313.371698660039</c:v>
                </c:pt>
                <c:pt idx="96">
                  <c:v>15474.93077130142</c:v>
                </c:pt>
                <c:pt idx="97">
                  <c:v>15640.043484052519</c:v>
                </c:pt>
                <c:pt idx="98">
                  <c:v>15808.857090517593</c:v>
                </c:pt>
                <c:pt idx="99">
                  <c:v>15981.527870631306</c:v>
                </c:pt>
                <c:pt idx="100">
                  <c:v>16158.2217479829</c:v>
                </c:pt>
                <c:pt idx="101">
                  <c:v>16339.114957412821</c:v>
                </c:pt>
                <c:pt idx="102">
                  <c:v>16524.394767641385</c:v>
                </c:pt>
                <c:pt idx="103">
                  <c:v>16710.684887805113</c:v>
                </c:pt>
                <c:pt idx="104">
                  <c:v>16897.990273248321</c:v>
                </c:pt>
                <c:pt idx="105">
                  <c:v>17086.316839030005</c:v>
                </c:pt>
                <c:pt idx="106">
                  <c:v>17275.671489056727</c:v>
                </c:pt>
                <c:pt idx="107">
                  <c:v>17466.062145870677</c:v>
                </c:pt>
                <c:pt idx="108">
                  <c:v>17657.497781142734</c:v>
                </c:pt>
                <c:pt idx="109">
                  <c:v>17849.988446922343</c:v>
                </c:pt>
                <c:pt idx="110">
                  <c:v>18043.545307698259</c:v>
                </c:pt>
                <c:pt idx="111">
                  <c:v>18233.583847048718</c:v>
                </c:pt>
                <c:pt idx="112">
                  <c:v>18428.189231734672</c:v>
                </c:pt>
                <c:pt idx="113">
                  <c:v>18615.457820024872</c:v>
                </c:pt>
                <c:pt idx="114">
                  <c:v>18796.718418776203</c:v>
                </c:pt>
                <c:pt idx="115">
                  <c:v>18973.303886085956</c:v>
                </c:pt>
                <c:pt idx="116">
                  <c:v>19134.057105844848</c:v>
                </c:pt>
                <c:pt idx="117">
                  <c:v>19275.870776652824</c:v>
                </c:pt>
                <c:pt idx="118">
                  <c:v>19412.142350569917</c:v>
                </c:pt>
                <c:pt idx="119">
                  <c:v>19556.281433377422</c:v>
                </c:pt>
                <c:pt idx="120">
                  <c:v>19721.697630856648</c:v>
                </c:pt>
                <c:pt idx="121">
                  <c:v>19911.332143550553</c:v>
                </c:pt>
                <c:pt idx="122">
                  <c:v>20117.912994910079</c:v>
                </c:pt>
                <c:pt idx="123">
                  <c:v>20339.519896977406</c:v>
                </c:pt>
                <c:pt idx="124">
                  <c:v>20574.24066427557</c:v>
                </c:pt>
                <c:pt idx="125">
                  <c:v>20820.15500884677</c:v>
                </c:pt>
                <c:pt idx="126">
                  <c:v>21075.330489011936</c:v>
                </c:pt>
                <c:pt idx="127">
                  <c:v>21338.454502875866</c:v>
                </c:pt>
                <c:pt idx="128">
                  <c:v>21608.558803978827</c:v>
                </c:pt>
                <c:pt idx="129">
                  <c:v>21884.667043380239</c:v>
                </c:pt>
                <c:pt idx="130">
                  <c:v>22165.810974620374</c:v>
                </c:pt>
                <c:pt idx="131">
                  <c:v>22469.872772901235</c:v>
                </c:pt>
                <c:pt idx="132">
                  <c:v>22800.020508229158</c:v>
                </c:pt>
                <c:pt idx="133">
                  <c:v>23133.206673870071</c:v>
                </c:pt>
                <c:pt idx="134">
                  <c:v>23446.379711849462</c:v>
                </c:pt>
                <c:pt idx="135">
                  <c:v>23716.484012952424</c:v>
                </c:pt>
                <c:pt idx="136">
                  <c:v>23949.835460989536</c:v>
                </c:pt>
                <c:pt idx="137">
                  <c:v>24170.834676994265</c:v>
                </c:pt>
                <c:pt idx="138">
                  <c:v>24383.561260066843</c:v>
                </c:pt>
                <c:pt idx="139">
                  <c:v>24443.325988394605</c:v>
                </c:pt>
                <c:pt idx="140">
                  <c:v>24503.090716722367</c:v>
                </c:pt>
                <c:pt idx="141">
                  <c:v>24562.855445050132</c:v>
                </c:pt>
                <c:pt idx="142">
                  <c:v>24622.620173377894</c:v>
                </c:pt>
                <c:pt idx="143">
                  <c:v>24682.384901705656</c:v>
                </c:pt>
                <c:pt idx="144">
                  <c:v>24742.149630033422</c:v>
                </c:pt>
                <c:pt idx="145">
                  <c:v>24801.914358361184</c:v>
                </c:pt>
                <c:pt idx="146">
                  <c:v>24861.679086688946</c:v>
                </c:pt>
                <c:pt idx="147">
                  <c:v>24921.443815016712</c:v>
                </c:pt>
                <c:pt idx="148">
                  <c:v>24981.208543344474</c:v>
                </c:pt>
                <c:pt idx="149">
                  <c:v>25040.973271672236</c:v>
                </c:pt>
                <c:pt idx="150">
                  <c:v>25100.738000000001</c:v>
                </c:pt>
                <c:pt idx="151">
                  <c:v>25600.268</c:v>
                </c:pt>
                <c:pt idx="152">
                  <c:v>26143.917000000001</c:v>
                </c:pt>
                <c:pt idx="153">
                  <c:v>26757.964</c:v>
                </c:pt>
                <c:pt idx="154">
                  <c:v>27427.909</c:v>
                </c:pt>
                <c:pt idx="155">
                  <c:v>28166.446</c:v>
                </c:pt>
                <c:pt idx="156">
                  <c:v>28922.309000000001</c:v>
                </c:pt>
                <c:pt idx="157">
                  <c:v>29754.428</c:v>
                </c:pt>
                <c:pt idx="158">
                  <c:v>30658.446</c:v>
                </c:pt>
                <c:pt idx="159">
                  <c:v>31585.546999999999</c:v>
                </c:pt>
                <c:pt idx="160">
                  <c:v>32531.933000000001</c:v>
                </c:pt>
                <c:pt idx="161">
                  <c:v>33409.059000000001</c:v>
                </c:pt>
                <c:pt idx="162">
                  <c:v>34288.559999999998</c:v>
                </c:pt>
                <c:pt idx="163">
                  <c:v>35249.101000000002</c:v>
                </c:pt>
                <c:pt idx="164">
                  <c:v>36201.563000000002</c:v>
                </c:pt>
                <c:pt idx="165">
                  <c:v>37129.656000000003</c:v>
                </c:pt>
                <c:pt idx="166">
                  <c:v>38024.836000000003</c:v>
                </c:pt>
                <c:pt idx="167">
                  <c:v>38895.08</c:v>
                </c:pt>
                <c:pt idx="168">
                  <c:v>39734.608999999997</c:v>
                </c:pt>
                <c:pt idx="169">
                  <c:v>40582.095999999998</c:v>
                </c:pt>
                <c:pt idx="170">
                  <c:v>41475.230000000003</c:v>
                </c:pt>
                <c:pt idx="171">
                  <c:v>42449.275999999998</c:v>
                </c:pt>
                <c:pt idx="172">
                  <c:v>43429.167999999998</c:v>
                </c:pt>
                <c:pt idx="173">
                  <c:v>44409.860999999997</c:v>
                </c:pt>
                <c:pt idx="174">
                  <c:v>45413.536999999997</c:v>
                </c:pt>
                <c:pt idx="175">
                  <c:v>46482.902999999998</c:v>
                </c:pt>
                <c:pt idx="176">
                  <c:v>47684.930999999997</c:v>
                </c:pt>
                <c:pt idx="177">
                  <c:v>48954.872000000003</c:v>
                </c:pt>
                <c:pt idx="178">
                  <c:v>50249.552000000003</c:v>
                </c:pt>
                <c:pt idx="179">
                  <c:v>51378.211000000003</c:v>
                </c:pt>
                <c:pt idx="180">
                  <c:v>52490.101000000002</c:v>
                </c:pt>
                <c:pt idx="181">
                  <c:v>53738.141000000003</c:v>
                </c:pt>
                <c:pt idx="182">
                  <c:v>55011.288999999997</c:v>
                </c:pt>
                <c:pt idx="183">
                  <c:v>56337.921000000002</c:v>
                </c:pt>
                <c:pt idx="184">
                  <c:v>57706.067000000003</c:v>
                </c:pt>
                <c:pt idx="185">
                  <c:v>59060.622000000003</c:v>
                </c:pt>
                <c:pt idx="186">
                  <c:v>60347.048000000003</c:v>
                </c:pt>
                <c:pt idx="187">
                  <c:v>61584.650999999998</c:v>
                </c:pt>
                <c:pt idx="188">
                  <c:v>62843.228000000003</c:v>
                </c:pt>
                <c:pt idx="189">
                  <c:v>64147.347999999998</c:v>
                </c:pt>
                <c:pt idx="190">
                  <c:v>65504.552000000003</c:v>
                </c:pt>
                <c:pt idx="191">
                  <c:v>66891.774999999994</c:v>
                </c:pt>
                <c:pt idx="192">
                  <c:v>68260.337</c:v>
                </c:pt>
                <c:pt idx="193">
                  <c:v>69586.384000000005</c:v>
                </c:pt>
                <c:pt idx="194">
                  <c:v>70854.391000000003</c:v>
                </c:pt>
                <c:pt idx="195">
                  <c:v>72049.94</c:v>
                </c:pt>
                <c:pt idx="196">
                  <c:v>73156.447</c:v>
                </c:pt>
                <c:pt idx="197">
                  <c:v>74226.888999999996</c:v>
                </c:pt>
                <c:pt idx="198">
                  <c:v>75299.66</c:v>
                </c:pt>
                <c:pt idx="199">
                  <c:v>76287.452000000005</c:v>
                </c:pt>
                <c:pt idx="200">
                  <c:v>77154.010999999999</c:v>
                </c:pt>
                <c:pt idx="201">
                  <c:v>77969.361000000004</c:v>
                </c:pt>
                <c:pt idx="202">
                  <c:v>78772.224000000002</c:v>
                </c:pt>
                <c:pt idx="203">
                  <c:v>79563.777000000002</c:v>
                </c:pt>
                <c:pt idx="204">
                  <c:v>80338.971000000005</c:v>
                </c:pt>
                <c:pt idx="205">
                  <c:v>81088.312999999995</c:v>
                </c:pt>
                <c:pt idx="206">
                  <c:v>82167.896999999997</c:v>
                </c:pt>
                <c:pt idx="207">
                  <c:v>83633.375</c:v>
                </c:pt>
                <c:pt idx="208">
                  <c:v>85175.788</c:v>
                </c:pt>
                <c:pt idx="209">
                  <c:v>86460.017999999996</c:v>
                </c:pt>
                <c:pt idx="210">
                  <c:v>87455.152000000002</c:v>
                </c:pt>
                <c:pt idx="211">
                  <c:v>88468.313999999998</c:v>
                </c:pt>
                <c:pt idx="212">
                  <c:v>89510.356</c:v>
                </c:pt>
                <c:pt idx="213">
                  <c:v>90573.104000000007</c:v>
                </c:pt>
                <c:pt idx="214">
                  <c:v>91679.577999999994</c:v>
                </c:pt>
                <c:pt idx="215">
                  <c:v>92823.254000000001</c:v>
                </c:pt>
                <c:pt idx="216">
                  <c:v>94000.116999999998</c:v>
                </c:pt>
                <c:pt idx="217">
                  <c:v>95176.976999999999</c:v>
                </c:pt>
                <c:pt idx="218">
                  <c:v>96237.319000000003</c:v>
                </c:pt>
                <c:pt idx="219">
                  <c:v>97173.775999999998</c:v>
                </c:pt>
                <c:pt idx="220">
                  <c:v>98079.191000000006</c:v>
                </c:pt>
                <c:pt idx="221">
                  <c:v>98935.097999999998</c:v>
                </c:pt>
                <c:pt idx="222">
                  <c:v>99680.654999999999</c:v>
                </c:pt>
                <c:pt idx="223">
                  <c:v>100352.192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434-42E3-A1B2-460D6D0D63C8}"/>
            </c:ext>
          </c:extLst>
        </c:ser>
        <c:ser>
          <c:idx val="1"/>
          <c:order val="1"/>
          <c:tx>
            <c:strRef>
              <c:f>'French Indochina'!$R$4</c:f>
              <c:strCache>
                <c:ptCount val="1"/>
                <c:pt idx="0">
                  <c:v>LA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'French Indochina'!$A$5:$A$228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'French Indochina'!$R$5:$R$228</c:f>
              <c:numCache>
                <c:formatCode>#\ ###\ ###\ ##0;\-#\ ###\ ###\ ##0;0</c:formatCode>
                <c:ptCount val="224"/>
                <c:pt idx="0">
                  <c:v>482.78215173255074</c:v>
                </c:pt>
                <c:pt idx="1">
                  <c:v>487.78588344404852</c:v>
                </c:pt>
                <c:pt idx="2">
                  <c:v>492.84311349750914</c:v>
                </c:pt>
                <c:pt idx="3">
                  <c:v>497.95443336181523</c:v>
                </c:pt>
                <c:pt idx="4">
                  <c:v>503.12044127497552</c:v>
                </c:pt>
                <c:pt idx="5">
                  <c:v>508.34174232429029</c:v>
                </c:pt>
                <c:pt idx="6">
                  <c:v>513.61894852749572</c:v>
                </c:pt>
                <c:pt idx="7">
                  <c:v>518.95267891490289</c:v>
                </c:pt>
                <c:pt idx="8">
                  <c:v>524.34355961254175</c:v>
                </c:pt>
                <c:pt idx="9">
                  <c:v>529.79222392632346</c:v>
                </c:pt>
                <c:pt idx="10">
                  <c:v>535.29931242723353</c:v>
                </c:pt>
                <c:pt idx="11">
                  <c:v>540.86547303757072</c:v>
                </c:pt>
                <c:pt idx="12">
                  <c:v>546.49136111824146</c:v>
                </c:pt>
                <c:pt idx="13">
                  <c:v>552.17763955712519</c:v>
                </c:pt>
                <c:pt idx="14">
                  <c:v>557.92497885852629</c:v>
                </c:pt>
                <c:pt idx="15">
                  <c:v>563.73405723372048</c:v>
                </c:pt>
                <c:pt idx="16">
                  <c:v>569.60556069261588</c:v>
                </c:pt>
                <c:pt idx="17">
                  <c:v>575.5401831365391</c:v>
                </c:pt>
                <c:pt idx="18">
                  <c:v>581.53862645216032</c:v>
                </c:pt>
                <c:pt idx="19">
                  <c:v>587.6016006065754</c:v>
                </c:pt>
                <c:pt idx="20">
                  <c:v>593.72982374355513</c:v>
                </c:pt>
                <c:pt idx="21">
                  <c:v>586.09323503541646</c:v>
                </c:pt>
                <c:pt idx="22">
                  <c:v>592.21719308623915</c:v>
                </c:pt>
                <c:pt idx="23">
                  <c:v>598.4072223521315</c:v>
                </c:pt>
                <c:pt idx="24">
                  <c:v>604.66406043362099</c:v>
                </c:pt>
                <c:pt idx="25">
                  <c:v>610.98845345754273</c:v>
                </c:pt>
                <c:pt idx="26">
                  <c:v>617.38115617901587</c:v>
                </c:pt>
                <c:pt idx="27">
                  <c:v>623.84293208468091</c:v>
                </c:pt>
                <c:pt idx="28">
                  <c:v>630.37455349721256</c:v>
                </c:pt>
                <c:pt idx="29">
                  <c:v>636.97680168112254</c:v>
                </c:pt>
                <c:pt idx="30">
                  <c:v>643.65046694987325</c:v>
                </c:pt>
                <c:pt idx="31">
                  <c:v>650.39634877431342</c:v>
                </c:pt>
                <c:pt idx="32">
                  <c:v>657.21525589245834</c:v>
                </c:pt>
                <c:pt idx="33">
                  <c:v>664.108006420626</c:v>
                </c:pt>
                <c:pt idx="34">
                  <c:v>671.07542796595112</c:v>
                </c:pt>
                <c:pt idx="35">
                  <c:v>678.11835774029271</c:v>
                </c:pt>
                <c:pt idx="36">
                  <c:v>685.2376426755518</c:v>
                </c:pt>
                <c:pt idx="37">
                  <c:v>692.43413954042057</c:v>
                </c:pt>
                <c:pt idx="38">
                  <c:v>699.70871505857656</c:v>
                </c:pt>
                <c:pt idx="39">
                  <c:v>707.06224602834527</c:v>
                </c:pt>
                <c:pt idx="40">
                  <c:v>714.49561944384698</c:v>
                </c:pt>
                <c:pt idx="41">
                  <c:v>716.6290277922692</c:v>
                </c:pt>
                <c:pt idx="42">
                  <c:v>723.26214628399509</c:v>
                </c:pt>
                <c:pt idx="43">
                  <c:v>729.95933708518294</c:v>
                </c:pt>
                <c:pt idx="44">
                  <c:v>736.72125294540592</c:v>
                </c:pt>
                <c:pt idx="45">
                  <c:v>743.54855368940753</c:v>
                </c:pt>
                <c:pt idx="46">
                  <c:v>750.44190629900584</c:v>
                </c:pt>
                <c:pt idx="47">
                  <c:v>757.40198499600854</c:v>
                </c:pt>
                <c:pt idx="48">
                  <c:v>764.42947132615097</c:v>
                </c:pt>
                <c:pt idx="49">
                  <c:v>771.52505424407047</c:v>
                </c:pt>
                <c:pt idx="50">
                  <c:v>759.00658821953027</c:v>
                </c:pt>
                <c:pt idx="51">
                  <c:v>746.38833043027</c:v>
                </c:pt>
                <c:pt idx="52">
                  <c:v>753.35236198619691</c:v>
                </c:pt>
                <c:pt idx="53">
                  <c:v>760.38436366750841</c:v>
                </c:pt>
                <c:pt idx="54">
                  <c:v>767.48503674329413</c:v>
                </c:pt>
                <c:pt idx="55">
                  <c:v>774.65509019181741</c:v>
                </c:pt>
                <c:pt idx="56">
                  <c:v>781.89524079103899</c:v>
                </c:pt>
                <c:pt idx="57">
                  <c:v>789.20621321026863</c:v>
                </c:pt>
                <c:pt idx="58">
                  <c:v>796.58874010296483</c:v>
                </c:pt>
                <c:pt idx="59">
                  <c:v>804.04356220069496</c:v>
                </c:pt>
                <c:pt idx="60">
                  <c:v>811.57142840826793</c:v>
                </c:pt>
                <c:pt idx="61">
                  <c:v>819.17309590006255</c:v>
                </c:pt>
                <c:pt idx="62">
                  <c:v>826.84933021756058</c:v>
                </c:pt>
                <c:pt idx="63">
                  <c:v>834.60090536810162</c:v>
                </c:pt>
                <c:pt idx="64">
                  <c:v>842.42860392488046</c:v>
                </c:pt>
                <c:pt idx="65">
                  <c:v>850.33321712819622</c:v>
                </c:pt>
                <c:pt idx="66">
                  <c:v>858.31554498797618</c:v>
                </c:pt>
                <c:pt idx="67">
                  <c:v>866.37639638758765</c:v>
                </c:pt>
                <c:pt idx="68">
                  <c:v>874.51658918895396</c:v>
                </c:pt>
                <c:pt idx="69">
                  <c:v>882.73695033899799</c:v>
                </c:pt>
                <c:pt idx="70">
                  <c:v>891.03831597742067</c:v>
                </c:pt>
                <c:pt idx="71">
                  <c:v>899.42153154584321</c:v>
                </c:pt>
                <c:pt idx="72">
                  <c:v>907.88745189832264</c:v>
                </c:pt>
                <c:pt idx="73">
                  <c:v>916.43694141326273</c:v>
                </c:pt>
                <c:pt idx="74">
                  <c:v>925.07087410673967</c:v>
                </c:pt>
                <c:pt idx="75">
                  <c:v>933.79013374725685</c:v>
                </c:pt>
                <c:pt idx="76">
                  <c:v>942.59561397195364</c:v>
                </c:pt>
                <c:pt idx="77">
                  <c:v>951.48821840428297</c:v>
                </c:pt>
                <c:pt idx="78">
                  <c:v>960.46886077317845</c:v>
                </c:pt>
                <c:pt idx="79">
                  <c:v>969.03937772114807</c:v>
                </c:pt>
                <c:pt idx="80">
                  <c:v>977.70858083132691</c:v>
                </c:pt>
                <c:pt idx="81">
                  <c:v>969.1244798198411</c:v>
                </c:pt>
                <c:pt idx="82">
                  <c:v>960.49600931285966</c:v>
                </c:pt>
                <c:pt idx="83">
                  <c:v>958.49744036069058</c:v>
                </c:pt>
                <c:pt idx="84">
                  <c:v>957.84272222467166</c:v>
                </c:pt>
                <c:pt idx="85">
                  <c:v>957.26597886924435</c:v>
                </c:pt>
                <c:pt idx="86">
                  <c:v>956.82896831609264</c:v>
                </c:pt>
                <c:pt idx="87">
                  <c:v>958.53537947174925</c:v>
                </c:pt>
                <c:pt idx="88">
                  <c:v>964.40887841737242</c:v>
                </c:pt>
                <c:pt idx="89">
                  <c:v>970.48232659411917</c:v>
                </c:pt>
                <c:pt idx="90">
                  <c:v>976.76131111329335</c:v>
                </c:pt>
                <c:pt idx="91">
                  <c:v>986.54090957858489</c:v>
                </c:pt>
                <c:pt idx="92">
                  <c:v>996.51742474029209</c:v>
                </c:pt>
                <c:pt idx="93">
                  <c:v>1006.6982323340346</c:v>
                </c:pt>
                <c:pt idx="94">
                  <c:v>1017.091148091492</c:v>
                </c:pt>
                <c:pt idx="95">
                  <c:v>1027.7044561390096</c:v>
                </c:pt>
                <c:pt idx="96">
                  <c:v>1038.5469395679047</c:v>
                </c:pt>
                <c:pt idx="97">
                  <c:v>1049.6279133729324</c:v>
                </c:pt>
                <c:pt idx="98">
                  <c:v>1060.9572599750418</c:v>
                </c:pt>
                <c:pt idx="99">
                  <c:v>1072.5454675664105</c:v>
                </c:pt>
                <c:pt idx="100">
                  <c:v>1084.4036715400398</c:v>
                </c:pt>
                <c:pt idx="101">
                  <c:v>1096.5436992932148</c:v>
                </c:pt>
                <c:pt idx="102">
                  <c:v>1108.97811872425</c:v>
                </c:pt>
                <c:pt idx="103">
                  <c:v>1121.4803416438235</c:v>
                </c:pt>
                <c:pt idx="104">
                  <c:v>1134.0507006128846</c:v>
                </c:pt>
                <c:pt idx="105">
                  <c:v>1146.6895926003449</c:v>
                </c:pt>
                <c:pt idx="106">
                  <c:v>1159.3974809382303</c:v>
                </c:pt>
                <c:pt idx="107">
                  <c:v>1172.1748973208059</c:v>
                </c:pt>
                <c:pt idx="108">
                  <c:v>1185.0224438510131</c:v>
                </c:pt>
                <c:pt idx="109">
                  <c:v>1197.9407951376979</c:v>
                </c:pt>
                <c:pt idx="110">
                  <c:v>1210.9307004472578</c:v>
                </c:pt>
                <c:pt idx="111">
                  <c:v>1223.6844856731273</c:v>
                </c:pt>
                <c:pt idx="112">
                  <c:v>1236.7447590711733</c:v>
                </c:pt>
                <c:pt idx="113">
                  <c:v>1249.3126485254299</c:v>
                </c:pt>
                <c:pt idx="114">
                  <c:v>1261.4773323537122</c:v>
                </c:pt>
                <c:pt idx="115">
                  <c:v>1273.3282607589506</c:v>
                </c:pt>
                <c:pt idx="116">
                  <c:v>1284.116662133637</c:v>
                </c:pt>
                <c:pt idx="117">
                  <c:v>1293.6340005943457</c:v>
                </c:pt>
                <c:pt idx="118">
                  <c:v>1302.7794002173382</c:v>
                </c:pt>
                <c:pt idx="119">
                  <c:v>1312.4528007342228</c:v>
                </c:pt>
                <c:pt idx="120">
                  <c:v>1323.5541418766079</c:v>
                </c:pt>
                <c:pt idx="121">
                  <c:v>1336.2808122381932</c:v>
                </c:pt>
                <c:pt idx="122">
                  <c:v>1350.1447780370352</c:v>
                </c:pt>
                <c:pt idx="123">
                  <c:v>1365.0171657284855</c:v>
                </c:pt>
                <c:pt idx="124">
                  <c:v>1380.7696455381279</c:v>
                </c:pt>
                <c:pt idx="125">
                  <c:v>1397.2733439213152</c:v>
                </c:pt>
                <c:pt idx="126">
                  <c:v>1414.3985716780542</c:v>
                </c:pt>
                <c:pt idx="127">
                  <c:v>1432.0572380309909</c:v>
                </c:pt>
                <c:pt idx="128">
                  <c:v>1450.184362437572</c:v>
                </c:pt>
                <c:pt idx="129">
                  <c:v>1468.7144205850116</c:v>
                </c:pt>
                <c:pt idx="130">
                  <c:v>1487.5824319307565</c:v>
                </c:pt>
                <c:pt idx="131">
                  <c:v>1507.9884973736937</c:v>
                </c:pt>
                <c:pt idx="132">
                  <c:v>1530.1452310739801</c:v>
                </c:pt>
                <c:pt idx="133">
                  <c:v>1552.5058786107334</c:v>
                </c:pt>
                <c:pt idx="134">
                  <c:v>1573.5234136779568</c:v>
                </c:pt>
                <c:pt idx="135">
                  <c:v>1591.6505380845379</c:v>
                </c:pt>
                <c:pt idx="136">
                  <c:v>1607.3111207252123</c:v>
                </c:pt>
                <c:pt idx="137">
                  <c:v>1622.1427256493689</c:v>
                </c:pt>
                <c:pt idx="138">
                  <c:v>1636.4191411681043</c:v>
                </c:pt>
                <c:pt idx="139">
                  <c:v>1640.4300460707623</c:v>
                </c:pt>
                <c:pt idx="140">
                  <c:v>1644.4409509734203</c:v>
                </c:pt>
                <c:pt idx="141">
                  <c:v>1648.4518558760783</c:v>
                </c:pt>
                <c:pt idx="142">
                  <c:v>1652.4627607787361</c:v>
                </c:pt>
                <c:pt idx="143">
                  <c:v>1656.4736656813941</c:v>
                </c:pt>
                <c:pt idx="144">
                  <c:v>1660.4845705840521</c:v>
                </c:pt>
                <c:pt idx="145">
                  <c:v>1664.4954754867101</c:v>
                </c:pt>
                <c:pt idx="146">
                  <c:v>1668.5063803893681</c:v>
                </c:pt>
                <c:pt idx="147">
                  <c:v>1672.5172852920261</c:v>
                </c:pt>
                <c:pt idx="148">
                  <c:v>1676.5281901946842</c:v>
                </c:pt>
                <c:pt idx="149">
                  <c:v>1680.5390950973419</c:v>
                </c:pt>
                <c:pt idx="150">
                  <c:v>1684.55</c:v>
                </c:pt>
                <c:pt idx="151">
                  <c:v>1725.2429999999999</c:v>
                </c:pt>
                <c:pt idx="152">
                  <c:v>1766.1790000000001</c:v>
                </c:pt>
                <c:pt idx="153">
                  <c:v>1807.8119999999999</c:v>
                </c:pt>
                <c:pt idx="154">
                  <c:v>1850.1279999999999</c:v>
                </c:pt>
                <c:pt idx="155">
                  <c:v>1893.213</c:v>
                </c:pt>
                <c:pt idx="156">
                  <c:v>1937.229</c:v>
                </c:pt>
                <c:pt idx="157">
                  <c:v>1982.134</c:v>
                </c:pt>
                <c:pt idx="158">
                  <c:v>2028.0260000000001</c:v>
                </c:pt>
                <c:pt idx="159">
                  <c:v>2074.4850000000001</c:v>
                </c:pt>
                <c:pt idx="160">
                  <c:v>2121.5140000000001</c:v>
                </c:pt>
                <c:pt idx="161">
                  <c:v>2169.7959999999998</c:v>
                </c:pt>
                <c:pt idx="162">
                  <c:v>2219.91</c:v>
                </c:pt>
                <c:pt idx="163">
                  <c:v>2271.0610000000001</c:v>
                </c:pt>
                <c:pt idx="164">
                  <c:v>2322.826</c:v>
                </c:pt>
                <c:pt idx="165">
                  <c:v>2376.1999999999998</c:v>
                </c:pt>
                <c:pt idx="166">
                  <c:v>2431.0839999999998</c:v>
                </c:pt>
                <c:pt idx="167">
                  <c:v>2487.7150000000001</c:v>
                </c:pt>
                <c:pt idx="168">
                  <c:v>2546.377</c:v>
                </c:pt>
                <c:pt idx="169">
                  <c:v>2606.9589999999998</c:v>
                </c:pt>
                <c:pt idx="170">
                  <c:v>2669.7020000000002</c:v>
                </c:pt>
                <c:pt idx="171">
                  <c:v>2734.6280000000002</c:v>
                </c:pt>
                <c:pt idx="172">
                  <c:v>2801.66</c:v>
                </c:pt>
                <c:pt idx="173">
                  <c:v>2870.5729999999999</c:v>
                </c:pt>
                <c:pt idx="174">
                  <c:v>2939.761</c:v>
                </c:pt>
                <c:pt idx="175">
                  <c:v>3005.5210000000002</c:v>
                </c:pt>
                <c:pt idx="176">
                  <c:v>3064.8760000000002</c:v>
                </c:pt>
                <c:pt idx="177">
                  <c:v>3118.9229999999998</c:v>
                </c:pt>
                <c:pt idx="178">
                  <c:v>3171.74</c:v>
                </c:pt>
                <c:pt idx="179">
                  <c:v>3228.2020000000002</c:v>
                </c:pt>
                <c:pt idx="180">
                  <c:v>3292.5729999999999</c:v>
                </c:pt>
                <c:pt idx="181">
                  <c:v>3366.6309999999999</c:v>
                </c:pt>
                <c:pt idx="182">
                  <c:v>3450.0259999999998</c:v>
                </c:pt>
                <c:pt idx="183">
                  <c:v>3541.0010000000002</c:v>
                </c:pt>
                <c:pt idx="184">
                  <c:v>3637.8429999999998</c:v>
                </c:pt>
                <c:pt idx="185">
                  <c:v>3739.9850000000001</c:v>
                </c:pt>
                <c:pt idx="186">
                  <c:v>3846.7150000000001</c:v>
                </c:pt>
                <c:pt idx="187">
                  <c:v>3957.6120000000001</c:v>
                </c:pt>
                <c:pt idx="188">
                  <c:v>4072.6010000000001</c:v>
                </c:pt>
                <c:pt idx="189">
                  <c:v>4190.9740000000002</c:v>
                </c:pt>
                <c:pt idx="190">
                  <c:v>4311.9549999999999</c:v>
                </c:pt>
                <c:pt idx="191">
                  <c:v>4435.1180000000004</c:v>
                </c:pt>
                <c:pt idx="192">
                  <c:v>4559.6459999999997</c:v>
                </c:pt>
                <c:pt idx="193">
                  <c:v>4685.0600000000004</c:v>
                </c:pt>
                <c:pt idx="194">
                  <c:v>4809.22</c:v>
                </c:pt>
                <c:pt idx="195">
                  <c:v>4929.4089999999997</c:v>
                </c:pt>
                <c:pt idx="196">
                  <c:v>5045.6779999999999</c:v>
                </c:pt>
                <c:pt idx="197">
                  <c:v>5152.0110000000004</c:v>
                </c:pt>
                <c:pt idx="198">
                  <c:v>5248.2659999999996</c:v>
                </c:pt>
                <c:pt idx="199">
                  <c:v>5340.7839999999997</c:v>
                </c:pt>
                <c:pt idx="200">
                  <c:v>5431.2120000000004</c:v>
                </c:pt>
                <c:pt idx="201">
                  <c:v>5521.482</c:v>
                </c:pt>
                <c:pt idx="202">
                  <c:v>5610.8890000000001</c:v>
                </c:pt>
                <c:pt idx="203">
                  <c:v>5697.9449999999997</c:v>
                </c:pt>
                <c:pt idx="204">
                  <c:v>5781.6260000000002</c:v>
                </c:pt>
                <c:pt idx="205">
                  <c:v>5869.5230000000001</c:v>
                </c:pt>
                <c:pt idx="206">
                  <c:v>5963.2</c:v>
                </c:pt>
                <c:pt idx="207">
                  <c:v>6056.2359999999999</c:v>
                </c:pt>
                <c:pt idx="208">
                  <c:v>6148.9690000000001</c:v>
                </c:pt>
                <c:pt idx="209">
                  <c:v>6241.6419999999998</c:v>
                </c:pt>
                <c:pt idx="210">
                  <c:v>6334.1940000000004</c:v>
                </c:pt>
                <c:pt idx="211">
                  <c:v>6426.59</c:v>
                </c:pt>
                <c:pt idx="212">
                  <c:v>6518.9780000000001</c:v>
                </c:pt>
                <c:pt idx="213">
                  <c:v>6611.3850000000002</c:v>
                </c:pt>
                <c:pt idx="214">
                  <c:v>6703.1719999999996</c:v>
                </c:pt>
                <c:pt idx="215">
                  <c:v>6801.6450000000004</c:v>
                </c:pt>
                <c:pt idx="216">
                  <c:v>6908.8019999999997</c:v>
                </c:pt>
                <c:pt idx="217">
                  <c:v>7018.1469999999999</c:v>
                </c:pt>
                <c:pt idx="218">
                  <c:v>7128.0450000000001</c:v>
                </c:pt>
                <c:pt idx="219">
                  <c:v>7237.6360000000004</c:v>
                </c:pt>
                <c:pt idx="220">
                  <c:v>7346.5330000000004</c:v>
                </c:pt>
                <c:pt idx="221">
                  <c:v>7453.1940000000004</c:v>
                </c:pt>
                <c:pt idx="222">
                  <c:v>7559.0069999999996</c:v>
                </c:pt>
                <c:pt idx="223">
                  <c:v>7664.9930000000004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434-42E3-A1B2-460D6D0D63C8}"/>
            </c:ext>
          </c:extLst>
        </c:ser>
        <c:ser>
          <c:idx val="2"/>
          <c:order val="2"/>
          <c:tx>
            <c:strRef>
              <c:f>'French Indochina'!$S$4</c:f>
              <c:strCache>
                <c:ptCount val="1"/>
                <c:pt idx="0">
                  <c:v>KH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'French Indochina'!$A$5:$A$228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'French Indochina'!$S$5:$S$228</c:f>
              <c:numCache>
                <c:formatCode>#\ ###\ ###\ ##0;\-#\ ###\ ###\ ##0;0</c:formatCode>
                <c:ptCount val="224"/>
                <c:pt idx="0">
                  <c:v>1253.9229995208836</c:v>
                </c:pt>
                <c:pt idx="1">
                  <c:v>1266.9191184825365</c:v>
                </c:pt>
                <c:pt idx="2">
                  <c:v>1280.0541879028647</c:v>
                </c:pt>
                <c:pt idx="3">
                  <c:v>1293.3297439953194</c:v>
                </c:pt>
                <c:pt idx="4">
                  <c:v>1306.747340554703</c:v>
                </c:pt>
                <c:pt idx="5">
                  <c:v>1320.3085491653835</c:v>
                </c:pt>
                <c:pt idx="6">
                  <c:v>1334.0149594120476</c:v>
                </c:pt>
                <c:pt idx="7">
                  <c:v>1347.8681790930402</c:v>
                </c:pt>
                <c:pt idx="8">
                  <c:v>1361.8698344363124</c:v>
                </c:pt>
                <c:pt idx="9">
                  <c:v>1376.0215703180158</c:v>
                </c:pt>
                <c:pt idx="10">
                  <c:v>1390.3250504837733</c:v>
                </c:pt>
                <c:pt idx="11">
                  <c:v>1404.7819577726646</c:v>
                </c:pt>
                <c:pt idx="12">
                  <c:v>1419.3939943439573</c:v>
                </c:pt>
                <c:pt idx="13">
                  <c:v>1434.1628819066152</c:v>
                </c:pt>
                <c:pt idx="14">
                  <c:v>1449.0903619516303</c:v>
                </c:pt>
                <c:pt idx="15">
                  <c:v>1464.1781959871987</c:v>
                </c:pt>
                <c:pt idx="16">
                  <c:v>1479.4281657767904</c:v>
                </c:pt>
                <c:pt idx="17">
                  <c:v>1494.8420735801396</c:v>
                </c:pt>
                <c:pt idx="18">
                  <c:v>1510.4217423971975</c:v>
                </c:pt>
                <c:pt idx="19">
                  <c:v>1526.169016215086</c:v>
                </c:pt>
                <c:pt idx="20">
                  <c:v>1542.0857602580838</c:v>
                </c:pt>
                <c:pt idx="21">
                  <c:v>1522.2513604472117</c:v>
                </c:pt>
                <c:pt idx="22">
                  <c:v>1538.1570268445098</c:v>
                </c:pt>
                <c:pt idx="23">
                  <c:v>1554.2342990393395</c:v>
                </c:pt>
                <c:pt idx="24">
                  <c:v>1570.4850927907291</c:v>
                </c:pt>
                <c:pt idx="25">
                  <c:v>1586.911346002961</c:v>
                </c:pt>
                <c:pt idx="26">
                  <c:v>1603.5150189904318</c:v>
                </c:pt>
                <c:pt idx="27">
                  <c:v>1620.2980947457922</c:v>
                </c:pt>
                <c:pt idx="28">
                  <c:v>1637.2625792113938</c:v>
                </c:pt>
                <c:pt idx="29">
                  <c:v>1654.4105015540904</c:v>
                </c:pt>
                <c:pt idx="30">
                  <c:v>1671.7439144434425</c:v>
                </c:pt>
                <c:pt idx="31">
                  <c:v>1689.2648943333563</c:v>
                </c:pt>
                <c:pt idx="32">
                  <c:v>1706.9755417472138</c:v>
                </c:pt>
                <c:pt idx="33">
                  <c:v>1724.8779815665241</c:v>
                </c:pt>
                <c:pt idx="34">
                  <c:v>1742.9743633231562</c:v>
                </c:pt>
                <c:pt idx="35">
                  <c:v>1761.2668614951881</c:v>
                </c:pt>
                <c:pt idx="36">
                  <c:v>1779.7576758064208</c:v>
                </c:pt>
                <c:pt idx="37">
                  <c:v>1798.449031529608</c:v>
                </c:pt>
                <c:pt idx="38">
                  <c:v>1817.3431797934415</c:v>
                </c:pt>
                <c:pt idx="39">
                  <c:v>1836.4423978933478</c:v>
                </c:pt>
                <c:pt idx="40">
                  <c:v>1855.7489896061425</c:v>
                </c:pt>
                <c:pt idx="41">
                  <c:v>1861.2900598090407</c:v>
                </c:pt>
                <c:pt idx="42">
                  <c:v>1878.5181611493115</c:v>
                </c:pt>
                <c:pt idx="43">
                  <c:v>1895.9126765589065</c:v>
                </c:pt>
                <c:pt idx="44">
                  <c:v>1913.4753014147145</c:v>
                </c:pt>
                <c:pt idx="45">
                  <c:v>1931.2077494698617</c:v>
                </c:pt>
                <c:pt idx="46">
                  <c:v>1949.1117530664385</c:v>
                </c:pt>
                <c:pt idx="47">
                  <c:v>1967.1890633508538</c:v>
                </c:pt>
                <c:pt idx="48">
                  <c:v>1985.4414504918468</c:v>
                </c:pt>
                <c:pt idx="49">
                  <c:v>2003.8707039011892</c:v>
                </c:pt>
                <c:pt idx="50">
                  <c:v>1971.3566757612518</c:v>
                </c:pt>
                <c:pt idx="51">
                  <c:v>1938.5834599349091</c:v>
                </c:pt>
                <c:pt idx="52">
                  <c:v>1956.6710369218135</c:v>
                </c:pt>
                <c:pt idx="53">
                  <c:v>1974.9351517181508</c:v>
                </c:pt>
                <c:pt idx="54">
                  <c:v>1993.3776257198385</c:v>
                </c:pt>
                <c:pt idx="55">
                  <c:v>2012.0003003457184</c:v>
                </c:pt>
                <c:pt idx="56">
                  <c:v>2030.8050372726711</c:v>
                </c:pt>
                <c:pt idx="57">
                  <c:v>2049.7937186736631</c:v>
                </c:pt>
                <c:pt idx="58">
                  <c:v>2068.9682474587735</c:v>
                </c:pt>
                <c:pt idx="59">
                  <c:v>2088.3305475192337</c:v>
                </c:pt>
                <c:pt idx="60">
                  <c:v>2107.8825639745169</c:v>
                </c:pt>
                <c:pt idx="61">
                  <c:v>2127.6262634225282</c:v>
                </c:pt>
                <c:pt idx="62">
                  <c:v>2147.5636341929253</c:v>
                </c:pt>
                <c:pt idx="63">
                  <c:v>2167.6966866036173</c:v>
                </c:pt>
                <c:pt idx="64">
                  <c:v>2188.0274532204803</c:v>
                </c:pt>
                <c:pt idx="65">
                  <c:v>2208.5579891203347</c:v>
                </c:pt>
                <c:pt idx="66">
                  <c:v>2229.290372157227</c:v>
                </c:pt>
                <c:pt idx="67">
                  <c:v>2250.2267032320601</c:v>
                </c:pt>
                <c:pt idx="68">
                  <c:v>2271.3691065656076</c:v>
                </c:pt>
                <c:pt idx="69">
                  <c:v>2292.7197299749801</c:v>
                </c:pt>
                <c:pt idx="70">
                  <c:v>2314.2807451535546</c:v>
                </c:pt>
                <c:pt idx="71">
                  <c:v>2336.0543479544513</c:v>
                </c:pt>
                <c:pt idx="72">
                  <c:v>2358.0427586775686</c:v>
                </c:pt>
                <c:pt idx="73">
                  <c:v>2380.2482223602547</c:v>
                </c:pt>
                <c:pt idx="74">
                  <c:v>2402.6730090716396</c:v>
                </c:pt>
                <c:pt idx="75">
                  <c:v>2425.3194142106918</c:v>
                </c:pt>
                <c:pt idx="76">
                  <c:v>2448.1897588080419</c:v>
                </c:pt>
                <c:pt idx="77">
                  <c:v>2471.2863898316268</c:v>
                </c:pt>
                <c:pt idx="78">
                  <c:v>2494.6116804961998</c:v>
                </c:pt>
                <c:pt idx="79">
                  <c:v>2516.8717584221877</c:v>
                </c:pt>
                <c:pt idx="80">
                  <c:v>2539.3881524694002</c:v>
                </c:pt>
                <c:pt idx="81">
                  <c:v>2517.0927928545416</c:v>
                </c:pt>
                <c:pt idx="82">
                  <c:v>2494.6821930000024</c:v>
                </c:pt>
                <c:pt idx="83">
                  <c:v>2489.4913391826858</c:v>
                </c:pt>
                <c:pt idx="84">
                  <c:v>2487.7908493737491</c:v>
                </c:pt>
                <c:pt idx="85">
                  <c:v>2486.2928823184311</c:v>
                </c:pt>
                <c:pt idx="86">
                  <c:v>2485.1578412203626</c:v>
                </c:pt>
                <c:pt idx="87">
                  <c:v>2489.5898778792121</c:v>
                </c:pt>
                <c:pt idx="88">
                  <c:v>2504.8450305172046</c:v>
                </c:pt>
                <c:pt idx="89">
                  <c:v>2520.6195083596244</c:v>
                </c:pt>
                <c:pt idx="90">
                  <c:v>2536.9278227286895</c:v>
                </c:pt>
                <c:pt idx="91">
                  <c:v>2562.3282303404881</c:v>
                </c:pt>
                <c:pt idx="92">
                  <c:v>2588.2400867988099</c:v>
                </c:pt>
                <c:pt idx="93">
                  <c:v>2614.6825489935654</c:v>
                </c:pt>
                <c:pt idx="94">
                  <c:v>2641.6759166099769</c:v>
                </c:pt>
                <c:pt idx="95">
                  <c:v>2669.2417058878596</c:v>
                </c:pt>
                <c:pt idx="96">
                  <c:v>2697.4027290214308</c:v>
                </c:pt>
                <c:pt idx="97">
                  <c:v>2726.1831797099017</c:v>
                </c:pt>
                <c:pt idx="98">
                  <c:v>2755.6087254202134</c:v>
                </c:pt>
                <c:pt idx="99">
                  <c:v>2785.7066069800298</c:v>
                </c:pt>
                <c:pt idx="100">
                  <c:v>2816.5057461822203</c:v>
                </c:pt>
                <c:pt idx="101">
                  <c:v>2848.0368621522257</c:v>
                </c:pt>
                <c:pt idx="102">
                  <c:v>2880.3325973079486</c:v>
                </c:pt>
                <c:pt idx="103">
                  <c:v>2912.8044374696683</c:v>
                </c:pt>
                <c:pt idx="104">
                  <c:v>2945.4532463930586</c:v>
                </c:pt>
                <c:pt idx="105">
                  <c:v>2978.2800551196497</c:v>
                </c:pt>
                <c:pt idx="106">
                  <c:v>3011.2860670549153</c:v>
                </c:pt>
                <c:pt idx="107">
                  <c:v>3044.472663160569</c:v>
                </c:pt>
                <c:pt idx="108">
                  <c:v>3077.841407269746</c:v>
                </c:pt>
                <c:pt idx="109">
                  <c:v>3111.394051534106</c:v>
                </c:pt>
                <c:pt idx="110">
                  <c:v>3145.1325420122685</c:v>
                </c:pt>
                <c:pt idx="111">
                  <c:v>3178.257761261315</c:v>
                </c:pt>
                <c:pt idx="112">
                  <c:v>3212.1790177432927</c:v>
                </c:pt>
                <c:pt idx="113">
                  <c:v>3244.8214126321127</c:v>
                </c:pt>
                <c:pt idx="114">
                  <c:v>3276.4165674642513</c:v>
                </c:pt>
                <c:pt idx="115">
                  <c:v>3307.1968099394035</c:v>
                </c:pt>
                <c:pt idx="116">
                  <c:v>3335.2173665470473</c:v>
                </c:pt>
                <c:pt idx="117">
                  <c:v>3359.9366100967104</c:v>
                </c:pt>
                <c:pt idx="118">
                  <c:v>3383.689822360102</c:v>
                </c:pt>
                <c:pt idx="119">
                  <c:v>3408.8144035985947</c:v>
                </c:pt>
                <c:pt idx="120">
                  <c:v>3437.6477540735632</c:v>
                </c:pt>
                <c:pt idx="121">
                  <c:v>3470.7025482834229</c:v>
                </c:pt>
                <c:pt idx="122">
                  <c:v>3506.7112232465543</c:v>
                </c:pt>
                <c:pt idx="123">
                  <c:v>3545.3390575962212</c:v>
                </c:pt>
                <c:pt idx="124">
                  <c:v>3586.2527422921321</c:v>
                </c:pt>
                <c:pt idx="125">
                  <c:v>3629.1175559675526</c:v>
                </c:pt>
                <c:pt idx="126">
                  <c:v>3673.5966587660841</c:v>
                </c:pt>
                <c:pt idx="127">
                  <c:v>3719.4612538041365</c:v>
                </c:pt>
                <c:pt idx="128">
                  <c:v>3766.5425680719022</c:v>
                </c:pt>
                <c:pt idx="129">
                  <c:v>3814.6704162331275</c:v>
                </c:pt>
                <c:pt idx="130">
                  <c:v>3863.6760252780055</c:v>
                </c:pt>
                <c:pt idx="131">
                  <c:v>3916.6763996638474</c:v>
                </c:pt>
                <c:pt idx="132">
                  <c:v>3974.2237590294426</c:v>
                </c:pt>
                <c:pt idx="133">
                  <c:v>4032.3007408107569</c:v>
                </c:pt>
                <c:pt idx="134">
                  <c:v>4086.8892762805349</c:v>
                </c:pt>
                <c:pt idx="135">
                  <c:v>4133.9705905483006</c:v>
                </c:pt>
                <c:pt idx="136">
                  <c:v>4174.645592075527</c:v>
                </c:pt>
                <c:pt idx="137">
                  <c:v>4213.16750194205</c:v>
                </c:pt>
                <c:pt idx="138">
                  <c:v>4250.2474265113742</c:v>
                </c:pt>
                <c:pt idx="139">
                  <c:v>4260.6648909687592</c:v>
                </c:pt>
                <c:pt idx="140">
                  <c:v>4271.0823554261451</c:v>
                </c:pt>
                <c:pt idx="141">
                  <c:v>4281.4998198835301</c:v>
                </c:pt>
                <c:pt idx="142">
                  <c:v>4291.917284340916</c:v>
                </c:pt>
                <c:pt idx="143">
                  <c:v>4302.334748798301</c:v>
                </c:pt>
                <c:pt idx="144">
                  <c:v>4312.7522132556869</c:v>
                </c:pt>
                <c:pt idx="145">
                  <c:v>4323.1696777130719</c:v>
                </c:pt>
                <c:pt idx="146">
                  <c:v>4333.5871421704578</c:v>
                </c:pt>
                <c:pt idx="147">
                  <c:v>4344.0046066278428</c:v>
                </c:pt>
                <c:pt idx="148">
                  <c:v>4354.4220710852287</c:v>
                </c:pt>
                <c:pt idx="149">
                  <c:v>4364.8395355426137</c:v>
                </c:pt>
                <c:pt idx="150">
                  <c:v>4375.2569999999996</c:v>
                </c:pt>
                <c:pt idx="151">
                  <c:v>4475.692</c:v>
                </c:pt>
                <c:pt idx="152">
                  <c:v>4577.9610000000002</c:v>
                </c:pt>
                <c:pt idx="153">
                  <c:v>4680.45</c:v>
                </c:pt>
                <c:pt idx="154">
                  <c:v>4783.8329999999996</c:v>
                </c:pt>
                <c:pt idx="155">
                  <c:v>4890.3720000000003</c:v>
                </c:pt>
                <c:pt idx="156">
                  <c:v>4999.4840000000004</c:v>
                </c:pt>
                <c:pt idx="157">
                  <c:v>5110.4340000000002</c:v>
                </c:pt>
                <c:pt idx="158">
                  <c:v>5220.8339999999998</c:v>
                </c:pt>
                <c:pt idx="159">
                  <c:v>5332.93</c:v>
                </c:pt>
                <c:pt idx="160">
                  <c:v>5449.9660000000003</c:v>
                </c:pt>
                <c:pt idx="161">
                  <c:v>5571.1679999999997</c:v>
                </c:pt>
                <c:pt idx="162">
                  <c:v>5697.558</c:v>
                </c:pt>
                <c:pt idx="163">
                  <c:v>5823.01</c:v>
                </c:pt>
                <c:pt idx="164">
                  <c:v>5946.1779999999999</c:v>
                </c:pt>
                <c:pt idx="165">
                  <c:v>6072.2889999999998</c:v>
                </c:pt>
                <c:pt idx="166">
                  <c:v>6201.232</c:v>
                </c:pt>
                <c:pt idx="167">
                  <c:v>6332.9440000000004</c:v>
                </c:pt>
                <c:pt idx="168">
                  <c:v>6467.3239999999996</c:v>
                </c:pt>
                <c:pt idx="169">
                  <c:v>6604.7250000000004</c:v>
                </c:pt>
                <c:pt idx="170">
                  <c:v>6639.1819999999998</c:v>
                </c:pt>
                <c:pt idx="171">
                  <c:v>6620.88</c:v>
                </c:pt>
                <c:pt idx="172">
                  <c:v>6673.8860000000004</c:v>
                </c:pt>
                <c:pt idx="173">
                  <c:v>6739.7259999999997</c:v>
                </c:pt>
                <c:pt idx="174">
                  <c:v>6783.24</c:v>
                </c:pt>
                <c:pt idx="175">
                  <c:v>6581.3710000000001</c:v>
                </c:pt>
                <c:pt idx="176">
                  <c:v>6134.991</c:v>
                </c:pt>
                <c:pt idx="177">
                  <c:v>5668.5510000000004</c:v>
                </c:pt>
                <c:pt idx="178">
                  <c:v>5211.6530000000002</c:v>
                </c:pt>
                <c:pt idx="179">
                  <c:v>5088.808</c:v>
                </c:pt>
                <c:pt idx="180">
                  <c:v>5199.8720000000003</c:v>
                </c:pt>
                <c:pt idx="181">
                  <c:v>5284.4949999999999</c:v>
                </c:pt>
                <c:pt idx="182">
                  <c:v>5436.4319999999998</c:v>
                </c:pt>
                <c:pt idx="183">
                  <c:v>5636.2030000000004</c:v>
                </c:pt>
                <c:pt idx="184">
                  <c:v>5845.1170000000002</c:v>
                </c:pt>
                <c:pt idx="185">
                  <c:v>6043.7830000000004</c:v>
                </c:pt>
                <c:pt idx="186">
                  <c:v>6285.6930000000002</c:v>
                </c:pt>
                <c:pt idx="187">
                  <c:v>6557.97</c:v>
                </c:pt>
                <c:pt idx="188">
                  <c:v>6812.0140000000001</c:v>
                </c:pt>
                <c:pt idx="189">
                  <c:v>7073.473</c:v>
                </c:pt>
                <c:pt idx="190">
                  <c:v>7374.7520000000004</c:v>
                </c:pt>
                <c:pt idx="191">
                  <c:v>7686.85</c:v>
                </c:pt>
                <c:pt idx="192">
                  <c:v>8113.0829999999996</c:v>
                </c:pt>
                <c:pt idx="193">
                  <c:v>8616.3809999999994</c:v>
                </c:pt>
                <c:pt idx="194">
                  <c:v>9239.1620000000003</c:v>
                </c:pt>
                <c:pt idx="195">
                  <c:v>10018.496999999999</c:v>
                </c:pt>
                <c:pt idx="196">
                  <c:v>10801.27</c:v>
                </c:pt>
                <c:pt idx="197">
                  <c:v>11570.982</c:v>
                </c:pt>
                <c:pt idx="198">
                  <c:v>12058.173000000001</c:v>
                </c:pt>
                <c:pt idx="199">
                  <c:v>12265.731</c:v>
                </c:pt>
                <c:pt idx="200">
                  <c:v>12462.335999999999</c:v>
                </c:pt>
                <c:pt idx="201">
                  <c:v>12658.484</c:v>
                </c:pt>
                <c:pt idx="202">
                  <c:v>12855.241</c:v>
                </c:pt>
                <c:pt idx="203">
                  <c:v>13050.968000000001</c:v>
                </c:pt>
                <c:pt idx="204">
                  <c:v>13244.731</c:v>
                </c:pt>
                <c:pt idx="205">
                  <c:v>13439.201999999999</c:v>
                </c:pt>
                <c:pt idx="206">
                  <c:v>13639.028</c:v>
                </c:pt>
                <c:pt idx="207">
                  <c:v>13841.77</c:v>
                </c:pt>
                <c:pt idx="208">
                  <c:v>14053.478999999999</c:v>
                </c:pt>
                <c:pt idx="209">
                  <c:v>14276.81</c:v>
                </c:pt>
                <c:pt idx="210">
                  <c:v>14500.726000000001</c:v>
                </c:pt>
                <c:pt idx="211">
                  <c:v>14722.584000000001</c:v>
                </c:pt>
                <c:pt idx="212">
                  <c:v>14945.084999999999</c:v>
                </c:pt>
                <c:pt idx="213">
                  <c:v>15170.208000000001</c:v>
                </c:pt>
                <c:pt idx="214">
                  <c:v>15396.772000000001</c:v>
                </c:pt>
                <c:pt idx="215">
                  <c:v>15623.251</c:v>
                </c:pt>
                <c:pt idx="216">
                  <c:v>15852.803</c:v>
                </c:pt>
                <c:pt idx="217">
                  <c:v>16073.371999999999</c:v>
                </c:pt>
                <c:pt idx="218">
                  <c:v>16274.522000000001</c:v>
                </c:pt>
                <c:pt idx="219">
                  <c:v>16481.304</c:v>
                </c:pt>
                <c:pt idx="220">
                  <c:v>16725.473999999998</c:v>
                </c:pt>
                <c:pt idx="221">
                  <c:v>16974.305</c:v>
                </c:pt>
                <c:pt idx="222">
                  <c:v>17201.723999999998</c:v>
                </c:pt>
                <c:pt idx="223">
                  <c:v>17423.88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434-42E3-A1B2-460D6D0D63C8}"/>
            </c:ext>
          </c:extLst>
        </c:ser>
        <c:ser>
          <c:idx val="3"/>
          <c:order val="3"/>
          <c:tx>
            <c:strRef>
              <c:f>'French Indochina'!$T$4</c:f>
              <c:strCache>
                <c:ptCount val="1"/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'French Indochina'!$A$5:$A$228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'French Indochina'!$T$5:$T$228</c:f>
              <c:numCache>
                <c:formatCode>#\ ###\ ###\ ##0;\-#\ ###\ ###\ ##0;0</c:formatCode>
                <c:ptCount val="2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434-42E3-A1B2-460D6D0D63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China population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'China old'!$B$4</c:f>
              <c:strCache>
                <c:ptCount val="1"/>
                <c:pt idx="0">
                  <c:v>FT  CN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old'!$B$5:$B$228</c:f>
              <c:numCache>
                <c:formatCode>_(* #,##0.00_);_(* \(#,##0.00\);_(* "-"??_);_(@_)</c:formatCode>
                <c:ptCount val="224"/>
                <c:pt idx="0">
                  <c:v>349762.92863595183</c:v>
                </c:pt>
                <c:pt idx="1">
                  <c:v>351161.98035049567</c:v>
                </c:pt>
                <c:pt idx="2">
                  <c:v>352566.62827189767</c:v>
                </c:pt>
                <c:pt idx="3">
                  <c:v>353976.89478498528</c:v>
                </c:pt>
                <c:pt idx="4">
                  <c:v>355392.80236412521</c:v>
                </c:pt>
                <c:pt idx="5">
                  <c:v>356814.37357358169</c:v>
                </c:pt>
                <c:pt idx="6">
                  <c:v>358241.63106787601</c:v>
                </c:pt>
                <c:pt idx="7">
                  <c:v>359674.59759214753</c:v>
                </c:pt>
                <c:pt idx="8">
                  <c:v>361113.29598251614</c:v>
                </c:pt>
                <c:pt idx="9">
                  <c:v>362557.74916644621</c:v>
                </c:pt>
                <c:pt idx="10">
                  <c:v>364007.98016311199</c:v>
                </c:pt>
                <c:pt idx="11">
                  <c:v>365464.01208376442</c:v>
                </c:pt>
                <c:pt idx="12">
                  <c:v>366925.86813209945</c:v>
                </c:pt>
                <c:pt idx="13">
                  <c:v>368393.57160462782</c:v>
                </c:pt>
                <c:pt idx="14">
                  <c:v>369867.14589104633</c:v>
                </c:pt>
                <c:pt idx="15">
                  <c:v>371346.61447461054</c:v>
                </c:pt>
                <c:pt idx="16">
                  <c:v>372832.00093250896</c:v>
                </c:pt>
                <c:pt idx="17">
                  <c:v>374323.32893623901</c:v>
                </c:pt>
                <c:pt idx="18">
                  <c:v>375820.62225198396</c:v>
                </c:pt>
                <c:pt idx="19">
                  <c:v>377323.90474099189</c:v>
                </c:pt>
                <c:pt idx="20">
                  <c:v>378833.20035995584</c:v>
                </c:pt>
                <c:pt idx="21">
                  <c:v>380815.67570576392</c:v>
                </c:pt>
                <c:pt idx="22">
                  <c:v>377499.38770398271</c:v>
                </c:pt>
                <c:pt idx="23">
                  <c:v>380230.8657494596</c:v>
                </c:pt>
                <c:pt idx="24">
                  <c:v>387617.51212995517</c:v>
                </c:pt>
                <c:pt idx="25">
                  <c:v>392265.58571680379</c:v>
                </c:pt>
                <c:pt idx="26">
                  <c:v>385434.35676447942</c:v>
                </c:pt>
                <c:pt idx="27">
                  <c:v>388889.49912330345</c:v>
                </c:pt>
                <c:pt idx="28">
                  <c:v>391763.8856676346</c:v>
                </c:pt>
                <c:pt idx="29">
                  <c:v>395786.60788006417</c:v>
                </c:pt>
                <c:pt idx="30">
                  <c:v>400128.59376014693</c:v>
                </c:pt>
                <c:pt idx="31">
                  <c:v>401178.61648931727</c:v>
                </c:pt>
                <c:pt idx="32">
                  <c:v>402508.37500347896</c:v>
                </c:pt>
                <c:pt idx="33">
                  <c:v>404341.86063771555</c:v>
                </c:pt>
                <c:pt idx="34">
                  <c:v>406436.83841879194</c:v>
                </c:pt>
                <c:pt idx="35">
                  <c:v>407205.0982920652</c:v>
                </c:pt>
                <c:pt idx="36">
                  <c:v>410381.51840135077</c:v>
                </c:pt>
                <c:pt idx="37">
                  <c:v>411417.35163418099</c:v>
                </c:pt>
                <c:pt idx="38">
                  <c:v>414575.52810531494</c:v>
                </c:pt>
                <c:pt idx="39">
                  <c:v>416412.05434591015</c:v>
                </c:pt>
                <c:pt idx="40">
                  <c:v>418402.63797534117</c:v>
                </c:pt>
                <c:pt idx="41">
                  <c:v>419053.32773608185</c:v>
                </c:pt>
                <c:pt idx="42">
                  <c:v>420299.9763431084</c:v>
                </c:pt>
                <c:pt idx="43">
                  <c:v>422886.51881882531</c:v>
                </c:pt>
                <c:pt idx="44">
                  <c:v>425118.32388603874</c:v>
                </c:pt>
                <c:pt idx="45">
                  <c:v>427046.06831739197</c:v>
                </c:pt>
                <c:pt idx="46">
                  <c:v>428848.13435258972</c:v>
                </c:pt>
                <c:pt idx="47">
                  <c:v>430689.72827044927</c:v>
                </c:pt>
                <c:pt idx="48">
                  <c:v>432513.07855015725</c:v>
                </c:pt>
                <c:pt idx="49">
                  <c:v>434219.87225278548</c:v>
                </c:pt>
                <c:pt idx="50">
                  <c:v>435750.31078661483</c:v>
                </c:pt>
                <c:pt idx="51">
                  <c:v>437000</c:v>
                </c:pt>
                <c:pt idx="52">
                  <c:v>438969.5</c:v>
                </c:pt>
                <c:pt idx="53">
                  <c:v>437205</c:v>
                </c:pt>
                <c:pt idx="54">
                  <c:v>434226</c:v>
                </c:pt>
                <c:pt idx="55">
                  <c:v>432025</c:v>
                </c:pt>
                <c:pt idx="56">
                  <c:v>428124.5</c:v>
                </c:pt>
                <c:pt idx="57">
                  <c:v>424971.5</c:v>
                </c:pt>
                <c:pt idx="58">
                  <c:v>423409</c:v>
                </c:pt>
                <c:pt idx="59">
                  <c:v>422778</c:v>
                </c:pt>
                <c:pt idx="60">
                  <c:v>420380</c:v>
                </c:pt>
                <c:pt idx="61">
                  <c:v>415286.5</c:v>
                </c:pt>
                <c:pt idx="62">
                  <c:v>409739.5</c:v>
                </c:pt>
                <c:pt idx="63">
                  <c:v>402311</c:v>
                </c:pt>
                <c:pt idx="64">
                  <c:v>392368.5</c:v>
                </c:pt>
                <c:pt idx="65">
                  <c:v>378395.5</c:v>
                </c:pt>
                <c:pt idx="66">
                  <c:v>365188</c:v>
                </c:pt>
                <c:pt idx="67">
                  <c:v>360196</c:v>
                </c:pt>
                <c:pt idx="68">
                  <c:v>359433.5</c:v>
                </c:pt>
                <c:pt idx="69">
                  <c:v>358881.5</c:v>
                </c:pt>
                <c:pt idx="70">
                  <c:v>358225.5</c:v>
                </c:pt>
                <c:pt idx="71">
                  <c:v>357812</c:v>
                </c:pt>
                <c:pt idx="72">
                  <c:v>360316.68400000001</c:v>
                </c:pt>
                <c:pt idx="73">
                  <c:v>362838.90078800003</c:v>
                </c:pt>
                <c:pt idx="74">
                  <c:v>365378.77309351607</c:v>
                </c:pt>
                <c:pt idx="75">
                  <c:v>367936.42450517067</c:v>
                </c:pt>
                <c:pt idx="76">
                  <c:v>370511.97947670688</c:v>
                </c:pt>
                <c:pt idx="77">
                  <c:v>373105.56333304383</c:v>
                </c:pt>
                <c:pt idx="78">
                  <c:v>370700.94512874639</c:v>
                </c:pt>
                <c:pt idx="79">
                  <c:v>368311.82438489096</c:v>
                </c:pt>
                <c:pt idx="80">
                  <c:v>365961</c:v>
                </c:pt>
                <c:pt idx="81">
                  <c:v>366557.48871519935</c:v>
                </c:pt>
                <c:pt idx="82">
                  <c:v>367773.72958509083</c:v>
                </c:pt>
                <c:pt idx="83">
                  <c:v>368770.51255423599</c:v>
                </c:pt>
                <c:pt idx="84">
                  <c:v>370394.11814700044</c:v>
                </c:pt>
                <c:pt idx="85">
                  <c:v>372362.07705586951</c:v>
                </c:pt>
                <c:pt idx="86">
                  <c:v>374343.67014237447</c:v>
                </c:pt>
                <c:pt idx="87">
                  <c:v>376205.67843802331</c:v>
                </c:pt>
                <c:pt idx="88">
                  <c:v>378096.63314523723</c:v>
                </c:pt>
                <c:pt idx="89">
                  <c:v>380039.81563829171</c:v>
                </c:pt>
                <c:pt idx="90">
                  <c:v>381874.25746426312</c:v>
                </c:pt>
                <c:pt idx="91">
                  <c:v>383720.81347689853</c:v>
                </c:pt>
                <c:pt idx="92">
                  <c:v>385584.96865781466</c:v>
                </c:pt>
                <c:pt idx="93">
                  <c:v>387530.63264186855</c:v>
                </c:pt>
                <c:pt idx="94">
                  <c:v>389603.08288078557</c:v>
                </c:pt>
                <c:pt idx="95">
                  <c:v>391508.3469695932</c:v>
                </c:pt>
                <c:pt idx="96">
                  <c:v>393415.45264736901</c:v>
                </c:pt>
                <c:pt idx="97">
                  <c:v>395623.67779799271</c:v>
                </c:pt>
                <c:pt idx="98">
                  <c:v>397822.30045090191</c:v>
                </c:pt>
                <c:pt idx="99">
                  <c:v>401158.02773083956</c:v>
                </c:pt>
                <c:pt idx="100">
                  <c:v>404484.70222735975</c:v>
                </c:pt>
                <c:pt idx="101">
                  <c:v>406395.3443293845</c:v>
                </c:pt>
                <c:pt idx="102">
                  <c:v>408114.28331495001</c:v>
                </c:pt>
                <c:pt idx="103">
                  <c:v>409840.49293310847</c:v>
                </c:pt>
                <c:pt idx="104">
                  <c:v>411574.00393660832</c:v>
                </c:pt>
                <c:pt idx="105">
                  <c:v>413314.84720827371</c:v>
                </c:pt>
                <c:pt idx="106">
                  <c:v>415063.0537615543</c:v>
                </c:pt>
                <c:pt idx="107">
                  <c:v>416818.65474107821</c:v>
                </c:pt>
                <c:pt idx="108">
                  <c:v>418581.68142320646</c:v>
                </c:pt>
                <c:pt idx="109">
                  <c:v>420352.16521659063</c:v>
                </c:pt>
                <c:pt idx="110">
                  <c:v>422130.13766273181</c:v>
                </c:pt>
                <c:pt idx="111">
                  <c:v>425136.10499999998</c:v>
                </c:pt>
                <c:pt idx="112">
                  <c:v>428252.22580617911</c:v>
                </c:pt>
                <c:pt idx="113">
                  <c:v>430258.9480203226</c:v>
                </c:pt>
                <c:pt idx="114">
                  <c:v>432275.07341745519</c:v>
                </c:pt>
                <c:pt idx="115">
                  <c:v>434300.64605940552</c:v>
                </c:pt>
                <c:pt idx="116">
                  <c:v>436335.71021446894</c:v>
                </c:pt>
                <c:pt idx="117">
                  <c:v>438380.31035837508</c:v>
                </c:pt>
                <c:pt idx="118">
                  <c:v>439785.27100000001</c:v>
                </c:pt>
                <c:pt idx="119">
                  <c:v>440545.81299999997</c:v>
                </c:pt>
                <c:pt idx="120">
                  <c:v>442142.68165914901</c:v>
                </c:pt>
                <c:pt idx="121">
                  <c:v>444582.59061911167</c:v>
                </c:pt>
                <c:pt idx="122">
                  <c:v>447035.96391079307</c:v>
                </c:pt>
                <c:pt idx="123">
                  <c:v>449502.87583541998</c:v>
                </c:pt>
                <c:pt idx="124">
                  <c:v>451983.40110424091</c:v>
                </c:pt>
                <c:pt idx="125">
                  <c:v>454477.61484078935</c:v>
                </c:pt>
                <c:pt idx="126">
                  <c:v>456985.59258315834</c:v>
                </c:pt>
                <c:pt idx="127">
                  <c:v>459507.41028628848</c:v>
                </c:pt>
                <c:pt idx="128">
                  <c:v>462043.14432426798</c:v>
                </c:pt>
                <c:pt idx="129">
                  <c:v>467241.30548161495</c:v>
                </c:pt>
                <c:pt idx="130">
                  <c:v>475161.4794438032</c:v>
                </c:pt>
                <c:pt idx="131">
                  <c:v>483215.90770854428</c:v>
                </c:pt>
                <c:pt idx="132">
                  <c:v>491406.86601092189</c:v>
                </c:pt>
                <c:pt idx="133">
                  <c:v>499736.66866184224</c:v>
                </c:pt>
                <c:pt idx="134">
                  <c:v>508207.66920193029</c:v>
                </c:pt>
                <c:pt idx="135">
                  <c:v>516822.26106650988</c:v>
                </c:pt>
                <c:pt idx="136">
                  <c:v>525582.87826185604</c:v>
                </c:pt>
                <c:pt idx="137">
                  <c:v>530270.34782981104</c:v>
                </c:pt>
                <c:pt idx="138">
                  <c:v>530811.31929301471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5F-4EE6-A2FF-7FB609151ADD}"/>
            </c:ext>
          </c:extLst>
        </c:ser>
        <c:ser>
          <c:idx val="1"/>
          <c:order val="1"/>
          <c:tx>
            <c:strRef>
              <c:f>'China old'!$C$4</c:f>
              <c:strCache>
                <c:ptCount val="1"/>
                <c:pt idx="0">
                  <c:v>UN CN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old'!$C$5:$C$228</c:f>
              <c:numCache>
                <c:formatCode>General</c:formatCode>
                <c:ptCount val="224"/>
                <c:pt idx="150" formatCode="#\ ###\ ###\ ##0;\-#\ ###\ ###\ ##0;0">
                  <c:v>544044.35800000001</c:v>
                </c:pt>
                <c:pt idx="151" formatCode="#\ ###\ ###\ ##0;\-#\ ###\ ###\ ##0;0">
                  <c:v>553758.24699999997</c:v>
                </c:pt>
                <c:pt idx="152" formatCode="#\ ###\ ###\ ##0;\-#\ ###\ ###\ ##0;0">
                  <c:v>565131.43799999997</c:v>
                </c:pt>
                <c:pt idx="153" formatCode="#\ ###\ ###\ ##0;\-#\ ###\ ###\ ##0;0">
                  <c:v>577557.13800000004</c:v>
                </c:pt>
                <c:pt idx="154" formatCode="#\ ###\ ###\ ##0;\-#\ ###\ ###\ ##0;0">
                  <c:v>590113.85800000001</c:v>
                </c:pt>
                <c:pt idx="155" formatCode="#\ ###\ ###\ ##0;\-#\ ###\ ###\ ##0;0">
                  <c:v>603547.00699999998</c:v>
                </c:pt>
                <c:pt idx="156" formatCode="#\ ###\ ###\ ##0;\-#\ ###\ ###\ ##0;0">
                  <c:v>616558.58299999998</c:v>
                </c:pt>
                <c:pt idx="157" formatCode="#\ ###\ ###\ ##0;\-#\ ###\ ###\ ##0;0">
                  <c:v>630356.20799999998</c:v>
                </c:pt>
                <c:pt idx="158" formatCode="#\ ###\ ###\ ##0;\-#\ ###\ ###\ ##0;0">
                  <c:v>644219.47900000005</c:v>
                </c:pt>
                <c:pt idx="159" formatCode="#\ ###\ ###\ ##0;\-#\ ###\ ###\ ##0;0">
                  <c:v>652708.21699999995</c:v>
                </c:pt>
                <c:pt idx="160" formatCode="#\ ###\ ###\ ##0;\-#\ ###\ ###\ ##0;0">
                  <c:v>654802.06900000002</c:v>
                </c:pt>
                <c:pt idx="161" formatCode="#\ ###\ ###\ ##0;\-#\ ###\ ###\ ##0;0">
                  <c:v>655773.48600000003</c:v>
                </c:pt>
                <c:pt idx="162" formatCode="#\ ###\ ###\ ##0;\-#\ ###\ ###\ ##0;0">
                  <c:v>665073.69099999999</c:v>
                </c:pt>
                <c:pt idx="163" formatCode="#\ ###\ ###\ ##0;\-#\ ###\ ###\ ##0;0">
                  <c:v>684552.64500000002</c:v>
                </c:pt>
                <c:pt idx="164" formatCode="#\ ###\ ###\ ##0;\-#\ ###\ ###\ ##0;0">
                  <c:v>704798.26500000001</c:v>
                </c:pt>
                <c:pt idx="165" formatCode="#\ ###\ ###\ ##0;\-#\ ###\ ###\ ##0;0">
                  <c:v>723415.73300000001</c:v>
                </c:pt>
                <c:pt idx="166" formatCode="#\ ###\ ###\ ##0;\-#\ ###\ ###\ ##0;0">
                  <c:v>742402.21299999999</c:v>
                </c:pt>
                <c:pt idx="167" formatCode="#\ ###\ ###\ ##0;\-#\ ###\ ###\ ##0;0">
                  <c:v>761026.02599999995</c:v>
                </c:pt>
                <c:pt idx="168" formatCode="#\ ###\ ###\ ##0;\-#\ ###\ ###\ ##0;0">
                  <c:v>781011.02500000002</c:v>
                </c:pt>
                <c:pt idx="169" formatCode="#\ ###\ ###\ ##0;\-#\ ###\ ###\ ##0;0">
                  <c:v>802140.33200000005</c:v>
                </c:pt>
                <c:pt idx="170" formatCode="#\ ###\ ###\ ##0;\-#\ ###\ ###\ ##0;0">
                  <c:v>823308.96699999995</c:v>
                </c:pt>
                <c:pt idx="171" formatCode="#\ ###\ ###\ ##0;\-#\ ###\ ###\ ##0;0">
                  <c:v>844069.86699999997</c:v>
                </c:pt>
                <c:pt idx="172" formatCode="#\ ###\ ###\ ##0;\-#\ ###\ ###\ ##0;0">
                  <c:v>863677.81400000001</c:v>
                </c:pt>
                <c:pt idx="173" formatCode="#\ ###\ ###\ ##0;\-#\ ###\ ###\ ##0;0">
                  <c:v>882576.946</c:v>
                </c:pt>
                <c:pt idx="174" formatCode="#\ ###\ ###\ ##0;\-#\ ###\ ###\ ##0;0">
                  <c:v>900307.58200000005</c:v>
                </c:pt>
                <c:pt idx="175" formatCode="#\ ###\ ###\ ##0;\-#\ ###\ ###\ ##0;0">
                  <c:v>916116.79299999995</c:v>
                </c:pt>
                <c:pt idx="176" formatCode="#\ ###\ ###\ ##0;\-#\ ###\ ###\ ##0;0">
                  <c:v>930372.29200000002</c:v>
                </c:pt>
                <c:pt idx="177" formatCode="#\ ###\ ###\ ##0;\-#\ ###\ ###\ ##0;0">
                  <c:v>943546.375</c:v>
                </c:pt>
                <c:pt idx="178" formatCode="#\ ###\ ###\ ##0;\-#\ ###\ ###\ ##0;0">
                  <c:v>956161.48499999999</c:v>
                </c:pt>
                <c:pt idx="179" formatCode="#\ ###\ ###\ ##0;\-#\ ###\ ###\ ##0;0">
                  <c:v>969288.06900000002</c:v>
                </c:pt>
                <c:pt idx="180" formatCode="#\ ###\ ###\ ##0;\-#\ ###\ ###\ ##0;0">
                  <c:v>983163.54200000002</c:v>
                </c:pt>
                <c:pt idx="181" formatCode="#\ ###\ ###\ ##0;\-#\ ###\ ###\ ##0;0">
                  <c:v>997721.071</c:v>
                </c:pt>
                <c:pt idx="182" formatCode="#\ ###\ ###\ ##0;\-#\ ###\ ###\ ##0;0">
                  <c:v>1013588.179</c:v>
                </c:pt>
                <c:pt idx="183" formatCode="#\ ###\ ###\ ##0;\-#\ ###\ ###\ ##0;0">
                  <c:v>1029064.956</c:v>
                </c:pt>
                <c:pt idx="184" formatCode="#\ ###\ ###\ ##0;\-#\ ###\ ###\ ##0;0">
                  <c:v>1043849.638</c:v>
                </c:pt>
                <c:pt idx="185" formatCode="#\ ###\ ###\ ##0;\-#\ ###\ ###\ ##0;0">
                  <c:v>1059807.82</c:v>
                </c:pt>
                <c:pt idx="186" formatCode="#\ ###\ ###\ ##0;\-#\ ###\ ###\ ##0;0">
                  <c:v>1077233.6070000001</c:v>
                </c:pt>
                <c:pt idx="187" formatCode="#\ ###\ ###\ ##0;\-#\ ###\ ###\ ##0;0">
                  <c:v>1096217.446</c:v>
                </c:pt>
                <c:pt idx="188" formatCode="#\ ###\ ###\ ##0;\-#\ ###\ ###\ ##0;0">
                  <c:v>1115244.165</c:v>
                </c:pt>
                <c:pt idx="189" formatCode="#\ ###\ ###\ ##0;\-#\ ###\ ###\ ##0;0">
                  <c:v>1133991.0079999999</c:v>
                </c:pt>
                <c:pt idx="190" formatCode="#\ ###\ ###\ ##0;\-#\ ###\ ###\ ##0;0">
                  <c:v>1153582.7239999999</c:v>
                </c:pt>
                <c:pt idx="191" formatCode="#\ ###\ ###\ ##0;\-#\ ###\ ###\ ##0;0">
                  <c:v>1170788.5279999999</c:v>
                </c:pt>
                <c:pt idx="192" formatCode="#\ ###\ ###\ ##0;\-#\ ###\ ###\ ##0;0">
                  <c:v>1184574.237</c:v>
                </c:pt>
                <c:pt idx="193" formatCode="#\ ###\ ###\ ##0;\-#\ ###\ ###\ ##0;0">
                  <c:v>1197308.575</c:v>
                </c:pt>
                <c:pt idx="194" formatCode="#\ ###\ ###\ ##0;\-#\ ###\ ###\ ##0;0">
                  <c:v>1209003.0959999999</c:v>
                </c:pt>
                <c:pt idx="195" formatCode="#\ ###\ ###\ ##0;\-#\ ###\ ###\ ##0;0">
                  <c:v>1220133.9269999999</c:v>
                </c:pt>
                <c:pt idx="196" formatCode="#\ ###\ ###\ ##0;\-#\ ###\ ###\ ##0;0">
                  <c:v>1230944.8119999999</c:v>
                </c:pt>
                <c:pt idx="197" formatCode="#\ ###\ ###\ ##0;\-#\ ###\ ###\ ##0;0">
                  <c:v>1241139.622</c:v>
                </c:pt>
                <c:pt idx="198" formatCode="#\ ###\ ###\ ##0;\-#\ ###\ ###\ ##0;0">
                  <c:v>1250847.1270000001</c:v>
                </c:pt>
                <c:pt idx="199" formatCode="#\ ###\ ###\ ##0;\-#\ ###\ ###\ ##0;0">
                  <c:v>1260176.655</c:v>
                </c:pt>
                <c:pt idx="200" formatCode="#\ ###\ ###\ ##0;\-#\ ###\ ###\ ##0;0">
                  <c:v>1269581.175</c:v>
                </c:pt>
                <c:pt idx="201" formatCode="#\ ###\ ###\ ##0;\-#\ ###\ ###\ ##0;0">
                  <c:v>1278725.0630000001</c:v>
                </c:pt>
                <c:pt idx="202" formatCode="#\ ###\ ###\ ##0;\-#\ ###\ ###\ ##0;0">
                  <c:v>1286866.8389999999</c:v>
                </c:pt>
                <c:pt idx="203" formatCode="#\ ###\ ###\ ##0;\-#\ ###\ ###\ ##0;0">
                  <c:v>1294517.3259999999</c:v>
                </c:pt>
                <c:pt idx="204" formatCode="#\ ###\ ###\ ##0;\-#\ ###\ ###\ ##0;0">
                  <c:v>1302100.3160000001</c:v>
                </c:pt>
                <c:pt idx="205" formatCode="#\ ###\ ###\ ##0;\-#\ ###\ ###\ ##0;0">
                  <c:v>1310027.1359999999</c:v>
                </c:pt>
                <c:pt idx="206" formatCode="#\ ###\ ###\ ##0;\-#\ ###\ ###\ ##0;0">
                  <c:v>1318054.0360000001</c:v>
                </c:pt>
                <c:pt idx="207" formatCode="#\ ###\ ###\ ##0;\-#\ ###\ ###\ ##0;0">
                  <c:v>1325813.5819999999</c:v>
                </c:pt>
                <c:pt idx="208" formatCode="#\ ###\ ###\ ##0;\-#\ ###\ ###\ ##0;0">
                  <c:v>1333821.0160000001</c:v>
                </c:pt>
                <c:pt idx="209" formatCode="#\ ###\ ###\ ##0;\-#\ ###\ ###\ ##0;0">
                  <c:v>1342522.716</c:v>
                </c:pt>
                <c:pt idx="210" formatCode="#\ ###\ ###\ ##0;\-#\ ###\ ###\ ##0;0">
                  <c:v>1351561.514</c:v>
                </c:pt>
                <c:pt idx="211" formatCode="#\ ###\ ###\ ##0;\-#\ ###\ ###\ ##0;0">
                  <c:v>1360250.6640000001</c:v>
                </c:pt>
                <c:pt idx="212" formatCode="#\ ###\ ###\ ##0;\-#\ ###\ ###\ ##0;0">
                  <c:v>1369520.8640000001</c:v>
                </c:pt>
                <c:pt idx="213" formatCode="#\ ###\ ###\ ##0;\-#\ ###\ ###\ ##0;0">
                  <c:v>1379008.04</c:v>
                </c:pt>
                <c:pt idx="214" formatCode="#\ ###\ ###\ ##0;\-#\ ###\ ###\ ##0;0">
                  <c:v>1387951.9720000001</c:v>
                </c:pt>
                <c:pt idx="215" formatCode="#\ ###\ ###\ ##0;\-#\ ###\ ###\ ##0;0">
                  <c:v>1396134.1740000001</c:v>
                </c:pt>
                <c:pt idx="216" formatCode="#\ ###\ ###\ ##0;\-#\ ###\ ###\ ##0;0">
                  <c:v>1404052.632</c:v>
                </c:pt>
                <c:pt idx="217" formatCode="#\ ###\ ###\ ##0;\-#\ ###\ ###\ ##0;0">
                  <c:v>1412354.727</c:v>
                </c:pt>
                <c:pt idx="218" formatCode="#\ ###\ ###\ ##0;\-#\ ###\ ###\ ##0;0">
                  <c:v>1419008.956</c:v>
                </c:pt>
                <c:pt idx="219" formatCode="#\ ###\ ###\ ##0;\-#\ ###\ ###\ ##0;0">
                  <c:v>1423520.3570000001</c:v>
                </c:pt>
                <c:pt idx="220" formatCode="#\ ###\ ###\ ##0;\-#\ ###\ ###\ ##0;0">
                  <c:v>1426106.0930000001</c:v>
                </c:pt>
                <c:pt idx="221" formatCode="#\ ###\ ###\ ##0;\-#\ ###\ ###\ ##0;0">
                  <c:v>1426437.267</c:v>
                </c:pt>
                <c:pt idx="222" formatCode="#\ ###\ ###\ ##0;\-#\ ###\ ###\ ##0;0">
                  <c:v>1425179.5689999999</c:v>
                </c:pt>
                <c:pt idx="223" formatCode="#\ ###\ ###\ ##0;\-#\ ###\ ###\ ##0;0">
                  <c:v>1422584.933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5F-4EE6-A2FF-7FB609151ADD}"/>
            </c:ext>
          </c:extLst>
        </c:ser>
        <c:ser>
          <c:idx val="2"/>
          <c:order val="2"/>
          <c:tx>
            <c:strRef>
              <c:f>'China old'!$D$4</c:f>
              <c:strCache>
                <c:ptCount val="1"/>
                <c:pt idx="0">
                  <c:v>IHS TW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old'!$D$5:$D$228</c:f>
              <c:numCache>
                <c:formatCode>General</c:formatCode>
                <c:ptCount val="224"/>
                <c:pt idx="105" formatCode="_(* #,##0.00_);_(* \(#,##0.00\);_(* &quot;-&quot;??_);_(@_)">
                  <c:v>3123</c:v>
                </c:pt>
                <c:pt idx="106" formatCode="_(* #,##0.00_);_(* \(#,##0.00\);_(* &quot;-&quot;??_);_(@_)">
                  <c:v>3157</c:v>
                </c:pt>
                <c:pt idx="107" formatCode="_(* #,##0.00_);_(* \(#,##0.00\);_(* &quot;-&quot;??_);_(@_)">
                  <c:v>3186</c:v>
                </c:pt>
                <c:pt idx="108" formatCode="_(* #,##0.00_);_(* \(#,##0.00\);_(* &quot;-&quot;??_);_(@_)">
                  <c:v>3214</c:v>
                </c:pt>
                <c:pt idx="109" formatCode="_(* #,##0.00_);_(* \(#,##0.00\);_(* &quot;-&quot;??_);_(@_)">
                  <c:v>3250</c:v>
                </c:pt>
                <c:pt idx="110" formatCode="_(* #,##0.00_);_(* \(#,##0.00\);_(* &quot;-&quot;??_);_(@_)">
                  <c:v>3299</c:v>
                </c:pt>
                <c:pt idx="111" formatCode="_(* #,##0.00_);_(* \(#,##0.00\);_(* &quot;-&quot;??_);_(@_)">
                  <c:v>3369</c:v>
                </c:pt>
                <c:pt idx="112" formatCode="_(* #,##0.00_);_(* \(#,##0.00\);_(* &quot;-&quot;??_);_(@_)">
                  <c:v>3435</c:v>
                </c:pt>
                <c:pt idx="113" formatCode="_(* #,##0.00_);_(* \(#,##0.00\);_(* &quot;-&quot;??_);_(@_)">
                  <c:v>3502</c:v>
                </c:pt>
                <c:pt idx="114" formatCode="_(* #,##0.00_);_(* \(#,##0.00\);_(* &quot;-&quot;??_);_(@_)">
                  <c:v>3554</c:v>
                </c:pt>
                <c:pt idx="115" formatCode="_(* #,##0.00_);_(* \(#,##0.00\);_(* &quot;-&quot;??_);_(@_)">
                  <c:v>3570</c:v>
                </c:pt>
                <c:pt idx="116" formatCode="_(* #,##0.00_);_(* \(#,##0.00\);_(* &quot;-&quot;??_);_(@_)">
                  <c:v>3596</c:v>
                </c:pt>
                <c:pt idx="117" formatCode="_(* #,##0.00_);_(* \(#,##0.00\);_(* &quot;-&quot;??_);_(@_)">
                  <c:v>3647</c:v>
                </c:pt>
                <c:pt idx="118" formatCode="_(* #,##0.00_);_(* \(#,##0.00\);_(* &quot;-&quot;??_);_(@_)">
                  <c:v>3670</c:v>
                </c:pt>
                <c:pt idx="119" formatCode="_(* #,##0.00_);_(* \(#,##0.00\);_(* &quot;-&quot;??_);_(@_)">
                  <c:v>3715</c:v>
                </c:pt>
                <c:pt idx="120" formatCode="#,##0">
                  <c:v>3758</c:v>
                </c:pt>
                <c:pt idx="121" formatCode="#,##0">
                  <c:v>3836</c:v>
                </c:pt>
                <c:pt idx="122" formatCode="#,##0">
                  <c:v>3905</c:v>
                </c:pt>
                <c:pt idx="123" formatCode="#,##0">
                  <c:v>3976</c:v>
                </c:pt>
                <c:pt idx="124" formatCode="#,##0">
                  <c:v>4042</c:v>
                </c:pt>
                <c:pt idx="125" formatCode="#,##0">
                  <c:v>4147</c:v>
                </c:pt>
                <c:pt idx="126" formatCode="#,##0">
                  <c:v>4242</c:v>
                </c:pt>
                <c:pt idx="127" formatCode="#,##0">
                  <c:v>4337</c:v>
                </c:pt>
                <c:pt idx="128" formatCode="#,##0">
                  <c:v>4438</c:v>
                </c:pt>
                <c:pt idx="129" formatCode="#,##0">
                  <c:v>4549</c:v>
                </c:pt>
                <c:pt idx="130" formatCode="#,##0">
                  <c:v>4679</c:v>
                </c:pt>
                <c:pt idx="131" formatCode="#,##0">
                  <c:v>4804</c:v>
                </c:pt>
                <c:pt idx="132" formatCode="#,##0">
                  <c:v>4930</c:v>
                </c:pt>
                <c:pt idx="133" formatCode="#,##0">
                  <c:v>5061</c:v>
                </c:pt>
                <c:pt idx="134" formatCode="#,##0">
                  <c:v>5195</c:v>
                </c:pt>
                <c:pt idx="135" formatCode="#,##0">
                  <c:v>5316</c:v>
                </c:pt>
                <c:pt idx="136" formatCode="#,##0">
                  <c:v>5452</c:v>
                </c:pt>
                <c:pt idx="137" formatCode="#,##0">
                  <c:v>5609</c:v>
                </c:pt>
                <c:pt idx="138" formatCode="#,##0">
                  <c:v>5747</c:v>
                </c:pt>
                <c:pt idx="139" formatCode="#,##0">
                  <c:v>5896</c:v>
                </c:pt>
                <c:pt idx="140" formatCode="#,##0">
                  <c:v>6077</c:v>
                </c:pt>
                <c:pt idx="141" formatCode="#,##0">
                  <c:v>6249</c:v>
                </c:pt>
                <c:pt idx="142" formatCode="#,##0">
                  <c:v>6428</c:v>
                </c:pt>
                <c:pt idx="143" formatCode="#,##0">
                  <c:v>6586</c:v>
                </c:pt>
                <c:pt idx="145" formatCode="#,##0">
                  <c:v>6940</c:v>
                </c:pt>
                <c:pt idx="146" formatCode="#,##0">
                  <c:v>6151</c:v>
                </c:pt>
                <c:pt idx="147" formatCode="#,##0">
                  <c:v>6542</c:v>
                </c:pt>
                <c:pt idx="148" formatCode="#,##0">
                  <c:v>6853</c:v>
                </c:pt>
                <c:pt idx="149" formatCode="#,##0">
                  <c:v>7708</c:v>
                </c:pt>
                <c:pt idx="150" formatCode="#,##0">
                  <c:v>8056</c:v>
                </c:pt>
                <c:pt idx="151" formatCode="#,##0">
                  <c:v>8471</c:v>
                </c:pt>
                <c:pt idx="152" formatCode="#,##0">
                  <c:v>8730</c:v>
                </c:pt>
                <c:pt idx="153" formatCode="#,##0">
                  <c:v>9041</c:v>
                </c:pt>
                <c:pt idx="154" formatCode="#,##0">
                  <c:v>9350</c:v>
                </c:pt>
                <c:pt idx="155" formatCode="#,##0">
                  <c:v>9691</c:v>
                </c:pt>
                <c:pt idx="156" formatCode="#,##0">
                  <c:v>10003</c:v>
                </c:pt>
                <c:pt idx="157" formatCode="#,##0">
                  <c:v>10303</c:v>
                </c:pt>
                <c:pt idx="158" formatCode="#,##0">
                  <c:v>10649</c:v>
                </c:pt>
                <c:pt idx="159" formatCode="#,##0">
                  <c:v>11031</c:v>
                </c:pt>
                <c:pt idx="160" formatCode="#,##0">
                  <c:v>11392</c:v>
                </c:pt>
                <c:pt idx="161" formatCode="#,##0">
                  <c:v>11149</c:v>
                </c:pt>
                <c:pt idx="162" formatCode="#,##0">
                  <c:v>11512</c:v>
                </c:pt>
                <c:pt idx="163" formatCode="#,##0">
                  <c:v>11884</c:v>
                </c:pt>
                <c:pt idx="164" formatCode="#,##0">
                  <c:v>12257</c:v>
                </c:pt>
                <c:pt idx="165" formatCode="#,##0">
                  <c:v>12628</c:v>
                </c:pt>
                <c:pt idx="166" formatCode="#,##0">
                  <c:v>12993</c:v>
                </c:pt>
                <c:pt idx="167" formatCode="#,##0">
                  <c:v>13297</c:v>
                </c:pt>
                <c:pt idx="168" formatCode="#,##0">
                  <c:v>13650</c:v>
                </c:pt>
                <c:pt idx="169" formatCode="#,##0">
                  <c:v>14335</c:v>
                </c:pt>
                <c:pt idx="170" formatCode="#,##0">
                  <c:v>14676</c:v>
                </c:pt>
                <c:pt idx="171" formatCode="#,##0">
                  <c:v>14995</c:v>
                </c:pt>
                <c:pt idx="172" formatCode="#,##0">
                  <c:v>15289</c:v>
                </c:pt>
                <c:pt idx="173" formatCode="#,##0">
                  <c:v>15565</c:v>
                </c:pt>
                <c:pt idx="174" formatCode="#,##0">
                  <c:v>15815</c:v>
                </c:pt>
                <c:pt idx="175" formatCode="#,##0">
                  <c:v>16150</c:v>
                </c:pt>
                <c:pt idx="176" formatCode="#,##0">
                  <c:v>16508</c:v>
                </c:pt>
                <c:pt idx="177" formatCode="#,##0">
                  <c:v>16813</c:v>
                </c:pt>
                <c:pt idx="178" formatCode="#,##0">
                  <c:v>17136</c:v>
                </c:pt>
                <c:pt idx="179" formatCode="#,##0">
                  <c:v>17479</c:v>
                </c:pt>
                <c:pt idx="180" formatCode="#,##0">
                  <c:v>17805</c:v>
                </c:pt>
                <c:pt idx="181" formatCode="#,##0">
                  <c:v>18136</c:v>
                </c:pt>
                <c:pt idx="182" formatCode="#,##0">
                  <c:v>18458</c:v>
                </c:pt>
                <c:pt idx="183" formatCode="#,##0">
                  <c:v>18733</c:v>
                </c:pt>
                <c:pt idx="184" formatCode="#,##0">
                  <c:v>19013</c:v>
                </c:pt>
                <c:pt idx="185" formatCode="#,##0">
                  <c:v>19258</c:v>
                </c:pt>
                <c:pt idx="186" formatCode="#,##0">
                  <c:v>19455</c:v>
                </c:pt>
                <c:pt idx="187" formatCode="#,##0">
                  <c:v>19673</c:v>
                </c:pt>
                <c:pt idx="188" formatCode="#,##0">
                  <c:v>19904</c:v>
                </c:pt>
                <c:pt idx="189" formatCode="#,##0">
                  <c:v>20107</c:v>
                </c:pt>
                <c:pt idx="190" formatCode="#,##0">
                  <c:v>20353</c:v>
                </c:pt>
                <c:pt idx="191" formatCode="#,##0">
                  <c:v>20557</c:v>
                </c:pt>
                <c:pt idx="192" formatCode="#,##0">
                  <c:v>20752</c:v>
                </c:pt>
                <c:pt idx="193" formatCode="#,##0">
                  <c:v>20944</c:v>
                </c:pt>
                <c:pt idx="194" formatCode="#,##0">
                  <c:v>21376</c:v>
                </c:pt>
                <c:pt idx="195" formatCode="#,##0">
                  <c:v>21513</c:v>
                </c:pt>
                <c:pt idx="196" formatCode="#,##0">
                  <c:v>21826</c:v>
                </c:pt>
                <c:pt idx="197" formatCode="#,##0">
                  <c:v>21975</c:v>
                </c:pt>
                <c:pt idx="198" formatCode="#,##0">
                  <c:v>22267</c:v>
                </c:pt>
                <c:pt idx="199" formatCode="#,##0">
                  <c:v>22499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85F-4EE6-A2FF-7FB609151ADD}"/>
            </c:ext>
          </c:extLst>
        </c:ser>
        <c:ser>
          <c:idx val="3"/>
          <c:order val="3"/>
          <c:tx>
            <c:strRef>
              <c:f>'China old'!$E$4</c:f>
              <c:strCache>
                <c:ptCount val="1"/>
                <c:pt idx="0">
                  <c:v>FT HK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old'!$E$5:$E$228</c:f>
              <c:numCache>
                <c:formatCode>0</c:formatCode>
                <c:ptCount val="22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12.230107048587497</c:v>
                </c:pt>
                <c:pt idx="42">
                  <c:v>13.656155243700473</c:v>
                </c:pt>
                <c:pt idx="43">
                  <c:v>15.248482723753957</c:v>
                </c:pt>
                <c:pt idx="44">
                  <c:v>17.026477894199516</c:v>
                </c:pt>
                <c:pt idx="45">
                  <c:v>19.011789876645203</c:v>
                </c:pt>
                <c:pt idx="46">
                  <c:v>21.228592111633677</c:v>
                </c:pt>
                <c:pt idx="47">
                  <c:v>23.703876697886024</c:v>
                </c:pt>
                <c:pt idx="48">
                  <c:v>26.467783051927704</c:v>
                </c:pt>
                <c:pt idx="49">
                  <c:v>29.553964889902915</c:v>
                </c:pt>
                <c:pt idx="50">
                  <c:v>33</c:v>
                </c:pt>
                <c:pt idx="51">
                  <c:v>36.847847794935149</c:v>
                </c:pt>
                <c:pt idx="52">
                  <c:v>41.1443602157184</c:v>
                </c:pt>
                <c:pt idx="53">
                  <c:v>45.941852207538687</c:v>
                </c:pt>
                <c:pt idx="54">
                  <c:v>51.298738713963367</c:v>
                </c:pt>
                <c:pt idx="55">
                  <c:v>57.280245945583921</c:v>
                </c:pt>
                <c:pt idx="56">
                  <c:v>63.95920558361599</c:v>
                </c:pt>
                <c:pt idx="57">
                  <c:v>71.416941588789342</c:v>
                </c:pt>
                <c:pt idx="58">
                  <c:v>79.744260413438909</c:v>
                </c:pt>
                <c:pt idx="59">
                  <c:v>89.042556673759677</c:v>
                </c:pt>
                <c:pt idx="60">
                  <c:v>99.425047745047991</c:v>
                </c:pt>
                <c:pt idx="61">
                  <c:v>119</c:v>
                </c:pt>
                <c:pt idx="62">
                  <c:v>119.48978106267275</c:v>
                </c:pt>
                <c:pt idx="63">
                  <c:v>119.98157796979383</c:v>
                </c:pt>
                <c:pt idx="64">
                  <c:v>120.47539901819046</c:v>
                </c:pt>
                <c:pt idx="65">
                  <c:v>120.97125253883796</c:v>
                </c:pt>
                <c:pt idx="66">
                  <c:v>121.46914689700036</c:v>
                </c:pt>
                <c:pt idx="67">
                  <c:v>121.96909049237149</c:v>
                </c:pt>
                <c:pt idx="68">
                  <c:v>122.47109175921672</c:v>
                </c:pt>
                <c:pt idx="69">
                  <c:v>122.97515916651521</c:v>
                </c:pt>
                <c:pt idx="70">
                  <c:v>123.48130121810283</c:v>
                </c:pt>
                <c:pt idx="71">
                  <c:v>124</c:v>
                </c:pt>
                <c:pt idx="72">
                  <c:v>127.16066389539701</c:v>
                </c:pt>
                <c:pt idx="73">
                  <c:v>130.40189066385585</c:v>
                </c:pt>
                <c:pt idx="74">
                  <c:v>133.72573379057164</c:v>
                </c:pt>
                <c:pt idx="75">
                  <c:v>137.13429910248561</c:v>
                </c:pt>
                <c:pt idx="76">
                  <c:v>140.6297461024356</c:v>
                </c:pt>
                <c:pt idx="77">
                  <c:v>144.21428933731315</c:v>
                </c:pt>
                <c:pt idx="78">
                  <c:v>147.89019980109364</c:v>
                </c:pt>
                <c:pt idx="79">
                  <c:v>151.65980637362887</c:v>
                </c:pt>
                <c:pt idx="80">
                  <c:v>155.52549729611297</c:v>
                </c:pt>
                <c:pt idx="81">
                  <c:v>160</c:v>
                </c:pt>
                <c:pt idx="82">
                  <c:v>165.16782218054283</c:v>
                </c:pt>
                <c:pt idx="83">
                  <c:v>170.50255927414634</c:v>
                </c:pt>
                <c:pt idx="84">
                  <c:v>176.00960244699789</c:v>
                </c:pt>
                <c:pt idx="85">
                  <c:v>181.69451699396112</c:v>
                </c:pt>
                <c:pt idx="86">
                  <c:v>187.56304796273864</c:v>
                </c:pt>
                <c:pt idx="87">
                  <c:v>193.62112595968898</c:v>
                </c:pt>
                <c:pt idx="88">
                  <c:v>199.87487314316496</c:v>
                </c:pt>
                <c:pt idx="89">
                  <c:v>206.33060941043016</c:v>
                </c:pt>
                <c:pt idx="90">
                  <c:v>212.99485878440601</c:v>
                </c:pt>
                <c:pt idx="91">
                  <c:v>221</c:v>
                </c:pt>
                <c:pt idx="92">
                  <c:v>233.32461016163043</c:v>
                </c:pt>
                <c:pt idx="93">
                  <c:v>246.33653261120733</c:v>
                </c:pt>
                <c:pt idx="94">
                  <c:v>260.07409701392629</c:v>
                </c:pt>
                <c:pt idx="95">
                  <c:v>274.57777058331408</c:v>
                </c:pt>
                <c:pt idx="96">
                  <c:v>289.89027728688399</c:v>
                </c:pt>
                <c:pt idx="97">
                  <c:v>306.05672369958893</c:v>
                </c:pt>
                <c:pt idx="98">
                  <c:v>323.12473187580287</c:v>
                </c:pt>
                <c:pt idx="99">
                  <c:v>341.14457963123562</c:v>
                </c:pt>
                <c:pt idx="100">
                  <c:v>360.16934864801516</c:v>
                </c:pt>
                <c:pt idx="101">
                  <c:v>386</c:v>
                </c:pt>
                <c:pt idx="102">
                  <c:v>392.51745642717384</c:v>
                </c:pt>
                <c:pt idx="103">
                  <c:v>399.14495751310443</c:v>
                </c:pt>
                <c:pt idx="104">
                  <c:v>405.88436131807288</c:v>
                </c:pt>
                <c:pt idx="105">
                  <c:v>412.73755727496876</c:v>
                </c:pt>
                <c:pt idx="106">
                  <c:v>419.70646671900448</c:v>
                </c:pt>
                <c:pt idx="107">
                  <c:v>426.79304342637289</c:v>
                </c:pt>
                <c:pt idx="108">
                  <c:v>433.99927416200063</c:v>
                </c:pt>
                <c:pt idx="109">
                  <c:v>441.32717923654963</c:v>
                </c:pt>
                <c:pt idx="110">
                  <c:v>448.7788130728236</c:v>
                </c:pt>
                <c:pt idx="111">
                  <c:v>457</c:v>
                </c:pt>
                <c:pt idx="112">
                  <c:v>477.54779567014498</c:v>
                </c:pt>
                <c:pt idx="113">
                  <c:v>500</c:v>
                </c:pt>
                <c:pt idx="114">
                  <c:v>513.94647195713821</c:v>
                </c:pt>
                <c:pt idx="115">
                  <c:v>528.28195207437886</c:v>
                </c:pt>
                <c:pt idx="116">
                  <c:v>543.01729093451388</c:v>
                </c:pt>
                <c:pt idx="117">
                  <c:v>558.1636417750326</c:v>
                </c:pt>
                <c:pt idx="118">
                  <c:v>573.73246893005182</c:v>
                </c:pt>
                <c:pt idx="119">
                  <c:v>589.73555650771709</c:v>
                </c:pt>
                <c:pt idx="120">
                  <c:v>606.18501730964135</c:v>
                </c:pt>
                <c:pt idx="121">
                  <c:v>625</c:v>
                </c:pt>
                <c:pt idx="122">
                  <c:v>676.42918290240118</c:v>
                </c:pt>
                <c:pt idx="123">
                  <c:v>732.09030317121619</c:v>
                </c:pt>
                <c:pt idx="124">
                  <c:v>800</c:v>
                </c:pt>
                <c:pt idx="125">
                  <c:v>840</c:v>
                </c:pt>
                <c:pt idx="126">
                  <c:v>875</c:v>
                </c:pt>
                <c:pt idx="127">
                  <c:v>978</c:v>
                </c:pt>
                <c:pt idx="128">
                  <c:v>1076</c:v>
                </c:pt>
                <c:pt idx="129">
                  <c:v>1144</c:v>
                </c:pt>
                <c:pt idx="130">
                  <c:v>850</c:v>
                </c:pt>
                <c:pt idx="131">
                  <c:v>879</c:v>
                </c:pt>
                <c:pt idx="132">
                  <c:v>901</c:v>
                </c:pt>
                <c:pt idx="133">
                  <c:v>923</c:v>
                </c:pt>
                <c:pt idx="134">
                  <c:v>945</c:v>
                </c:pt>
                <c:pt idx="135">
                  <c:v>966</c:v>
                </c:pt>
                <c:pt idx="136">
                  <c:v>1000</c:v>
                </c:pt>
                <c:pt idx="137">
                  <c:v>1010</c:v>
                </c:pt>
                <c:pt idx="138">
                  <c:v>1040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85F-4EE6-A2FF-7FB609151ADD}"/>
            </c:ext>
          </c:extLst>
        </c:ser>
        <c:ser>
          <c:idx val="4"/>
          <c:order val="4"/>
          <c:tx>
            <c:strRef>
              <c:f>'China old'!$F$4</c:f>
              <c:strCache>
                <c:ptCount val="1"/>
                <c:pt idx="0">
                  <c:v>UN HK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old'!$F$5:$F$228</c:f>
              <c:numCache>
                <c:formatCode>General</c:formatCode>
                <c:ptCount val="224"/>
                <c:pt idx="150" formatCode="#\ ###\ ###\ ##0;\-#\ ###\ ###\ ##0;0">
                  <c:v>1978.3420000000001</c:v>
                </c:pt>
                <c:pt idx="151" formatCode="#\ ###\ ###\ ##0;\-#\ ###\ ###\ ##0;0">
                  <c:v>2069.4810000000002</c:v>
                </c:pt>
                <c:pt idx="152" formatCode="#\ ###\ ###\ ##0;\-#\ ###\ ###\ ##0;0">
                  <c:v>2164.7979999999998</c:v>
                </c:pt>
                <c:pt idx="153" formatCode="#\ ###\ ###\ ##0;\-#\ ###\ ###\ ##0;0">
                  <c:v>2264.3290000000002</c:v>
                </c:pt>
                <c:pt idx="154" formatCode="#\ ###\ ###\ ##0;\-#\ ###\ ###\ ##0;0">
                  <c:v>2368.6149999999998</c:v>
                </c:pt>
                <c:pt idx="155" formatCode="#\ ###\ ###\ ##0;\-#\ ###\ ###\ ##0;0">
                  <c:v>2478.1979999999999</c:v>
                </c:pt>
                <c:pt idx="156" formatCode="#\ ###\ ###\ ##0;\-#\ ###\ ###\ ##0;0">
                  <c:v>2594.2570000000001</c:v>
                </c:pt>
                <c:pt idx="157" formatCode="#\ ###\ ###\ ##0;\-#\ ###\ ###\ ##0;0">
                  <c:v>2717.1840000000002</c:v>
                </c:pt>
                <c:pt idx="158" formatCode="#\ ###\ ###\ ##0;\-#\ ###\ ###\ ##0;0">
                  <c:v>2845.5010000000002</c:v>
                </c:pt>
                <c:pt idx="159" formatCode="#\ ###\ ###\ ##0;\-#\ ###\ ###\ ##0;0">
                  <c:v>2974.5439999999999</c:v>
                </c:pt>
                <c:pt idx="160" formatCode="#\ ###\ ###\ ##0;\-#\ ###\ ###\ ##0;0">
                  <c:v>3094.84</c:v>
                </c:pt>
                <c:pt idx="161" formatCode="#\ ###\ ###\ ##0;\-#\ ###\ ###\ ##0;0">
                  <c:v>3076.6570000000002</c:v>
                </c:pt>
                <c:pt idx="162" formatCode="#\ ###\ ###\ ##0;\-#\ ###\ ###\ ##0;0">
                  <c:v>2889.0839999999998</c:v>
                </c:pt>
                <c:pt idx="163" formatCode="#\ ###\ ###\ ##0;\-#\ ###\ ###\ ##0;0">
                  <c:v>2662.6010000000001</c:v>
                </c:pt>
                <c:pt idx="164" formatCode="#\ ###\ ###\ ##0;\-#\ ###\ ###\ ##0;0">
                  <c:v>3136.0279999999998</c:v>
                </c:pt>
                <c:pt idx="165" formatCode="#\ ###\ ###\ ##0;\-#\ ###\ ###\ ##0;0">
                  <c:v>3855.4209999999998</c:v>
                </c:pt>
                <c:pt idx="166" formatCode="#\ ###\ ###\ ##0;\-#\ ###\ ###\ ##0;0">
                  <c:v>4015.3020000000001</c:v>
                </c:pt>
                <c:pt idx="167" formatCode="#\ ###\ ###\ ##0;\-#\ ###\ ###\ ##0;0">
                  <c:v>3474.1280000000002</c:v>
                </c:pt>
                <c:pt idx="168" formatCode="#\ ###\ ###\ ##0;\-#\ ###\ ###\ ##0;0">
                  <c:v>3065.3270000000002</c:v>
                </c:pt>
                <c:pt idx="169" formatCode="#\ ###\ ###\ ##0;\-#\ ###\ ###\ ##0;0">
                  <c:v>3395.5210000000002</c:v>
                </c:pt>
                <c:pt idx="170" formatCode="#\ ###\ ###\ ##0;\-#\ ###\ ###\ ##0;0">
                  <c:v>3739.9160000000002</c:v>
                </c:pt>
                <c:pt idx="171" formatCode="#\ ###\ ###\ ##0;\-#\ ###\ ###\ ##0;0">
                  <c:v>3989.2359999999999</c:v>
                </c:pt>
                <c:pt idx="172" formatCode="#\ ###\ ###\ ##0;\-#\ ###\ ###\ ##0;0">
                  <c:v>4117.1229999999996</c:v>
                </c:pt>
                <c:pt idx="173" formatCode="#\ ###\ ###\ ##0;\-#\ ###\ ###\ ##0;0">
                  <c:v>4223.2470000000003</c:v>
                </c:pt>
                <c:pt idx="174" formatCode="#\ ###\ ###\ ##0;\-#\ ###\ ###\ ##0;0">
                  <c:v>4330.7219999999998</c:v>
                </c:pt>
                <c:pt idx="175" formatCode="#\ ###\ ###\ ##0;\-#\ ###\ ###\ ##0;0">
                  <c:v>4438.3779999999997</c:v>
                </c:pt>
                <c:pt idx="176" formatCode="#\ ###\ ###\ ##0;\-#\ ###\ ###\ ##0;0">
                  <c:v>4545.1319999999996</c:v>
                </c:pt>
                <c:pt idx="177" formatCode="#\ ###\ ###\ ##0;\-#\ ###\ ###\ ##0;0">
                  <c:v>4650.49</c:v>
                </c:pt>
                <c:pt idx="178" formatCode="#\ ###\ ###\ ##0;\-#\ ###\ ###\ ##0;0">
                  <c:v>4754.0690000000004</c:v>
                </c:pt>
                <c:pt idx="179" formatCode="#\ ###\ ###\ ##0;\-#\ ###\ ###\ ##0;0">
                  <c:v>4857.6710000000003</c:v>
                </c:pt>
                <c:pt idx="180" formatCode="#\ ###\ ###\ ##0;\-#\ ###\ ###\ ##0;0">
                  <c:v>4962.4840000000004</c:v>
                </c:pt>
                <c:pt idx="181" formatCode="#\ ###\ ###\ ##0;\-#\ ###\ ###\ ##0;0">
                  <c:v>5060.9560000000001</c:v>
                </c:pt>
                <c:pt idx="182" formatCode="#\ ###\ ###\ ##0;\-#\ ###\ ###\ ##0;0">
                  <c:v>5150.0940000000001</c:v>
                </c:pt>
                <c:pt idx="183" formatCode="#\ ###\ ###\ ##0;\-#\ ###\ ###\ ##0;0">
                  <c:v>5235.1059999999998</c:v>
                </c:pt>
                <c:pt idx="184" formatCode="#\ ###\ ###\ ##0;\-#\ ###\ ###\ ##0;0">
                  <c:v>5315.9790000000003</c:v>
                </c:pt>
                <c:pt idx="185" formatCode="#\ ###\ ###\ ##0;\-#\ ###\ ###\ ##0;0">
                  <c:v>5393.1220000000003</c:v>
                </c:pt>
                <c:pt idx="186" formatCode="#\ ###\ ###\ ##0;\-#\ ###\ ###\ ##0;0">
                  <c:v>5451.433</c:v>
                </c:pt>
                <c:pt idx="187" formatCode="#\ ###\ ###\ ##0;\-#\ ###\ ###\ ##0;0">
                  <c:v>5486.3720000000003</c:v>
                </c:pt>
                <c:pt idx="188" formatCode="#\ ###\ ###\ ##0;\-#\ ###\ ###\ ##0;0">
                  <c:v>5514.8990000000003</c:v>
                </c:pt>
                <c:pt idx="189" formatCode="#\ ###\ ###\ ##0;\-#\ ###\ ###\ ##0;0">
                  <c:v>5540.5739999999996</c:v>
                </c:pt>
                <c:pt idx="190" formatCode="#\ ###\ ###\ ##0;\-#\ ###\ ###\ ##0;0">
                  <c:v>5560.5969999999998</c:v>
                </c:pt>
                <c:pt idx="191" formatCode="#\ ###\ ###\ ##0;\-#\ ###\ ###\ ##0;0">
                  <c:v>5628.0940000000001</c:v>
                </c:pt>
                <c:pt idx="192" formatCode="#\ ###\ ###\ ##0;\-#\ ###\ ###\ ##0;0">
                  <c:v>5759.5559999999996</c:v>
                </c:pt>
                <c:pt idx="193" formatCode="#\ ###\ ###\ ##0;\-#\ ###\ ###\ ##0;0">
                  <c:v>5902.5129999999999</c:v>
                </c:pt>
                <c:pt idx="194" formatCode="#\ ###\ ###\ ##0;\-#\ ###\ ###\ ##0;0">
                  <c:v>6042.2610000000004</c:v>
                </c:pt>
                <c:pt idx="195" formatCode="#\ ###\ ###\ ##0;\-#\ ###\ ###\ ##0;0">
                  <c:v>6177.1040000000003</c:v>
                </c:pt>
                <c:pt idx="196" formatCode="#\ ###\ ###\ ##0;\-#\ ###\ ###\ ##0;0">
                  <c:v>6302.4639999999999</c:v>
                </c:pt>
                <c:pt idx="197" formatCode="#\ ###\ ###\ ##0;\-#\ ###\ ###\ ##0;0">
                  <c:v>6416.6729999999998</c:v>
                </c:pt>
                <c:pt idx="198" formatCode="#\ ###\ ###\ ##0;\-#\ ###\ ###\ ##0;0">
                  <c:v>6521.3339999999998</c:v>
                </c:pt>
                <c:pt idx="199" formatCode="#\ ###\ ###\ ##0;\-#\ ###\ ###\ ##0;0">
                  <c:v>6616.5249999999996</c:v>
                </c:pt>
                <c:pt idx="200" formatCode="#\ ###\ ###\ ##0;\-#\ ###\ ###\ ##0;0">
                  <c:v>6704.6639999999998</c:v>
                </c:pt>
                <c:pt idx="201" formatCode="#\ ###\ ###\ ##0;\-#\ ###\ ###\ ##0;0">
                  <c:v>6774.2389999999996</c:v>
                </c:pt>
                <c:pt idx="202" formatCode="#\ ###\ ###\ ##0;\-#\ ###\ ###\ ##0;0">
                  <c:v>6821.4080000000004</c:v>
                </c:pt>
                <c:pt idx="203" formatCode="#\ ###\ ###\ ##0;\-#\ ###\ ###\ ##0;0">
                  <c:v>6858.9070000000002</c:v>
                </c:pt>
                <c:pt idx="204" formatCode="#\ ###\ ###\ ##0;\-#\ ###\ ###\ ##0;0">
                  <c:v>6888.1629999999996</c:v>
                </c:pt>
                <c:pt idx="205" formatCode="#\ ###\ ###\ ##0;\-#\ ###\ ###\ ##0;0">
                  <c:v>6908.4859999999999</c:v>
                </c:pt>
                <c:pt idx="206" formatCode="#\ ###\ ###\ ##0;\-#\ ###\ ###\ ##0;0">
                  <c:v>6931.09</c:v>
                </c:pt>
                <c:pt idx="207" formatCode="#\ ###\ ###\ ##0;\-#\ ###\ ###\ ##0;0">
                  <c:v>6971.3450000000003</c:v>
                </c:pt>
                <c:pt idx="208" formatCode="#\ ###\ ###\ ##0;\-#\ ###\ ###\ ##0;0">
                  <c:v>7020.6890000000003</c:v>
                </c:pt>
                <c:pt idx="209" formatCode="#\ ###\ ###\ ##0;\-#\ ###\ ###\ ##0;0">
                  <c:v>7064.4669999999996</c:v>
                </c:pt>
                <c:pt idx="210" formatCode="#\ ###\ ###\ ##0;\-#\ ###\ ###\ ##0;0">
                  <c:v>7101.6170000000002</c:v>
                </c:pt>
                <c:pt idx="211" formatCode="#\ ###\ ###\ ##0;\-#\ ###\ ###\ ##0;0">
                  <c:v>7142.97</c:v>
                </c:pt>
                <c:pt idx="212" formatCode="#\ ###\ ###\ ##0;\-#\ ###\ ###\ ##0;0">
                  <c:v>7201.0609999999997</c:v>
                </c:pt>
                <c:pt idx="213" formatCode="#\ ###\ ###\ ##0;\-#\ ###\ ###\ ##0;0">
                  <c:v>7264.335</c:v>
                </c:pt>
                <c:pt idx="214" formatCode="#\ ###\ ###\ ##0;\-#\ ###\ ###\ ##0;0">
                  <c:v>7319.5010000000002</c:v>
                </c:pt>
                <c:pt idx="215" formatCode="#\ ###\ ###\ ##0;\-#\ ###\ ###\ ##0;0">
                  <c:v>7366.4089999999997</c:v>
                </c:pt>
                <c:pt idx="216" formatCode="#\ ###\ ###\ ##0;\-#\ ###\ ###\ ##0;0">
                  <c:v>7408.01</c:v>
                </c:pt>
                <c:pt idx="217" formatCode="#\ ###\ ###\ ##0;\-#\ ###\ ###\ ##0;0">
                  <c:v>7444.8909999999996</c:v>
                </c:pt>
                <c:pt idx="218" formatCode="#\ ###\ ###\ ##0;\-#\ ###\ ###\ ##0;0">
                  <c:v>7471.1940000000004</c:v>
                </c:pt>
                <c:pt idx="219" formatCode="#\ ###\ ###\ ##0;\-#\ ###\ ###\ ##0;0">
                  <c:v>7485.8130000000001</c:v>
                </c:pt>
                <c:pt idx="220" formatCode="#\ ###\ ###\ ##0;\-#\ ###\ ###\ ##0;0">
                  <c:v>7490.2349999999997</c:v>
                </c:pt>
                <c:pt idx="221" formatCode="#\ ###\ ###\ ##0;\-#\ ###\ ###\ ##0;0">
                  <c:v>7484.6009999999997</c:v>
                </c:pt>
                <c:pt idx="222" formatCode="#\ ###\ ###\ ##0;\-#\ ###\ ###\ ##0;0">
                  <c:v>7465.915</c:v>
                </c:pt>
                <c:pt idx="223" formatCode="#\ ###\ ###\ ##0;\-#\ ###\ ###\ ##0;0">
                  <c:v>7442.7340000000004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85F-4EE6-A2FF-7FB609151ADD}"/>
            </c:ext>
          </c:extLst>
        </c:ser>
        <c:ser>
          <c:idx val="5"/>
          <c:order val="5"/>
          <c:tx>
            <c:strRef>
              <c:f>'China old'!$G$4</c:f>
              <c:strCache>
                <c:ptCount val="1"/>
                <c:pt idx="0">
                  <c:v>UN MO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old'!$G$5:$G$228</c:f>
              <c:numCache>
                <c:formatCode>General</c:formatCode>
                <c:ptCount val="224"/>
                <c:pt idx="150" formatCode="#\ ###\ ###\ ##0;\-#\ ###\ ###\ ##0;0">
                  <c:v>196.654</c:v>
                </c:pt>
                <c:pt idx="151" formatCode="#\ ###\ ###\ ##0;\-#\ ###\ ###\ ##0;0">
                  <c:v>200.113</c:v>
                </c:pt>
                <c:pt idx="152" formatCode="#\ ###\ ###\ ##0;\-#\ ###\ ###\ ##0;0">
                  <c:v>200.40100000000001</c:v>
                </c:pt>
                <c:pt idx="153" formatCode="#\ ###\ ###\ ##0;\-#\ ###\ ###\ ##0;0">
                  <c:v>199.58799999999999</c:v>
                </c:pt>
                <c:pt idx="154" formatCode="#\ ###\ ###\ ##0;\-#\ ###\ ###\ ##0;0">
                  <c:v>197.86799999999999</c:v>
                </c:pt>
                <c:pt idx="155" formatCode="#\ ###\ ###\ ##0;\-#\ ###\ ###\ ##0;0">
                  <c:v>195.44200000000001</c:v>
                </c:pt>
                <c:pt idx="156" formatCode="#\ ###\ ###\ ##0;\-#\ ###\ ###\ ##0;0">
                  <c:v>192.179</c:v>
                </c:pt>
                <c:pt idx="157" formatCode="#\ ###\ ###\ ##0;\-#\ ###\ ###\ ##0;0">
                  <c:v>188.18899999999999</c:v>
                </c:pt>
                <c:pt idx="158" formatCode="#\ ###\ ###\ ##0;\-#\ ###\ ###\ ##0;0">
                  <c:v>183.66800000000001</c:v>
                </c:pt>
                <c:pt idx="159" formatCode="#\ ###\ ###\ ##0;\-#\ ###\ ###\ ##0;0">
                  <c:v>178.42500000000001</c:v>
                </c:pt>
                <c:pt idx="160" formatCode="#\ ###\ ###\ ##0;\-#\ ###\ ###\ ##0;0">
                  <c:v>173.315</c:v>
                </c:pt>
                <c:pt idx="161" formatCode="#\ ###\ ###\ ##0;\-#\ ###\ ###\ ##0;0">
                  <c:v>173.32300000000001</c:v>
                </c:pt>
                <c:pt idx="162" formatCode="#\ ###\ ###\ ##0;\-#\ ###\ ###\ ##0;0">
                  <c:v>177.81</c:v>
                </c:pt>
                <c:pt idx="163" formatCode="#\ ###\ ###\ ##0;\-#\ ###\ ###\ ##0;0">
                  <c:v>182.13499999999999</c:v>
                </c:pt>
                <c:pt idx="164" formatCode="#\ ###\ ###\ ##0;\-#\ ###\ ###\ ##0;0">
                  <c:v>225.655</c:v>
                </c:pt>
                <c:pt idx="165" formatCode="#\ ###\ ###\ ##0;\-#\ ###\ ###\ ##0;0">
                  <c:v>265.63099999999997</c:v>
                </c:pt>
                <c:pt idx="166" formatCode="#\ ###\ ###\ ##0;\-#\ ###\ ###\ ##0;0">
                  <c:v>262.94200000000001</c:v>
                </c:pt>
                <c:pt idx="167" formatCode="#\ ###\ ###\ ##0;\-#\ ###\ ###\ ##0;0">
                  <c:v>260.423</c:v>
                </c:pt>
                <c:pt idx="168" formatCode="#\ ###\ ###\ ##0;\-#\ ###\ ###\ ##0;0">
                  <c:v>257.93299999999999</c:v>
                </c:pt>
                <c:pt idx="169" formatCode="#\ ###\ ###\ ##0;\-#\ ###\ ###\ ##0;0">
                  <c:v>255.30600000000001</c:v>
                </c:pt>
                <c:pt idx="170" formatCode="#\ ###\ ###\ ##0;\-#\ ###\ ###\ ##0;0">
                  <c:v>257.39600000000002</c:v>
                </c:pt>
                <c:pt idx="171" formatCode="#\ ###\ ###\ ##0;\-#\ ###\ ###\ ##0;0">
                  <c:v>263.459</c:v>
                </c:pt>
                <c:pt idx="172" formatCode="#\ ###\ ###\ ##0;\-#\ ###\ ###\ ##0;0">
                  <c:v>273.18099999999998</c:v>
                </c:pt>
                <c:pt idx="173" formatCode="#\ ###\ ###\ ##0;\-#\ ###\ ###\ ##0;0">
                  <c:v>250.32400000000001</c:v>
                </c:pt>
                <c:pt idx="174" formatCode="#\ ###\ ###\ ##0;\-#\ ###\ ###\ ##0;0">
                  <c:v>221.387</c:v>
                </c:pt>
                <c:pt idx="175" formatCode="#\ ###\ ###\ ##0;\-#\ ###\ ###\ ##0;0">
                  <c:v>223.94</c:v>
                </c:pt>
                <c:pt idx="176" formatCode="#\ ###\ ###\ ##0;\-#\ ###\ ###\ ##0;0">
                  <c:v>227.37700000000001</c:v>
                </c:pt>
                <c:pt idx="177" formatCode="#\ ###\ ###\ ##0;\-#\ ###\ ###\ ##0;0">
                  <c:v>231.53899999999999</c:v>
                </c:pt>
                <c:pt idx="178" formatCode="#\ ###\ ###\ ##0;\-#\ ###\ ###\ ##0;0">
                  <c:v>236.20699999999999</c:v>
                </c:pt>
                <c:pt idx="179" formatCode="#\ ###\ ###\ ##0;\-#\ ###\ ###\ ##0;0">
                  <c:v>241.14699999999999</c:v>
                </c:pt>
                <c:pt idx="180" formatCode="#\ ###\ ###\ ##0;\-#\ ###\ ###\ ##0;0">
                  <c:v>246.09700000000001</c:v>
                </c:pt>
                <c:pt idx="181" formatCode="#\ ###\ ###\ ##0;\-#\ ###\ ###\ ##0;0">
                  <c:v>252.505</c:v>
                </c:pt>
                <c:pt idx="182" formatCode="#\ ###\ ###\ ##0;\-#\ ###\ ###\ ##0;0">
                  <c:v>261.05500000000001</c:v>
                </c:pt>
                <c:pt idx="183" formatCode="#\ ###\ ###\ ##0;\-#\ ###\ ###\ ##0;0">
                  <c:v>270.50299999999999</c:v>
                </c:pt>
                <c:pt idx="184" formatCode="#\ ###\ ###\ ##0;\-#\ ###\ ###\ ##0;0">
                  <c:v>280.55700000000002</c:v>
                </c:pt>
                <c:pt idx="185" formatCode="#\ ###\ ###\ ##0;\-#\ ###\ ###\ ##0;0">
                  <c:v>291.27699999999999</c:v>
                </c:pt>
                <c:pt idx="186" formatCode="#\ ###\ ###\ ##0;\-#\ ###\ ###\ ##0;0">
                  <c:v>302.67</c:v>
                </c:pt>
                <c:pt idx="187" formatCode="#\ ###\ ###\ ##0;\-#\ ###\ ###\ ##0;0">
                  <c:v>314.62</c:v>
                </c:pt>
                <c:pt idx="188" formatCode="#\ ###\ ###\ ##0;\-#\ ###\ ###\ ##0;0">
                  <c:v>326.90499999999997</c:v>
                </c:pt>
                <c:pt idx="189" formatCode="#\ ###\ ###\ ##0;\-#\ ###\ ###\ ##0;0">
                  <c:v>339.22300000000001</c:v>
                </c:pt>
                <c:pt idx="190" formatCode="#\ ###\ ###\ ##0;\-#\ ###\ ###\ ##0;0">
                  <c:v>351.12299999999999</c:v>
                </c:pt>
                <c:pt idx="191" formatCode="#\ ###\ ###\ ##0;\-#\ ###\ ###\ ##0;0">
                  <c:v>362.267</c:v>
                </c:pt>
                <c:pt idx="192" formatCode="#\ ###\ ###\ ##0;\-#\ ###\ ###\ ##0;0">
                  <c:v>372.24799999999999</c:v>
                </c:pt>
                <c:pt idx="193" formatCode="#\ ###\ ###\ ##0;\-#\ ###\ ###\ ##0;0">
                  <c:v>381.327</c:v>
                </c:pt>
                <c:pt idx="194" formatCode="#\ ###\ ###\ ##0;\-#\ ###\ ###\ ##0;0">
                  <c:v>390.12200000000001</c:v>
                </c:pt>
                <c:pt idx="195" formatCode="#\ ###\ ###\ ##0;\-#\ ###\ ###\ ##0;0">
                  <c:v>398.69299999999998</c:v>
                </c:pt>
                <c:pt idx="196" formatCode="#\ ###\ ###\ ##0;\-#\ ###\ ###\ ##0;0">
                  <c:v>407.029</c:v>
                </c:pt>
                <c:pt idx="197" formatCode="#\ ###\ ###\ ##0;\-#\ ###\ ###\ ##0;0">
                  <c:v>415.06900000000002</c:v>
                </c:pt>
                <c:pt idx="198" formatCode="#\ ###\ ###\ ##0;\-#\ ###\ ###\ ##0;0">
                  <c:v>422.81</c:v>
                </c:pt>
                <c:pt idx="199" formatCode="#\ ###\ ###\ ##0;\-#\ ###\ ###\ ##0;0">
                  <c:v>430.25200000000001</c:v>
                </c:pt>
                <c:pt idx="200" formatCode="#\ ###\ ###\ ##0;\-#\ ###\ ###\ ##0;0">
                  <c:v>437.30900000000003</c:v>
                </c:pt>
                <c:pt idx="201" formatCode="#\ ###\ ###\ ##0;\-#\ ###\ ###\ ##0;0">
                  <c:v>445.125</c:v>
                </c:pt>
                <c:pt idx="202" formatCode="#\ ###\ ###\ ##0;\-#\ ###\ ###\ ##0;0">
                  <c:v>456.01400000000001</c:v>
                </c:pt>
                <c:pt idx="203" formatCode="#\ ###\ ###\ ##0;\-#\ ###\ ###\ ##0;0">
                  <c:v>469.053</c:v>
                </c:pt>
                <c:pt idx="204" formatCode="#\ ###\ ###\ ##0;\-#\ ###\ ###\ ##0;0">
                  <c:v>482.2</c:v>
                </c:pt>
                <c:pt idx="205" formatCode="#\ ###\ ###\ ##0;\-#\ ###\ ###\ ##0;0">
                  <c:v>495.411</c:v>
                </c:pt>
                <c:pt idx="206" formatCode="#\ ###\ ###\ ##0;\-#\ ###\ ###\ ##0;0">
                  <c:v>508.74700000000001</c:v>
                </c:pt>
                <c:pt idx="207" formatCode="#\ ###\ ###\ ##0;\-#\ ###\ ###\ ##0;0">
                  <c:v>522.27499999999998</c:v>
                </c:pt>
                <c:pt idx="208" formatCode="#\ ###\ ###\ ##0;\-#\ ###\ ###\ ##0;0">
                  <c:v>535.92999999999995</c:v>
                </c:pt>
                <c:pt idx="209" formatCode="#\ ###\ ###\ ##0;\-#\ ###\ ###\ ##0;0">
                  <c:v>549.48299999999995</c:v>
                </c:pt>
                <c:pt idx="210" formatCode="#\ ###\ ###\ ##0;\-#\ ###\ ###\ ##0;0">
                  <c:v>562.80600000000004</c:v>
                </c:pt>
                <c:pt idx="211" formatCode="#\ ###\ ###\ ##0;\-#\ ###\ ###\ ##0;0">
                  <c:v>575.63300000000004</c:v>
                </c:pt>
                <c:pt idx="212" formatCode="#\ ###\ ###\ ##0;\-#\ ###\ ###\ ##0;0">
                  <c:v>587.44600000000003</c:v>
                </c:pt>
                <c:pt idx="213" formatCode="#\ ###\ ###\ ##0;\-#\ ###\ ###\ ##0;0">
                  <c:v>598.74300000000005</c:v>
                </c:pt>
                <c:pt idx="214" formatCode="#\ ###\ ###\ ##0;\-#\ ###\ ###\ ##0;0">
                  <c:v>610.30399999999997</c:v>
                </c:pt>
                <c:pt idx="215" formatCode="#\ ###\ ###\ ##0;\-#\ ###\ ###\ ##0;0">
                  <c:v>622.17899999999997</c:v>
                </c:pt>
                <c:pt idx="216" formatCode="#\ ###\ ###\ ##0;\-#\ ###\ ###\ ##0;0">
                  <c:v>634.31200000000001</c:v>
                </c:pt>
                <c:pt idx="217" formatCode="#\ ###\ ###\ ##0;\-#\ ###\ ###\ ##0;0">
                  <c:v>646.55399999999997</c:v>
                </c:pt>
                <c:pt idx="218" formatCode="#\ ###\ ###\ ##0;\-#\ ###\ ###\ ##0;0">
                  <c:v>658.77200000000005</c:v>
                </c:pt>
                <c:pt idx="219" formatCode="#\ ###\ ###\ ##0;\-#\ ###\ ###\ ##0;0">
                  <c:v>670.97400000000005</c:v>
                </c:pt>
                <c:pt idx="220" formatCode="#\ ###\ ###\ ##0;\-#\ ###\ ###\ ##0;0">
                  <c:v>683.06700000000001</c:v>
                </c:pt>
                <c:pt idx="221" formatCode="#\ ###\ ###\ ##0;\-#\ ###\ ###\ ##0;0">
                  <c:v>694.40200000000004</c:v>
                </c:pt>
                <c:pt idx="222" formatCode="#\ ###\ ###\ ##0;\-#\ ###\ ###\ ##0;0">
                  <c:v>704.35599999999999</c:v>
                </c:pt>
                <c:pt idx="223" formatCode="#\ ###\ ###\ ##0;\-#\ ###\ ###\ ##0;0">
                  <c:v>713.91200000000003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85F-4EE6-A2FF-7FB609151ADD}"/>
            </c:ext>
          </c:extLst>
        </c:ser>
        <c:ser>
          <c:idx val="6"/>
          <c:order val="6"/>
          <c:tx>
            <c:strRef>
              <c:f>'China old'!$H$4</c:f>
              <c:strCache>
                <c:ptCount val="1"/>
                <c:pt idx="0">
                  <c:v>IHS HK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old'!$H$5:$H$228</c:f>
              <c:numCache>
                <c:formatCode>0</c:formatCode>
                <c:ptCount val="224"/>
                <c:pt idx="120" formatCode="#,##0">
                  <c:v>648</c:v>
                </c:pt>
                <c:pt idx="121" formatCode="#,##0">
                  <c:v>625</c:v>
                </c:pt>
                <c:pt idx="122" formatCode="#,##0">
                  <c:v>638</c:v>
                </c:pt>
                <c:pt idx="123" formatCode="#,##0">
                  <c:v>668</c:v>
                </c:pt>
                <c:pt idx="124" formatCode="#,##0">
                  <c:v>696</c:v>
                </c:pt>
                <c:pt idx="125" formatCode="#,##0">
                  <c:v>725</c:v>
                </c:pt>
                <c:pt idx="126" formatCode="#,##0">
                  <c:v>710</c:v>
                </c:pt>
                <c:pt idx="127" formatCode="#,##0">
                  <c:v>725</c:v>
                </c:pt>
                <c:pt idx="128" formatCode="#,##0">
                  <c:v>753</c:v>
                </c:pt>
                <c:pt idx="129" formatCode="#,##0">
                  <c:v>785</c:v>
                </c:pt>
                <c:pt idx="130" formatCode="#,##0">
                  <c:v>821</c:v>
                </c:pt>
                <c:pt idx="131" formatCode="#,##0">
                  <c:v>840</c:v>
                </c:pt>
                <c:pt idx="132" formatCode="#,##0">
                  <c:v>901</c:v>
                </c:pt>
                <c:pt idx="133" formatCode="#,##0">
                  <c:v>923</c:v>
                </c:pt>
                <c:pt idx="134" formatCode="#,##0">
                  <c:v>944</c:v>
                </c:pt>
                <c:pt idx="135" formatCode="#,##0">
                  <c:v>966</c:v>
                </c:pt>
                <c:pt idx="136" formatCode="#,##0">
                  <c:v>988</c:v>
                </c:pt>
                <c:pt idx="137" formatCode="#,##0">
                  <c:v>1282</c:v>
                </c:pt>
                <c:pt idx="138" formatCode="#,##0">
                  <c:v>1479</c:v>
                </c:pt>
                <c:pt idx="139" formatCode="#,##0">
                  <c:v>1750</c:v>
                </c:pt>
                <c:pt idx="140" formatCode="#,##0">
                  <c:v>1786</c:v>
                </c:pt>
                <c:pt idx="141" formatCode="#,##0">
                  <c:v>1639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85F-4EE6-A2FF-7FB609151ADD}"/>
            </c:ext>
          </c:extLst>
        </c:ser>
        <c:ser>
          <c:idx val="7"/>
          <c:order val="7"/>
          <c:tx>
            <c:strRef>
              <c:f>'China old'!$I$4</c:f>
              <c:strCache>
                <c:ptCount val="1"/>
                <c:pt idx="0">
                  <c:v>UN TW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old'!$I$5:$I$228</c:f>
              <c:numCache>
                <c:formatCode>General</c:formatCode>
                <c:ptCount val="224"/>
                <c:pt idx="150" formatCode="#\ ###\ ###\ ##0;\-#\ ###\ ###\ ##0;0">
                  <c:v>7596.53</c:v>
                </c:pt>
                <c:pt idx="151" formatCode="#\ ###\ ###\ ##0;\-#\ ###\ ###\ ##0;0">
                  <c:v>7862.7960000000003</c:v>
                </c:pt>
                <c:pt idx="152" formatCode="#\ ###\ ###\ ##0;\-#\ ###\ ###\ ##0;0">
                  <c:v>8148.99</c:v>
                </c:pt>
                <c:pt idx="153" formatCode="#\ ###\ ###\ ##0;\-#\ ###\ ###\ ##0;0">
                  <c:v>8451.3709999999992</c:v>
                </c:pt>
                <c:pt idx="154" formatCode="#\ ###\ ###\ ##0;\-#\ ###\ ###\ ##0;0">
                  <c:v>8767.7729999999992</c:v>
                </c:pt>
                <c:pt idx="155" formatCode="#\ ###\ ###\ ##0;\-#\ ###\ ###\ ##0;0">
                  <c:v>9104.134</c:v>
                </c:pt>
                <c:pt idx="156" formatCode="#\ ###\ ###\ ##0;\-#\ ###\ ###\ ##0;0">
                  <c:v>9465.7099999999991</c:v>
                </c:pt>
                <c:pt idx="157" formatCode="#\ ###\ ###\ ##0;\-#\ ###\ ###\ ##0;0">
                  <c:v>9850.5249999999996</c:v>
                </c:pt>
                <c:pt idx="158" formatCode="#\ ###\ ###\ ##0;\-#\ ###\ ###\ ##0;0">
                  <c:v>10246.156000000001</c:v>
                </c:pt>
                <c:pt idx="159" formatCode="#\ ###\ ###\ ##0;\-#\ ###\ ###\ ##0;0">
                  <c:v>10644.174999999999</c:v>
                </c:pt>
                <c:pt idx="160" formatCode="#\ ###\ ###\ ##0;\-#\ ###\ ###\ ##0;0">
                  <c:v>11046.258</c:v>
                </c:pt>
                <c:pt idx="161" formatCode="#\ ###\ ###\ ##0;\-#\ ###\ ###\ ##0;0">
                  <c:v>11453.5</c:v>
                </c:pt>
                <c:pt idx="162" formatCode="#\ ###\ ###\ ##0;\-#\ ###\ ###\ ##0;0">
                  <c:v>11866.672</c:v>
                </c:pt>
                <c:pt idx="163" formatCode="#\ ###\ ###\ ##0;\-#\ ###\ ###\ ##0;0">
                  <c:v>12285.722</c:v>
                </c:pt>
                <c:pt idx="164" formatCode="#\ ###\ ###\ ##0;\-#\ ###\ ###\ ##0;0">
                  <c:v>12706.674000000001</c:v>
                </c:pt>
                <c:pt idx="165" formatCode="#\ ###\ ###\ ##0;\-#\ ###\ ###\ ##0;0">
                  <c:v>13124.802</c:v>
                </c:pt>
                <c:pt idx="166" formatCode="#\ ###\ ###\ ##0;\-#\ ###\ ###\ ##0;0">
                  <c:v>13537.707</c:v>
                </c:pt>
                <c:pt idx="167" formatCode="#\ ###\ ###\ ##0;\-#\ ###\ ###\ ##0;0">
                  <c:v>13901.47</c:v>
                </c:pt>
                <c:pt idx="168" formatCode="#\ ###\ ###\ ##0;\-#\ ###\ ###\ ##0;0">
                  <c:v>14215.584999999999</c:v>
                </c:pt>
                <c:pt idx="169" formatCode="#\ ###\ ###\ ##0;\-#\ ###\ ###\ ##0;0">
                  <c:v>14523.593999999999</c:v>
                </c:pt>
                <c:pt idx="170" formatCode="#\ ###\ ###\ ##0;\-#\ ###\ ###\ ##0;0">
                  <c:v>14815.745000000001</c:v>
                </c:pt>
                <c:pt idx="171" formatCode="#\ ###\ ###\ ##0;\-#\ ###\ ###\ ##0;0">
                  <c:v>15121.137000000001</c:v>
                </c:pt>
                <c:pt idx="172" formatCode="#\ ###\ ###\ ##0;\-#\ ###\ ###\ ##0;0">
                  <c:v>15450.611999999999</c:v>
                </c:pt>
                <c:pt idx="173" formatCode="#\ ###\ ###\ ##0;\-#\ ###\ ###\ ##0;0">
                  <c:v>15772.697</c:v>
                </c:pt>
                <c:pt idx="174" formatCode="#\ ###\ ###\ ##0;\-#\ ###\ ###\ ##0;0">
                  <c:v>16082.325000000001</c:v>
                </c:pt>
                <c:pt idx="175" formatCode="#\ ###\ ###\ ##0;\-#\ ###\ ###\ ##0;0">
                  <c:v>16365.267</c:v>
                </c:pt>
                <c:pt idx="176" formatCode="#\ ###\ ###\ ##0;\-#\ ###\ ###\ ##0;0">
                  <c:v>16671.499</c:v>
                </c:pt>
                <c:pt idx="177" formatCode="#\ ###\ ###\ ##0;\-#\ ###\ ###\ ##0;0">
                  <c:v>17020.097000000002</c:v>
                </c:pt>
                <c:pt idx="178" formatCode="#\ ###\ ###\ ##0;\-#\ ###\ ###\ ##0;0">
                  <c:v>17373.727999999999</c:v>
                </c:pt>
                <c:pt idx="179" formatCode="#\ ###\ ###\ ##0;\-#\ ###\ ###\ ##0;0">
                  <c:v>17735.780999999999</c:v>
                </c:pt>
                <c:pt idx="180" formatCode="#\ ###\ ###\ ##0;\-#\ ###\ ###\ ##0;0">
                  <c:v>18086.52</c:v>
                </c:pt>
                <c:pt idx="181" formatCode="#\ ###\ ###\ ##0;\-#\ ###\ ###\ ##0;0">
                  <c:v>18412.827000000001</c:v>
                </c:pt>
                <c:pt idx="182" formatCode="#\ ###\ ###\ ##0;\-#\ ###\ ###\ ##0;0">
                  <c:v>18723.985000000001</c:v>
                </c:pt>
                <c:pt idx="183" formatCode="#\ ###\ ###\ ##0;\-#\ ###\ ###\ ##0;0">
                  <c:v>19022.625</c:v>
                </c:pt>
                <c:pt idx="184" formatCode="#\ ###\ ###\ ##0;\-#\ ###\ ###\ ##0;0">
                  <c:v>19306.762999999999</c:v>
                </c:pt>
                <c:pt idx="185" formatCode="#\ ###\ ###\ ##0;\-#\ ###\ ###\ ##0;0">
                  <c:v>19571.687000000002</c:v>
                </c:pt>
                <c:pt idx="186" formatCode="#\ ###\ ###\ ##0;\-#\ ###\ ###\ ##0;0">
                  <c:v>19805.98</c:v>
                </c:pt>
                <c:pt idx="187" formatCode="#\ ###\ ###\ ##0;\-#\ ###\ ###\ ##0;0">
                  <c:v>20015.819</c:v>
                </c:pt>
                <c:pt idx="188" formatCode="#\ ###\ ###\ ##0;\-#\ ###\ ###\ ##0;0">
                  <c:v>20223.647000000001</c:v>
                </c:pt>
                <c:pt idx="189" formatCode="#\ ###\ ###\ ##0;\-#\ ###\ ###\ ##0;0">
                  <c:v>20418.905999999999</c:v>
                </c:pt>
                <c:pt idx="190" formatCode="#\ ###\ ###\ ##0;\-#\ ###\ ###\ ##0;0">
                  <c:v>20594.905999999999</c:v>
                </c:pt>
                <c:pt idx="191" formatCode="#\ ###\ ###\ ##0;\-#\ ###\ ###\ ##0;0">
                  <c:v>20781.75</c:v>
                </c:pt>
                <c:pt idx="192" formatCode="#\ ###\ ###\ ##0;\-#\ ###\ ###\ ##0;0">
                  <c:v>20982.088</c:v>
                </c:pt>
                <c:pt idx="193" formatCode="#\ ###\ ###\ ##0;\-#\ ###\ ###\ ##0;0">
                  <c:v>21174.682000000001</c:v>
                </c:pt>
                <c:pt idx="194" formatCode="#\ ###\ ###\ ##0;\-#\ ###\ ###\ ##0;0">
                  <c:v>21357.14</c:v>
                </c:pt>
                <c:pt idx="195" formatCode="#\ ###\ ###\ ##0;\-#\ ###\ ###\ ##0;0">
                  <c:v>21534.494999999999</c:v>
                </c:pt>
                <c:pt idx="196" formatCode="#\ ###\ ###\ ##0;\-#\ ###\ ###\ ##0;0">
                  <c:v>21709.276000000002</c:v>
                </c:pt>
                <c:pt idx="197" formatCode="#\ ###\ ###\ ##0;\-#\ ###\ ###\ ##0;0">
                  <c:v>21885.328000000001</c:v>
                </c:pt>
                <c:pt idx="198" formatCode="#\ ###\ ###\ ##0;\-#\ ###\ ###\ ##0;0">
                  <c:v>22049.225999999999</c:v>
                </c:pt>
                <c:pt idx="199" formatCode="#\ ###\ ###\ ##0;\-#\ ###\ ###\ ##0;0">
                  <c:v>22203.780999999999</c:v>
                </c:pt>
                <c:pt idx="200" formatCode="#\ ###\ ###\ ##0;\-#\ ###\ ###\ ##0;0">
                  <c:v>22332.87</c:v>
                </c:pt>
                <c:pt idx="201" formatCode="#\ ###\ ###\ ##0;\-#\ ###\ ###\ ##0;0">
                  <c:v>22446.257000000001</c:v>
                </c:pt>
                <c:pt idx="202" formatCode="#\ ###\ ###\ ##0;\-#\ ###\ ###\ ##0;0">
                  <c:v>22566.901000000002</c:v>
                </c:pt>
                <c:pt idx="203" formatCode="#\ ###\ ###\ ##0;\-#\ ###\ ###\ ##0;0">
                  <c:v>22664.125</c:v>
                </c:pt>
                <c:pt idx="204" formatCode="#\ ###\ ###\ ##0;\-#\ ###\ ###\ ##0;0">
                  <c:v>22745.431</c:v>
                </c:pt>
                <c:pt idx="205" formatCode="#\ ###\ ###\ ##0;\-#\ ###\ ###\ ##0;0">
                  <c:v>22824.931</c:v>
                </c:pt>
                <c:pt idx="206" formatCode="#\ ###\ ###\ ##0;\-#\ ###\ ###\ ##0;0">
                  <c:v>22914.633999999998</c:v>
                </c:pt>
                <c:pt idx="207" formatCode="#\ ###\ ###\ ##0;\-#\ ###\ ###\ ##0;0">
                  <c:v>23006.923999999999</c:v>
                </c:pt>
                <c:pt idx="208" formatCode="#\ ###\ ###\ ##0;\-#\ ###\ ###\ ##0;0">
                  <c:v>23086.239000000001</c:v>
                </c:pt>
                <c:pt idx="209" formatCode="#\ ###\ ###\ ##0;\-#\ ###\ ###\ ##0;0">
                  <c:v>23164.361000000001</c:v>
                </c:pt>
                <c:pt idx="210" formatCode="#\ ###\ ###\ ##0;\-#\ ###\ ###\ ##0;0">
                  <c:v>23224.048999999999</c:v>
                </c:pt>
                <c:pt idx="211" formatCode="#\ ###\ ###\ ##0;\-#\ ###\ ###\ ##0;0">
                  <c:v>23273.076000000001</c:v>
                </c:pt>
                <c:pt idx="212" formatCode="#\ ###\ ###\ ##0;\-#\ ###\ ###\ ##0;0">
                  <c:v>23345.960999999999</c:v>
                </c:pt>
                <c:pt idx="213" formatCode="#\ ###\ ###\ ##0;\-#\ ###\ ###\ ##0;0">
                  <c:v>23416.875</c:v>
                </c:pt>
                <c:pt idx="214" formatCode="#\ ###\ ###\ ##0;\-#\ ###\ ###\ ##0;0">
                  <c:v>23472.815999999999</c:v>
                </c:pt>
                <c:pt idx="215" formatCode="#\ ###\ ###\ ##0;\-#\ ###\ ###\ ##0;0">
                  <c:v>23529.254000000001</c:v>
                </c:pt>
                <c:pt idx="216" formatCode="#\ ###\ ###\ ##0;\-#\ ###\ ###\ ##0;0">
                  <c:v>23586.143</c:v>
                </c:pt>
                <c:pt idx="217" formatCode="#\ ###\ ###\ ##0;\-#\ ###\ ###\ ##0;0">
                  <c:v>23632.948</c:v>
                </c:pt>
                <c:pt idx="218" formatCode="#\ ###\ ###\ ##0;\-#\ ###\ ###\ ##0;0">
                  <c:v>23659.305</c:v>
                </c:pt>
                <c:pt idx="219" formatCode="#\ ###\ ###\ ##0;\-#\ ###\ ###\ ##0;0">
                  <c:v>23674.137999999999</c:v>
                </c:pt>
                <c:pt idx="220" formatCode="#\ ###\ ###\ ##0;\-#\ ###\ ###\ ##0;0">
                  <c:v>23663.458999999999</c:v>
                </c:pt>
                <c:pt idx="221" formatCode="#\ ###\ ###\ ##0;\-#\ ###\ ###\ ##0;0">
                  <c:v>23558.332999999999</c:v>
                </c:pt>
                <c:pt idx="222" formatCode="#\ ###\ ###\ ##0;\-#\ ###\ ###\ ##0;0">
                  <c:v>23420.111000000001</c:v>
                </c:pt>
                <c:pt idx="223" formatCode="#\ ###\ ###\ ##0;\-#\ ###\ ###\ ##0;0">
                  <c:v>23317.145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85F-4EE6-A2FF-7FB609151ADD}"/>
            </c:ext>
          </c:extLst>
        </c:ser>
        <c:ser>
          <c:idx val="8"/>
          <c:order val="8"/>
          <c:tx>
            <c:strRef>
              <c:f>'China old'!$K$4</c:f>
              <c:strCache>
                <c:ptCount val="1"/>
                <c:pt idx="0">
                  <c:v>SUM All FT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old'!$K$5:$K$228</c:f>
              <c:numCache>
                <c:formatCode>#\ ###\ ###\ ##0;\-#\ ###\ ###\ ##0;0</c:formatCode>
                <c:ptCount val="224"/>
                <c:pt idx="0">
                  <c:v>349763.92863595183</c:v>
                </c:pt>
                <c:pt idx="1">
                  <c:v>351162.98035049567</c:v>
                </c:pt>
                <c:pt idx="2">
                  <c:v>352567.62827189767</c:v>
                </c:pt>
                <c:pt idx="3">
                  <c:v>353977.89478498528</c:v>
                </c:pt>
                <c:pt idx="4">
                  <c:v>355393.80236412521</c:v>
                </c:pt>
                <c:pt idx="5">
                  <c:v>356815.37357358169</c:v>
                </c:pt>
                <c:pt idx="6">
                  <c:v>358242.63106787601</c:v>
                </c:pt>
                <c:pt idx="7">
                  <c:v>359675.59759214753</c:v>
                </c:pt>
                <c:pt idx="8">
                  <c:v>361114.29598251614</c:v>
                </c:pt>
                <c:pt idx="9">
                  <c:v>362558.74916644621</c:v>
                </c:pt>
                <c:pt idx="10">
                  <c:v>364008.98016311199</c:v>
                </c:pt>
                <c:pt idx="11">
                  <c:v>365465.01208376442</c:v>
                </c:pt>
                <c:pt idx="12">
                  <c:v>366926.86813209945</c:v>
                </c:pt>
                <c:pt idx="13">
                  <c:v>368394.57160462782</c:v>
                </c:pt>
                <c:pt idx="14">
                  <c:v>369868.14589104633</c:v>
                </c:pt>
                <c:pt idx="15">
                  <c:v>371347.61447461054</c:v>
                </c:pt>
                <c:pt idx="16">
                  <c:v>372833.00093250896</c:v>
                </c:pt>
                <c:pt idx="17">
                  <c:v>374324.32893623901</c:v>
                </c:pt>
                <c:pt idx="18">
                  <c:v>375821.62225198396</c:v>
                </c:pt>
                <c:pt idx="19">
                  <c:v>377324.90474099189</c:v>
                </c:pt>
                <c:pt idx="20">
                  <c:v>378834.20035995584</c:v>
                </c:pt>
                <c:pt idx="21">
                  <c:v>380816.67570576392</c:v>
                </c:pt>
                <c:pt idx="22">
                  <c:v>377500.38770398271</c:v>
                </c:pt>
                <c:pt idx="23">
                  <c:v>380231.8657494596</c:v>
                </c:pt>
                <c:pt idx="24">
                  <c:v>387618.51212995517</c:v>
                </c:pt>
                <c:pt idx="25">
                  <c:v>392266.58571680379</c:v>
                </c:pt>
                <c:pt idx="26">
                  <c:v>385435.35676447942</c:v>
                </c:pt>
                <c:pt idx="27">
                  <c:v>388890.49912330345</c:v>
                </c:pt>
                <c:pt idx="28">
                  <c:v>391764.8856676346</c:v>
                </c:pt>
                <c:pt idx="29">
                  <c:v>395787.60788006417</c:v>
                </c:pt>
                <c:pt idx="30">
                  <c:v>400129.59376014693</c:v>
                </c:pt>
                <c:pt idx="31">
                  <c:v>401179.61648931727</c:v>
                </c:pt>
                <c:pt idx="32">
                  <c:v>402509.37500347896</c:v>
                </c:pt>
                <c:pt idx="33">
                  <c:v>404342.86063771555</c:v>
                </c:pt>
                <c:pt idx="34">
                  <c:v>406437.83841879194</c:v>
                </c:pt>
                <c:pt idx="35">
                  <c:v>407206.0982920652</c:v>
                </c:pt>
                <c:pt idx="36">
                  <c:v>410382.51840135077</c:v>
                </c:pt>
                <c:pt idx="37">
                  <c:v>411418.35163418099</c:v>
                </c:pt>
                <c:pt idx="38">
                  <c:v>414576.52810531494</c:v>
                </c:pt>
                <c:pt idx="39">
                  <c:v>416413.05434591015</c:v>
                </c:pt>
                <c:pt idx="40">
                  <c:v>418403.63797534117</c:v>
                </c:pt>
                <c:pt idx="41">
                  <c:v>419065.55784313043</c:v>
                </c:pt>
                <c:pt idx="42">
                  <c:v>420313.63249835209</c:v>
                </c:pt>
                <c:pt idx="43">
                  <c:v>422901.76730154909</c:v>
                </c:pt>
                <c:pt idx="44">
                  <c:v>425135.35036393296</c:v>
                </c:pt>
                <c:pt idx="45">
                  <c:v>427065.08010726859</c:v>
                </c:pt>
                <c:pt idx="46">
                  <c:v>428869.36294470134</c:v>
                </c:pt>
                <c:pt idx="47">
                  <c:v>430713.43214714713</c:v>
                </c:pt>
                <c:pt idx="48">
                  <c:v>432539.5463332092</c:v>
                </c:pt>
                <c:pt idx="49">
                  <c:v>434249.42621767538</c:v>
                </c:pt>
                <c:pt idx="50">
                  <c:v>435783.31078661483</c:v>
                </c:pt>
                <c:pt idx="51">
                  <c:v>437036.84784779494</c:v>
                </c:pt>
                <c:pt idx="52">
                  <c:v>439010.64436021569</c:v>
                </c:pt>
                <c:pt idx="53">
                  <c:v>437250.94185220753</c:v>
                </c:pt>
                <c:pt idx="54">
                  <c:v>434277.29873871396</c:v>
                </c:pt>
                <c:pt idx="55">
                  <c:v>432082.28024594556</c:v>
                </c:pt>
                <c:pt idx="56">
                  <c:v>428188.45920558361</c:v>
                </c:pt>
                <c:pt idx="57">
                  <c:v>425042.9169415888</c:v>
                </c:pt>
                <c:pt idx="58">
                  <c:v>423488.74426041346</c:v>
                </c:pt>
                <c:pt idx="59">
                  <c:v>422867.04255667375</c:v>
                </c:pt>
                <c:pt idx="60">
                  <c:v>420479.42504774506</c:v>
                </c:pt>
                <c:pt idx="61">
                  <c:v>415405.5</c:v>
                </c:pt>
                <c:pt idx="62">
                  <c:v>409858.9897810627</c:v>
                </c:pt>
                <c:pt idx="63">
                  <c:v>402430.9815779698</c:v>
                </c:pt>
                <c:pt idx="64">
                  <c:v>392488.97539901821</c:v>
                </c:pt>
                <c:pt idx="65">
                  <c:v>378516.47125253885</c:v>
                </c:pt>
                <c:pt idx="66">
                  <c:v>365309.46914689703</c:v>
                </c:pt>
                <c:pt idx="67">
                  <c:v>360317.96909049235</c:v>
                </c:pt>
                <c:pt idx="68">
                  <c:v>359555.97109175922</c:v>
                </c:pt>
                <c:pt idx="69">
                  <c:v>359004.4751591665</c:v>
                </c:pt>
                <c:pt idx="70">
                  <c:v>358348.9813012181</c:v>
                </c:pt>
                <c:pt idx="71">
                  <c:v>357936</c:v>
                </c:pt>
                <c:pt idx="72">
                  <c:v>360443.84466389543</c:v>
                </c:pt>
                <c:pt idx="73">
                  <c:v>362969.30267866387</c:v>
                </c:pt>
                <c:pt idx="74">
                  <c:v>365512.49882730661</c:v>
                </c:pt>
                <c:pt idx="75">
                  <c:v>368073.55880427314</c:v>
                </c:pt>
                <c:pt idx="76">
                  <c:v>370652.60922280932</c:v>
                </c:pt>
                <c:pt idx="77">
                  <c:v>373249.77762238117</c:v>
                </c:pt>
                <c:pt idx="78">
                  <c:v>370848.83532854746</c:v>
                </c:pt>
                <c:pt idx="79">
                  <c:v>368463.48419126461</c:v>
                </c:pt>
                <c:pt idx="80">
                  <c:v>366116.52549729613</c:v>
                </c:pt>
                <c:pt idx="81">
                  <c:v>366717.48871519935</c:v>
                </c:pt>
                <c:pt idx="82">
                  <c:v>367938.89740727138</c:v>
                </c:pt>
                <c:pt idx="83">
                  <c:v>368941.01511351013</c:v>
                </c:pt>
                <c:pt idx="84">
                  <c:v>370570.12774944742</c:v>
                </c:pt>
                <c:pt idx="85">
                  <c:v>372543.77157286345</c:v>
                </c:pt>
                <c:pt idx="86">
                  <c:v>374531.2331903372</c:v>
                </c:pt>
                <c:pt idx="87">
                  <c:v>376399.29956398299</c:v>
                </c:pt>
                <c:pt idx="88">
                  <c:v>378296.50801838038</c:v>
                </c:pt>
                <c:pt idx="89">
                  <c:v>380246.14624770213</c:v>
                </c:pt>
                <c:pt idx="90">
                  <c:v>382087.25232304755</c:v>
                </c:pt>
                <c:pt idx="91">
                  <c:v>383941.81347689853</c:v>
                </c:pt>
                <c:pt idx="92">
                  <c:v>385818.29326797632</c:v>
                </c:pt>
                <c:pt idx="93">
                  <c:v>387776.96917447977</c:v>
                </c:pt>
                <c:pt idx="94">
                  <c:v>389863.15697779949</c:v>
                </c:pt>
                <c:pt idx="95">
                  <c:v>391782.92474017653</c:v>
                </c:pt>
                <c:pt idx="96">
                  <c:v>393705.34292465588</c:v>
                </c:pt>
                <c:pt idx="97">
                  <c:v>395929.73452169233</c:v>
                </c:pt>
                <c:pt idx="98">
                  <c:v>398145.42518277769</c:v>
                </c:pt>
                <c:pt idx="99">
                  <c:v>401499.17231047078</c:v>
                </c:pt>
                <c:pt idx="100">
                  <c:v>404844.87157600775</c:v>
                </c:pt>
                <c:pt idx="101">
                  <c:v>406781.3443293845</c:v>
                </c:pt>
                <c:pt idx="102">
                  <c:v>408506.80077137717</c:v>
                </c:pt>
                <c:pt idx="103">
                  <c:v>410239.63789062155</c:v>
                </c:pt>
                <c:pt idx="104">
                  <c:v>411979.8882979264</c:v>
                </c:pt>
                <c:pt idx="105">
                  <c:v>413727.5847655487</c:v>
                </c:pt>
                <c:pt idx="106">
                  <c:v>415482.76022827328</c:v>
                </c:pt>
                <c:pt idx="107">
                  <c:v>417245.44778450456</c:v>
                </c:pt>
                <c:pt idx="108">
                  <c:v>419015.68069736846</c:v>
                </c:pt>
                <c:pt idx="109">
                  <c:v>420793.4923958272</c:v>
                </c:pt>
                <c:pt idx="110">
                  <c:v>422578.91647580464</c:v>
                </c:pt>
                <c:pt idx="111">
                  <c:v>425593.10499999998</c:v>
                </c:pt>
                <c:pt idx="112">
                  <c:v>428729.77360184927</c:v>
                </c:pt>
                <c:pt idx="113">
                  <c:v>430758.9480203226</c:v>
                </c:pt>
                <c:pt idx="114">
                  <c:v>432789.01988941233</c:v>
                </c:pt>
                <c:pt idx="115">
                  <c:v>434828.9280114799</c:v>
                </c:pt>
                <c:pt idx="116">
                  <c:v>436878.72750540345</c:v>
                </c:pt>
                <c:pt idx="117">
                  <c:v>438938.4740001501</c:v>
                </c:pt>
                <c:pt idx="118">
                  <c:v>440359.00346893008</c:v>
                </c:pt>
                <c:pt idx="119">
                  <c:v>441135.54855650768</c:v>
                </c:pt>
                <c:pt idx="120">
                  <c:v>443396.86667645862</c:v>
                </c:pt>
                <c:pt idx="121">
                  <c:v>445832.59061911167</c:v>
                </c:pt>
                <c:pt idx="122">
                  <c:v>448350.39309369546</c:v>
                </c:pt>
                <c:pt idx="123">
                  <c:v>450902.96613859117</c:v>
                </c:pt>
                <c:pt idx="124">
                  <c:v>453479.40110424091</c:v>
                </c:pt>
                <c:pt idx="125">
                  <c:v>456042.61484078935</c:v>
                </c:pt>
                <c:pt idx="126">
                  <c:v>458570.59258315834</c:v>
                </c:pt>
                <c:pt idx="127">
                  <c:v>461210.41028628848</c:v>
                </c:pt>
                <c:pt idx="128">
                  <c:v>463872.14432426798</c:v>
                </c:pt>
                <c:pt idx="129">
                  <c:v>469170.30548161495</c:v>
                </c:pt>
                <c:pt idx="130">
                  <c:v>476832.4794438032</c:v>
                </c:pt>
                <c:pt idx="131">
                  <c:v>484934.90770854428</c:v>
                </c:pt>
                <c:pt idx="132">
                  <c:v>493208.86601092189</c:v>
                </c:pt>
                <c:pt idx="133">
                  <c:v>501582.66866184224</c:v>
                </c:pt>
                <c:pt idx="134">
                  <c:v>510096.66920193029</c:v>
                </c:pt>
                <c:pt idx="135">
                  <c:v>518754.26106650988</c:v>
                </c:pt>
                <c:pt idx="136">
                  <c:v>527570.87826185604</c:v>
                </c:pt>
                <c:pt idx="137">
                  <c:v>532562.34782981104</c:v>
                </c:pt>
                <c:pt idx="138">
                  <c:v>533330.31929301471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085F-4EE6-A2FF-7FB609151ADD}"/>
            </c:ext>
          </c:extLst>
        </c:ser>
        <c:ser>
          <c:idx val="9"/>
          <c:order val="9"/>
          <c:tx>
            <c:strRef>
              <c:f>'China old'!$L$4</c:f>
              <c:strCache>
                <c:ptCount val="1"/>
                <c:pt idx="0">
                  <c:v>SUM All UN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old'!$L$5:$L$228</c:f>
              <c:numCache>
                <c:formatCode>General</c:formatCode>
                <c:ptCount val="224"/>
                <c:pt idx="150" formatCode="#\ ###\ ###\ ##0;\-#\ ###\ ###\ ##0;0">
                  <c:v>553815.88399999996</c:v>
                </c:pt>
                <c:pt idx="151" formatCode="#\ ###\ ###\ ##0;\-#\ ###\ ###\ ##0;0">
                  <c:v>563890.63699999999</c:v>
                </c:pt>
                <c:pt idx="152" formatCode="#\ ###\ ###\ ##0;\-#\ ###\ ###\ ##0;0">
                  <c:v>575645.62699999986</c:v>
                </c:pt>
                <c:pt idx="153" formatCode="#\ ###\ ###\ ##0;\-#\ ###\ ###\ ##0;0">
                  <c:v>588472.42600000009</c:v>
                </c:pt>
                <c:pt idx="154" formatCode="#\ ###\ ###\ ##0;\-#\ ###\ ###\ ##0;0">
                  <c:v>601448.11400000006</c:v>
                </c:pt>
                <c:pt idx="155" formatCode="#\ ###\ ###\ ##0;\-#\ ###\ ###\ ##0;0">
                  <c:v>615324.78099999996</c:v>
                </c:pt>
                <c:pt idx="156" formatCode="#\ ###\ ###\ ##0;\-#\ ###\ ###\ ##0;0">
                  <c:v>628810.72899999993</c:v>
                </c:pt>
                <c:pt idx="157" formatCode="#\ ###\ ###\ ##0;\-#\ ###\ ###\ ##0;0">
                  <c:v>643112.10600000003</c:v>
                </c:pt>
                <c:pt idx="158" formatCode="#\ ###\ ###\ ##0;\-#\ ###\ ###\ ##0;0">
                  <c:v>657494.804</c:v>
                </c:pt>
                <c:pt idx="159" formatCode="#\ ###\ ###\ ##0;\-#\ ###\ ###\ ##0;0">
                  <c:v>666505.36100000003</c:v>
                </c:pt>
                <c:pt idx="160" formatCode="#\ ###\ ###\ ##0;\-#\ ###\ ###\ ##0;0">
                  <c:v>669116.48199999996</c:v>
                </c:pt>
                <c:pt idx="161" formatCode="#\ ###\ ###\ ##0;\-#\ ###\ ###\ ##0;0">
                  <c:v>670476.96600000001</c:v>
                </c:pt>
                <c:pt idx="162" formatCode="#\ ###\ ###\ ##0;\-#\ ###\ ###\ ##0;0">
                  <c:v>680007.2570000001</c:v>
                </c:pt>
                <c:pt idx="163" formatCode="#\ ###\ ###\ ##0;\-#\ ###\ ###\ ##0;0">
                  <c:v>699683.103</c:v>
                </c:pt>
                <c:pt idx="164" formatCode="#\ ###\ ###\ ##0;\-#\ ###\ ###\ ##0;0">
                  <c:v>720866.62200000009</c:v>
                </c:pt>
                <c:pt idx="165" formatCode="#\ ###\ ###\ ##0;\-#\ ###\ ###\ ##0;0">
                  <c:v>740661.58700000006</c:v>
                </c:pt>
                <c:pt idx="166" formatCode="#\ ###\ ###\ ##0;\-#\ ###\ ###\ ##0;0">
                  <c:v>760218.16400000011</c:v>
                </c:pt>
                <c:pt idx="167" formatCode="#\ ###\ ###\ ##0;\-#\ ###\ ###\ ##0;0">
                  <c:v>778662.0469999999</c:v>
                </c:pt>
                <c:pt idx="168" formatCode="#\ ###\ ###\ ##0;\-#\ ###\ ###\ ##0;0">
                  <c:v>798549.87</c:v>
                </c:pt>
                <c:pt idx="169" formatCode="#\ ###\ ###\ ##0;\-#\ ###\ ###\ ##0;0">
                  <c:v>820314.75300000003</c:v>
                </c:pt>
                <c:pt idx="170" formatCode="#\ ###\ ###\ ##0;\-#\ ###\ ###\ ##0;0">
                  <c:v>842122.02399999986</c:v>
                </c:pt>
                <c:pt idx="171" formatCode="#\ ###\ ###\ ##0;\-#\ ###\ ###\ ##0;0">
                  <c:v>863443.69900000002</c:v>
                </c:pt>
                <c:pt idx="172" formatCode="#\ ###\ ###\ ##0;\-#\ ###\ ###\ ##0;0">
                  <c:v>883518.73</c:v>
                </c:pt>
                <c:pt idx="173" formatCode="#\ ###\ ###\ ##0;\-#\ ###\ ###\ ##0;0">
                  <c:v>902823.21400000004</c:v>
                </c:pt>
                <c:pt idx="174" formatCode="#\ ###\ ###\ ##0;\-#\ ###\ ###\ ##0;0">
                  <c:v>920942.01599999995</c:v>
                </c:pt>
                <c:pt idx="175" formatCode="#\ ###\ ###\ ##0;\-#\ ###\ ###\ ##0;0">
                  <c:v>937144.37799999991</c:v>
                </c:pt>
                <c:pt idx="176" formatCode="#\ ###\ ###\ ##0;\-#\ ###\ ###\ ##0;0">
                  <c:v>951816.29999999993</c:v>
                </c:pt>
                <c:pt idx="177" formatCode="#\ ###\ ###\ ##0;\-#\ ###\ ###\ ##0;0">
                  <c:v>965448.50099999993</c:v>
                </c:pt>
                <c:pt idx="178" formatCode="#\ ###\ ###\ ##0;\-#\ ###\ ###\ ##0;0">
                  <c:v>978525.48900000006</c:v>
                </c:pt>
                <c:pt idx="179" formatCode="#\ ###\ ###\ ##0;\-#\ ###\ ###\ ##0;0">
                  <c:v>992122.66799999995</c:v>
                </c:pt>
                <c:pt idx="180" formatCode="#\ ###\ ###\ ##0;\-#\ ###\ ###\ ##0;0">
                  <c:v>1006458.643</c:v>
                </c:pt>
                <c:pt idx="181" formatCode="#\ ###\ ###\ ##0;\-#\ ###\ ###\ ##0;0">
                  <c:v>1021447.3590000001</c:v>
                </c:pt>
                <c:pt idx="182" formatCode="#\ ###\ ###\ ##0;\-#\ ###\ ###\ ##0;0">
                  <c:v>1037723.3130000001</c:v>
                </c:pt>
                <c:pt idx="183" formatCode="#\ ###\ ###\ ##0;\-#\ ###\ ###\ ##0;0">
                  <c:v>1053593.19</c:v>
                </c:pt>
                <c:pt idx="184" formatCode="#\ ###\ ###\ ##0;\-#\ ###\ ###\ ##0;0">
                  <c:v>1068752.9370000002</c:v>
                </c:pt>
                <c:pt idx="185" formatCode="#\ ###\ ###\ ##0;\-#\ ###\ ###\ ##0;0">
                  <c:v>1085063.906</c:v>
                </c:pt>
                <c:pt idx="186" formatCode="#\ ###\ ###\ ##0;\-#\ ###\ ###\ ##0;0">
                  <c:v>1102793.69</c:v>
                </c:pt>
                <c:pt idx="187" formatCode="#\ ###\ ###\ ##0;\-#\ ###\ ###\ ##0;0">
                  <c:v>1122034.257</c:v>
                </c:pt>
                <c:pt idx="188" formatCode="#\ ###\ ###\ ##0;\-#\ ###\ ###\ ##0;0">
                  <c:v>1141309.6160000002</c:v>
                </c:pt>
                <c:pt idx="189" formatCode="#\ ###\ ###\ ##0;\-#\ ###\ ###\ ##0;0">
                  <c:v>1160289.7109999999</c:v>
                </c:pt>
                <c:pt idx="190" formatCode="#\ ###\ ###\ ##0;\-#\ ###\ ###\ ##0;0">
                  <c:v>1180089.3499999999</c:v>
                </c:pt>
                <c:pt idx="191" formatCode="#\ ###\ ###\ ##0;\-#\ ###\ ###\ ##0;0">
                  <c:v>1197560.639</c:v>
                </c:pt>
                <c:pt idx="192" formatCode="#\ ###\ ###\ ##0;\-#\ ###\ ###\ ##0;0">
                  <c:v>1211688.129</c:v>
                </c:pt>
                <c:pt idx="193" formatCode="#\ ###\ ###\ ##0;\-#\ ###\ ###\ ##0;0">
                  <c:v>1224767.0970000001</c:v>
                </c:pt>
                <c:pt idx="194" formatCode="#\ ###\ ###\ ##0;\-#\ ###\ ###\ ##0;0">
                  <c:v>1236792.6189999997</c:v>
                </c:pt>
                <c:pt idx="195" formatCode="#\ ###\ ###\ ##0;\-#\ ###\ ###\ ##0;0">
                  <c:v>1248244.219</c:v>
                </c:pt>
                <c:pt idx="196" formatCode="#\ ###\ ###\ ##0;\-#\ ###\ ###\ ##0;0">
                  <c:v>1259363.581</c:v>
                </c:pt>
                <c:pt idx="197" formatCode="#\ ###\ ###\ ##0;\-#\ ###\ ###\ ##0;0">
                  <c:v>1269856.6919999998</c:v>
                </c:pt>
                <c:pt idx="198" formatCode="#\ ###\ ###\ ##0;\-#\ ###\ ###\ ##0;0">
                  <c:v>1279840.4970000002</c:v>
                </c:pt>
                <c:pt idx="199" formatCode="#\ ###\ ###\ ##0;\-#\ ###\ ###\ ##0;0">
                  <c:v>1289427.213</c:v>
                </c:pt>
                <c:pt idx="200" formatCode="#\ ###\ ###\ ##0;\-#\ ###\ ###\ ##0;0">
                  <c:v>1299056.0180000002</c:v>
                </c:pt>
                <c:pt idx="201" formatCode="#\ ###\ ###\ ##0;\-#\ ###\ ###\ ##0;0">
                  <c:v>1308390.6840000001</c:v>
                </c:pt>
                <c:pt idx="202" formatCode="#\ ###\ ###\ ##0;\-#\ ###\ ###\ ##0;0">
                  <c:v>1316711.162</c:v>
                </c:pt>
                <c:pt idx="203" formatCode="#\ ###\ ###\ ##0;\-#\ ###\ ###\ ##0;0">
                  <c:v>1324509.4109999998</c:v>
                </c:pt>
                <c:pt idx="204" formatCode="#\ ###\ ###\ ##0;\-#\ ###\ ###\ ##0;0">
                  <c:v>1332216.1100000001</c:v>
                </c:pt>
                <c:pt idx="205" formatCode="#\ ###\ ###\ ##0;\-#\ ###\ ###\ ##0;0">
                  <c:v>1340255.9640000002</c:v>
                </c:pt>
                <c:pt idx="206" formatCode="#\ ###\ ###\ ##0;\-#\ ###\ ###\ ##0;0">
                  <c:v>1348408.5070000002</c:v>
                </c:pt>
                <c:pt idx="207" formatCode="#\ ###\ ###\ ##0;\-#\ ###\ ###\ ##0;0">
                  <c:v>1356314.1259999997</c:v>
                </c:pt>
                <c:pt idx="208" formatCode="#\ ###\ ###\ ##0;\-#\ ###\ ###\ ##0;0">
                  <c:v>1364463.8740000001</c:v>
                </c:pt>
                <c:pt idx="209" formatCode="#\ ###\ ###\ ##0;\-#\ ###\ ###\ ##0;0">
                  <c:v>1373301.027</c:v>
                </c:pt>
                <c:pt idx="210" formatCode="#\ ###\ ###\ ##0;\-#\ ###\ ###\ ##0;0">
                  <c:v>1382449.986</c:v>
                </c:pt>
                <c:pt idx="211" formatCode="#\ ###\ ###\ ##0;\-#\ ###\ ###\ ##0;0">
                  <c:v>1391242.3429999999</c:v>
                </c:pt>
                <c:pt idx="212" formatCode="#\ ###\ ###\ ##0;\-#\ ###\ ###\ ##0;0">
                  <c:v>1400655.3319999999</c:v>
                </c:pt>
                <c:pt idx="213" formatCode="#\ ###\ ###\ ##0;\-#\ ###\ ###\ ##0;0">
                  <c:v>1410287.993</c:v>
                </c:pt>
                <c:pt idx="214" formatCode="#\ ###\ ###\ ##0;\-#\ ###\ ###\ ##0;0">
                  <c:v>1419354.5930000001</c:v>
                </c:pt>
                <c:pt idx="215" formatCode="#\ ###\ ###\ ##0;\-#\ ###\ ###\ ##0;0">
                  <c:v>1427652.0160000001</c:v>
                </c:pt>
                <c:pt idx="216" formatCode="#\ ###\ ###\ ##0;\-#\ ###\ ###\ ##0;0">
                  <c:v>1435681.0969999998</c:v>
                </c:pt>
                <c:pt idx="217" formatCode="#\ ###\ ###\ ##0;\-#\ ###\ ###\ ##0;0">
                  <c:v>1444079.12</c:v>
                </c:pt>
                <c:pt idx="218" formatCode="#\ ###\ ###\ ##0;\-#\ ###\ ###\ ##0;0">
                  <c:v>1450798.227</c:v>
                </c:pt>
                <c:pt idx="219" formatCode="#\ ###\ ###\ ##0;\-#\ ###\ ###\ ##0;0">
                  <c:v>1455351.2820000001</c:v>
                </c:pt>
                <c:pt idx="220" formatCode="#\ ###\ ###\ ##0;\-#\ ###\ ###\ ##0;0">
                  <c:v>1457942.8540000003</c:v>
                </c:pt>
                <c:pt idx="221" formatCode="#\ ###\ ###\ ##0;\-#\ ###\ ###\ ##0;0">
                  <c:v>1458174.6030000001</c:v>
                </c:pt>
                <c:pt idx="222" formatCode="#\ ###\ ###\ ##0;\-#\ ###\ ###\ ##0;0">
                  <c:v>1456769.9509999999</c:v>
                </c:pt>
                <c:pt idx="223" formatCode="#\ ###\ ###\ ##0;\-#\ ###\ ###\ ##0;0">
                  <c:v>1454058.7239999999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085F-4EE6-A2FF-7FB609151ADD}"/>
            </c:ext>
          </c:extLst>
        </c:ser>
        <c:ser>
          <c:idx val="10"/>
          <c:order val="10"/>
          <c:tx>
            <c:strRef>
              <c:f>'China old'!$M$4</c:f>
              <c:strCache>
                <c:ptCount val="1"/>
                <c:pt idx="0">
                  <c:v>Interpolation All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old'!$M$5:$M$228</c:f>
              <c:numCache>
                <c:formatCode>General</c:formatCode>
                <c:ptCount val="224"/>
                <c:pt idx="139" formatCode="#\ ###\ ###\ ##0;\-#\ ###\ ###\ ##0;0">
                  <c:v>535037.44968526345</c:v>
                </c:pt>
                <c:pt idx="140" formatCode="#\ ###\ ###\ ##0;\-#\ ###\ ###\ ##0;0">
                  <c:v>536744.58007751219</c:v>
                </c:pt>
                <c:pt idx="141" formatCode="#\ ###\ ###\ ##0;\-#\ ###\ ###\ ##0;0">
                  <c:v>538451.71046976093</c:v>
                </c:pt>
                <c:pt idx="142" formatCode="#\ ###\ ###\ ##0;\-#\ ###\ ###\ ##0;0">
                  <c:v>540158.84086200967</c:v>
                </c:pt>
                <c:pt idx="143" formatCode="#\ ###\ ###\ ##0;\-#\ ###\ ###\ ##0;0">
                  <c:v>541865.97125425842</c:v>
                </c:pt>
                <c:pt idx="144" formatCode="#\ ###\ ###\ ##0;\-#\ ###\ ###\ ##0;0">
                  <c:v>543573.10164650716</c:v>
                </c:pt>
                <c:pt idx="145" formatCode="#\ ###\ ###\ ##0;\-#\ ###\ ###\ ##0;0">
                  <c:v>545280.2320387559</c:v>
                </c:pt>
                <c:pt idx="146" formatCode="#\ ###\ ###\ ##0;\-#\ ###\ ###\ ##0;0">
                  <c:v>546987.36243100464</c:v>
                </c:pt>
                <c:pt idx="147" formatCode="#\ ###\ ###\ ##0;\-#\ ###\ ###\ ##0;0">
                  <c:v>548694.49282325339</c:v>
                </c:pt>
                <c:pt idx="148" formatCode="#\ ###\ ###\ ##0;\-#\ ###\ ###\ ##0;0">
                  <c:v>550401.62321550213</c:v>
                </c:pt>
                <c:pt idx="149" formatCode="#\ ###\ ###\ ##0;\-#\ ###\ ###\ ##0;0">
                  <c:v>552108.75360775087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085F-4EE6-A2FF-7FB609151ADD}"/>
            </c:ext>
          </c:extLst>
        </c:ser>
        <c:ser>
          <c:idx val="11"/>
          <c:order val="11"/>
          <c:tx>
            <c:strRef>
              <c:f>'China old'!$J$4</c:f>
              <c:strCache>
                <c:ptCount val="1"/>
                <c:pt idx="0">
                  <c:v>FT MO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old'!$J$5:$J$228</c:f>
              <c:numCache>
                <c:formatCode>0</c:formatCode>
                <c:ptCount val="224"/>
                <c:pt idx="0">
                  <c:v>38.866353674951483</c:v>
                </c:pt>
                <c:pt idx="1">
                  <c:v>39.060685443326236</c:v>
                </c:pt>
                <c:pt idx="2">
                  <c:v>39.255988870542865</c:v>
                </c:pt>
                <c:pt idx="3">
                  <c:v>39.452268814895575</c:v>
                </c:pt>
                <c:pt idx="4">
                  <c:v>39.649530158970052</c:v>
                </c:pt>
                <c:pt idx="5">
                  <c:v>39.847777809764899</c:v>
                </c:pt>
                <c:pt idx="6">
                  <c:v>40.0470166988137</c:v>
                </c:pt>
                <c:pt idx="7">
                  <c:v>40.247251782307785</c:v>
                </c:pt>
                <c:pt idx="8">
                  <c:v>40.448488041219321</c:v>
                </c:pt>
                <c:pt idx="9">
                  <c:v>40.650730481425413</c:v>
                </c:pt>
                <c:pt idx="10">
                  <c:v>40.853984133832533</c:v>
                </c:pt>
                <c:pt idx="11">
                  <c:v>41.058254054501688</c:v>
                </c:pt>
                <c:pt idx="12">
                  <c:v>41.263545324774192</c:v>
                </c:pt>
                <c:pt idx="13">
                  <c:v>41.469863051398058</c:v>
                </c:pt>
                <c:pt idx="14">
                  <c:v>41.677212366655041</c:v>
                </c:pt>
                <c:pt idx="15">
                  <c:v>41.885598428488315</c:v>
                </c:pt>
                <c:pt idx="16">
                  <c:v>42.095026420630752</c:v>
                </c:pt>
                <c:pt idx="17">
                  <c:v>42.305501552733901</c:v>
                </c:pt>
                <c:pt idx="18">
                  <c:v>42.517029060497563</c:v>
                </c:pt>
                <c:pt idx="19">
                  <c:v>42.729614205800047</c:v>
                </c:pt>
                <c:pt idx="20">
                  <c:v>42.943262276829046</c:v>
                </c:pt>
                <c:pt idx="21">
                  <c:v>43.157978588213183</c:v>
                </c:pt>
                <c:pt idx="22">
                  <c:v>43.373768481154244</c:v>
                </c:pt>
                <c:pt idx="23">
                  <c:v>43.59063732356001</c:v>
                </c:pt>
                <c:pt idx="24">
                  <c:v>43.808590510177808</c:v>
                </c:pt>
                <c:pt idx="25">
                  <c:v>44.027633462728694</c:v>
                </c:pt>
                <c:pt idx="26">
                  <c:v>44.24777163004233</c:v>
                </c:pt>
                <c:pt idx="27">
                  <c:v>44.469010488192538</c:v>
                </c:pt>
                <c:pt idx="28">
                  <c:v>44.691355540633495</c:v>
                </c:pt>
                <c:pt idx="29">
                  <c:v>44.914812318336658</c:v>
                </c:pt>
                <c:pt idx="30">
                  <c:v>45.139386379928339</c:v>
                </c:pt>
                <c:pt idx="31">
                  <c:v>45.365083311827973</c:v>
                </c:pt>
                <c:pt idx="32">
                  <c:v>45.591908728387111</c:v>
                </c:pt>
                <c:pt idx="33">
                  <c:v>45.819868272029041</c:v>
                </c:pt>
                <c:pt idx="34">
                  <c:v>46.048967613389181</c:v>
                </c:pt>
                <c:pt idx="35">
                  <c:v>46.279212451456118</c:v>
                </c:pt>
                <c:pt idx="36">
                  <c:v>46.510608513713393</c:v>
                </c:pt>
                <c:pt idx="37">
                  <c:v>46.743161556281954</c:v>
                </c:pt>
                <c:pt idx="38">
                  <c:v>46.976877364063363</c:v>
                </c:pt>
                <c:pt idx="39">
                  <c:v>47.211761750883674</c:v>
                </c:pt>
                <c:pt idx="40">
                  <c:v>47.447820559638089</c:v>
                </c:pt>
                <c:pt idx="41">
                  <c:v>47.685059662436274</c:v>
                </c:pt>
                <c:pt idx="42">
                  <c:v>47.923484960748453</c:v>
                </c:pt>
                <c:pt idx="43">
                  <c:v>48.163102385552193</c:v>
                </c:pt>
                <c:pt idx="44">
                  <c:v>48.40391789747995</c:v>
                </c:pt>
                <c:pt idx="45">
                  <c:v>48.645937486967341</c:v>
                </c:pt>
                <c:pt idx="46">
                  <c:v>48.889167174402175</c:v>
                </c:pt>
                <c:pt idx="47">
                  <c:v>49.133613010274182</c:v>
                </c:pt>
                <c:pt idx="48">
                  <c:v>49.379281075325551</c:v>
                </c:pt>
                <c:pt idx="49">
                  <c:v>49.626177480702175</c:v>
                </c:pt>
                <c:pt idx="50">
                  <c:v>49.87430836810568</c:v>
                </c:pt>
                <c:pt idx="51">
                  <c:v>50.123679909946205</c:v>
                </c:pt>
                <c:pt idx="52">
                  <c:v>50.374298309495927</c:v>
                </c:pt>
                <c:pt idx="53">
                  <c:v>50.626169801043403</c:v>
                </c:pt>
                <c:pt idx="54">
                  <c:v>50.879300650048613</c:v>
                </c:pt>
                <c:pt idx="55">
                  <c:v>51.133697153298847</c:v>
                </c:pt>
                <c:pt idx="56">
                  <c:v>51.389365639065339</c:v>
                </c:pt>
                <c:pt idx="57">
                  <c:v>51.646312467260657</c:v>
                </c:pt>
                <c:pt idx="58">
                  <c:v>51.904544029596956</c:v>
                </c:pt>
                <c:pt idx="59">
                  <c:v>52.164066749744933</c:v>
                </c:pt>
                <c:pt idx="60">
                  <c:v>52.424887083493651</c:v>
                </c:pt>
                <c:pt idx="61">
                  <c:v>52.687011518911113</c:v>
                </c:pt>
                <c:pt idx="62">
                  <c:v>52.950446576505662</c:v>
                </c:pt>
                <c:pt idx="63">
                  <c:v>53.215198809388184</c:v>
                </c:pt>
                <c:pt idx="64">
                  <c:v>53.48127480343512</c:v>
                </c:pt>
                <c:pt idx="65">
                  <c:v>53.748681177452291</c:v>
                </c:pt>
                <c:pt idx="66">
                  <c:v>54.017424583339547</c:v>
                </c:pt>
                <c:pt idx="67">
                  <c:v>54.28751170625624</c:v>
                </c:pt>
                <c:pt idx="68">
                  <c:v>54.558949264787515</c:v>
                </c:pt>
                <c:pt idx="69">
                  <c:v>54.831744011111446</c:v>
                </c:pt>
                <c:pt idx="70">
                  <c:v>55.105902731166999</c:v>
                </c:pt>
                <c:pt idx="71">
                  <c:v>55.381432244822825</c:v>
                </c:pt>
                <c:pt idx="72">
                  <c:v>55.658339406046935</c:v>
                </c:pt>
                <c:pt idx="73">
                  <c:v>55.936631103077161</c:v>
                </c:pt>
                <c:pt idx="74">
                  <c:v>56.21631425859254</c:v>
                </c:pt>
                <c:pt idx="75">
                  <c:v>56.497395829885498</c:v>
                </c:pt>
                <c:pt idx="76">
                  <c:v>56.779882809034916</c:v>
                </c:pt>
                <c:pt idx="77">
                  <c:v>57.063782223080082</c:v>
                </c:pt>
                <c:pt idx="78">
                  <c:v>57.349101134195479</c:v>
                </c:pt>
                <c:pt idx="79">
                  <c:v>57.63584663986645</c:v>
                </c:pt>
                <c:pt idx="80">
                  <c:v>57.92402587306578</c:v>
                </c:pt>
                <c:pt idx="81">
                  <c:v>58.213646002431105</c:v>
                </c:pt>
                <c:pt idx="82">
                  <c:v>58.504714232443256</c:v>
                </c:pt>
                <c:pt idx="83">
                  <c:v>58.797237803605462</c:v>
                </c:pt>
                <c:pt idx="84">
                  <c:v>59.091223992623483</c:v>
                </c:pt>
                <c:pt idx="85">
                  <c:v>59.386680112586596</c:v>
                </c:pt>
                <c:pt idx="86">
                  <c:v>59.683613513149524</c:v>
                </c:pt>
                <c:pt idx="87">
                  <c:v>59.982031580715265</c:v>
                </c:pt>
                <c:pt idx="88">
                  <c:v>60.281941738618833</c:v>
                </c:pt>
                <c:pt idx="89">
                  <c:v>60.583351447311919</c:v>
                </c:pt>
                <c:pt idx="90">
                  <c:v>60.886268204548472</c:v>
                </c:pt>
                <c:pt idx="91">
                  <c:v>61.190699545571206</c:v>
                </c:pt>
                <c:pt idx="92">
                  <c:v>61.496653043299055</c:v>
                </c:pt>
                <c:pt idx="93">
                  <c:v>61.804136308515545</c:v>
                </c:pt>
                <c:pt idx="94">
                  <c:v>62.113156990058116</c:v>
                </c:pt>
                <c:pt idx="95">
                  <c:v>62.4237227750084</c:v>
                </c:pt>
                <c:pt idx="96">
                  <c:v>62.735841388883436</c:v>
                </c:pt>
                <c:pt idx="97">
                  <c:v>63.049520595827843</c:v>
                </c:pt>
                <c:pt idx="98">
                  <c:v>63.364768198806978</c:v>
                </c:pt>
                <c:pt idx="99">
                  <c:v>63.681592039801004</c:v>
                </c:pt>
                <c:pt idx="100">
                  <c:v>64</c:v>
                </c:pt>
                <c:pt idx="101">
                  <c:v>65.099841644330624</c:v>
                </c:pt>
                <c:pt idx="102">
                  <c:v>66.218584095576929</c:v>
                </c:pt>
                <c:pt idx="103">
                  <c:v>67.356552164591378</c:v>
                </c:pt>
                <c:pt idx="104">
                  <c:v>68.514076244109276</c:v>
                </c:pt>
                <c:pt idx="105">
                  <c:v>69.691492404673568</c:v>
                </c:pt>
                <c:pt idx="106">
                  <c:v>70.889142492208123</c:v>
                </c:pt>
                <c:pt idx="107">
                  <c:v>72.107374227267783</c:v>
                </c:pt>
                <c:pt idx="108">
                  <c:v>73.346541305994066</c:v>
                </c:pt>
                <c:pt idx="109">
                  <c:v>74.607003502805767</c:v>
                </c:pt>
                <c:pt idx="110">
                  <c:v>76</c:v>
                </c:pt>
                <c:pt idx="111">
                  <c:v>75.980517828832035</c:v>
                </c:pt>
                <c:pt idx="112">
                  <c:v>76.973854527166168</c:v>
                </c:pt>
                <c:pt idx="113">
                  <c:v>78</c:v>
                </c:pt>
                <c:pt idx="114">
                  <c:v>78.825774546855754</c:v>
                </c:pt>
                <c:pt idx="115">
                  <c:v>79.660291447586317</c:v>
                </c:pt>
                <c:pt idx="116">
                  <c:v>80.503643256208477</c:v>
                </c:pt>
                <c:pt idx="117">
                  <c:v>81.355923506594806</c:v>
                </c:pt>
                <c:pt idx="118">
                  <c:v>82.217226722847244</c:v>
                </c:pt>
                <c:pt idx="119">
                  <c:v>83.087648429780529</c:v>
                </c:pt>
                <c:pt idx="120">
                  <c:v>84</c:v>
                </c:pt>
                <c:pt idx="121">
                  <c:v>85.159080240980785</c:v>
                </c:pt>
                <c:pt idx="122">
                  <c:v>86.334154136783383</c:v>
                </c:pt>
                <c:pt idx="123">
                  <c:v>87.52544237704214</c:v>
                </c:pt>
                <c:pt idx="124">
                  <c:v>88.733168696593708</c:v>
                </c:pt>
                <c:pt idx="125">
                  <c:v>90</c:v>
                </c:pt>
                <c:pt idx="126">
                  <c:v>157</c:v>
                </c:pt>
                <c:pt idx="127">
                  <c:v>157</c:v>
                </c:pt>
                <c:pt idx="128">
                  <c:v>160</c:v>
                </c:pt>
                <c:pt idx="129">
                  <c:v>160</c:v>
                </c:pt>
                <c:pt idx="130">
                  <c:v>170</c:v>
                </c:pt>
                <c:pt idx="131">
                  <c:v>170</c:v>
                </c:pt>
                <c:pt idx="132">
                  <c:v>170</c:v>
                </c:pt>
                <c:pt idx="133">
                  <c:v>170</c:v>
                </c:pt>
                <c:pt idx="134">
                  <c:v>170</c:v>
                </c:pt>
                <c:pt idx="135">
                  <c:v>170</c:v>
                </c:pt>
                <c:pt idx="136">
                  <c:v>170</c:v>
                </c:pt>
                <c:pt idx="137">
                  <c:v>170</c:v>
                </c:pt>
                <c:pt idx="138">
                  <c:v>170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085F-4EE6-A2FF-7FB609151A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China Subcontinent population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'China old'!$R$4</c:f>
              <c:strCache>
                <c:ptCount val="1"/>
                <c:pt idx="0">
                  <c:v>CN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old'!$R$5:$R$228</c:f>
              <c:numCache>
                <c:formatCode>#\ ###\ ###\ ##0;\-#\ ###\ ###\ ##0;0</c:formatCode>
                <c:ptCount val="224"/>
                <c:pt idx="0">
                  <c:v>343592.69479945838</c:v>
                </c:pt>
                <c:pt idx="1">
                  <c:v>344967.06164923223</c:v>
                </c:pt>
                <c:pt idx="2">
                  <c:v>346346.92596640519</c:v>
                </c:pt>
                <c:pt idx="3">
                  <c:v>347732.3097408468</c:v>
                </c:pt>
                <c:pt idx="4">
                  <c:v>349123.23505038617</c:v>
                </c:pt>
                <c:pt idx="5">
                  <c:v>350519.72406116367</c:v>
                </c:pt>
                <c:pt idx="6">
                  <c:v>351921.79902798432</c:v>
                </c:pt>
                <c:pt idx="7">
                  <c:v>353329.48229467229</c:v>
                </c:pt>
                <c:pt idx="8">
                  <c:v>354742.79629442695</c:v>
                </c:pt>
                <c:pt idx="9">
                  <c:v>356161.76355018065</c:v>
                </c:pt>
                <c:pt idx="10">
                  <c:v>357586.40667495737</c:v>
                </c:pt>
                <c:pt idx="11">
                  <c:v>359016.74837223318</c:v>
                </c:pt>
                <c:pt idx="12">
                  <c:v>360452.81143629807</c:v>
                </c:pt>
                <c:pt idx="13">
                  <c:v>361894.61875261925</c:v>
                </c:pt>
                <c:pt idx="14">
                  <c:v>363342.19329820568</c:v>
                </c:pt>
                <c:pt idx="15">
                  <c:v>364795.5581419745</c:v>
                </c:pt>
                <c:pt idx="16">
                  <c:v>366254.73644511838</c:v>
                </c:pt>
                <c:pt idx="17">
                  <c:v>367719.75146147487</c:v>
                </c:pt>
                <c:pt idx="18">
                  <c:v>369190.62653789675</c:v>
                </c:pt>
                <c:pt idx="19">
                  <c:v>370667.38511462434</c:v>
                </c:pt>
                <c:pt idx="20">
                  <c:v>372150.05072565877</c:v>
                </c:pt>
                <c:pt idx="21">
                  <c:v>374097.54728168208</c:v>
                </c:pt>
                <c:pt idx="22">
                  <c:v>370839.77185667789</c:v>
                </c:pt>
                <c:pt idx="23">
                  <c:v>373523.05571070791</c:v>
                </c:pt>
                <c:pt idx="24">
                  <c:v>380779.37212190306</c:v>
                </c:pt>
                <c:pt idx="25">
                  <c:v>385345.43511061615</c:v>
                </c:pt>
                <c:pt idx="26">
                  <c:v>378634.73634395108</c:v>
                </c:pt>
                <c:pt idx="27">
                  <c:v>382028.91618008778</c:v>
                </c:pt>
                <c:pt idx="28">
                  <c:v>384852.58705579431</c:v>
                </c:pt>
                <c:pt idx="29">
                  <c:v>388804.33236809308</c:v>
                </c:pt>
                <c:pt idx="30">
                  <c:v>393069.70826073305</c:v>
                </c:pt>
                <c:pt idx="31">
                  <c:v>394101.20439163287</c:v>
                </c:pt>
                <c:pt idx="32">
                  <c:v>395407.50065006979</c:v>
                </c:pt>
                <c:pt idx="33">
                  <c:v>397208.63626860053</c:v>
                </c:pt>
                <c:pt idx="34">
                  <c:v>399266.65026722028</c:v>
                </c:pt>
                <c:pt idx="35">
                  <c:v>400021.35496531107</c:v>
                </c:pt>
                <c:pt idx="36">
                  <c:v>403141.73032654671</c:v>
                </c:pt>
                <c:pt idx="37">
                  <c:v>404159.28732054256</c:v>
                </c:pt>
                <c:pt idx="38">
                  <c:v>407261.74093433016</c:v>
                </c:pt>
                <c:pt idx="39">
                  <c:v>409065.86351076892</c:v>
                </c:pt>
                <c:pt idx="40">
                  <c:v>411021.3252878802</c:v>
                </c:pt>
                <c:pt idx="41">
                  <c:v>411671.56624326395</c:v>
                </c:pt>
                <c:pt idx="42">
                  <c:v>412897.61987255304</c:v>
                </c:pt>
                <c:pt idx="43">
                  <c:v>415440.08963209274</c:v>
                </c:pt>
                <c:pt idx="44">
                  <c:v>417634.26336080133</c:v>
                </c:pt>
                <c:pt idx="45">
                  <c:v>419529.94495762337</c:v>
                </c:pt>
                <c:pt idx="46">
                  <c:v>421302.3930334202</c:v>
                </c:pt>
                <c:pt idx="47">
                  <c:v>423113.92548371048</c:v>
                </c:pt>
                <c:pt idx="48">
                  <c:v>424907.81971587887</c:v>
                </c:pt>
                <c:pt idx="49">
                  <c:v>426587.53048416285</c:v>
                </c:pt>
                <c:pt idx="50">
                  <c:v>428094.35119780415</c:v>
                </c:pt>
                <c:pt idx="51">
                  <c:v>429325.77085437533</c:v>
                </c:pt>
                <c:pt idx="52">
                  <c:v>431264.74170632474</c:v>
                </c:pt>
                <c:pt idx="53">
                  <c:v>429536.08738473739</c:v>
                </c:pt>
                <c:pt idx="54">
                  <c:v>426614.91122251353</c:v>
                </c:pt>
                <c:pt idx="55">
                  <c:v>424458.62163025566</c:v>
                </c:pt>
                <c:pt idx="56">
                  <c:v>420633.50315808377</c:v>
                </c:pt>
                <c:pt idx="57">
                  <c:v>417543.46083351778</c:v>
                </c:pt>
                <c:pt idx="58">
                  <c:v>416016.7099710395</c:v>
                </c:pt>
                <c:pt idx="59">
                  <c:v>415405.97757052461</c:v>
                </c:pt>
                <c:pt idx="60">
                  <c:v>413060.48717864079</c:v>
                </c:pt>
                <c:pt idx="61">
                  <c:v>408076.08645108674</c:v>
                </c:pt>
                <c:pt idx="62">
                  <c:v>402627.43884385744</c:v>
                </c:pt>
                <c:pt idx="63">
                  <c:v>395330.49039795401</c:v>
                </c:pt>
                <c:pt idx="64">
                  <c:v>385563.90094986273</c:v>
                </c:pt>
                <c:pt idx="65">
                  <c:v>371837.927629777</c:v>
                </c:pt>
                <c:pt idx="66">
                  <c:v>358863.94983453455</c:v>
                </c:pt>
                <c:pt idx="67">
                  <c:v>353960.51979199058</c:v>
                </c:pt>
                <c:pt idx="68">
                  <c:v>353211.966483942</c:v>
                </c:pt>
                <c:pt idx="69">
                  <c:v>352670.20114413276</c:v>
                </c:pt>
                <c:pt idx="70">
                  <c:v>352026.27281808917</c:v>
                </c:pt>
                <c:pt idx="71">
                  <c:v>351620.57815786306</c:v>
                </c:pt>
                <c:pt idx="72">
                  <c:v>354084.17441710777</c:v>
                </c:pt>
                <c:pt idx="73">
                  <c:v>356565.07325730909</c:v>
                </c:pt>
                <c:pt idx="74">
                  <c:v>359063.39725979726</c:v>
                </c:pt>
                <c:pt idx="75">
                  <c:v>361579.26990126929</c:v>
                </c:pt>
                <c:pt idx="76">
                  <c:v>364112.81556100724</c:v>
                </c:pt>
                <c:pt idx="77">
                  <c:v>366664.15952817118</c:v>
                </c:pt>
                <c:pt idx="78">
                  <c:v>364305.57945385209</c:v>
                </c:pt>
                <c:pt idx="79">
                  <c:v>361962.31544575875</c:v>
                </c:pt>
                <c:pt idx="80">
                  <c:v>359656.76648481091</c:v>
                </c:pt>
                <c:pt idx="81">
                  <c:v>360247.12630927877</c:v>
                </c:pt>
                <c:pt idx="82">
                  <c:v>361446.98446960188</c:v>
                </c:pt>
                <c:pt idx="83">
                  <c:v>362431.42081366869</c:v>
                </c:pt>
                <c:pt idx="84">
                  <c:v>364031.78939054435</c:v>
                </c:pt>
                <c:pt idx="85">
                  <c:v>365970.61024753342</c:v>
                </c:pt>
                <c:pt idx="86">
                  <c:v>367923.0050974582</c:v>
                </c:pt>
                <c:pt idx="87">
                  <c:v>369758.11131292296</c:v>
                </c:pt>
                <c:pt idx="88">
                  <c:v>371621.84542634321</c:v>
                </c:pt>
                <c:pt idx="89">
                  <c:v>373537.08424387703</c:v>
                </c:pt>
                <c:pt idx="90">
                  <c:v>375345.70584847371</c:v>
                </c:pt>
                <c:pt idx="91">
                  <c:v>377167.54513020616</c:v>
                </c:pt>
                <c:pt idx="92">
                  <c:v>379010.91631678789</c:v>
                </c:pt>
                <c:pt idx="93">
                  <c:v>380935.03335075104</c:v>
                </c:pt>
                <c:pt idx="94">
                  <c:v>382984.41246195848</c:v>
                </c:pt>
                <c:pt idx="95">
                  <c:v>384870.30784698779</c:v>
                </c:pt>
                <c:pt idx="96">
                  <c:v>386758.80689007876</c:v>
                </c:pt>
                <c:pt idx="97">
                  <c:v>388943.95132763032</c:v>
                </c:pt>
                <c:pt idx="98">
                  <c:v>391120.54834852181</c:v>
                </c:pt>
                <c:pt idx="99">
                  <c:v>394415.12197071884</c:v>
                </c:pt>
                <c:pt idx="100">
                  <c:v>397701.78972721845</c:v>
                </c:pt>
                <c:pt idx="101">
                  <c:v>399604.09536043019</c:v>
                </c:pt>
                <c:pt idx="102">
                  <c:v>401299.1078535007</c:v>
                </c:pt>
                <c:pt idx="103">
                  <c:v>403001.37079917284</c:v>
                </c:pt>
                <c:pt idx="104">
                  <c:v>404710.91623287048</c:v>
                </c:pt>
                <c:pt idx="105">
                  <c:v>406427.77634861687</c:v>
                </c:pt>
                <c:pt idx="106">
                  <c:v>408151.98350009567</c:v>
                </c:pt>
                <c:pt idx="107">
                  <c:v>409883.57020172308</c:v>
                </c:pt>
                <c:pt idx="108">
                  <c:v>411622.56912973057</c:v>
                </c:pt>
                <c:pt idx="109">
                  <c:v>413369.01312325976</c:v>
                </c:pt>
                <c:pt idx="110">
                  <c:v>415122.93518546823</c:v>
                </c:pt>
                <c:pt idx="111">
                  <c:v>418083.94137527409</c:v>
                </c:pt>
                <c:pt idx="112">
                  <c:v>421165.26660456613</c:v>
                </c:pt>
                <c:pt idx="113">
                  <c:v>423158.63827493938</c:v>
                </c:pt>
                <c:pt idx="114">
                  <c:v>425152.89156131278</c:v>
                </c:pt>
                <c:pt idx="115">
                  <c:v>427156.80754984234</c:v>
                </c:pt>
                <c:pt idx="116">
                  <c:v>429170.44038688892</c:v>
                </c:pt>
                <c:pt idx="117">
                  <c:v>431193.8447199022</c:v>
                </c:pt>
                <c:pt idx="118">
                  <c:v>432589.31037047296</c:v>
                </c:pt>
                <c:pt idx="119">
                  <c:v>433352.15409856872</c:v>
                </c:pt>
                <c:pt idx="120">
                  <c:v>435573.57352756162</c:v>
                </c:pt>
                <c:pt idx="121">
                  <c:v>437966.32156337978</c:v>
                </c:pt>
                <c:pt idx="122">
                  <c:v>440439.6999377273</c:v>
                </c:pt>
                <c:pt idx="123">
                  <c:v>442947.23539053567</c:v>
                </c:pt>
                <c:pt idx="124">
                  <c:v>445478.21174443106</c:v>
                </c:pt>
                <c:pt idx="125">
                  <c:v>447996.20014455658</c:v>
                </c:pt>
                <c:pt idx="126">
                  <c:v>450479.57425429131</c:v>
                </c:pt>
                <c:pt idx="127">
                  <c:v>453072.81502081372</c:v>
                </c:pt>
                <c:pt idx="128">
                  <c:v>455687.58543043112</c:v>
                </c:pt>
                <c:pt idx="129">
                  <c:v>460892.26584625931</c:v>
                </c:pt>
                <c:pt idx="130">
                  <c:v>468419.24843122077</c:v>
                </c:pt>
                <c:pt idx="131">
                  <c:v>476378.71747297928</c:v>
                </c:pt>
                <c:pt idx="132">
                  <c:v>484506.69007684157</c:v>
                </c:pt>
                <c:pt idx="133">
                  <c:v>492732.7453758237</c:v>
                </c:pt>
                <c:pt idx="134">
                  <c:v>501096.52491278591</c:v>
                </c:pt>
                <c:pt idx="135">
                  <c:v>509601.36224928824</c:v>
                </c:pt>
                <c:pt idx="136">
                  <c:v>518262.4190740395</c:v>
                </c:pt>
                <c:pt idx="137">
                  <c:v>523165.81916607195</c:v>
                </c:pt>
                <c:pt idx="138">
                  <c:v>523920.24054279964</c:v>
                </c:pt>
                <c:pt idx="139">
                  <c:v>525597.25033089961</c:v>
                </c:pt>
                <c:pt idx="140">
                  <c:v>527274.26011899963</c:v>
                </c:pt>
                <c:pt idx="141">
                  <c:v>528951.26990709966</c:v>
                </c:pt>
                <c:pt idx="142">
                  <c:v>530628.27969519969</c:v>
                </c:pt>
                <c:pt idx="143">
                  <c:v>532305.28948329971</c:v>
                </c:pt>
                <c:pt idx="144">
                  <c:v>533982.29927139962</c:v>
                </c:pt>
                <c:pt idx="145">
                  <c:v>535659.30905949965</c:v>
                </c:pt>
                <c:pt idx="146">
                  <c:v>537336.31884759967</c:v>
                </c:pt>
                <c:pt idx="147">
                  <c:v>539013.3286356997</c:v>
                </c:pt>
                <c:pt idx="148">
                  <c:v>540690.33842379972</c:v>
                </c:pt>
                <c:pt idx="149">
                  <c:v>542367.34821189963</c:v>
                </c:pt>
                <c:pt idx="150">
                  <c:v>544044.35800000001</c:v>
                </c:pt>
                <c:pt idx="151">
                  <c:v>553758.24699999997</c:v>
                </c:pt>
                <c:pt idx="152">
                  <c:v>565131.43799999997</c:v>
                </c:pt>
                <c:pt idx="153">
                  <c:v>577557.13800000004</c:v>
                </c:pt>
                <c:pt idx="154">
                  <c:v>590113.85800000001</c:v>
                </c:pt>
                <c:pt idx="155">
                  <c:v>603547.00699999998</c:v>
                </c:pt>
                <c:pt idx="156">
                  <c:v>616558.58299999998</c:v>
                </c:pt>
                <c:pt idx="157">
                  <c:v>630356.20799999998</c:v>
                </c:pt>
                <c:pt idx="158">
                  <c:v>644219.47900000005</c:v>
                </c:pt>
                <c:pt idx="159">
                  <c:v>652708.21699999995</c:v>
                </c:pt>
                <c:pt idx="160">
                  <c:v>654802.06900000002</c:v>
                </c:pt>
                <c:pt idx="161">
                  <c:v>655773.48600000003</c:v>
                </c:pt>
                <c:pt idx="162">
                  <c:v>665073.69099999999</c:v>
                </c:pt>
                <c:pt idx="163">
                  <c:v>684552.64500000002</c:v>
                </c:pt>
                <c:pt idx="164">
                  <c:v>704798.26500000001</c:v>
                </c:pt>
                <c:pt idx="165">
                  <c:v>723415.73300000001</c:v>
                </c:pt>
                <c:pt idx="166">
                  <c:v>742402.21299999999</c:v>
                </c:pt>
                <c:pt idx="167">
                  <c:v>761026.02599999995</c:v>
                </c:pt>
                <c:pt idx="168">
                  <c:v>781011.02500000002</c:v>
                </c:pt>
                <c:pt idx="169">
                  <c:v>802140.33200000005</c:v>
                </c:pt>
                <c:pt idx="170">
                  <c:v>823308.96699999995</c:v>
                </c:pt>
                <c:pt idx="171">
                  <c:v>844069.86699999997</c:v>
                </c:pt>
                <c:pt idx="172">
                  <c:v>863677.81400000001</c:v>
                </c:pt>
                <c:pt idx="173">
                  <c:v>882576.946</c:v>
                </c:pt>
                <c:pt idx="174">
                  <c:v>900307.58200000005</c:v>
                </c:pt>
                <c:pt idx="175">
                  <c:v>916116.79299999995</c:v>
                </c:pt>
                <c:pt idx="176">
                  <c:v>930372.29200000002</c:v>
                </c:pt>
                <c:pt idx="177">
                  <c:v>943546.375</c:v>
                </c:pt>
                <c:pt idx="178">
                  <c:v>956161.48499999999</c:v>
                </c:pt>
                <c:pt idx="179">
                  <c:v>969288.06900000002</c:v>
                </c:pt>
                <c:pt idx="180">
                  <c:v>983163.54200000002</c:v>
                </c:pt>
                <c:pt idx="181">
                  <c:v>997721.071</c:v>
                </c:pt>
                <c:pt idx="182">
                  <c:v>1013588.179</c:v>
                </c:pt>
                <c:pt idx="183">
                  <c:v>1029064.956</c:v>
                </c:pt>
                <c:pt idx="184">
                  <c:v>1043849.638</c:v>
                </c:pt>
                <c:pt idx="185">
                  <c:v>1059807.82</c:v>
                </c:pt>
                <c:pt idx="186">
                  <c:v>1077233.6070000001</c:v>
                </c:pt>
                <c:pt idx="187">
                  <c:v>1096217.446</c:v>
                </c:pt>
                <c:pt idx="188">
                  <c:v>1115244.165</c:v>
                </c:pt>
                <c:pt idx="189">
                  <c:v>1133991.0079999999</c:v>
                </c:pt>
                <c:pt idx="190">
                  <c:v>1153582.7239999999</c:v>
                </c:pt>
                <c:pt idx="191">
                  <c:v>1170788.5279999999</c:v>
                </c:pt>
                <c:pt idx="192">
                  <c:v>1184574.237</c:v>
                </c:pt>
                <c:pt idx="193">
                  <c:v>1197308.575</c:v>
                </c:pt>
                <c:pt idx="194">
                  <c:v>1209003.0959999999</c:v>
                </c:pt>
                <c:pt idx="195">
                  <c:v>1220133.9269999999</c:v>
                </c:pt>
                <c:pt idx="196">
                  <c:v>1230944.8119999999</c:v>
                </c:pt>
                <c:pt idx="197">
                  <c:v>1241139.622</c:v>
                </c:pt>
                <c:pt idx="198">
                  <c:v>1250847.1270000001</c:v>
                </c:pt>
                <c:pt idx="199">
                  <c:v>1260176.655</c:v>
                </c:pt>
                <c:pt idx="200">
                  <c:v>1269581.175</c:v>
                </c:pt>
                <c:pt idx="201">
                  <c:v>1278725.0630000001</c:v>
                </c:pt>
                <c:pt idx="202">
                  <c:v>1286866.8389999999</c:v>
                </c:pt>
                <c:pt idx="203">
                  <c:v>1294517.3259999999</c:v>
                </c:pt>
                <c:pt idx="204">
                  <c:v>1302100.3160000001</c:v>
                </c:pt>
                <c:pt idx="205">
                  <c:v>1310027.1359999999</c:v>
                </c:pt>
                <c:pt idx="206">
                  <c:v>1318054.0360000001</c:v>
                </c:pt>
                <c:pt idx="207">
                  <c:v>1325813.5819999999</c:v>
                </c:pt>
                <c:pt idx="208">
                  <c:v>1333821.0160000001</c:v>
                </c:pt>
                <c:pt idx="209">
                  <c:v>1342522.716</c:v>
                </c:pt>
                <c:pt idx="210">
                  <c:v>1351561.514</c:v>
                </c:pt>
                <c:pt idx="211">
                  <c:v>1360250.6640000001</c:v>
                </c:pt>
                <c:pt idx="212">
                  <c:v>1369520.8640000001</c:v>
                </c:pt>
                <c:pt idx="213">
                  <c:v>1379008.04</c:v>
                </c:pt>
                <c:pt idx="214">
                  <c:v>1387951.9720000001</c:v>
                </c:pt>
                <c:pt idx="215">
                  <c:v>1396134.1740000001</c:v>
                </c:pt>
                <c:pt idx="216">
                  <c:v>1404052.632</c:v>
                </c:pt>
                <c:pt idx="217">
                  <c:v>1412354.727</c:v>
                </c:pt>
                <c:pt idx="218">
                  <c:v>1419008.956</c:v>
                </c:pt>
                <c:pt idx="219">
                  <c:v>1423520.3570000001</c:v>
                </c:pt>
                <c:pt idx="220">
                  <c:v>1426106.0930000001</c:v>
                </c:pt>
                <c:pt idx="221">
                  <c:v>1426437.267</c:v>
                </c:pt>
                <c:pt idx="222">
                  <c:v>1425179.5689999999</c:v>
                </c:pt>
                <c:pt idx="223">
                  <c:v>1422584.933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6E-4238-8265-3EB439A6C812}"/>
            </c:ext>
          </c:extLst>
        </c:ser>
        <c:ser>
          <c:idx val="1"/>
          <c:order val="1"/>
          <c:tx>
            <c:strRef>
              <c:f>'China old'!$S$4</c:f>
              <c:strCache>
                <c:ptCount val="1"/>
                <c:pt idx="0">
                  <c:v>HK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old'!$S$5:$S$228</c:f>
              <c:numCache>
                <c:formatCode>#\ ###\ ###\ ##0;\-#\ ###\ ###\ ##0;0</c:formatCode>
                <c:ptCount val="224"/>
                <c:pt idx="0">
                  <c:v>1249.4272737498918</c:v>
                </c:pt>
                <c:pt idx="1">
                  <c:v>1254.4249685560849</c:v>
                </c:pt>
                <c:pt idx="2">
                  <c:v>1259.4426541415028</c:v>
                </c:pt>
                <c:pt idx="3">
                  <c:v>1264.4804104692623</c:v>
                </c:pt>
                <c:pt idx="4">
                  <c:v>1269.5383178223328</c:v>
                </c:pt>
                <c:pt idx="5">
                  <c:v>1274.6164568048157</c:v>
                </c:pt>
                <c:pt idx="6">
                  <c:v>1279.7149083432284</c:v>
                </c:pt>
                <c:pt idx="7">
                  <c:v>1284.833753687795</c:v>
                </c:pt>
                <c:pt idx="8">
                  <c:v>1289.9730744137396</c:v>
                </c:pt>
                <c:pt idx="9">
                  <c:v>1295.1329524225882</c:v>
                </c:pt>
                <c:pt idx="10">
                  <c:v>1300.313469943472</c:v>
                </c:pt>
                <c:pt idx="11">
                  <c:v>1305.5147095344394</c:v>
                </c:pt>
                <c:pt idx="12">
                  <c:v>1310.7367540837704</c:v>
                </c:pt>
                <c:pt idx="13">
                  <c:v>1315.979686811299</c:v>
                </c:pt>
                <c:pt idx="14">
                  <c:v>1321.2435912697376</c:v>
                </c:pt>
                <c:pt idx="15">
                  <c:v>1326.5285513460103</c:v>
                </c:pt>
                <c:pt idx="16">
                  <c:v>1331.8346512625876</c:v>
                </c:pt>
                <c:pt idx="17">
                  <c:v>1337.1619755788315</c:v>
                </c:pt>
                <c:pt idx="18">
                  <c:v>1342.5106091923403</c:v>
                </c:pt>
                <c:pt idx="19">
                  <c:v>1347.8806373403033</c:v>
                </c:pt>
                <c:pt idx="20">
                  <c:v>1353.2721456008578</c:v>
                </c:pt>
                <c:pt idx="21">
                  <c:v>1360.3539472498994</c:v>
                </c:pt>
                <c:pt idx="22">
                  <c:v>1348.507497865613</c:v>
                </c:pt>
                <c:pt idx="23">
                  <c:v>1358.2648881744922</c:v>
                </c:pt>
                <c:pt idx="24">
                  <c:v>1384.6514783678538</c:v>
                </c:pt>
                <c:pt idx="25">
                  <c:v>1401.2553343814045</c:v>
                </c:pt>
                <c:pt idx="26">
                  <c:v>1376.8528072267313</c:v>
                </c:pt>
                <c:pt idx="27">
                  <c:v>1389.19527237069</c:v>
                </c:pt>
                <c:pt idx="28">
                  <c:v>1399.4631606512023</c:v>
                </c:pt>
                <c:pt idx="29">
                  <c:v>1413.8331354697332</c:v>
                </c:pt>
                <c:pt idx="30">
                  <c:v>1429.3435844802109</c:v>
                </c:pt>
                <c:pt idx="31">
                  <c:v>1433.0944773781696</c:v>
                </c:pt>
                <c:pt idx="32">
                  <c:v>1437.8446429014532</c:v>
                </c:pt>
                <c:pt idx="33">
                  <c:v>1444.3942232609195</c:v>
                </c:pt>
                <c:pt idx="34">
                  <c:v>1451.8779062918857</c:v>
                </c:pt>
                <c:pt idx="35">
                  <c:v>1454.6222854585387</c:v>
                </c:pt>
                <c:pt idx="36">
                  <c:v>1465.9690985301627</c:v>
                </c:pt>
                <c:pt idx="37">
                  <c:v>1469.6693036862571</c:v>
                </c:pt>
                <c:pt idx="38">
                  <c:v>1480.9509468040555</c:v>
                </c:pt>
                <c:pt idx="39">
                  <c:v>1487.511388822493</c:v>
                </c:pt>
                <c:pt idx="40">
                  <c:v>1494.622154895457</c:v>
                </c:pt>
                <c:pt idx="41">
                  <c:v>1496.9866661218666</c:v>
                </c:pt>
                <c:pt idx="42">
                  <c:v>1501.4450404316228</c:v>
                </c:pt>
                <c:pt idx="43">
                  <c:v>1510.6903797776977</c:v>
                </c:pt>
                <c:pt idx="44">
                  <c:v>1518.6691888195896</c:v>
                </c:pt>
                <c:pt idx="45">
                  <c:v>1525.5625725418415</c:v>
                </c:pt>
                <c:pt idx="46">
                  <c:v>1532.0078346231514</c:v>
                </c:pt>
                <c:pt idx="47">
                  <c:v>1538.5952216221581</c:v>
                </c:pt>
                <c:pt idx="48">
                  <c:v>1545.1184696824871</c:v>
                </c:pt>
                <c:pt idx="49">
                  <c:v>1551.2265053819374</c:v>
                </c:pt>
                <c:pt idx="50">
                  <c:v>1556.7058503295173</c:v>
                </c:pt>
                <c:pt idx="51">
                  <c:v>1561.1837374547069</c:v>
                </c:pt>
                <c:pt idx="52">
                  <c:v>1568.2345365610313</c:v>
                </c:pt>
                <c:pt idx="53">
                  <c:v>1561.9485244048724</c:v>
                </c:pt>
                <c:pt idx="54">
                  <c:v>1551.3260716468453</c:v>
                </c:pt>
                <c:pt idx="55">
                  <c:v>1543.4850230231471</c:v>
                </c:pt>
                <c:pt idx="56">
                  <c:v>1529.57550918076</c:v>
                </c:pt>
                <c:pt idx="57">
                  <c:v>1518.3389979982169</c:v>
                </c:pt>
                <c:pt idx="58">
                  <c:v>1512.7871798231683</c:v>
                </c:pt>
                <c:pt idx="59">
                  <c:v>1510.5663359876748</c:v>
                </c:pt>
                <c:pt idx="60">
                  <c:v>1502.037284845745</c:v>
                </c:pt>
                <c:pt idx="61">
                  <c:v>1483.912201552168</c:v>
                </c:pt>
                <c:pt idx="62">
                  <c:v>1464.0989487427689</c:v>
                </c:pt>
                <c:pt idx="63">
                  <c:v>1437.5646057795698</c:v>
                </c:pt>
                <c:pt idx="64">
                  <c:v>1402.0497551652827</c:v>
                </c:pt>
                <c:pt idx="65">
                  <c:v>1352.1371531674781</c:v>
                </c:pt>
                <c:pt idx="66">
                  <c:v>1304.9590788028222</c:v>
                </c:pt>
                <c:pt idx="67">
                  <c:v>1287.1284341971364</c:v>
                </c:pt>
                <c:pt idx="68">
                  <c:v>1284.4064237088824</c:v>
                </c:pt>
                <c:pt idx="69">
                  <c:v>1282.436369043066</c:v>
                </c:pt>
                <c:pt idx="70">
                  <c:v>1280.0948128194432</c:v>
                </c:pt>
                <c:pt idx="71">
                  <c:v>1278.6195603447156</c:v>
                </c:pt>
                <c:pt idx="72">
                  <c:v>1287.5780871248182</c:v>
                </c:pt>
                <c:pt idx="73">
                  <c:v>1296.5995323455065</c:v>
                </c:pt>
                <c:pt idx="74">
                  <c:v>1305.6843417568202</c:v>
                </c:pt>
                <c:pt idx="75">
                  <c:v>1314.8329643646757</c:v>
                </c:pt>
                <c:pt idx="76">
                  <c:v>1324.0458524571156</c:v>
                </c:pt>
                <c:pt idx="77">
                  <c:v>1333.3234616308275</c:v>
                </c:pt>
                <c:pt idx="78">
                  <c:v>1324.7468116706261</c:v>
                </c:pt>
                <c:pt idx="79">
                  <c:v>1316.2258564651693</c:v>
                </c:pt>
                <c:pt idx="80">
                  <c:v>1307.8420468080542</c:v>
                </c:pt>
                <c:pt idx="81">
                  <c:v>1309.9888085907717</c:v>
                </c:pt>
                <c:pt idx="82">
                  <c:v>1314.35192670367</c:v>
                </c:pt>
                <c:pt idx="83">
                  <c:v>1317.9316932009338</c:v>
                </c:pt>
                <c:pt idx="84">
                  <c:v>1323.7512120040553</c:v>
                </c:pt>
                <c:pt idx="85">
                  <c:v>1330.8014656744695</c:v>
                </c:pt>
                <c:pt idx="86">
                  <c:v>1337.9010792912509</c:v>
                </c:pt>
                <c:pt idx="87">
                  <c:v>1344.57418902418</c:v>
                </c:pt>
                <c:pt idx="88">
                  <c:v>1351.351400145285</c:v>
                </c:pt>
                <c:pt idx="89">
                  <c:v>1358.3159009934998</c:v>
                </c:pt>
                <c:pt idx="90">
                  <c:v>1364.8927031050678</c:v>
                </c:pt>
                <c:pt idx="91">
                  <c:v>1371.5175694699187</c:v>
                </c:pt>
                <c:pt idx="92">
                  <c:v>1378.2207336262586</c:v>
                </c:pt>
                <c:pt idx="93">
                  <c:v>1385.2175188795754</c:v>
                </c:pt>
                <c:pt idx="94">
                  <c:v>1392.6698023377276</c:v>
                </c:pt>
                <c:pt idx="95">
                  <c:v>1399.5275998554248</c:v>
                </c:pt>
                <c:pt idx="96">
                  <c:v>1406.3948652152592</c:v>
                </c:pt>
                <c:pt idx="97">
                  <c:v>1414.3408404897139</c:v>
                </c:pt>
                <c:pt idx="98">
                  <c:v>1422.2557342666373</c:v>
                </c:pt>
                <c:pt idx="99">
                  <c:v>1434.2359952013248</c:v>
                </c:pt>
                <c:pt idx="100">
                  <c:v>1446.1875075497517</c:v>
                </c:pt>
                <c:pt idx="101">
                  <c:v>1453.1049786634203</c:v>
                </c:pt>
                <c:pt idx="102">
                  <c:v>1459.2686569669568</c:v>
                </c:pt>
                <c:pt idx="103">
                  <c:v>1465.458700537755</c:v>
                </c:pt>
                <c:pt idx="104">
                  <c:v>1471.6752258681993</c:v>
                </c:pt>
                <c:pt idx="105">
                  <c:v>1477.9183500273987</c:v>
                </c:pt>
                <c:pt idx="106">
                  <c:v>1484.1881906650456</c:v>
                </c:pt>
                <c:pt idx="107">
                  <c:v>1490.4848660153134</c:v>
                </c:pt>
                <c:pt idx="108">
                  <c:v>1496.8084949007953</c:v>
                </c:pt>
                <c:pt idx="109">
                  <c:v>1503.1591967364836</c:v>
                </c:pt>
                <c:pt idx="110">
                  <c:v>1509.5370915337928</c:v>
                </c:pt>
                <c:pt idx="111">
                  <c:v>1520.3043806737585</c:v>
                </c:pt>
                <c:pt idx="112">
                  <c:v>1531.509193345978</c:v>
                </c:pt>
                <c:pt idx="113">
                  <c:v>1538.757813498215</c:v>
                </c:pt>
                <c:pt idx="114">
                  <c:v>1546.0096395250011</c:v>
                </c:pt>
                <c:pt idx="115">
                  <c:v>1553.2966026306449</c:v>
                </c:pt>
                <c:pt idx="116">
                  <c:v>1560.618899710892</c:v>
                </c:pt>
                <c:pt idx="117">
                  <c:v>1567.9767294836292</c:v>
                </c:pt>
                <c:pt idx="118">
                  <c:v>1573.0511471583761</c:v>
                </c:pt>
                <c:pt idx="119">
                  <c:v>1575.825122781019</c:v>
                </c:pt>
                <c:pt idx="120">
                  <c:v>1583.9030070405829</c:v>
                </c:pt>
                <c:pt idx="121">
                  <c:v>1592.6039040631683</c:v>
                </c:pt>
                <c:pt idx="122">
                  <c:v>1601.5980021507794</c:v>
                </c:pt>
                <c:pt idx="123">
                  <c:v>1610.7163077261121</c:v>
                </c:pt>
                <c:pt idx="124">
                  <c:v>1619.9198528935046</c:v>
                </c:pt>
                <c:pt idx="125">
                  <c:v>1629.0761691648356</c:v>
                </c:pt>
                <c:pt idx="126">
                  <c:v>1638.1066153605495</c:v>
                </c:pt>
                <c:pt idx="127">
                  <c:v>1647.5365764456778</c:v>
                </c:pt>
                <c:pt idx="128">
                  <c:v>1657.0448270977383</c:v>
                </c:pt>
                <c:pt idx="129">
                  <c:v>1675.970926986105</c:v>
                </c:pt>
                <c:pt idx="130">
                  <c:v>1703.3417572541357</c:v>
                </c:pt>
                <c:pt idx="131">
                  <c:v>1732.2852646565425</c:v>
                </c:pt>
                <c:pt idx="132">
                  <c:v>1761.8415119378903</c:v>
                </c:pt>
                <c:pt idx="133">
                  <c:v>1791.75442336321</c:v>
                </c:pt>
                <c:pt idx="134">
                  <c:v>1822.1681499158396</c:v>
                </c:pt>
                <c:pt idx="135">
                  <c:v>1853.0948136309528</c:v>
                </c:pt>
                <c:pt idx="136">
                  <c:v>1884.5895478908237</c:v>
                </c:pt>
                <c:pt idx="137">
                  <c:v>1902.4200835856202</c:v>
                </c:pt>
                <c:pt idx="138">
                  <c:v>1905.1634324933543</c:v>
                </c:pt>
                <c:pt idx="139">
                  <c:v>1911.2616464522414</c:v>
                </c:pt>
                <c:pt idx="140">
                  <c:v>1917.3598604111285</c:v>
                </c:pt>
                <c:pt idx="141">
                  <c:v>1923.4580743700155</c:v>
                </c:pt>
                <c:pt idx="142">
                  <c:v>1929.5562883289026</c:v>
                </c:pt>
                <c:pt idx="143">
                  <c:v>1935.6545022877897</c:v>
                </c:pt>
                <c:pt idx="144">
                  <c:v>1941.7527162466765</c:v>
                </c:pt>
                <c:pt idx="145">
                  <c:v>1947.8509302055636</c:v>
                </c:pt>
                <c:pt idx="146">
                  <c:v>1953.9491441644507</c:v>
                </c:pt>
                <c:pt idx="147">
                  <c:v>1960.0473581233377</c:v>
                </c:pt>
                <c:pt idx="148">
                  <c:v>1966.1455720822248</c:v>
                </c:pt>
                <c:pt idx="149">
                  <c:v>1972.2437860411117</c:v>
                </c:pt>
                <c:pt idx="150">
                  <c:v>1978.3420000000001</c:v>
                </c:pt>
                <c:pt idx="151">
                  <c:v>2069.4810000000002</c:v>
                </c:pt>
                <c:pt idx="152">
                  <c:v>2164.7979999999998</c:v>
                </c:pt>
                <c:pt idx="153">
                  <c:v>2264.3290000000002</c:v>
                </c:pt>
                <c:pt idx="154">
                  <c:v>2368.6149999999998</c:v>
                </c:pt>
                <c:pt idx="155">
                  <c:v>2478.1979999999999</c:v>
                </c:pt>
                <c:pt idx="156">
                  <c:v>2594.2570000000001</c:v>
                </c:pt>
                <c:pt idx="157">
                  <c:v>2717.1840000000002</c:v>
                </c:pt>
                <c:pt idx="158">
                  <c:v>2845.5010000000002</c:v>
                </c:pt>
                <c:pt idx="159">
                  <c:v>2974.5439999999999</c:v>
                </c:pt>
                <c:pt idx="160">
                  <c:v>3094.84</c:v>
                </c:pt>
                <c:pt idx="161">
                  <c:v>3076.6570000000002</c:v>
                </c:pt>
                <c:pt idx="162">
                  <c:v>2889.0839999999998</c:v>
                </c:pt>
                <c:pt idx="163">
                  <c:v>2662.6010000000001</c:v>
                </c:pt>
                <c:pt idx="164">
                  <c:v>3136.0279999999998</c:v>
                </c:pt>
                <c:pt idx="165">
                  <c:v>3855.4209999999998</c:v>
                </c:pt>
                <c:pt idx="166">
                  <c:v>4015.3020000000001</c:v>
                </c:pt>
                <c:pt idx="167">
                  <c:v>3474.1280000000002</c:v>
                </c:pt>
                <c:pt idx="168">
                  <c:v>3065.3270000000002</c:v>
                </c:pt>
                <c:pt idx="169">
                  <c:v>3395.5210000000002</c:v>
                </c:pt>
                <c:pt idx="170">
                  <c:v>3739.9160000000002</c:v>
                </c:pt>
                <c:pt idx="171">
                  <c:v>3989.2359999999999</c:v>
                </c:pt>
                <c:pt idx="172">
                  <c:v>4117.1229999999996</c:v>
                </c:pt>
                <c:pt idx="173">
                  <c:v>4223.2470000000003</c:v>
                </c:pt>
                <c:pt idx="174">
                  <c:v>4330.7219999999998</c:v>
                </c:pt>
                <c:pt idx="175">
                  <c:v>4438.3779999999997</c:v>
                </c:pt>
                <c:pt idx="176">
                  <c:v>4545.1319999999996</c:v>
                </c:pt>
                <c:pt idx="177">
                  <c:v>4650.49</c:v>
                </c:pt>
                <c:pt idx="178">
                  <c:v>4754.0690000000004</c:v>
                </c:pt>
                <c:pt idx="179">
                  <c:v>4857.6710000000003</c:v>
                </c:pt>
                <c:pt idx="180">
                  <c:v>4962.4840000000004</c:v>
                </c:pt>
                <c:pt idx="181">
                  <c:v>5060.9560000000001</c:v>
                </c:pt>
                <c:pt idx="182">
                  <c:v>5150.0940000000001</c:v>
                </c:pt>
                <c:pt idx="183">
                  <c:v>5235.1059999999998</c:v>
                </c:pt>
                <c:pt idx="184">
                  <c:v>5315.9790000000003</c:v>
                </c:pt>
                <c:pt idx="185">
                  <c:v>5393.1220000000003</c:v>
                </c:pt>
                <c:pt idx="186">
                  <c:v>5451.433</c:v>
                </c:pt>
                <c:pt idx="187">
                  <c:v>5486.3720000000003</c:v>
                </c:pt>
                <c:pt idx="188">
                  <c:v>5514.8990000000003</c:v>
                </c:pt>
                <c:pt idx="189">
                  <c:v>5540.5739999999996</c:v>
                </c:pt>
                <c:pt idx="190">
                  <c:v>5560.5969999999998</c:v>
                </c:pt>
                <c:pt idx="191">
                  <c:v>5628.0940000000001</c:v>
                </c:pt>
                <c:pt idx="192">
                  <c:v>5759.5559999999996</c:v>
                </c:pt>
                <c:pt idx="193">
                  <c:v>5902.5129999999999</c:v>
                </c:pt>
                <c:pt idx="194">
                  <c:v>6042.2610000000004</c:v>
                </c:pt>
                <c:pt idx="195">
                  <c:v>6177.1040000000003</c:v>
                </c:pt>
                <c:pt idx="196">
                  <c:v>6302.4639999999999</c:v>
                </c:pt>
                <c:pt idx="197">
                  <c:v>6416.6729999999998</c:v>
                </c:pt>
                <c:pt idx="198">
                  <c:v>6521.3339999999998</c:v>
                </c:pt>
                <c:pt idx="199">
                  <c:v>6616.5249999999996</c:v>
                </c:pt>
                <c:pt idx="200">
                  <c:v>6704.6639999999998</c:v>
                </c:pt>
                <c:pt idx="201">
                  <c:v>6774.2389999999996</c:v>
                </c:pt>
                <c:pt idx="202">
                  <c:v>6821.4080000000004</c:v>
                </c:pt>
                <c:pt idx="203">
                  <c:v>6858.9070000000002</c:v>
                </c:pt>
                <c:pt idx="204">
                  <c:v>6888.1629999999996</c:v>
                </c:pt>
                <c:pt idx="205">
                  <c:v>6908.4859999999999</c:v>
                </c:pt>
                <c:pt idx="206">
                  <c:v>6931.09</c:v>
                </c:pt>
                <c:pt idx="207">
                  <c:v>6971.3450000000003</c:v>
                </c:pt>
                <c:pt idx="208">
                  <c:v>7020.6890000000003</c:v>
                </c:pt>
                <c:pt idx="209">
                  <c:v>7064.4669999999996</c:v>
                </c:pt>
                <c:pt idx="210">
                  <c:v>7101.6170000000002</c:v>
                </c:pt>
                <c:pt idx="211">
                  <c:v>7142.97</c:v>
                </c:pt>
                <c:pt idx="212">
                  <c:v>7201.0609999999997</c:v>
                </c:pt>
                <c:pt idx="213">
                  <c:v>7264.335</c:v>
                </c:pt>
                <c:pt idx="214">
                  <c:v>7319.5010000000002</c:v>
                </c:pt>
                <c:pt idx="215">
                  <c:v>7366.4089999999997</c:v>
                </c:pt>
                <c:pt idx="216">
                  <c:v>7408.01</c:v>
                </c:pt>
                <c:pt idx="217">
                  <c:v>7444.8909999999996</c:v>
                </c:pt>
                <c:pt idx="218">
                  <c:v>7471.1940000000004</c:v>
                </c:pt>
                <c:pt idx="219">
                  <c:v>7485.8130000000001</c:v>
                </c:pt>
                <c:pt idx="220">
                  <c:v>7490.2349999999997</c:v>
                </c:pt>
                <c:pt idx="221">
                  <c:v>7484.6009999999997</c:v>
                </c:pt>
                <c:pt idx="222">
                  <c:v>7465.915</c:v>
                </c:pt>
                <c:pt idx="223">
                  <c:v>7442.7340000000004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6E-4238-8265-3EB439A6C812}"/>
            </c:ext>
          </c:extLst>
        </c:ser>
        <c:ser>
          <c:idx val="2"/>
          <c:order val="2"/>
          <c:tx>
            <c:strRef>
              <c:f>'China old'!$T$4</c:f>
              <c:strCache>
                <c:ptCount val="1"/>
                <c:pt idx="0">
                  <c:v>MO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old'!$T$5:$T$228</c:f>
              <c:numCache>
                <c:formatCode>#\ ###\ ###\ ##0;\-#\ ###\ ###\ ##0;0</c:formatCode>
                <c:ptCount val="224"/>
                <c:pt idx="0">
                  <c:v>124.1973688533182</c:v>
                </c:pt>
                <c:pt idx="1">
                  <c:v>124.69415690837495</c:v>
                </c:pt>
                <c:pt idx="2">
                  <c:v>125.19293211565194</c:v>
                </c:pt>
                <c:pt idx="3">
                  <c:v>125.69370242375804</c:v>
                </c:pt>
                <c:pt idx="4">
                  <c:v>126.19647581309655</c:v>
                </c:pt>
                <c:pt idx="5">
                  <c:v>126.70126029599241</c:v>
                </c:pt>
                <c:pt idx="6">
                  <c:v>127.20806391681987</c:v>
                </c:pt>
                <c:pt idx="7">
                  <c:v>127.71689475213064</c:v>
                </c:pt>
                <c:pt idx="8">
                  <c:v>128.22776091078265</c:v>
                </c:pt>
                <c:pt idx="9">
                  <c:v>128.74067053406927</c:v>
                </c:pt>
                <c:pt idx="10">
                  <c:v>129.25563179584901</c:v>
                </c:pt>
                <c:pt idx="11">
                  <c:v>129.7726529026759</c:v>
                </c:pt>
                <c:pt idx="12">
                  <c:v>130.29174209393008</c:v>
                </c:pt>
                <c:pt idx="13">
                  <c:v>130.81290764194927</c:v>
                </c:pt>
                <c:pt idx="14">
                  <c:v>131.33615785216054</c:v>
                </c:pt>
                <c:pt idx="15">
                  <c:v>131.86150106321267</c:v>
                </c:pt>
                <c:pt idx="16">
                  <c:v>132.38894564710901</c:v>
                </c:pt>
                <c:pt idx="17">
                  <c:v>132.91850000934093</c:v>
                </c:pt>
                <c:pt idx="18">
                  <c:v>133.45017258902178</c:v>
                </c:pt>
                <c:pt idx="19">
                  <c:v>133.98397185902135</c:v>
                </c:pt>
                <c:pt idx="20">
                  <c:v>134.51990632610091</c:v>
                </c:pt>
                <c:pt idx="21">
                  <c:v>135.22386177035202</c:v>
                </c:pt>
                <c:pt idx="22">
                  <c:v>134.04628395154342</c:v>
                </c:pt>
                <c:pt idx="23">
                  <c:v>135.01620211220637</c:v>
                </c:pt>
                <c:pt idx="24">
                  <c:v>137.63911994334242</c:v>
                </c:pt>
                <c:pt idx="25">
                  <c:v>139.28960034586575</c:v>
                </c:pt>
                <c:pt idx="26">
                  <c:v>136.86390520565485</c:v>
                </c:pt>
                <c:pt idx="27">
                  <c:v>138.09078869719477</c:v>
                </c:pt>
                <c:pt idx="28">
                  <c:v>139.11145211227461</c:v>
                </c:pt>
                <c:pt idx="29">
                  <c:v>140.53987703979641</c:v>
                </c:pt>
                <c:pt idx="30">
                  <c:v>142.08166902505806</c:v>
                </c:pt>
                <c:pt idx="31">
                  <c:v>142.45452068162459</c:v>
                </c:pt>
                <c:pt idx="32">
                  <c:v>142.92670347449652</c:v>
                </c:pt>
                <c:pt idx="33">
                  <c:v>143.57775429180236</c:v>
                </c:pt>
                <c:pt idx="34">
                  <c:v>144.3216581278285</c:v>
                </c:pt>
                <c:pt idx="35">
                  <c:v>144.59445885724685</c:v>
                </c:pt>
                <c:pt idx="36">
                  <c:v>145.7223711079028</c:v>
                </c:pt>
                <c:pt idx="37">
                  <c:v>146.0901842285698</c:v>
                </c:pt>
                <c:pt idx="38">
                  <c:v>147.21161836164057</c:v>
                </c:pt>
                <c:pt idx="39">
                  <c:v>147.86374886521062</c:v>
                </c:pt>
                <c:pt idx="40">
                  <c:v>148.57058347283291</c:v>
                </c:pt>
                <c:pt idx="41">
                  <c:v>148.80562402230228</c:v>
                </c:pt>
                <c:pt idx="42">
                  <c:v>149.24880176483154</c:v>
                </c:pt>
                <c:pt idx="43">
                  <c:v>150.16782029841318</c:v>
                </c:pt>
                <c:pt idx="44">
                  <c:v>150.96094136308463</c:v>
                </c:pt>
                <c:pt idx="45">
                  <c:v>151.64616741728341</c:v>
                </c:pt>
                <c:pt idx="46">
                  <c:v>152.28684863890129</c:v>
                </c:pt>
                <c:pt idx="47">
                  <c:v>152.94165756622661</c:v>
                </c:pt>
                <c:pt idx="48">
                  <c:v>153.59009086241906</c:v>
                </c:pt>
                <c:pt idx="49">
                  <c:v>154.19725062167186</c:v>
                </c:pt>
                <c:pt idx="50">
                  <c:v>154.74191635758675</c:v>
                </c:pt>
                <c:pt idx="51">
                  <c:v>155.18703374109126</c:v>
                </c:pt>
                <c:pt idx="52">
                  <c:v>155.88790742595216</c:v>
                </c:pt>
                <c:pt idx="53">
                  <c:v>155.26305619469019</c:v>
                </c:pt>
                <c:pt idx="54">
                  <c:v>154.20714785089672</c:v>
                </c:pt>
                <c:pt idx="55">
                  <c:v>153.42772064566893</c:v>
                </c:pt>
                <c:pt idx="56">
                  <c:v>152.04506712309256</c:v>
                </c:pt>
                <c:pt idx="57">
                  <c:v>150.92811925963326</c:v>
                </c:pt>
                <c:pt idx="58">
                  <c:v>150.3762494356109</c:v>
                </c:pt>
                <c:pt idx="59">
                  <c:v>150.15548991899288</c:v>
                </c:pt>
                <c:pt idx="60">
                  <c:v>149.30767289682731</c:v>
                </c:pt>
                <c:pt idx="61">
                  <c:v>147.5059772698755</c:v>
                </c:pt>
                <c:pt idx="62">
                  <c:v>145.53647178600085</c:v>
                </c:pt>
                <c:pt idx="63">
                  <c:v>142.89886682129557</c:v>
                </c:pt>
                <c:pt idx="64">
                  <c:v>139.36856850447168</c:v>
                </c:pt>
                <c:pt idx="65">
                  <c:v>134.40708417401908</c:v>
                </c:pt>
                <c:pt idx="66">
                  <c:v>129.71742129666671</c:v>
                </c:pt>
                <c:pt idx="67">
                  <c:v>127.94499388811624</c:v>
                </c:pt>
                <c:pt idx="68">
                  <c:v>127.67441668227563</c:v>
                </c:pt>
                <c:pt idx="69">
                  <c:v>127.47858647180068</c:v>
                </c:pt>
                <c:pt idx="70">
                  <c:v>127.24582772857008</c:v>
                </c:pt>
                <c:pt idx="71">
                  <c:v>127.09918255793474</c:v>
                </c:pt>
                <c:pt idx="72">
                  <c:v>127.98969093586652</c:v>
                </c:pt>
                <c:pt idx="73">
                  <c:v>128.88645362322251</c:v>
                </c:pt>
                <c:pt idx="74">
                  <c:v>129.78951492908999</c:v>
                </c:pt>
                <c:pt idx="75">
                  <c:v>130.69891948620156</c:v>
                </c:pt>
                <c:pt idx="76">
                  <c:v>131.61471225354444</c:v>
                </c:pt>
                <c:pt idx="77">
                  <c:v>132.53693851899661</c:v>
                </c:pt>
                <c:pt idx="78">
                  <c:v>131.68439001056203</c:v>
                </c:pt>
                <c:pt idx="79">
                  <c:v>130.8373777523307</c:v>
                </c:pt>
                <c:pt idx="80">
                  <c:v>130.00399823336465</c:v>
                </c:pt>
                <c:pt idx="81">
                  <c:v>130.21739373910557</c:v>
                </c:pt>
                <c:pt idx="82">
                  <c:v>130.65110268800009</c:v>
                </c:pt>
                <c:pt idx="83">
                  <c:v>131.0069437916884</c:v>
                </c:pt>
                <c:pt idx="84">
                  <c:v>131.58542397899126</c:v>
                </c:pt>
                <c:pt idx="85">
                  <c:v>132.28624344564645</c:v>
                </c:pt>
                <c:pt idx="86">
                  <c:v>132.9919694607614</c:v>
                </c:pt>
                <c:pt idx="87">
                  <c:v>133.655299522712</c:v>
                </c:pt>
                <c:pt idx="88">
                  <c:v>134.32897762074043</c:v>
                </c:pt>
                <c:pt idx="89">
                  <c:v>135.02127296189218</c:v>
                </c:pt>
                <c:pt idx="90">
                  <c:v>135.67502971499567</c:v>
                </c:pt>
                <c:pt idx="91">
                  <c:v>136.33356422020935</c:v>
                </c:pt>
                <c:pt idx="92">
                  <c:v>136.99988179522967</c:v>
                </c:pt>
                <c:pt idx="93">
                  <c:v>137.69538631730208</c:v>
                </c:pt>
                <c:pt idx="94">
                  <c:v>138.43616892778067</c:v>
                </c:pt>
                <c:pt idx="95">
                  <c:v>139.11785759083551</c:v>
                </c:pt>
                <c:pt idx="96">
                  <c:v>139.80048738996675</c:v>
                </c:pt>
                <c:pt idx="97">
                  <c:v>140.59034466521169</c:v>
                </c:pt>
                <c:pt idx="98">
                  <c:v>141.37711233268632</c:v>
                </c:pt>
                <c:pt idx="99">
                  <c:v>142.56799147989648</c:v>
                </c:pt>
                <c:pt idx="100">
                  <c:v>143.75601291874148</c:v>
                </c:pt>
                <c:pt idx="101">
                  <c:v>144.44363334250411</c:v>
                </c:pt>
                <c:pt idx="102">
                  <c:v>145.05632416800529</c:v>
                </c:pt>
                <c:pt idx="103">
                  <c:v>145.67163579176486</c:v>
                </c:pt>
                <c:pt idx="104">
                  <c:v>146.28957979352651</c:v>
                </c:pt>
                <c:pt idx="105">
                  <c:v>146.91016781036245</c:v>
                </c:pt>
                <c:pt idx="106">
                  <c:v>147.53341153705671</c:v>
                </c:pt>
                <c:pt idx="107">
                  <c:v>148.15932272649292</c:v>
                </c:pt>
                <c:pt idx="108">
                  <c:v>148.78791319004549</c:v>
                </c:pt>
                <c:pt idx="109">
                  <c:v>149.41919479797551</c:v>
                </c:pt>
                <c:pt idx="110">
                  <c:v>150.05317947983033</c:v>
                </c:pt>
                <c:pt idx="111">
                  <c:v>151.12348505820395</c:v>
                </c:pt>
                <c:pt idx="112">
                  <c:v>152.23728198069898</c:v>
                </c:pt>
                <c:pt idx="113">
                  <c:v>152.95781975799835</c:v>
                </c:pt>
                <c:pt idx="114">
                  <c:v>153.67867621025565</c:v>
                </c:pt>
                <c:pt idx="115">
                  <c:v>154.40302540901766</c:v>
                </c:pt>
                <c:pt idx="116">
                  <c:v>155.13088692639886</c:v>
                </c:pt>
                <c:pt idx="117">
                  <c:v>155.86228051564069</c:v>
                </c:pt>
                <c:pt idx="118">
                  <c:v>156.36669508774688</c:v>
                </c:pt>
                <c:pt idx="119">
                  <c:v>156.64243780669798</c:v>
                </c:pt>
                <c:pt idx="120">
                  <c:v>157.44540728880992</c:v>
                </c:pt>
                <c:pt idx="121">
                  <c:v>158.31030638263672</c:v>
                </c:pt>
                <c:pt idx="122">
                  <c:v>159.2043506708948</c:v>
                </c:pt>
                <c:pt idx="123">
                  <c:v>160.11074161068757</c:v>
                </c:pt>
                <c:pt idx="124">
                  <c:v>161.02560565914249</c:v>
                </c:pt>
                <c:pt idx="125">
                  <c:v>161.93577499286857</c:v>
                </c:pt>
                <c:pt idx="126">
                  <c:v>162.83343240810413</c:v>
                </c:pt>
                <c:pt idx="127">
                  <c:v>163.77080297761879</c:v>
                </c:pt>
                <c:pt idx="128">
                  <c:v>164.71595579939091</c:v>
                </c:pt>
                <c:pt idx="129">
                  <c:v>166.59727523124187</c:v>
                </c:pt>
                <c:pt idx="130">
                  <c:v>169.31802991143837</c:v>
                </c:pt>
                <c:pt idx="131">
                  <c:v>172.19511410856552</c:v>
                </c:pt>
                <c:pt idx="132">
                  <c:v>175.13310675739277</c:v>
                </c:pt>
                <c:pt idx="133">
                  <c:v>178.106553049002</c:v>
                </c:pt>
                <c:pt idx="134">
                  <c:v>181.12978208699485</c:v>
                </c:pt>
                <c:pt idx="135">
                  <c:v>184.2039988433655</c:v>
                </c:pt>
                <c:pt idx="136">
                  <c:v>187.33468376596264</c:v>
                </c:pt>
                <c:pt idx="137">
                  <c:v>189.10710034839607</c:v>
                </c:pt>
                <c:pt idx="138">
                  <c:v>189.37979866653396</c:v>
                </c:pt>
                <c:pt idx="139">
                  <c:v>189.98598211098945</c:v>
                </c:pt>
                <c:pt idx="140">
                  <c:v>190.59216555544495</c:v>
                </c:pt>
                <c:pt idx="141">
                  <c:v>191.19834899990045</c:v>
                </c:pt>
                <c:pt idx="142">
                  <c:v>191.80453244435594</c:v>
                </c:pt>
                <c:pt idx="143">
                  <c:v>192.41071588881144</c:v>
                </c:pt>
                <c:pt idx="144">
                  <c:v>193.01689933326693</c:v>
                </c:pt>
                <c:pt idx="145">
                  <c:v>193.62308277772243</c:v>
                </c:pt>
                <c:pt idx="146">
                  <c:v>194.2292662221779</c:v>
                </c:pt>
                <c:pt idx="147">
                  <c:v>194.83544966663339</c:v>
                </c:pt>
                <c:pt idx="148">
                  <c:v>195.44163311108889</c:v>
                </c:pt>
                <c:pt idx="149">
                  <c:v>196.04781655554439</c:v>
                </c:pt>
                <c:pt idx="150">
                  <c:v>196.654</c:v>
                </c:pt>
                <c:pt idx="151">
                  <c:v>200.113</c:v>
                </c:pt>
                <c:pt idx="152">
                  <c:v>200.40100000000001</c:v>
                </c:pt>
                <c:pt idx="153">
                  <c:v>199.58799999999999</c:v>
                </c:pt>
                <c:pt idx="154">
                  <c:v>197.86799999999999</c:v>
                </c:pt>
                <c:pt idx="155">
                  <c:v>195.44200000000001</c:v>
                </c:pt>
                <c:pt idx="156">
                  <c:v>192.179</c:v>
                </c:pt>
                <c:pt idx="157">
                  <c:v>188.18899999999999</c:v>
                </c:pt>
                <c:pt idx="158">
                  <c:v>183.66800000000001</c:v>
                </c:pt>
                <c:pt idx="159">
                  <c:v>178.42500000000001</c:v>
                </c:pt>
                <c:pt idx="160">
                  <c:v>173.315</c:v>
                </c:pt>
                <c:pt idx="161">
                  <c:v>173.32300000000001</c:v>
                </c:pt>
                <c:pt idx="162">
                  <c:v>177.81</c:v>
                </c:pt>
                <c:pt idx="163">
                  <c:v>182.13499999999999</c:v>
                </c:pt>
                <c:pt idx="164">
                  <c:v>225.655</c:v>
                </c:pt>
                <c:pt idx="165">
                  <c:v>265.63099999999997</c:v>
                </c:pt>
                <c:pt idx="166">
                  <c:v>262.94200000000001</c:v>
                </c:pt>
                <c:pt idx="167">
                  <c:v>260.423</c:v>
                </c:pt>
                <c:pt idx="168">
                  <c:v>257.93299999999999</c:v>
                </c:pt>
                <c:pt idx="169">
                  <c:v>255.30600000000001</c:v>
                </c:pt>
                <c:pt idx="170">
                  <c:v>257.39600000000002</c:v>
                </c:pt>
                <c:pt idx="171">
                  <c:v>263.459</c:v>
                </c:pt>
                <c:pt idx="172">
                  <c:v>273.18099999999998</c:v>
                </c:pt>
                <c:pt idx="173">
                  <c:v>250.32400000000001</c:v>
                </c:pt>
                <c:pt idx="174">
                  <c:v>221.387</c:v>
                </c:pt>
                <c:pt idx="175">
                  <c:v>223.94</c:v>
                </c:pt>
                <c:pt idx="176">
                  <c:v>227.37700000000001</c:v>
                </c:pt>
                <c:pt idx="177">
                  <c:v>231.53899999999999</c:v>
                </c:pt>
                <c:pt idx="178">
                  <c:v>236.20699999999999</c:v>
                </c:pt>
                <c:pt idx="179">
                  <c:v>241.14699999999999</c:v>
                </c:pt>
                <c:pt idx="180">
                  <c:v>246.09700000000001</c:v>
                </c:pt>
                <c:pt idx="181">
                  <c:v>252.505</c:v>
                </c:pt>
                <c:pt idx="182">
                  <c:v>261.05500000000001</c:v>
                </c:pt>
                <c:pt idx="183">
                  <c:v>270.50299999999999</c:v>
                </c:pt>
                <c:pt idx="184">
                  <c:v>280.55700000000002</c:v>
                </c:pt>
                <c:pt idx="185">
                  <c:v>291.27699999999999</c:v>
                </c:pt>
                <c:pt idx="186">
                  <c:v>302.67</c:v>
                </c:pt>
                <c:pt idx="187">
                  <c:v>314.62</c:v>
                </c:pt>
                <c:pt idx="188">
                  <c:v>326.90499999999997</c:v>
                </c:pt>
                <c:pt idx="189">
                  <c:v>339.22300000000001</c:v>
                </c:pt>
                <c:pt idx="190">
                  <c:v>351.12299999999999</c:v>
                </c:pt>
                <c:pt idx="191">
                  <c:v>362.267</c:v>
                </c:pt>
                <c:pt idx="192">
                  <c:v>372.24799999999999</c:v>
                </c:pt>
                <c:pt idx="193">
                  <c:v>381.327</c:v>
                </c:pt>
                <c:pt idx="194">
                  <c:v>390.12200000000001</c:v>
                </c:pt>
                <c:pt idx="195">
                  <c:v>398.69299999999998</c:v>
                </c:pt>
                <c:pt idx="196">
                  <c:v>407.029</c:v>
                </c:pt>
                <c:pt idx="197">
                  <c:v>415.06900000000002</c:v>
                </c:pt>
                <c:pt idx="198">
                  <c:v>422.81</c:v>
                </c:pt>
                <c:pt idx="199">
                  <c:v>430.25200000000001</c:v>
                </c:pt>
                <c:pt idx="200">
                  <c:v>437.30900000000003</c:v>
                </c:pt>
                <c:pt idx="201">
                  <c:v>445.125</c:v>
                </c:pt>
                <c:pt idx="202">
                  <c:v>456.01400000000001</c:v>
                </c:pt>
                <c:pt idx="203">
                  <c:v>469.053</c:v>
                </c:pt>
                <c:pt idx="204">
                  <c:v>482.2</c:v>
                </c:pt>
                <c:pt idx="205">
                  <c:v>495.411</c:v>
                </c:pt>
                <c:pt idx="206">
                  <c:v>508.74700000000001</c:v>
                </c:pt>
                <c:pt idx="207">
                  <c:v>522.27499999999998</c:v>
                </c:pt>
                <c:pt idx="208">
                  <c:v>535.92999999999995</c:v>
                </c:pt>
                <c:pt idx="209">
                  <c:v>549.48299999999995</c:v>
                </c:pt>
                <c:pt idx="210">
                  <c:v>562.80600000000004</c:v>
                </c:pt>
                <c:pt idx="211">
                  <c:v>575.63300000000004</c:v>
                </c:pt>
                <c:pt idx="212">
                  <c:v>587.44600000000003</c:v>
                </c:pt>
                <c:pt idx="213">
                  <c:v>598.74300000000005</c:v>
                </c:pt>
                <c:pt idx="214">
                  <c:v>610.30399999999997</c:v>
                </c:pt>
                <c:pt idx="215">
                  <c:v>622.17899999999997</c:v>
                </c:pt>
                <c:pt idx="216">
                  <c:v>634.31200000000001</c:v>
                </c:pt>
                <c:pt idx="217">
                  <c:v>646.55399999999997</c:v>
                </c:pt>
                <c:pt idx="218">
                  <c:v>658.77200000000005</c:v>
                </c:pt>
                <c:pt idx="219">
                  <c:v>670.97400000000005</c:v>
                </c:pt>
                <c:pt idx="220">
                  <c:v>683.06700000000001</c:v>
                </c:pt>
                <c:pt idx="221">
                  <c:v>694.40200000000004</c:v>
                </c:pt>
                <c:pt idx="222">
                  <c:v>704.35599999999999</c:v>
                </c:pt>
                <c:pt idx="223">
                  <c:v>713.91200000000003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E6E-4238-8265-3EB439A6C812}"/>
            </c:ext>
          </c:extLst>
        </c:ser>
        <c:ser>
          <c:idx val="3"/>
          <c:order val="3"/>
          <c:tx>
            <c:strRef>
              <c:f>'China old'!$U$4</c:f>
              <c:strCache>
                <c:ptCount val="1"/>
                <c:pt idx="0">
                  <c:v>TW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old'!$U$5:$U$228</c:f>
              <c:numCache>
                <c:formatCode>#\ ###\ ###\ ##0;\-#\ ###\ ###\ ##0;0</c:formatCode>
                <c:ptCount val="224"/>
                <c:pt idx="0">
                  <c:v>4797.60919389027</c:v>
                </c:pt>
                <c:pt idx="1">
                  <c:v>4816.7995757990047</c:v>
                </c:pt>
                <c:pt idx="2">
                  <c:v>4836.0667192353749</c:v>
                </c:pt>
                <c:pt idx="3">
                  <c:v>4855.4109312454902</c:v>
                </c:pt>
                <c:pt idx="4">
                  <c:v>4874.8325201036459</c:v>
                </c:pt>
                <c:pt idx="5">
                  <c:v>4894.3317953172336</c:v>
                </c:pt>
                <c:pt idx="6">
                  <c:v>4913.9090676316755</c:v>
                </c:pt>
                <c:pt idx="7">
                  <c:v>4933.5646490353765</c:v>
                </c:pt>
                <c:pt idx="8">
                  <c:v>4953.2988527646912</c:v>
                </c:pt>
                <c:pt idx="9">
                  <c:v>4973.111993308924</c:v>
                </c:pt>
                <c:pt idx="10">
                  <c:v>4993.0043864153331</c:v>
                </c:pt>
                <c:pt idx="11">
                  <c:v>5012.9763490941677</c:v>
                </c:pt>
                <c:pt idx="12">
                  <c:v>5033.0281996237172</c:v>
                </c:pt>
                <c:pt idx="13">
                  <c:v>5053.1602575553852</c:v>
                </c:pt>
                <c:pt idx="14">
                  <c:v>5073.372843718781</c:v>
                </c:pt>
                <c:pt idx="15">
                  <c:v>5093.6662802268293</c:v>
                </c:pt>
                <c:pt idx="16">
                  <c:v>5114.0408904809101</c:v>
                </c:pt>
                <c:pt idx="17">
                  <c:v>5134.4969991760072</c:v>
                </c:pt>
                <c:pt idx="18">
                  <c:v>5155.0349323058854</c:v>
                </c:pt>
                <c:pt idx="19">
                  <c:v>5175.655017168282</c:v>
                </c:pt>
                <c:pt idx="20">
                  <c:v>5196.3575823701285</c:v>
                </c:pt>
                <c:pt idx="21">
                  <c:v>5223.550615061642</c:v>
                </c:pt>
                <c:pt idx="22">
                  <c:v>5178.0620654876993</c:v>
                </c:pt>
                <c:pt idx="23">
                  <c:v>5215.5289484650148</c:v>
                </c:pt>
                <c:pt idx="24">
                  <c:v>5316.8494097409612</c:v>
                </c:pt>
                <c:pt idx="25">
                  <c:v>5380.6056714604301</c:v>
                </c:pt>
                <c:pt idx="26">
                  <c:v>5286.9037080960125</c:v>
                </c:pt>
                <c:pt idx="27">
                  <c:v>5334.296882147838</c:v>
                </c:pt>
                <c:pt idx="28">
                  <c:v>5373.7239990768421</c:v>
                </c:pt>
                <c:pt idx="29">
                  <c:v>5428.9024994616157</c:v>
                </c:pt>
                <c:pt idx="30">
                  <c:v>5488.4602459086727</c:v>
                </c:pt>
                <c:pt idx="31">
                  <c:v>5502.8630996246284</c:v>
                </c:pt>
                <c:pt idx="32">
                  <c:v>5521.1030070332508</c:v>
                </c:pt>
                <c:pt idx="33">
                  <c:v>5546.2523915623651</c:v>
                </c:pt>
                <c:pt idx="34">
                  <c:v>5574.9885871520173</c:v>
                </c:pt>
                <c:pt idx="35">
                  <c:v>5585.5265824384014</c:v>
                </c:pt>
                <c:pt idx="36">
                  <c:v>5629.0966051660107</c:v>
                </c:pt>
                <c:pt idx="37">
                  <c:v>5643.3048257236424</c:v>
                </c:pt>
                <c:pt idx="38">
                  <c:v>5686.6246058191218</c:v>
                </c:pt>
                <c:pt idx="39">
                  <c:v>5711.8156974535905</c:v>
                </c:pt>
                <c:pt idx="40">
                  <c:v>5739.1199490927183</c:v>
                </c:pt>
                <c:pt idx="41">
                  <c:v>5748.1993097223549</c:v>
                </c:pt>
                <c:pt idx="42">
                  <c:v>5765.3187836026509</c:v>
                </c:pt>
                <c:pt idx="43">
                  <c:v>5800.8194693802552</c:v>
                </c:pt>
                <c:pt idx="44">
                  <c:v>5831.4568729490029</c:v>
                </c:pt>
                <c:pt idx="45">
                  <c:v>5857.926409686128</c:v>
                </c:pt>
                <c:pt idx="46">
                  <c:v>5882.6752280191231</c:v>
                </c:pt>
                <c:pt idx="47">
                  <c:v>5907.969784248311</c:v>
                </c:pt>
                <c:pt idx="48">
                  <c:v>5933.0180567854823</c:v>
                </c:pt>
                <c:pt idx="49">
                  <c:v>5956.4719775089688</c:v>
                </c:pt>
                <c:pt idx="50">
                  <c:v>5977.5118221236198</c:v>
                </c:pt>
                <c:pt idx="51">
                  <c:v>5994.7062222238646</c:v>
                </c:pt>
                <c:pt idx="52">
                  <c:v>6021.7802099040364</c:v>
                </c:pt>
                <c:pt idx="53">
                  <c:v>5997.6428868705943</c:v>
                </c:pt>
                <c:pt idx="54">
                  <c:v>5956.8542967026979</c:v>
                </c:pt>
                <c:pt idx="55">
                  <c:v>5926.7458720211298</c:v>
                </c:pt>
                <c:pt idx="56">
                  <c:v>5873.3354711960419</c:v>
                </c:pt>
                <c:pt idx="57">
                  <c:v>5830.1889908132134</c:v>
                </c:pt>
                <c:pt idx="58">
                  <c:v>5808.8708601152339</c:v>
                </c:pt>
                <c:pt idx="59">
                  <c:v>5800.3431602424916</c:v>
                </c:pt>
                <c:pt idx="60">
                  <c:v>5767.5929113617603</c:v>
                </c:pt>
                <c:pt idx="61">
                  <c:v>5697.9953700912638</c:v>
                </c:pt>
                <c:pt idx="62">
                  <c:v>5621.9155166765431</c:v>
                </c:pt>
                <c:pt idx="63">
                  <c:v>5520.0277074149344</c:v>
                </c:pt>
                <c:pt idx="64">
                  <c:v>5383.656125485747</c:v>
                </c:pt>
                <c:pt idx="65">
                  <c:v>5191.9993854203885</c:v>
                </c:pt>
                <c:pt idx="66">
                  <c:v>5010.8428122629975</c:v>
                </c:pt>
                <c:pt idx="67">
                  <c:v>4942.3758704165266</c:v>
                </c:pt>
                <c:pt idx="68">
                  <c:v>4931.9237674260748</c:v>
                </c:pt>
                <c:pt idx="69">
                  <c:v>4924.3590595188907</c:v>
                </c:pt>
                <c:pt idx="70">
                  <c:v>4915.3678425809512</c:v>
                </c:pt>
                <c:pt idx="71">
                  <c:v>4909.7030992343298</c:v>
                </c:pt>
                <c:pt idx="72">
                  <c:v>4944.1024687269928</c:v>
                </c:pt>
                <c:pt idx="73">
                  <c:v>4978.7434353861017</c:v>
                </c:pt>
                <c:pt idx="74">
                  <c:v>5013.6277108234763</c:v>
                </c:pt>
                <c:pt idx="75">
                  <c:v>5048.7570191530031</c:v>
                </c:pt>
                <c:pt idx="76">
                  <c:v>5084.1330970914296</c:v>
                </c:pt>
                <c:pt idx="77">
                  <c:v>5119.757694060193</c:v>
                </c:pt>
                <c:pt idx="78">
                  <c:v>5086.8246730142009</c:v>
                </c:pt>
                <c:pt idx="79">
                  <c:v>5054.1055112884187</c:v>
                </c:pt>
                <c:pt idx="80">
                  <c:v>5021.9129674438427</c:v>
                </c:pt>
                <c:pt idx="81">
                  <c:v>5030.1562035907109</c:v>
                </c:pt>
                <c:pt idx="82">
                  <c:v>5046.9099082778557</c:v>
                </c:pt>
                <c:pt idx="83">
                  <c:v>5060.6556628488343</c:v>
                </c:pt>
                <c:pt idx="84">
                  <c:v>5083.0017229200848</c:v>
                </c:pt>
                <c:pt idx="85">
                  <c:v>5110.0736162099756</c:v>
                </c:pt>
                <c:pt idx="86">
                  <c:v>5137.3350441270341</c:v>
                </c:pt>
                <c:pt idx="87">
                  <c:v>5162.9587625131817</c:v>
                </c:pt>
                <c:pt idx="88">
                  <c:v>5188.9822142711737</c:v>
                </c:pt>
                <c:pt idx="89">
                  <c:v>5215.724829869735</c:v>
                </c:pt>
                <c:pt idx="90">
                  <c:v>5240.9787417538219</c:v>
                </c:pt>
                <c:pt idx="91">
                  <c:v>5266.4172130022625</c:v>
                </c:pt>
                <c:pt idx="92">
                  <c:v>5292.1563357669611</c:v>
                </c:pt>
                <c:pt idx="93">
                  <c:v>5319.0229185319122</c:v>
                </c:pt>
                <c:pt idx="94">
                  <c:v>5347.6385445755168</c:v>
                </c:pt>
                <c:pt idx="95">
                  <c:v>5373.971435742521</c:v>
                </c:pt>
                <c:pt idx="96">
                  <c:v>5400.3406819719103</c:v>
                </c:pt>
                <c:pt idx="97">
                  <c:v>5430.852008907118</c:v>
                </c:pt>
                <c:pt idx="98">
                  <c:v>5461.2439876566023</c:v>
                </c:pt>
                <c:pt idx="99">
                  <c:v>5507.2463530707628</c:v>
                </c:pt>
                <c:pt idx="100">
                  <c:v>5553.1383283208434</c:v>
                </c:pt>
                <c:pt idx="101">
                  <c:v>5579.7003569484104</c:v>
                </c:pt>
                <c:pt idx="102">
                  <c:v>5603.3679367415725</c:v>
                </c:pt>
                <c:pt idx="103">
                  <c:v>5627.1367551192225</c:v>
                </c:pt>
                <c:pt idx="104">
                  <c:v>5651.0072593942559</c:v>
                </c:pt>
                <c:pt idx="105">
                  <c:v>5674.9798990941072</c:v>
                </c:pt>
                <c:pt idx="106">
                  <c:v>5699.0551259755584</c:v>
                </c:pt>
                <c:pt idx="107">
                  <c:v>5723.2333940397102</c:v>
                </c:pt>
                <c:pt idx="108">
                  <c:v>5747.5151595471043</c:v>
                </c:pt>
                <c:pt idx="109">
                  <c:v>5771.900881033007</c:v>
                </c:pt>
                <c:pt idx="110">
                  <c:v>5796.3910193228485</c:v>
                </c:pt>
                <c:pt idx="111">
                  <c:v>5837.7357589939584</c:v>
                </c:pt>
                <c:pt idx="112">
                  <c:v>5880.7605219565285</c:v>
                </c:pt>
                <c:pt idx="113">
                  <c:v>5908.5941121270216</c:v>
                </c:pt>
                <c:pt idx="114">
                  <c:v>5936.4400123643218</c:v>
                </c:pt>
                <c:pt idx="115">
                  <c:v>5964.4208335979174</c:v>
                </c:pt>
                <c:pt idx="116">
                  <c:v>5992.5373318772899</c:v>
                </c:pt>
                <c:pt idx="117">
                  <c:v>6020.7902702486599</c:v>
                </c:pt>
                <c:pt idx="118">
                  <c:v>6040.2752562110181</c:v>
                </c:pt>
                <c:pt idx="119">
                  <c:v>6050.9268973512635</c:v>
                </c:pt>
                <c:pt idx="120">
                  <c:v>6081.9447345676317</c:v>
                </c:pt>
                <c:pt idx="121">
                  <c:v>6115.3548452860923</c:v>
                </c:pt>
                <c:pt idx="122">
                  <c:v>6149.8908031465035</c:v>
                </c:pt>
                <c:pt idx="123">
                  <c:v>6184.9036987187465</c:v>
                </c:pt>
                <c:pt idx="124">
                  <c:v>6220.2439012572622</c:v>
                </c:pt>
                <c:pt idx="125">
                  <c:v>6255.4027520750951</c:v>
                </c:pt>
                <c:pt idx="126">
                  <c:v>6290.0782810984529</c:v>
                </c:pt>
                <c:pt idx="127">
                  <c:v>6326.2878860514938</c:v>
                </c:pt>
                <c:pt idx="128">
                  <c:v>6362.798110939757</c:v>
                </c:pt>
                <c:pt idx="129">
                  <c:v>6435.4714331383329</c:v>
                </c:pt>
                <c:pt idx="130">
                  <c:v>6540.5712254169193</c:v>
                </c:pt>
                <c:pt idx="131">
                  <c:v>6651.7098567999692</c:v>
                </c:pt>
                <c:pt idx="132">
                  <c:v>6765.2013153850758</c:v>
                </c:pt>
                <c:pt idx="133">
                  <c:v>6880.06230960639</c:v>
                </c:pt>
                <c:pt idx="134">
                  <c:v>6996.8463571415723</c:v>
                </c:pt>
                <c:pt idx="135">
                  <c:v>7115.6000047473799</c:v>
                </c:pt>
                <c:pt idx="136">
                  <c:v>7236.5349561597941</c:v>
                </c:pt>
                <c:pt idx="137">
                  <c:v>7305.0014798051452</c:v>
                </c:pt>
                <c:pt idx="138">
                  <c:v>7315.5355190552191</c:v>
                </c:pt>
                <c:pt idx="139">
                  <c:v>7338.9517258006172</c:v>
                </c:pt>
                <c:pt idx="140">
                  <c:v>7362.3679325460153</c:v>
                </c:pt>
                <c:pt idx="141">
                  <c:v>7385.7841392914133</c:v>
                </c:pt>
                <c:pt idx="142">
                  <c:v>7409.2003460368114</c:v>
                </c:pt>
                <c:pt idx="143">
                  <c:v>7432.6165527822095</c:v>
                </c:pt>
                <c:pt idx="144">
                  <c:v>7456.0327595276076</c:v>
                </c:pt>
                <c:pt idx="145">
                  <c:v>7479.4489662730057</c:v>
                </c:pt>
                <c:pt idx="146">
                  <c:v>7502.8651730184029</c:v>
                </c:pt>
                <c:pt idx="147">
                  <c:v>7526.2813797638009</c:v>
                </c:pt>
                <c:pt idx="148">
                  <c:v>7549.697586509199</c:v>
                </c:pt>
                <c:pt idx="149">
                  <c:v>7573.1137932545971</c:v>
                </c:pt>
                <c:pt idx="150">
                  <c:v>7596.53</c:v>
                </c:pt>
                <c:pt idx="151">
                  <c:v>7862.7960000000003</c:v>
                </c:pt>
                <c:pt idx="152">
                  <c:v>8148.99</c:v>
                </c:pt>
                <c:pt idx="153">
                  <c:v>8451.3709999999992</c:v>
                </c:pt>
                <c:pt idx="154">
                  <c:v>8767.7729999999992</c:v>
                </c:pt>
                <c:pt idx="155">
                  <c:v>9104.134</c:v>
                </c:pt>
                <c:pt idx="156">
                  <c:v>9465.7099999999991</c:v>
                </c:pt>
                <c:pt idx="157">
                  <c:v>9850.5249999999996</c:v>
                </c:pt>
                <c:pt idx="158">
                  <c:v>10246.156000000001</c:v>
                </c:pt>
                <c:pt idx="159">
                  <c:v>10644.174999999999</c:v>
                </c:pt>
                <c:pt idx="160">
                  <c:v>11046.258</c:v>
                </c:pt>
                <c:pt idx="161">
                  <c:v>11453.5</c:v>
                </c:pt>
                <c:pt idx="162">
                  <c:v>11866.672</c:v>
                </c:pt>
                <c:pt idx="163">
                  <c:v>12285.722</c:v>
                </c:pt>
                <c:pt idx="164">
                  <c:v>12706.674000000001</c:v>
                </c:pt>
                <c:pt idx="165">
                  <c:v>13124.802</c:v>
                </c:pt>
                <c:pt idx="166">
                  <c:v>13537.707</c:v>
                </c:pt>
                <c:pt idx="167">
                  <c:v>13901.47</c:v>
                </c:pt>
                <c:pt idx="168">
                  <c:v>14215.584999999999</c:v>
                </c:pt>
                <c:pt idx="169">
                  <c:v>14523.593999999999</c:v>
                </c:pt>
                <c:pt idx="170">
                  <c:v>14815.745000000001</c:v>
                </c:pt>
                <c:pt idx="171">
                  <c:v>15121.137000000001</c:v>
                </c:pt>
                <c:pt idx="172">
                  <c:v>15450.611999999999</c:v>
                </c:pt>
                <c:pt idx="173">
                  <c:v>15772.697</c:v>
                </c:pt>
                <c:pt idx="174">
                  <c:v>16082.325000000001</c:v>
                </c:pt>
                <c:pt idx="175">
                  <c:v>16365.267</c:v>
                </c:pt>
                <c:pt idx="176">
                  <c:v>16671.499</c:v>
                </c:pt>
                <c:pt idx="177">
                  <c:v>17020.097000000002</c:v>
                </c:pt>
                <c:pt idx="178">
                  <c:v>17373.727999999999</c:v>
                </c:pt>
                <c:pt idx="179">
                  <c:v>17735.780999999999</c:v>
                </c:pt>
                <c:pt idx="180">
                  <c:v>18086.52</c:v>
                </c:pt>
                <c:pt idx="181">
                  <c:v>18412.827000000001</c:v>
                </c:pt>
                <c:pt idx="182">
                  <c:v>18723.985000000001</c:v>
                </c:pt>
                <c:pt idx="183">
                  <c:v>19022.625</c:v>
                </c:pt>
                <c:pt idx="184">
                  <c:v>19306.762999999999</c:v>
                </c:pt>
                <c:pt idx="185">
                  <c:v>19571.687000000002</c:v>
                </c:pt>
                <c:pt idx="186">
                  <c:v>19805.98</c:v>
                </c:pt>
                <c:pt idx="187">
                  <c:v>20015.819</c:v>
                </c:pt>
                <c:pt idx="188">
                  <c:v>20223.647000000001</c:v>
                </c:pt>
                <c:pt idx="189">
                  <c:v>20418.905999999999</c:v>
                </c:pt>
                <c:pt idx="190">
                  <c:v>20594.905999999999</c:v>
                </c:pt>
                <c:pt idx="191">
                  <c:v>20781.75</c:v>
                </c:pt>
                <c:pt idx="192">
                  <c:v>20982.088</c:v>
                </c:pt>
                <c:pt idx="193">
                  <c:v>21174.682000000001</c:v>
                </c:pt>
                <c:pt idx="194">
                  <c:v>21357.14</c:v>
                </c:pt>
                <c:pt idx="195">
                  <c:v>21534.494999999999</c:v>
                </c:pt>
                <c:pt idx="196">
                  <c:v>21709.276000000002</c:v>
                </c:pt>
                <c:pt idx="197">
                  <c:v>21885.328000000001</c:v>
                </c:pt>
                <c:pt idx="198">
                  <c:v>22049.225999999999</c:v>
                </c:pt>
                <c:pt idx="199">
                  <c:v>22203.780999999999</c:v>
                </c:pt>
                <c:pt idx="200">
                  <c:v>22332.87</c:v>
                </c:pt>
                <c:pt idx="201">
                  <c:v>22446.257000000001</c:v>
                </c:pt>
                <c:pt idx="202">
                  <c:v>22566.901000000002</c:v>
                </c:pt>
                <c:pt idx="203">
                  <c:v>22664.125</c:v>
                </c:pt>
                <c:pt idx="204">
                  <c:v>22745.431</c:v>
                </c:pt>
                <c:pt idx="205">
                  <c:v>22824.931</c:v>
                </c:pt>
                <c:pt idx="206">
                  <c:v>22914.633999999998</c:v>
                </c:pt>
                <c:pt idx="207">
                  <c:v>23006.923999999999</c:v>
                </c:pt>
                <c:pt idx="208">
                  <c:v>23086.239000000001</c:v>
                </c:pt>
                <c:pt idx="209">
                  <c:v>23164.361000000001</c:v>
                </c:pt>
                <c:pt idx="210">
                  <c:v>23224.048999999999</c:v>
                </c:pt>
                <c:pt idx="211">
                  <c:v>23273.076000000001</c:v>
                </c:pt>
                <c:pt idx="212">
                  <c:v>23345.960999999999</c:v>
                </c:pt>
                <c:pt idx="213">
                  <c:v>23416.875</c:v>
                </c:pt>
                <c:pt idx="214">
                  <c:v>23472.815999999999</c:v>
                </c:pt>
                <c:pt idx="215">
                  <c:v>23529.254000000001</c:v>
                </c:pt>
                <c:pt idx="216">
                  <c:v>23586.143</c:v>
                </c:pt>
                <c:pt idx="217">
                  <c:v>23632.948</c:v>
                </c:pt>
                <c:pt idx="218">
                  <c:v>23659.305</c:v>
                </c:pt>
                <c:pt idx="219">
                  <c:v>23674.137999999999</c:v>
                </c:pt>
                <c:pt idx="220">
                  <c:v>23663.458999999999</c:v>
                </c:pt>
                <c:pt idx="221">
                  <c:v>23558.332999999999</c:v>
                </c:pt>
                <c:pt idx="222">
                  <c:v>23420.111000000001</c:v>
                </c:pt>
                <c:pt idx="223">
                  <c:v>23317.145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E6E-4238-8265-3EB439A6C8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Chinese</a:t>
            </a:r>
            <a:r>
              <a:rPr lang="en-US" baseline="0"/>
              <a:t> provinces</a:t>
            </a:r>
            <a:r>
              <a:rPr lang="en-US"/>
              <a:t> population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2"/>
          <c:tx>
            <c:strRef>
              <c:f>'China old'!$D$4</c:f>
              <c:strCache>
                <c:ptCount val="1"/>
                <c:pt idx="0">
                  <c:v>IHS TW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old'!$D$5:$D$228</c:f>
              <c:numCache>
                <c:formatCode>General</c:formatCode>
                <c:ptCount val="224"/>
                <c:pt idx="105" formatCode="_(* #,##0.00_);_(* \(#,##0.00\);_(* &quot;-&quot;??_);_(@_)">
                  <c:v>3123</c:v>
                </c:pt>
                <c:pt idx="106" formatCode="_(* #,##0.00_);_(* \(#,##0.00\);_(* &quot;-&quot;??_);_(@_)">
                  <c:v>3157</c:v>
                </c:pt>
                <c:pt idx="107" formatCode="_(* #,##0.00_);_(* \(#,##0.00\);_(* &quot;-&quot;??_);_(@_)">
                  <c:v>3186</c:v>
                </c:pt>
                <c:pt idx="108" formatCode="_(* #,##0.00_);_(* \(#,##0.00\);_(* &quot;-&quot;??_);_(@_)">
                  <c:v>3214</c:v>
                </c:pt>
                <c:pt idx="109" formatCode="_(* #,##0.00_);_(* \(#,##0.00\);_(* &quot;-&quot;??_);_(@_)">
                  <c:v>3250</c:v>
                </c:pt>
                <c:pt idx="110" formatCode="_(* #,##0.00_);_(* \(#,##0.00\);_(* &quot;-&quot;??_);_(@_)">
                  <c:v>3299</c:v>
                </c:pt>
                <c:pt idx="111" formatCode="_(* #,##0.00_);_(* \(#,##0.00\);_(* &quot;-&quot;??_);_(@_)">
                  <c:v>3369</c:v>
                </c:pt>
                <c:pt idx="112" formatCode="_(* #,##0.00_);_(* \(#,##0.00\);_(* &quot;-&quot;??_);_(@_)">
                  <c:v>3435</c:v>
                </c:pt>
                <c:pt idx="113" formatCode="_(* #,##0.00_);_(* \(#,##0.00\);_(* &quot;-&quot;??_);_(@_)">
                  <c:v>3502</c:v>
                </c:pt>
                <c:pt idx="114" formatCode="_(* #,##0.00_);_(* \(#,##0.00\);_(* &quot;-&quot;??_);_(@_)">
                  <c:v>3554</c:v>
                </c:pt>
                <c:pt idx="115" formatCode="_(* #,##0.00_);_(* \(#,##0.00\);_(* &quot;-&quot;??_);_(@_)">
                  <c:v>3570</c:v>
                </c:pt>
                <c:pt idx="116" formatCode="_(* #,##0.00_);_(* \(#,##0.00\);_(* &quot;-&quot;??_);_(@_)">
                  <c:v>3596</c:v>
                </c:pt>
                <c:pt idx="117" formatCode="_(* #,##0.00_);_(* \(#,##0.00\);_(* &quot;-&quot;??_);_(@_)">
                  <c:v>3647</c:v>
                </c:pt>
                <c:pt idx="118" formatCode="_(* #,##0.00_);_(* \(#,##0.00\);_(* &quot;-&quot;??_);_(@_)">
                  <c:v>3670</c:v>
                </c:pt>
                <c:pt idx="119" formatCode="_(* #,##0.00_);_(* \(#,##0.00\);_(* &quot;-&quot;??_);_(@_)">
                  <c:v>3715</c:v>
                </c:pt>
                <c:pt idx="120" formatCode="#,##0">
                  <c:v>3758</c:v>
                </c:pt>
                <c:pt idx="121" formatCode="#,##0">
                  <c:v>3836</c:v>
                </c:pt>
                <c:pt idx="122" formatCode="#,##0">
                  <c:v>3905</c:v>
                </c:pt>
                <c:pt idx="123" formatCode="#,##0">
                  <c:v>3976</c:v>
                </c:pt>
                <c:pt idx="124" formatCode="#,##0">
                  <c:v>4042</c:v>
                </c:pt>
                <c:pt idx="125" formatCode="#,##0">
                  <c:v>4147</c:v>
                </c:pt>
                <c:pt idx="126" formatCode="#,##0">
                  <c:v>4242</c:v>
                </c:pt>
                <c:pt idx="127" formatCode="#,##0">
                  <c:v>4337</c:v>
                </c:pt>
                <c:pt idx="128" formatCode="#,##0">
                  <c:v>4438</c:v>
                </c:pt>
                <c:pt idx="129" formatCode="#,##0">
                  <c:v>4549</c:v>
                </c:pt>
                <c:pt idx="130" formatCode="#,##0">
                  <c:v>4679</c:v>
                </c:pt>
                <c:pt idx="131" formatCode="#,##0">
                  <c:v>4804</c:v>
                </c:pt>
                <c:pt idx="132" formatCode="#,##0">
                  <c:v>4930</c:v>
                </c:pt>
                <c:pt idx="133" formatCode="#,##0">
                  <c:v>5061</c:v>
                </c:pt>
                <c:pt idx="134" formatCode="#,##0">
                  <c:v>5195</c:v>
                </c:pt>
                <c:pt idx="135" formatCode="#,##0">
                  <c:v>5316</c:v>
                </c:pt>
                <c:pt idx="136" formatCode="#,##0">
                  <c:v>5452</c:v>
                </c:pt>
                <c:pt idx="137" formatCode="#,##0">
                  <c:v>5609</c:v>
                </c:pt>
                <c:pt idx="138" formatCode="#,##0">
                  <c:v>5747</c:v>
                </c:pt>
                <c:pt idx="139" formatCode="#,##0">
                  <c:v>5896</c:v>
                </c:pt>
                <c:pt idx="140" formatCode="#,##0">
                  <c:v>6077</c:v>
                </c:pt>
                <c:pt idx="141" formatCode="#,##0">
                  <c:v>6249</c:v>
                </c:pt>
                <c:pt idx="142" formatCode="#,##0">
                  <c:v>6428</c:v>
                </c:pt>
                <c:pt idx="143" formatCode="#,##0">
                  <c:v>6586</c:v>
                </c:pt>
                <c:pt idx="145" formatCode="#,##0">
                  <c:v>6940</c:v>
                </c:pt>
                <c:pt idx="146" formatCode="#,##0">
                  <c:v>6151</c:v>
                </c:pt>
                <c:pt idx="147" formatCode="#,##0">
                  <c:v>6542</c:v>
                </c:pt>
                <c:pt idx="148" formatCode="#,##0">
                  <c:v>6853</c:v>
                </c:pt>
                <c:pt idx="149" formatCode="#,##0">
                  <c:v>7708</c:v>
                </c:pt>
                <c:pt idx="150" formatCode="#,##0">
                  <c:v>8056</c:v>
                </c:pt>
                <c:pt idx="151" formatCode="#,##0">
                  <c:v>8471</c:v>
                </c:pt>
                <c:pt idx="152" formatCode="#,##0">
                  <c:v>8730</c:v>
                </c:pt>
                <c:pt idx="153" formatCode="#,##0">
                  <c:v>9041</c:v>
                </c:pt>
                <c:pt idx="154" formatCode="#,##0">
                  <c:v>9350</c:v>
                </c:pt>
                <c:pt idx="155" formatCode="#,##0">
                  <c:v>9691</c:v>
                </c:pt>
                <c:pt idx="156" formatCode="#,##0">
                  <c:v>10003</c:v>
                </c:pt>
                <c:pt idx="157" formatCode="#,##0">
                  <c:v>10303</c:v>
                </c:pt>
                <c:pt idx="158" formatCode="#,##0">
                  <c:v>10649</c:v>
                </c:pt>
                <c:pt idx="159" formatCode="#,##0">
                  <c:v>11031</c:v>
                </c:pt>
                <c:pt idx="160" formatCode="#,##0">
                  <c:v>11392</c:v>
                </c:pt>
                <c:pt idx="161" formatCode="#,##0">
                  <c:v>11149</c:v>
                </c:pt>
                <c:pt idx="162" formatCode="#,##0">
                  <c:v>11512</c:v>
                </c:pt>
                <c:pt idx="163" formatCode="#,##0">
                  <c:v>11884</c:v>
                </c:pt>
                <c:pt idx="164" formatCode="#,##0">
                  <c:v>12257</c:v>
                </c:pt>
                <c:pt idx="165" formatCode="#,##0">
                  <c:v>12628</c:v>
                </c:pt>
                <c:pt idx="166" formatCode="#,##0">
                  <c:v>12993</c:v>
                </c:pt>
                <c:pt idx="167" formatCode="#,##0">
                  <c:v>13297</c:v>
                </c:pt>
                <c:pt idx="168" formatCode="#,##0">
                  <c:v>13650</c:v>
                </c:pt>
                <c:pt idx="169" formatCode="#,##0">
                  <c:v>14335</c:v>
                </c:pt>
                <c:pt idx="170" formatCode="#,##0">
                  <c:v>14676</c:v>
                </c:pt>
                <c:pt idx="171" formatCode="#,##0">
                  <c:v>14995</c:v>
                </c:pt>
                <c:pt idx="172" formatCode="#,##0">
                  <c:v>15289</c:v>
                </c:pt>
                <c:pt idx="173" formatCode="#,##0">
                  <c:v>15565</c:v>
                </c:pt>
                <c:pt idx="174" formatCode="#,##0">
                  <c:v>15815</c:v>
                </c:pt>
                <c:pt idx="175" formatCode="#,##0">
                  <c:v>16150</c:v>
                </c:pt>
                <c:pt idx="176" formatCode="#,##0">
                  <c:v>16508</c:v>
                </c:pt>
                <c:pt idx="177" formatCode="#,##0">
                  <c:v>16813</c:v>
                </c:pt>
                <c:pt idx="178" formatCode="#,##0">
                  <c:v>17136</c:v>
                </c:pt>
                <c:pt idx="179" formatCode="#,##0">
                  <c:v>17479</c:v>
                </c:pt>
                <c:pt idx="180" formatCode="#,##0">
                  <c:v>17805</c:v>
                </c:pt>
                <c:pt idx="181" formatCode="#,##0">
                  <c:v>18136</c:v>
                </c:pt>
                <c:pt idx="182" formatCode="#,##0">
                  <c:v>18458</c:v>
                </c:pt>
                <c:pt idx="183" formatCode="#,##0">
                  <c:v>18733</c:v>
                </c:pt>
                <c:pt idx="184" formatCode="#,##0">
                  <c:v>19013</c:v>
                </c:pt>
                <c:pt idx="185" formatCode="#,##0">
                  <c:v>19258</c:v>
                </c:pt>
                <c:pt idx="186" formatCode="#,##0">
                  <c:v>19455</c:v>
                </c:pt>
                <c:pt idx="187" formatCode="#,##0">
                  <c:v>19673</c:v>
                </c:pt>
                <c:pt idx="188" formatCode="#,##0">
                  <c:v>19904</c:v>
                </c:pt>
                <c:pt idx="189" formatCode="#,##0">
                  <c:v>20107</c:v>
                </c:pt>
                <c:pt idx="190" formatCode="#,##0">
                  <c:v>20353</c:v>
                </c:pt>
                <c:pt idx="191" formatCode="#,##0">
                  <c:v>20557</c:v>
                </c:pt>
                <c:pt idx="192" formatCode="#,##0">
                  <c:v>20752</c:v>
                </c:pt>
                <c:pt idx="193" formatCode="#,##0">
                  <c:v>20944</c:v>
                </c:pt>
                <c:pt idx="194" formatCode="#,##0">
                  <c:v>21376</c:v>
                </c:pt>
                <c:pt idx="195" formatCode="#,##0">
                  <c:v>21513</c:v>
                </c:pt>
                <c:pt idx="196" formatCode="#,##0">
                  <c:v>21826</c:v>
                </c:pt>
                <c:pt idx="197" formatCode="#,##0">
                  <c:v>21975</c:v>
                </c:pt>
                <c:pt idx="198" formatCode="#,##0">
                  <c:v>22267</c:v>
                </c:pt>
                <c:pt idx="199" formatCode="#,##0">
                  <c:v>22499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6C9-4E1A-BD52-7C8FAF6B3FD3}"/>
            </c:ext>
          </c:extLst>
        </c:ser>
        <c:ser>
          <c:idx val="3"/>
          <c:order val="3"/>
          <c:tx>
            <c:strRef>
              <c:f>'China old'!$E$4</c:f>
              <c:strCache>
                <c:ptCount val="1"/>
                <c:pt idx="0">
                  <c:v>FT HK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old'!$E$5:$E$228</c:f>
              <c:numCache>
                <c:formatCode>0</c:formatCode>
                <c:ptCount val="22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12.230107048587497</c:v>
                </c:pt>
                <c:pt idx="42">
                  <c:v>13.656155243700473</c:v>
                </c:pt>
                <c:pt idx="43">
                  <c:v>15.248482723753957</c:v>
                </c:pt>
                <c:pt idx="44">
                  <c:v>17.026477894199516</c:v>
                </c:pt>
                <c:pt idx="45">
                  <c:v>19.011789876645203</c:v>
                </c:pt>
                <c:pt idx="46">
                  <c:v>21.228592111633677</c:v>
                </c:pt>
                <c:pt idx="47">
                  <c:v>23.703876697886024</c:v>
                </c:pt>
                <c:pt idx="48">
                  <c:v>26.467783051927704</c:v>
                </c:pt>
                <c:pt idx="49">
                  <c:v>29.553964889902915</c:v>
                </c:pt>
                <c:pt idx="50">
                  <c:v>33</c:v>
                </c:pt>
                <c:pt idx="51">
                  <c:v>36.847847794935149</c:v>
                </c:pt>
                <c:pt idx="52">
                  <c:v>41.1443602157184</c:v>
                </c:pt>
                <c:pt idx="53">
                  <c:v>45.941852207538687</c:v>
                </c:pt>
                <c:pt idx="54">
                  <c:v>51.298738713963367</c:v>
                </c:pt>
                <c:pt idx="55">
                  <c:v>57.280245945583921</c:v>
                </c:pt>
                <c:pt idx="56">
                  <c:v>63.95920558361599</c:v>
                </c:pt>
                <c:pt idx="57">
                  <c:v>71.416941588789342</c:v>
                </c:pt>
                <c:pt idx="58">
                  <c:v>79.744260413438909</c:v>
                </c:pt>
                <c:pt idx="59">
                  <c:v>89.042556673759677</c:v>
                </c:pt>
                <c:pt idx="60">
                  <c:v>99.425047745047991</c:v>
                </c:pt>
                <c:pt idx="61">
                  <c:v>119</c:v>
                </c:pt>
                <c:pt idx="62">
                  <c:v>119.48978106267275</c:v>
                </c:pt>
                <c:pt idx="63">
                  <c:v>119.98157796979383</c:v>
                </c:pt>
                <c:pt idx="64">
                  <c:v>120.47539901819046</c:v>
                </c:pt>
                <c:pt idx="65">
                  <c:v>120.97125253883796</c:v>
                </c:pt>
                <c:pt idx="66">
                  <c:v>121.46914689700036</c:v>
                </c:pt>
                <c:pt idx="67">
                  <c:v>121.96909049237149</c:v>
                </c:pt>
                <c:pt idx="68">
                  <c:v>122.47109175921672</c:v>
                </c:pt>
                <c:pt idx="69">
                  <c:v>122.97515916651521</c:v>
                </c:pt>
                <c:pt idx="70">
                  <c:v>123.48130121810283</c:v>
                </c:pt>
                <c:pt idx="71">
                  <c:v>124</c:v>
                </c:pt>
                <c:pt idx="72">
                  <c:v>127.16066389539701</c:v>
                </c:pt>
                <c:pt idx="73">
                  <c:v>130.40189066385585</c:v>
                </c:pt>
                <c:pt idx="74">
                  <c:v>133.72573379057164</c:v>
                </c:pt>
                <c:pt idx="75">
                  <c:v>137.13429910248561</c:v>
                </c:pt>
                <c:pt idx="76">
                  <c:v>140.6297461024356</c:v>
                </c:pt>
                <c:pt idx="77">
                  <c:v>144.21428933731315</c:v>
                </c:pt>
                <c:pt idx="78">
                  <c:v>147.89019980109364</c:v>
                </c:pt>
                <c:pt idx="79">
                  <c:v>151.65980637362887</c:v>
                </c:pt>
                <c:pt idx="80">
                  <c:v>155.52549729611297</c:v>
                </c:pt>
                <c:pt idx="81">
                  <c:v>160</c:v>
                </c:pt>
                <c:pt idx="82">
                  <c:v>165.16782218054283</c:v>
                </c:pt>
                <c:pt idx="83">
                  <c:v>170.50255927414634</c:v>
                </c:pt>
                <c:pt idx="84">
                  <c:v>176.00960244699789</c:v>
                </c:pt>
                <c:pt idx="85">
                  <c:v>181.69451699396112</c:v>
                </c:pt>
                <c:pt idx="86">
                  <c:v>187.56304796273864</c:v>
                </c:pt>
                <c:pt idx="87">
                  <c:v>193.62112595968898</c:v>
                </c:pt>
                <c:pt idx="88">
                  <c:v>199.87487314316496</c:v>
                </c:pt>
                <c:pt idx="89">
                  <c:v>206.33060941043016</c:v>
                </c:pt>
                <c:pt idx="90">
                  <c:v>212.99485878440601</c:v>
                </c:pt>
                <c:pt idx="91">
                  <c:v>221</c:v>
                </c:pt>
                <c:pt idx="92">
                  <c:v>233.32461016163043</c:v>
                </c:pt>
                <c:pt idx="93">
                  <c:v>246.33653261120733</c:v>
                </c:pt>
                <c:pt idx="94">
                  <c:v>260.07409701392629</c:v>
                </c:pt>
                <c:pt idx="95">
                  <c:v>274.57777058331408</c:v>
                </c:pt>
                <c:pt idx="96">
                  <c:v>289.89027728688399</c:v>
                </c:pt>
                <c:pt idx="97">
                  <c:v>306.05672369958893</c:v>
                </c:pt>
                <c:pt idx="98">
                  <c:v>323.12473187580287</c:v>
                </c:pt>
                <c:pt idx="99">
                  <c:v>341.14457963123562</c:v>
                </c:pt>
                <c:pt idx="100">
                  <c:v>360.16934864801516</c:v>
                </c:pt>
                <c:pt idx="101">
                  <c:v>386</c:v>
                </c:pt>
                <c:pt idx="102">
                  <c:v>392.51745642717384</c:v>
                </c:pt>
                <c:pt idx="103">
                  <c:v>399.14495751310443</c:v>
                </c:pt>
                <c:pt idx="104">
                  <c:v>405.88436131807288</c:v>
                </c:pt>
                <c:pt idx="105">
                  <c:v>412.73755727496876</c:v>
                </c:pt>
                <c:pt idx="106">
                  <c:v>419.70646671900448</c:v>
                </c:pt>
                <c:pt idx="107">
                  <c:v>426.79304342637289</c:v>
                </c:pt>
                <c:pt idx="108">
                  <c:v>433.99927416200063</c:v>
                </c:pt>
                <c:pt idx="109">
                  <c:v>441.32717923654963</c:v>
                </c:pt>
                <c:pt idx="110">
                  <c:v>448.7788130728236</c:v>
                </c:pt>
                <c:pt idx="111">
                  <c:v>457</c:v>
                </c:pt>
                <c:pt idx="112">
                  <c:v>477.54779567014498</c:v>
                </c:pt>
                <c:pt idx="113">
                  <c:v>500</c:v>
                </c:pt>
                <c:pt idx="114">
                  <c:v>513.94647195713821</c:v>
                </c:pt>
                <c:pt idx="115">
                  <c:v>528.28195207437886</c:v>
                </c:pt>
                <c:pt idx="116">
                  <c:v>543.01729093451388</c:v>
                </c:pt>
                <c:pt idx="117">
                  <c:v>558.1636417750326</c:v>
                </c:pt>
                <c:pt idx="118">
                  <c:v>573.73246893005182</c:v>
                </c:pt>
                <c:pt idx="119">
                  <c:v>589.73555650771709</c:v>
                </c:pt>
                <c:pt idx="120">
                  <c:v>606.18501730964135</c:v>
                </c:pt>
                <c:pt idx="121">
                  <c:v>625</c:v>
                </c:pt>
                <c:pt idx="122">
                  <c:v>676.42918290240118</c:v>
                </c:pt>
                <c:pt idx="123">
                  <c:v>732.09030317121619</c:v>
                </c:pt>
                <c:pt idx="124">
                  <c:v>800</c:v>
                </c:pt>
                <c:pt idx="125">
                  <c:v>840</c:v>
                </c:pt>
                <c:pt idx="126">
                  <c:v>875</c:v>
                </c:pt>
                <c:pt idx="127">
                  <c:v>978</c:v>
                </c:pt>
                <c:pt idx="128">
                  <c:v>1076</c:v>
                </c:pt>
                <c:pt idx="129">
                  <c:v>1144</c:v>
                </c:pt>
                <c:pt idx="130">
                  <c:v>850</c:v>
                </c:pt>
                <c:pt idx="131">
                  <c:v>879</c:v>
                </c:pt>
                <c:pt idx="132">
                  <c:v>901</c:v>
                </c:pt>
                <c:pt idx="133">
                  <c:v>923</c:v>
                </c:pt>
                <c:pt idx="134">
                  <c:v>945</c:v>
                </c:pt>
                <c:pt idx="135">
                  <c:v>966</c:v>
                </c:pt>
                <c:pt idx="136">
                  <c:v>1000</c:v>
                </c:pt>
                <c:pt idx="137">
                  <c:v>1010</c:v>
                </c:pt>
                <c:pt idx="138">
                  <c:v>1040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6C9-4E1A-BD52-7C8FAF6B3FD3}"/>
            </c:ext>
          </c:extLst>
        </c:ser>
        <c:ser>
          <c:idx val="4"/>
          <c:order val="4"/>
          <c:tx>
            <c:strRef>
              <c:f>'China old'!$F$4</c:f>
              <c:strCache>
                <c:ptCount val="1"/>
                <c:pt idx="0">
                  <c:v>UN HK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old'!$F$5:$F$228</c:f>
              <c:numCache>
                <c:formatCode>General</c:formatCode>
                <c:ptCount val="224"/>
                <c:pt idx="150" formatCode="#\ ###\ ###\ ##0;\-#\ ###\ ###\ ##0;0">
                  <c:v>1978.3420000000001</c:v>
                </c:pt>
                <c:pt idx="151" formatCode="#\ ###\ ###\ ##0;\-#\ ###\ ###\ ##0;0">
                  <c:v>2069.4810000000002</c:v>
                </c:pt>
                <c:pt idx="152" formatCode="#\ ###\ ###\ ##0;\-#\ ###\ ###\ ##0;0">
                  <c:v>2164.7979999999998</c:v>
                </c:pt>
                <c:pt idx="153" formatCode="#\ ###\ ###\ ##0;\-#\ ###\ ###\ ##0;0">
                  <c:v>2264.3290000000002</c:v>
                </c:pt>
                <c:pt idx="154" formatCode="#\ ###\ ###\ ##0;\-#\ ###\ ###\ ##0;0">
                  <c:v>2368.6149999999998</c:v>
                </c:pt>
                <c:pt idx="155" formatCode="#\ ###\ ###\ ##0;\-#\ ###\ ###\ ##0;0">
                  <c:v>2478.1979999999999</c:v>
                </c:pt>
                <c:pt idx="156" formatCode="#\ ###\ ###\ ##0;\-#\ ###\ ###\ ##0;0">
                  <c:v>2594.2570000000001</c:v>
                </c:pt>
                <c:pt idx="157" formatCode="#\ ###\ ###\ ##0;\-#\ ###\ ###\ ##0;0">
                  <c:v>2717.1840000000002</c:v>
                </c:pt>
                <c:pt idx="158" formatCode="#\ ###\ ###\ ##0;\-#\ ###\ ###\ ##0;0">
                  <c:v>2845.5010000000002</c:v>
                </c:pt>
                <c:pt idx="159" formatCode="#\ ###\ ###\ ##0;\-#\ ###\ ###\ ##0;0">
                  <c:v>2974.5439999999999</c:v>
                </c:pt>
                <c:pt idx="160" formatCode="#\ ###\ ###\ ##0;\-#\ ###\ ###\ ##0;0">
                  <c:v>3094.84</c:v>
                </c:pt>
                <c:pt idx="161" formatCode="#\ ###\ ###\ ##0;\-#\ ###\ ###\ ##0;0">
                  <c:v>3076.6570000000002</c:v>
                </c:pt>
                <c:pt idx="162" formatCode="#\ ###\ ###\ ##0;\-#\ ###\ ###\ ##0;0">
                  <c:v>2889.0839999999998</c:v>
                </c:pt>
                <c:pt idx="163" formatCode="#\ ###\ ###\ ##0;\-#\ ###\ ###\ ##0;0">
                  <c:v>2662.6010000000001</c:v>
                </c:pt>
                <c:pt idx="164" formatCode="#\ ###\ ###\ ##0;\-#\ ###\ ###\ ##0;0">
                  <c:v>3136.0279999999998</c:v>
                </c:pt>
                <c:pt idx="165" formatCode="#\ ###\ ###\ ##0;\-#\ ###\ ###\ ##0;0">
                  <c:v>3855.4209999999998</c:v>
                </c:pt>
                <c:pt idx="166" formatCode="#\ ###\ ###\ ##0;\-#\ ###\ ###\ ##0;0">
                  <c:v>4015.3020000000001</c:v>
                </c:pt>
                <c:pt idx="167" formatCode="#\ ###\ ###\ ##0;\-#\ ###\ ###\ ##0;0">
                  <c:v>3474.1280000000002</c:v>
                </c:pt>
                <c:pt idx="168" formatCode="#\ ###\ ###\ ##0;\-#\ ###\ ###\ ##0;0">
                  <c:v>3065.3270000000002</c:v>
                </c:pt>
                <c:pt idx="169" formatCode="#\ ###\ ###\ ##0;\-#\ ###\ ###\ ##0;0">
                  <c:v>3395.5210000000002</c:v>
                </c:pt>
                <c:pt idx="170" formatCode="#\ ###\ ###\ ##0;\-#\ ###\ ###\ ##0;0">
                  <c:v>3739.9160000000002</c:v>
                </c:pt>
                <c:pt idx="171" formatCode="#\ ###\ ###\ ##0;\-#\ ###\ ###\ ##0;0">
                  <c:v>3989.2359999999999</c:v>
                </c:pt>
                <c:pt idx="172" formatCode="#\ ###\ ###\ ##0;\-#\ ###\ ###\ ##0;0">
                  <c:v>4117.1229999999996</c:v>
                </c:pt>
                <c:pt idx="173" formatCode="#\ ###\ ###\ ##0;\-#\ ###\ ###\ ##0;0">
                  <c:v>4223.2470000000003</c:v>
                </c:pt>
                <c:pt idx="174" formatCode="#\ ###\ ###\ ##0;\-#\ ###\ ###\ ##0;0">
                  <c:v>4330.7219999999998</c:v>
                </c:pt>
                <c:pt idx="175" formatCode="#\ ###\ ###\ ##0;\-#\ ###\ ###\ ##0;0">
                  <c:v>4438.3779999999997</c:v>
                </c:pt>
                <c:pt idx="176" formatCode="#\ ###\ ###\ ##0;\-#\ ###\ ###\ ##0;0">
                  <c:v>4545.1319999999996</c:v>
                </c:pt>
                <c:pt idx="177" formatCode="#\ ###\ ###\ ##0;\-#\ ###\ ###\ ##0;0">
                  <c:v>4650.49</c:v>
                </c:pt>
                <c:pt idx="178" formatCode="#\ ###\ ###\ ##0;\-#\ ###\ ###\ ##0;0">
                  <c:v>4754.0690000000004</c:v>
                </c:pt>
                <c:pt idx="179" formatCode="#\ ###\ ###\ ##0;\-#\ ###\ ###\ ##0;0">
                  <c:v>4857.6710000000003</c:v>
                </c:pt>
                <c:pt idx="180" formatCode="#\ ###\ ###\ ##0;\-#\ ###\ ###\ ##0;0">
                  <c:v>4962.4840000000004</c:v>
                </c:pt>
                <c:pt idx="181" formatCode="#\ ###\ ###\ ##0;\-#\ ###\ ###\ ##0;0">
                  <c:v>5060.9560000000001</c:v>
                </c:pt>
                <c:pt idx="182" formatCode="#\ ###\ ###\ ##0;\-#\ ###\ ###\ ##0;0">
                  <c:v>5150.0940000000001</c:v>
                </c:pt>
                <c:pt idx="183" formatCode="#\ ###\ ###\ ##0;\-#\ ###\ ###\ ##0;0">
                  <c:v>5235.1059999999998</c:v>
                </c:pt>
                <c:pt idx="184" formatCode="#\ ###\ ###\ ##0;\-#\ ###\ ###\ ##0;0">
                  <c:v>5315.9790000000003</c:v>
                </c:pt>
                <c:pt idx="185" formatCode="#\ ###\ ###\ ##0;\-#\ ###\ ###\ ##0;0">
                  <c:v>5393.1220000000003</c:v>
                </c:pt>
                <c:pt idx="186" formatCode="#\ ###\ ###\ ##0;\-#\ ###\ ###\ ##0;0">
                  <c:v>5451.433</c:v>
                </c:pt>
                <c:pt idx="187" formatCode="#\ ###\ ###\ ##0;\-#\ ###\ ###\ ##0;0">
                  <c:v>5486.3720000000003</c:v>
                </c:pt>
                <c:pt idx="188" formatCode="#\ ###\ ###\ ##0;\-#\ ###\ ###\ ##0;0">
                  <c:v>5514.8990000000003</c:v>
                </c:pt>
                <c:pt idx="189" formatCode="#\ ###\ ###\ ##0;\-#\ ###\ ###\ ##0;0">
                  <c:v>5540.5739999999996</c:v>
                </c:pt>
                <c:pt idx="190" formatCode="#\ ###\ ###\ ##0;\-#\ ###\ ###\ ##0;0">
                  <c:v>5560.5969999999998</c:v>
                </c:pt>
                <c:pt idx="191" formatCode="#\ ###\ ###\ ##0;\-#\ ###\ ###\ ##0;0">
                  <c:v>5628.0940000000001</c:v>
                </c:pt>
                <c:pt idx="192" formatCode="#\ ###\ ###\ ##0;\-#\ ###\ ###\ ##0;0">
                  <c:v>5759.5559999999996</c:v>
                </c:pt>
                <c:pt idx="193" formatCode="#\ ###\ ###\ ##0;\-#\ ###\ ###\ ##0;0">
                  <c:v>5902.5129999999999</c:v>
                </c:pt>
                <c:pt idx="194" formatCode="#\ ###\ ###\ ##0;\-#\ ###\ ###\ ##0;0">
                  <c:v>6042.2610000000004</c:v>
                </c:pt>
                <c:pt idx="195" formatCode="#\ ###\ ###\ ##0;\-#\ ###\ ###\ ##0;0">
                  <c:v>6177.1040000000003</c:v>
                </c:pt>
                <c:pt idx="196" formatCode="#\ ###\ ###\ ##0;\-#\ ###\ ###\ ##0;0">
                  <c:v>6302.4639999999999</c:v>
                </c:pt>
                <c:pt idx="197" formatCode="#\ ###\ ###\ ##0;\-#\ ###\ ###\ ##0;0">
                  <c:v>6416.6729999999998</c:v>
                </c:pt>
                <c:pt idx="198" formatCode="#\ ###\ ###\ ##0;\-#\ ###\ ###\ ##0;0">
                  <c:v>6521.3339999999998</c:v>
                </c:pt>
                <c:pt idx="199" formatCode="#\ ###\ ###\ ##0;\-#\ ###\ ###\ ##0;0">
                  <c:v>6616.5249999999996</c:v>
                </c:pt>
                <c:pt idx="200" formatCode="#\ ###\ ###\ ##0;\-#\ ###\ ###\ ##0;0">
                  <c:v>6704.6639999999998</c:v>
                </c:pt>
                <c:pt idx="201" formatCode="#\ ###\ ###\ ##0;\-#\ ###\ ###\ ##0;0">
                  <c:v>6774.2389999999996</c:v>
                </c:pt>
                <c:pt idx="202" formatCode="#\ ###\ ###\ ##0;\-#\ ###\ ###\ ##0;0">
                  <c:v>6821.4080000000004</c:v>
                </c:pt>
                <c:pt idx="203" formatCode="#\ ###\ ###\ ##0;\-#\ ###\ ###\ ##0;0">
                  <c:v>6858.9070000000002</c:v>
                </c:pt>
                <c:pt idx="204" formatCode="#\ ###\ ###\ ##0;\-#\ ###\ ###\ ##0;0">
                  <c:v>6888.1629999999996</c:v>
                </c:pt>
                <c:pt idx="205" formatCode="#\ ###\ ###\ ##0;\-#\ ###\ ###\ ##0;0">
                  <c:v>6908.4859999999999</c:v>
                </c:pt>
                <c:pt idx="206" formatCode="#\ ###\ ###\ ##0;\-#\ ###\ ###\ ##0;0">
                  <c:v>6931.09</c:v>
                </c:pt>
                <c:pt idx="207" formatCode="#\ ###\ ###\ ##0;\-#\ ###\ ###\ ##0;0">
                  <c:v>6971.3450000000003</c:v>
                </c:pt>
                <c:pt idx="208" formatCode="#\ ###\ ###\ ##0;\-#\ ###\ ###\ ##0;0">
                  <c:v>7020.6890000000003</c:v>
                </c:pt>
                <c:pt idx="209" formatCode="#\ ###\ ###\ ##0;\-#\ ###\ ###\ ##0;0">
                  <c:v>7064.4669999999996</c:v>
                </c:pt>
                <c:pt idx="210" formatCode="#\ ###\ ###\ ##0;\-#\ ###\ ###\ ##0;0">
                  <c:v>7101.6170000000002</c:v>
                </c:pt>
                <c:pt idx="211" formatCode="#\ ###\ ###\ ##0;\-#\ ###\ ###\ ##0;0">
                  <c:v>7142.97</c:v>
                </c:pt>
                <c:pt idx="212" formatCode="#\ ###\ ###\ ##0;\-#\ ###\ ###\ ##0;0">
                  <c:v>7201.0609999999997</c:v>
                </c:pt>
                <c:pt idx="213" formatCode="#\ ###\ ###\ ##0;\-#\ ###\ ###\ ##0;0">
                  <c:v>7264.335</c:v>
                </c:pt>
                <c:pt idx="214" formatCode="#\ ###\ ###\ ##0;\-#\ ###\ ###\ ##0;0">
                  <c:v>7319.5010000000002</c:v>
                </c:pt>
                <c:pt idx="215" formatCode="#\ ###\ ###\ ##0;\-#\ ###\ ###\ ##0;0">
                  <c:v>7366.4089999999997</c:v>
                </c:pt>
                <c:pt idx="216" formatCode="#\ ###\ ###\ ##0;\-#\ ###\ ###\ ##0;0">
                  <c:v>7408.01</c:v>
                </c:pt>
                <c:pt idx="217" formatCode="#\ ###\ ###\ ##0;\-#\ ###\ ###\ ##0;0">
                  <c:v>7444.8909999999996</c:v>
                </c:pt>
                <c:pt idx="218" formatCode="#\ ###\ ###\ ##0;\-#\ ###\ ###\ ##0;0">
                  <c:v>7471.1940000000004</c:v>
                </c:pt>
                <c:pt idx="219" formatCode="#\ ###\ ###\ ##0;\-#\ ###\ ###\ ##0;0">
                  <c:v>7485.8130000000001</c:v>
                </c:pt>
                <c:pt idx="220" formatCode="#\ ###\ ###\ ##0;\-#\ ###\ ###\ ##0;0">
                  <c:v>7490.2349999999997</c:v>
                </c:pt>
                <c:pt idx="221" formatCode="#\ ###\ ###\ ##0;\-#\ ###\ ###\ ##0;0">
                  <c:v>7484.6009999999997</c:v>
                </c:pt>
                <c:pt idx="222" formatCode="#\ ###\ ###\ ##0;\-#\ ###\ ###\ ##0;0">
                  <c:v>7465.915</c:v>
                </c:pt>
                <c:pt idx="223" formatCode="#\ ###\ ###\ ##0;\-#\ ###\ ###\ ##0;0">
                  <c:v>7442.7340000000004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6C9-4E1A-BD52-7C8FAF6B3FD3}"/>
            </c:ext>
          </c:extLst>
        </c:ser>
        <c:ser>
          <c:idx val="5"/>
          <c:order val="5"/>
          <c:tx>
            <c:strRef>
              <c:f>'China old'!$G$4</c:f>
              <c:strCache>
                <c:ptCount val="1"/>
                <c:pt idx="0">
                  <c:v>UN MO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old'!$G$5:$G$228</c:f>
              <c:numCache>
                <c:formatCode>General</c:formatCode>
                <c:ptCount val="224"/>
                <c:pt idx="150" formatCode="#\ ###\ ###\ ##0;\-#\ ###\ ###\ ##0;0">
                  <c:v>196.654</c:v>
                </c:pt>
                <c:pt idx="151" formatCode="#\ ###\ ###\ ##0;\-#\ ###\ ###\ ##0;0">
                  <c:v>200.113</c:v>
                </c:pt>
                <c:pt idx="152" formatCode="#\ ###\ ###\ ##0;\-#\ ###\ ###\ ##0;0">
                  <c:v>200.40100000000001</c:v>
                </c:pt>
                <c:pt idx="153" formatCode="#\ ###\ ###\ ##0;\-#\ ###\ ###\ ##0;0">
                  <c:v>199.58799999999999</c:v>
                </c:pt>
                <c:pt idx="154" formatCode="#\ ###\ ###\ ##0;\-#\ ###\ ###\ ##0;0">
                  <c:v>197.86799999999999</c:v>
                </c:pt>
                <c:pt idx="155" formatCode="#\ ###\ ###\ ##0;\-#\ ###\ ###\ ##0;0">
                  <c:v>195.44200000000001</c:v>
                </c:pt>
                <c:pt idx="156" formatCode="#\ ###\ ###\ ##0;\-#\ ###\ ###\ ##0;0">
                  <c:v>192.179</c:v>
                </c:pt>
                <c:pt idx="157" formatCode="#\ ###\ ###\ ##0;\-#\ ###\ ###\ ##0;0">
                  <c:v>188.18899999999999</c:v>
                </c:pt>
                <c:pt idx="158" formatCode="#\ ###\ ###\ ##0;\-#\ ###\ ###\ ##0;0">
                  <c:v>183.66800000000001</c:v>
                </c:pt>
                <c:pt idx="159" formatCode="#\ ###\ ###\ ##0;\-#\ ###\ ###\ ##0;0">
                  <c:v>178.42500000000001</c:v>
                </c:pt>
                <c:pt idx="160" formatCode="#\ ###\ ###\ ##0;\-#\ ###\ ###\ ##0;0">
                  <c:v>173.315</c:v>
                </c:pt>
                <c:pt idx="161" formatCode="#\ ###\ ###\ ##0;\-#\ ###\ ###\ ##0;0">
                  <c:v>173.32300000000001</c:v>
                </c:pt>
                <c:pt idx="162" formatCode="#\ ###\ ###\ ##0;\-#\ ###\ ###\ ##0;0">
                  <c:v>177.81</c:v>
                </c:pt>
                <c:pt idx="163" formatCode="#\ ###\ ###\ ##0;\-#\ ###\ ###\ ##0;0">
                  <c:v>182.13499999999999</c:v>
                </c:pt>
                <c:pt idx="164" formatCode="#\ ###\ ###\ ##0;\-#\ ###\ ###\ ##0;0">
                  <c:v>225.655</c:v>
                </c:pt>
                <c:pt idx="165" formatCode="#\ ###\ ###\ ##0;\-#\ ###\ ###\ ##0;0">
                  <c:v>265.63099999999997</c:v>
                </c:pt>
                <c:pt idx="166" formatCode="#\ ###\ ###\ ##0;\-#\ ###\ ###\ ##0;0">
                  <c:v>262.94200000000001</c:v>
                </c:pt>
                <c:pt idx="167" formatCode="#\ ###\ ###\ ##0;\-#\ ###\ ###\ ##0;0">
                  <c:v>260.423</c:v>
                </c:pt>
                <c:pt idx="168" formatCode="#\ ###\ ###\ ##0;\-#\ ###\ ###\ ##0;0">
                  <c:v>257.93299999999999</c:v>
                </c:pt>
                <c:pt idx="169" formatCode="#\ ###\ ###\ ##0;\-#\ ###\ ###\ ##0;0">
                  <c:v>255.30600000000001</c:v>
                </c:pt>
                <c:pt idx="170" formatCode="#\ ###\ ###\ ##0;\-#\ ###\ ###\ ##0;0">
                  <c:v>257.39600000000002</c:v>
                </c:pt>
                <c:pt idx="171" formatCode="#\ ###\ ###\ ##0;\-#\ ###\ ###\ ##0;0">
                  <c:v>263.459</c:v>
                </c:pt>
                <c:pt idx="172" formatCode="#\ ###\ ###\ ##0;\-#\ ###\ ###\ ##0;0">
                  <c:v>273.18099999999998</c:v>
                </c:pt>
                <c:pt idx="173" formatCode="#\ ###\ ###\ ##0;\-#\ ###\ ###\ ##0;0">
                  <c:v>250.32400000000001</c:v>
                </c:pt>
                <c:pt idx="174" formatCode="#\ ###\ ###\ ##0;\-#\ ###\ ###\ ##0;0">
                  <c:v>221.387</c:v>
                </c:pt>
                <c:pt idx="175" formatCode="#\ ###\ ###\ ##0;\-#\ ###\ ###\ ##0;0">
                  <c:v>223.94</c:v>
                </c:pt>
                <c:pt idx="176" formatCode="#\ ###\ ###\ ##0;\-#\ ###\ ###\ ##0;0">
                  <c:v>227.37700000000001</c:v>
                </c:pt>
                <c:pt idx="177" formatCode="#\ ###\ ###\ ##0;\-#\ ###\ ###\ ##0;0">
                  <c:v>231.53899999999999</c:v>
                </c:pt>
                <c:pt idx="178" formatCode="#\ ###\ ###\ ##0;\-#\ ###\ ###\ ##0;0">
                  <c:v>236.20699999999999</c:v>
                </c:pt>
                <c:pt idx="179" formatCode="#\ ###\ ###\ ##0;\-#\ ###\ ###\ ##0;0">
                  <c:v>241.14699999999999</c:v>
                </c:pt>
                <c:pt idx="180" formatCode="#\ ###\ ###\ ##0;\-#\ ###\ ###\ ##0;0">
                  <c:v>246.09700000000001</c:v>
                </c:pt>
                <c:pt idx="181" formatCode="#\ ###\ ###\ ##0;\-#\ ###\ ###\ ##0;0">
                  <c:v>252.505</c:v>
                </c:pt>
                <c:pt idx="182" formatCode="#\ ###\ ###\ ##0;\-#\ ###\ ###\ ##0;0">
                  <c:v>261.05500000000001</c:v>
                </c:pt>
                <c:pt idx="183" formatCode="#\ ###\ ###\ ##0;\-#\ ###\ ###\ ##0;0">
                  <c:v>270.50299999999999</c:v>
                </c:pt>
                <c:pt idx="184" formatCode="#\ ###\ ###\ ##0;\-#\ ###\ ###\ ##0;0">
                  <c:v>280.55700000000002</c:v>
                </c:pt>
                <c:pt idx="185" formatCode="#\ ###\ ###\ ##0;\-#\ ###\ ###\ ##0;0">
                  <c:v>291.27699999999999</c:v>
                </c:pt>
                <c:pt idx="186" formatCode="#\ ###\ ###\ ##0;\-#\ ###\ ###\ ##0;0">
                  <c:v>302.67</c:v>
                </c:pt>
                <c:pt idx="187" formatCode="#\ ###\ ###\ ##0;\-#\ ###\ ###\ ##0;0">
                  <c:v>314.62</c:v>
                </c:pt>
                <c:pt idx="188" formatCode="#\ ###\ ###\ ##0;\-#\ ###\ ###\ ##0;0">
                  <c:v>326.90499999999997</c:v>
                </c:pt>
                <c:pt idx="189" formatCode="#\ ###\ ###\ ##0;\-#\ ###\ ###\ ##0;0">
                  <c:v>339.22300000000001</c:v>
                </c:pt>
                <c:pt idx="190" formatCode="#\ ###\ ###\ ##0;\-#\ ###\ ###\ ##0;0">
                  <c:v>351.12299999999999</c:v>
                </c:pt>
                <c:pt idx="191" formatCode="#\ ###\ ###\ ##0;\-#\ ###\ ###\ ##0;0">
                  <c:v>362.267</c:v>
                </c:pt>
                <c:pt idx="192" formatCode="#\ ###\ ###\ ##0;\-#\ ###\ ###\ ##0;0">
                  <c:v>372.24799999999999</c:v>
                </c:pt>
                <c:pt idx="193" formatCode="#\ ###\ ###\ ##0;\-#\ ###\ ###\ ##0;0">
                  <c:v>381.327</c:v>
                </c:pt>
                <c:pt idx="194" formatCode="#\ ###\ ###\ ##0;\-#\ ###\ ###\ ##0;0">
                  <c:v>390.12200000000001</c:v>
                </c:pt>
                <c:pt idx="195" formatCode="#\ ###\ ###\ ##0;\-#\ ###\ ###\ ##0;0">
                  <c:v>398.69299999999998</c:v>
                </c:pt>
                <c:pt idx="196" formatCode="#\ ###\ ###\ ##0;\-#\ ###\ ###\ ##0;0">
                  <c:v>407.029</c:v>
                </c:pt>
                <c:pt idx="197" formatCode="#\ ###\ ###\ ##0;\-#\ ###\ ###\ ##0;0">
                  <c:v>415.06900000000002</c:v>
                </c:pt>
                <c:pt idx="198" formatCode="#\ ###\ ###\ ##0;\-#\ ###\ ###\ ##0;0">
                  <c:v>422.81</c:v>
                </c:pt>
                <c:pt idx="199" formatCode="#\ ###\ ###\ ##0;\-#\ ###\ ###\ ##0;0">
                  <c:v>430.25200000000001</c:v>
                </c:pt>
                <c:pt idx="200" formatCode="#\ ###\ ###\ ##0;\-#\ ###\ ###\ ##0;0">
                  <c:v>437.30900000000003</c:v>
                </c:pt>
                <c:pt idx="201" formatCode="#\ ###\ ###\ ##0;\-#\ ###\ ###\ ##0;0">
                  <c:v>445.125</c:v>
                </c:pt>
                <c:pt idx="202" formatCode="#\ ###\ ###\ ##0;\-#\ ###\ ###\ ##0;0">
                  <c:v>456.01400000000001</c:v>
                </c:pt>
                <c:pt idx="203" formatCode="#\ ###\ ###\ ##0;\-#\ ###\ ###\ ##0;0">
                  <c:v>469.053</c:v>
                </c:pt>
                <c:pt idx="204" formatCode="#\ ###\ ###\ ##0;\-#\ ###\ ###\ ##0;0">
                  <c:v>482.2</c:v>
                </c:pt>
                <c:pt idx="205" formatCode="#\ ###\ ###\ ##0;\-#\ ###\ ###\ ##0;0">
                  <c:v>495.411</c:v>
                </c:pt>
                <c:pt idx="206" formatCode="#\ ###\ ###\ ##0;\-#\ ###\ ###\ ##0;0">
                  <c:v>508.74700000000001</c:v>
                </c:pt>
                <c:pt idx="207" formatCode="#\ ###\ ###\ ##0;\-#\ ###\ ###\ ##0;0">
                  <c:v>522.27499999999998</c:v>
                </c:pt>
                <c:pt idx="208" formatCode="#\ ###\ ###\ ##0;\-#\ ###\ ###\ ##0;0">
                  <c:v>535.92999999999995</c:v>
                </c:pt>
                <c:pt idx="209" formatCode="#\ ###\ ###\ ##0;\-#\ ###\ ###\ ##0;0">
                  <c:v>549.48299999999995</c:v>
                </c:pt>
                <c:pt idx="210" formatCode="#\ ###\ ###\ ##0;\-#\ ###\ ###\ ##0;0">
                  <c:v>562.80600000000004</c:v>
                </c:pt>
                <c:pt idx="211" formatCode="#\ ###\ ###\ ##0;\-#\ ###\ ###\ ##0;0">
                  <c:v>575.63300000000004</c:v>
                </c:pt>
                <c:pt idx="212" formatCode="#\ ###\ ###\ ##0;\-#\ ###\ ###\ ##0;0">
                  <c:v>587.44600000000003</c:v>
                </c:pt>
                <c:pt idx="213" formatCode="#\ ###\ ###\ ##0;\-#\ ###\ ###\ ##0;0">
                  <c:v>598.74300000000005</c:v>
                </c:pt>
                <c:pt idx="214" formatCode="#\ ###\ ###\ ##0;\-#\ ###\ ###\ ##0;0">
                  <c:v>610.30399999999997</c:v>
                </c:pt>
                <c:pt idx="215" formatCode="#\ ###\ ###\ ##0;\-#\ ###\ ###\ ##0;0">
                  <c:v>622.17899999999997</c:v>
                </c:pt>
                <c:pt idx="216" formatCode="#\ ###\ ###\ ##0;\-#\ ###\ ###\ ##0;0">
                  <c:v>634.31200000000001</c:v>
                </c:pt>
                <c:pt idx="217" formatCode="#\ ###\ ###\ ##0;\-#\ ###\ ###\ ##0;0">
                  <c:v>646.55399999999997</c:v>
                </c:pt>
                <c:pt idx="218" formatCode="#\ ###\ ###\ ##0;\-#\ ###\ ###\ ##0;0">
                  <c:v>658.77200000000005</c:v>
                </c:pt>
                <c:pt idx="219" formatCode="#\ ###\ ###\ ##0;\-#\ ###\ ###\ ##0;0">
                  <c:v>670.97400000000005</c:v>
                </c:pt>
                <c:pt idx="220" formatCode="#\ ###\ ###\ ##0;\-#\ ###\ ###\ ##0;0">
                  <c:v>683.06700000000001</c:v>
                </c:pt>
                <c:pt idx="221" formatCode="#\ ###\ ###\ ##0;\-#\ ###\ ###\ ##0;0">
                  <c:v>694.40200000000004</c:v>
                </c:pt>
                <c:pt idx="222" formatCode="#\ ###\ ###\ ##0;\-#\ ###\ ###\ ##0;0">
                  <c:v>704.35599999999999</c:v>
                </c:pt>
                <c:pt idx="223" formatCode="#\ ###\ ###\ ##0;\-#\ ###\ ###\ ##0;0">
                  <c:v>713.91200000000003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6C9-4E1A-BD52-7C8FAF6B3FD3}"/>
            </c:ext>
          </c:extLst>
        </c:ser>
        <c:ser>
          <c:idx val="6"/>
          <c:order val="6"/>
          <c:tx>
            <c:strRef>
              <c:f>'China old'!$H$4</c:f>
              <c:strCache>
                <c:ptCount val="1"/>
                <c:pt idx="0">
                  <c:v>IHS HK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old'!$H$5:$H$228</c:f>
              <c:numCache>
                <c:formatCode>0</c:formatCode>
                <c:ptCount val="224"/>
                <c:pt idx="120" formatCode="#,##0">
                  <c:v>648</c:v>
                </c:pt>
                <c:pt idx="121" formatCode="#,##0">
                  <c:v>625</c:v>
                </c:pt>
                <c:pt idx="122" formatCode="#,##0">
                  <c:v>638</c:v>
                </c:pt>
                <c:pt idx="123" formatCode="#,##0">
                  <c:v>668</c:v>
                </c:pt>
                <c:pt idx="124" formatCode="#,##0">
                  <c:v>696</c:v>
                </c:pt>
                <c:pt idx="125" formatCode="#,##0">
                  <c:v>725</c:v>
                </c:pt>
                <c:pt idx="126" formatCode="#,##0">
                  <c:v>710</c:v>
                </c:pt>
                <c:pt idx="127" formatCode="#,##0">
                  <c:v>725</c:v>
                </c:pt>
                <c:pt idx="128" formatCode="#,##0">
                  <c:v>753</c:v>
                </c:pt>
                <c:pt idx="129" formatCode="#,##0">
                  <c:v>785</c:v>
                </c:pt>
                <c:pt idx="130" formatCode="#,##0">
                  <c:v>821</c:v>
                </c:pt>
                <c:pt idx="131" formatCode="#,##0">
                  <c:v>840</c:v>
                </c:pt>
                <c:pt idx="132" formatCode="#,##0">
                  <c:v>901</c:v>
                </c:pt>
                <c:pt idx="133" formatCode="#,##0">
                  <c:v>923</c:v>
                </c:pt>
                <c:pt idx="134" formatCode="#,##0">
                  <c:v>944</c:v>
                </c:pt>
                <c:pt idx="135" formatCode="#,##0">
                  <c:v>966</c:v>
                </c:pt>
                <c:pt idx="136" formatCode="#,##0">
                  <c:v>988</c:v>
                </c:pt>
                <c:pt idx="137" formatCode="#,##0">
                  <c:v>1282</c:v>
                </c:pt>
                <c:pt idx="138" formatCode="#,##0">
                  <c:v>1479</c:v>
                </c:pt>
                <c:pt idx="139" formatCode="#,##0">
                  <c:v>1750</c:v>
                </c:pt>
                <c:pt idx="140" formatCode="#,##0">
                  <c:v>1786</c:v>
                </c:pt>
                <c:pt idx="141" formatCode="#,##0">
                  <c:v>1639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6C9-4E1A-BD52-7C8FAF6B3FD3}"/>
            </c:ext>
          </c:extLst>
        </c:ser>
        <c:ser>
          <c:idx val="7"/>
          <c:order val="7"/>
          <c:tx>
            <c:strRef>
              <c:f>'China old'!$I$4</c:f>
              <c:strCache>
                <c:ptCount val="1"/>
                <c:pt idx="0">
                  <c:v>UN TW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old'!$I$5:$I$228</c:f>
              <c:numCache>
                <c:formatCode>General</c:formatCode>
                <c:ptCount val="224"/>
                <c:pt idx="150" formatCode="#\ ###\ ###\ ##0;\-#\ ###\ ###\ ##0;0">
                  <c:v>7596.53</c:v>
                </c:pt>
                <c:pt idx="151" formatCode="#\ ###\ ###\ ##0;\-#\ ###\ ###\ ##0;0">
                  <c:v>7862.7960000000003</c:v>
                </c:pt>
                <c:pt idx="152" formatCode="#\ ###\ ###\ ##0;\-#\ ###\ ###\ ##0;0">
                  <c:v>8148.99</c:v>
                </c:pt>
                <c:pt idx="153" formatCode="#\ ###\ ###\ ##0;\-#\ ###\ ###\ ##0;0">
                  <c:v>8451.3709999999992</c:v>
                </c:pt>
                <c:pt idx="154" formatCode="#\ ###\ ###\ ##0;\-#\ ###\ ###\ ##0;0">
                  <c:v>8767.7729999999992</c:v>
                </c:pt>
                <c:pt idx="155" formatCode="#\ ###\ ###\ ##0;\-#\ ###\ ###\ ##0;0">
                  <c:v>9104.134</c:v>
                </c:pt>
                <c:pt idx="156" formatCode="#\ ###\ ###\ ##0;\-#\ ###\ ###\ ##0;0">
                  <c:v>9465.7099999999991</c:v>
                </c:pt>
                <c:pt idx="157" formatCode="#\ ###\ ###\ ##0;\-#\ ###\ ###\ ##0;0">
                  <c:v>9850.5249999999996</c:v>
                </c:pt>
                <c:pt idx="158" formatCode="#\ ###\ ###\ ##0;\-#\ ###\ ###\ ##0;0">
                  <c:v>10246.156000000001</c:v>
                </c:pt>
                <c:pt idx="159" formatCode="#\ ###\ ###\ ##0;\-#\ ###\ ###\ ##0;0">
                  <c:v>10644.174999999999</c:v>
                </c:pt>
                <c:pt idx="160" formatCode="#\ ###\ ###\ ##0;\-#\ ###\ ###\ ##0;0">
                  <c:v>11046.258</c:v>
                </c:pt>
                <c:pt idx="161" formatCode="#\ ###\ ###\ ##0;\-#\ ###\ ###\ ##0;0">
                  <c:v>11453.5</c:v>
                </c:pt>
                <c:pt idx="162" formatCode="#\ ###\ ###\ ##0;\-#\ ###\ ###\ ##0;0">
                  <c:v>11866.672</c:v>
                </c:pt>
                <c:pt idx="163" formatCode="#\ ###\ ###\ ##0;\-#\ ###\ ###\ ##0;0">
                  <c:v>12285.722</c:v>
                </c:pt>
                <c:pt idx="164" formatCode="#\ ###\ ###\ ##0;\-#\ ###\ ###\ ##0;0">
                  <c:v>12706.674000000001</c:v>
                </c:pt>
                <c:pt idx="165" formatCode="#\ ###\ ###\ ##0;\-#\ ###\ ###\ ##0;0">
                  <c:v>13124.802</c:v>
                </c:pt>
                <c:pt idx="166" formatCode="#\ ###\ ###\ ##0;\-#\ ###\ ###\ ##0;0">
                  <c:v>13537.707</c:v>
                </c:pt>
                <c:pt idx="167" formatCode="#\ ###\ ###\ ##0;\-#\ ###\ ###\ ##0;0">
                  <c:v>13901.47</c:v>
                </c:pt>
                <c:pt idx="168" formatCode="#\ ###\ ###\ ##0;\-#\ ###\ ###\ ##0;0">
                  <c:v>14215.584999999999</c:v>
                </c:pt>
                <c:pt idx="169" formatCode="#\ ###\ ###\ ##0;\-#\ ###\ ###\ ##0;0">
                  <c:v>14523.593999999999</c:v>
                </c:pt>
                <c:pt idx="170" formatCode="#\ ###\ ###\ ##0;\-#\ ###\ ###\ ##0;0">
                  <c:v>14815.745000000001</c:v>
                </c:pt>
                <c:pt idx="171" formatCode="#\ ###\ ###\ ##0;\-#\ ###\ ###\ ##0;0">
                  <c:v>15121.137000000001</c:v>
                </c:pt>
                <c:pt idx="172" formatCode="#\ ###\ ###\ ##0;\-#\ ###\ ###\ ##0;0">
                  <c:v>15450.611999999999</c:v>
                </c:pt>
                <c:pt idx="173" formatCode="#\ ###\ ###\ ##0;\-#\ ###\ ###\ ##0;0">
                  <c:v>15772.697</c:v>
                </c:pt>
                <c:pt idx="174" formatCode="#\ ###\ ###\ ##0;\-#\ ###\ ###\ ##0;0">
                  <c:v>16082.325000000001</c:v>
                </c:pt>
                <c:pt idx="175" formatCode="#\ ###\ ###\ ##0;\-#\ ###\ ###\ ##0;0">
                  <c:v>16365.267</c:v>
                </c:pt>
                <c:pt idx="176" formatCode="#\ ###\ ###\ ##0;\-#\ ###\ ###\ ##0;0">
                  <c:v>16671.499</c:v>
                </c:pt>
                <c:pt idx="177" formatCode="#\ ###\ ###\ ##0;\-#\ ###\ ###\ ##0;0">
                  <c:v>17020.097000000002</c:v>
                </c:pt>
                <c:pt idx="178" formatCode="#\ ###\ ###\ ##0;\-#\ ###\ ###\ ##0;0">
                  <c:v>17373.727999999999</c:v>
                </c:pt>
                <c:pt idx="179" formatCode="#\ ###\ ###\ ##0;\-#\ ###\ ###\ ##0;0">
                  <c:v>17735.780999999999</c:v>
                </c:pt>
                <c:pt idx="180" formatCode="#\ ###\ ###\ ##0;\-#\ ###\ ###\ ##0;0">
                  <c:v>18086.52</c:v>
                </c:pt>
                <c:pt idx="181" formatCode="#\ ###\ ###\ ##0;\-#\ ###\ ###\ ##0;0">
                  <c:v>18412.827000000001</c:v>
                </c:pt>
                <c:pt idx="182" formatCode="#\ ###\ ###\ ##0;\-#\ ###\ ###\ ##0;0">
                  <c:v>18723.985000000001</c:v>
                </c:pt>
                <c:pt idx="183" formatCode="#\ ###\ ###\ ##0;\-#\ ###\ ###\ ##0;0">
                  <c:v>19022.625</c:v>
                </c:pt>
                <c:pt idx="184" formatCode="#\ ###\ ###\ ##0;\-#\ ###\ ###\ ##0;0">
                  <c:v>19306.762999999999</c:v>
                </c:pt>
                <c:pt idx="185" formatCode="#\ ###\ ###\ ##0;\-#\ ###\ ###\ ##0;0">
                  <c:v>19571.687000000002</c:v>
                </c:pt>
                <c:pt idx="186" formatCode="#\ ###\ ###\ ##0;\-#\ ###\ ###\ ##0;0">
                  <c:v>19805.98</c:v>
                </c:pt>
                <c:pt idx="187" formatCode="#\ ###\ ###\ ##0;\-#\ ###\ ###\ ##0;0">
                  <c:v>20015.819</c:v>
                </c:pt>
                <c:pt idx="188" formatCode="#\ ###\ ###\ ##0;\-#\ ###\ ###\ ##0;0">
                  <c:v>20223.647000000001</c:v>
                </c:pt>
                <c:pt idx="189" formatCode="#\ ###\ ###\ ##0;\-#\ ###\ ###\ ##0;0">
                  <c:v>20418.905999999999</c:v>
                </c:pt>
                <c:pt idx="190" formatCode="#\ ###\ ###\ ##0;\-#\ ###\ ###\ ##0;0">
                  <c:v>20594.905999999999</c:v>
                </c:pt>
                <c:pt idx="191" formatCode="#\ ###\ ###\ ##0;\-#\ ###\ ###\ ##0;0">
                  <c:v>20781.75</c:v>
                </c:pt>
                <c:pt idx="192" formatCode="#\ ###\ ###\ ##0;\-#\ ###\ ###\ ##0;0">
                  <c:v>20982.088</c:v>
                </c:pt>
                <c:pt idx="193" formatCode="#\ ###\ ###\ ##0;\-#\ ###\ ###\ ##0;0">
                  <c:v>21174.682000000001</c:v>
                </c:pt>
                <c:pt idx="194" formatCode="#\ ###\ ###\ ##0;\-#\ ###\ ###\ ##0;0">
                  <c:v>21357.14</c:v>
                </c:pt>
                <c:pt idx="195" formatCode="#\ ###\ ###\ ##0;\-#\ ###\ ###\ ##0;0">
                  <c:v>21534.494999999999</c:v>
                </c:pt>
                <c:pt idx="196" formatCode="#\ ###\ ###\ ##0;\-#\ ###\ ###\ ##0;0">
                  <c:v>21709.276000000002</c:v>
                </c:pt>
                <c:pt idx="197" formatCode="#\ ###\ ###\ ##0;\-#\ ###\ ###\ ##0;0">
                  <c:v>21885.328000000001</c:v>
                </c:pt>
                <c:pt idx="198" formatCode="#\ ###\ ###\ ##0;\-#\ ###\ ###\ ##0;0">
                  <c:v>22049.225999999999</c:v>
                </c:pt>
                <c:pt idx="199" formatCode="#\ ###\ ###\ ##0;\-#\ ###\ ###\ ##0;0">
                  <c:v>22203.780999999999</c:v>
                </c:pt>
                <c:pt idx="200" formatCode="#\ ###\ ###\ ##0;\-#\ ###\ ###\ ##0;0">
                  <c:v>22332.87</c:v>
                </c:pt>
                <c:pt idx="201" formatCode="#\ ###\ ###\ ##0;\-#\ ###\ ###\ ##0;0">
                  <c:v>22446.257000000001</c:v>
                </c:pt>
                <c:pt idx="202" formatCode="#\ ###\ ###\ ##0;\-#\ ###\ ###\ ##0;0">
                  <c:v>22566.901000000002</c:v>
                </c:pt>
                <c:pt idx="203" formatCode="#\ ###\ ###\ ##0;\-#\ ###\ ###\ ##0;0">
                  <c:v>22664.125</c:v>
                </c:pt>
                <c:pt idx="204" formatCode="#\ ###\ ###\ ##0;\-#\ ###\ ###\ ##0;0">
                  <c:v>22745.431</c:v>
                </c:pt>
                <c:pt idx="205" formatCode="#\ ###\ ###\ ##0;\-#\ ###\ ###\ ##0;0">
                  <c:v>22824.931</c:v>
                </c:pt>
                <c:pt idx="206" formatCode="#\ ###\ ###\ ##0;\-#\ ###\ ###\ ##0;0">
                  <c:v>22914.633999999998</c:v>
                </c:pt>
                <c:pt idx="207" formatCode="#\ ###\ ###\ ##0;\-#\ ###\ ###\ ##0;0">
                  <c:v>23006.923999999999</c:v>
                </c:pt>
                <c:pt idx="208" formatCode="#\ ###\ ###\ ##0;\-#\ ###\ ###\ ##0;0">
                  <c:v>23086.239000000001</c:v>
                </c:pt>
                <c:pt idx="209" formatCode="#\ ###\ ###\ ##0;\-#\ ###\ ###\ ##0;0">
                  <c:v>23164.361000000001</c:v>
                </c:pt>
                <c:pt idx="210" formatCode="#\ ###\ ###\ ##0;\-#\ ###\ ###\ ##0;0">
                  <c:v>23224.048999999999</c:v>
                </c:pt>
                <c:pt idx="211" formatCode="#\ ###\ ###\ ##0;\-#\ ###\ ###\ ##0;0">
                  <c:v>23273.076000000001</c:v>
                </c:pt>
                <c:pt idx="212" formatCode="#\ ###\ ###\ ##0;\-#\ ###\ ###\ ##0;0">
                  <c:v>23345.960999999999</c:v>
                </c:pt>
                <c:pt idx="213" formatCode="#\ ###\ ###\ ##0;\-#\ ###\ ###\ ##0;0">
                  <c:v>23416.875</c:v>
                </c:pt>
                <c:pt idx="214" formatCode="#\ ###\ ###\ ##0;\-#\ ###\ ###\ ##0;0">
                  <c:v>23472.815999999999</c:v>
                </c:pt>
                <c:pt idx="215" formatCode="#\ ###\ ###\ ##0;\-#\ ###\ ###\ ##0;0">
                  <c:v>23529.254000000001</c:v>
                </c:pt>
                <c:pt idx="216" formatCode="#\ ###\ ###\ ##0;\-#\ ###\ ###\ ##0;0">
                  <c:v>23586.143</c:v>
                </c:pt>
                <c:pt idx="217" formatCode="#\ ###\ ###\ ##0;\-#\ ###\ ###\ ##0;0">
                  <c:v>23632.948</c:v>
                </c:pt>
                <c:pt idx="218" formatCode="#\ ###\ ###\ ##0;\-#\ ###\ ###\ ##0;0">
                  <c:v>23659.305</c:v>
                </c:pt>
                <c:pt idx="219" formatCode="#\ ###\ ###\ ##0;\-#\ ###\ ###\ ##0;0">
                  <c:v>23674.137999999999</c:v>
                </c:pt>
                <c:pt idx="220" formatCode="#\ ###\ ###\ ##0;\-#\ ###\ ###\ ##0;0">
                  <c:v>23663.458999999999</c:v>
                </c:pt>
                <c:pt idx="221" formatCode="#\ ###\ ###\ ##0;\-#\ ###\ ###\ ##0;0">
                  <c:v>23558.332999999999</c:v>
                </c:pt>
                <c:pt idx="222" formatCode="#\ ###\ ###\ ##0;\-#\ ###\ ###\ ##0;0">
                  <c:v>23420.111000000001</c:v>
                </c:pt>
                <c:pt idx="223" formatCode="#\ ###\ ###\ ##0;\-#\ ###\ ###\ ##0;0">
                  <c:v>23317.145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6C9-4E1A-BD52-7C8FAF6B3F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'China old'!$B$4</c15:sqref>
                        </c15:formulaRef>
                      </c:ext>
                    </c:extLst>
                    <c:strCache>
                      <c:ptCount val="1"/>
                      <c:pt idx="0">
                        <c:v>FT  CN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'China old'!$A$5:$A$228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'China old'!$B$5:$B$228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224"/>
                      <c:pt idx="0">
                        <c:v>349762.92863595183</c:v>
                      </c:pt>
                      <c:pt idx="1">
                        <c:v>351161.98035049567</c:v>
                      </c:pt>
                      <c:pt idx="2">
                        <c:v>352566.62827189767</c:v>
                      </c:pt>
                      <c:pt idx="3">
                        <c:v>353976.89478498528</c:v>
                      </c:pt>
                      <c:pt idx="4">
                        <c:v>355392.80236412521</c:v>
                      </c:pt>
                      <c:pt idx="5">
                        <c:v>356814.37357358169</c:v>
                      </c:pt>
                      <c:pt idx="6">
                        <c:v>358241.63106787601</c:v>
                      </c:pt>
                      <c:pt idx="7">
                        <c:v>359674.59759214753</c:v>
                      </c:pt>
                      <c:pt idx="8">
                        <c:v>361113.29598251614</c:v>
                      </c:pt>
                      <c:pt idx="9">
                        <c:v>362557.74916644621</c:v>
                      </c:pt>
                      <c:pt idx="10">
                        <c:v>364007.98016311199</c:v>
                      </c:pt>
                      <c:pt idx="11">
                        <c:v>365464.01208376442</c:v>
                      </c:pt>
                      <c:pt idx="12">
                        <c:v>366925.86813209945</c:v>
                      </c:pt>
                      <c:pt idx="13">
                        <c:v>368393.57160462782</c:v>
                      </c:pt>
                      <c:pt idx="14">
                        <c:v>369867.14589104633</c:v>
                      </c:pt>
                      <c:pt idx="15">
                        <c:v>371346.61447461054</c:v>
                      </c:pt>
                      <c:pt idx="16">
                        <c:v>372832.00093250896</c:v>
                      </c:pt>
                      <c:pt idx="17">
                        <c:v>374323.32893623901</c:v>
                      </c:pt>
                      <c:pt idx="18">
                        <c:v>375820.62225198396</c:v>
                      </c:pt>
                      <c:pt idx="19">
                        <c:v>377323.90474099189</c:v>
                      </c:pt>
                      <c:pt idx="20">
                        <c:v>378833.20035995584</c:v>
                      </c:pt>
                      <c:pt idx="21">
                        <c:v>380815.67570576392</c:v>
                      </c:pt>
                      <c:pt idx="22">
                        <c:v>377499.38770398271</c:v>
                      </c:pt>
                      <c:pt idx="23">
                        <c:v>380230.8657494596</c:v>
                      </c:pt>
                      <c:pt idx="24">
                        <c:v>387617.51212995517</c:v>
                      </c:pt>
                      <c:pt idx="25">
                        <c:v>392265.58571680379</c:v>
                      </c:pt>
                      <c:pt idx="26">
                        <c:v>385434.35676447942</c:v>
                      </c:pt>
                      <c:pt idx="27">
                        <c:v>388889.49912330345</c:v>
                      </c:pt>
                      <c:pt idx="28">
                        <c:v>391763.8856676346</c:v>
                      </c:pt>
                      <c:pt idx="29">
                        <c:v>395786.60788006417</c:v>
                      </c:pt>
                      <c:pt idx="30">
                        <c:v>400128.59376014693</c:v>
                      </c:pt>
                      <c:pt idx="31">
                        <c:v>401178.61648931727</c:v>
                      </c:pt>
                      <c:pt idx="32">
                        <c:v>402508.37500347896</c:v>
                      </c:pt>
                      <c:pt idx="33">
                        <c:v>404341.86063771555</c:v>
                      </c:pt>
                      <c:pt idx="34">
                        <c:v>406436.83841879194</c:v>
                      </c:pt>
                      <c:pt idx="35">
                        <c:v>407205.0982920652</c:v>
                      </c:pt>
                      <c:pt idx="36">
                        <c:v>410381.51840135077</c:v>
                      </c:pt>
                      <c:pt idx="37">
                        <c:v>411417.35163418099</c:v>
                      </c:pt>
                      <c:pt idx="38">
                        <c:v>414575.52810531494</c:v>
                      </c:pt>
                      <c:pt idx="39">
                        <c:v>416412.05434591015</c:v>
                      </c:pt>
                      <c:pt idx="40">
                        <c:v>418402.63797534117</c:v>
                      </c:pt>
                      <c:pt idx="41">
                        <c:v>419053.32773608185</c:v>
                      </c:pt>
                      <c:pt idx="42">
                        <c:v>420299.9763431084</c:v>
                      </c:pt>
                      <c:pt idx="43">
                        <c:v>422886.51881882531</c:v>
                      </c:pt>
                      <c:pt idx="44">
                        <c:v>425118.32388603874</c:v>
                      </c:pt>
                      <c:pt idx="45">
                        <c:v>427046.06831739197</c:v>
                      </c:pt>
                      <c:pt idx="46">
                        <c:v>428848.13435258972</c:v>
                      </c:pt>
                      <c:pt idx="47">
                        <c:v>430689.72827044927</c:v>
                      </c:pt>
                      <c:pt idx="48">
                        <c:v>432513.07855015725</c:v>
                      </c:pt>
                      <c:pt idx="49">
                        <c:v>434219.87225278548</c:v>
                      </c:pt>
                      <c:pt idx="50">
                        <c:v>435750.31078661483</c:v>
                      </c:pt>
                      <c:pt idx="51">
                        <c:v>437000</c:v>
                      </c:pt>
                      <c:pt idx="52">
                        <c:v>438969.5</c:v>
                      </c:pt>
                      <c:pt idx="53">
                        <c:v>437205</c:v>
                      </c:pt>
                      <c:pt idx="54">
                        <c:v>434226</c:v>
                      </c:pt>
                      <c:pt idx="55">
                        <c:v>432025</c:v>
                      </c:pt>
                      <c:pt idx="56">
                        <c:v>428124.5</c:v>
                      </c:pt>
                      <c:pt idx="57">
                        <c:v>424971.5</c:v>
                      </c:pt>
                      <c:pt idx="58">
                        <c:v>423409</c:v>
                      </c:pt>
                      <c:pt idx="59">
                        <c:v>422778</c:v>
                      </c:pt>
                      <c:pt idx="60">
                        <c:v>420380</c:v>
                      </c:pt>
                      <c:pt idx="61">
                        <c:v>415286.5</c:v>
                      </c:pt>
                      <c:pt idx="62">
                        <c:v>409739.5</c:v>
                      </c:pt>
                      <c:pt idx="63">
                        <c:v>402311</c:v>
                      </c:pt>
                      <c:pt idx="64">
                        <c:v>392368.5</c:v>
                      </c:pt>
                      <c:pt idx="65">
                        <c:v>378395.5</c:v>
                      </c:pt>
                      <c:pt idx="66">
                        <c:v>365188</c:v>
                      </c:pt>
                      <c:pt idx="67">
                        <c:v>360196</c:v>
                      </c:pt>
                      <c:pt idx="68">
                        <c:v>359433.5</c:v>
                      </c:pt>
                      <c:pt idx="69">
                        <c:v>358881.5</c:v>
                      </c:pt>
                      <c:pt idx="70">
                        <c:v>358225.5</c:v>
                      </c:pt>
                      <c:pt idx="71">
                        <c:v>357812</c:v>
                      </c:pt>
                      <c:pt idx="72">
                        <c:v>360316.68400000001</c:v>
                      </c:pt>
                      <c:pt idx="73">
                        <c:v>362838.90078800003</c:v>
                      </c:pt>
                      <c:pt idx="74">
                        <c:v>365378.77309351607</c:v>
                      </c:pt>
                      <c:pt idx="75">
                        <c:v>367936.42450517067</c:v>
                      </c:pt>
                      <c:pt idx="76">
                        <c:v>370511.97947670688</c:v>
                      </c:pt>
                      <c:pt idx="77">
                        <c:v>373105.56333304383</c:v>
                      </c:pt>
                      <c:pt idx="78">
                        <c:v>370700.94512874639</c:v>
                      </c:pt>
                      <c:pt idx="79">
                        <c:v>368311.82438489096</c:v>
                      </c:pt>
                      <c:pt idx="80">
                        <c:v>365961</c:v>
                      </c:pt>
                      <c:pt idx="81">
                        <c:v>366557.48871519935</c:v>
                      </c:pt>
                      <c:pt idx="82">
                        <c:v>367773.72958509083</c:v>
                      </c:pt>
                      <c:pt idx="83">
                        <c:v>368770.51255423599</c:v>
                      </c:pt>
                      <c:pt idx="84">
                        <c:v>370394.11814700044</c:v>
                      </c:pt>
                      <c:pt idx="85">
                        <c:v>372362.07705586951</c:v>
                      </c:pt>
                      <c:pt idx="86">
                        <c:v>374343.67014237447</c:v>
                      </c:pt>
                      <c:pt idx="87">
                        <c:v>376205.67843802331</c:v>
                      </c:pt>
                      <c:pt idx="88">
                        <c:v>378096.63314523723</c:v>
                      </c:pt>
                      <c:pt idx="89">
                        <c:v>380039.81563829171</c:v>
                      </c:pt>
                      <c:pt idx="90">
                        <c:v>381874.25746426312</c:v>
                      </c:pt>
                      <c:pt idx="91">
                        <c:v>383720.81347689853</c:v>
                      </c:pt>
                      <c:pt idx="92">
                        <c:v>385584.96865781466</c:v>
                      </c:pt>
                      <c:pt idx="93">
                        <c:v>387530.63264186855</c:v>
                      </c:pt>
                      <c:pt idx="94">
                        <c:v>389603.08288078557</c:v>
                      </c:pt>
                      <c:pt idx="95">
                        <c:v>391508.3469695932</c:v>
                      </c:pt>
                      <c:pt idx="96">
                        <c:v>393415.45264736901</c:v>
                      </c:pt>
                      <c:pt idx="97">
                        <c:v>395623.67779799271</c:v>
                      </c:pt>
                      <c:pt idx="98">
                        <c:v>397822.30045090191</c:v>
                      </c:pt>
                      <c:pt idx="99">
                        <c:v>401158.02773083956</c:v>
                      </c:pt>
                      <c:pt idx="100">
                        <c:v>404484.70222735975</c:v>
                      </c:pt>
                      <c:pt idx="101">
                        <c:v>406395.3443293845</c:v>
                      </c:pt>
                      <c:pt idx="102">
                        <c:v>408114.28331495001</c:v>
                      </c:pt>
                      <c:pt idx="103">
                        <c:v>409840.49293310847</c:v>
                      </c:pt>
                      <c:pt idx="104">
                        <c:v>411574.00393660832</c:v>
                      </c:pt>
                      <c:pt idx="105">
                        <c:v>413314.84720827371</c:v>
                      </c:pt>
                      <c:pt idx="106">
                        <c:v>415063.0537615543</c:v>
                      </c:pt>
                      <c:pt idx="107">
                        <c:v>416818.65474107821</c:v>
                      </c:pt>
                      <c:pt idx="108">
                        <c:v>418581.68142320646</c:v>
                      </c:pt>
                      <c:pt idx="109">
                        <c:v>420352.16521659063</c:v>
                      </c:pt>
                      <c:pt idx="110">
                        <c:v>422130.13766273181</c:v>
                      </c:pt>
                      <c:pt idx="111">
                        <c:v>425136.10499999998</c:v>
                      </c:pt>
                      <c:pt idx="112">
                        <c:v>428252.22580617911</c:v>
                      </c:pt>
                      <c:pt idx="113">
                        <c:v>430258.9480203226</c:v>
                      </c:pt>
                      <c:pt idx="114">
                        <c:v>432275.07341745519</c:v>
                      </c:pt>
                      <c:pt idx="115">
                        <c:v>434300.64605940552</c:v>
                      </c:pt>
                      <c:pt idx="116">
                        <c:v>436335.71021446894</c:v>
                      </c:pt>
                      <c:pt idx="117">
                        <c:v>438380.31035837508</c:v>
                      </c:pt>
                      <c:pt idx="118">
                        <c:v>439785.27100000001</c:v>
                      </c:pt>
                      <c:pt idx="119">
                        <c:v>440545.81299999997</c:v>
                      </c:pt>
                      <c:pt idx="120">
                        <c:v>442142.68165914901</c:v>
                      </c:pt>
                      <c:pt idx="121">
                        <c:v>444582.59061911167</c:v>
                      </c:pt>
                      <c:pt idx="122">
                        <c:v>447035.96391079307</c:v>
                      </c:pt>
                      <c:pt idx="123">
                        <c:v>449502.87583541998</c:v>
                      </c:pt>
                      <c:pt idx="124">
                        <c:v>451983.40110424091</c:v>
                      </c:pt>
                      <c:pt idx="125">
                        <c:v>454477.61484078935</c:v>
                      </c:pt>
                      <c:pt idx="126">
                        <c:v>456985.59258315834</c:v>
                      </c:pt>
                      <c:pt idx="127">
                        <c:v>459507.41028628848</c:v>
                      </c:pt>
                      <c:pt idx="128">
                        <c:v>462043.14432426798</c:v>
                      </c:pt>
                      <c:pt idx="129">
                        <c:v>467241.30548161495</c:v>
                      </c:pt>
                      <c:pt idx="130">
                        <c:v>475161.4794438032</c:v>
                      </c:pt>
                      <c:pt idx="131">
                        <c:v>483215.90770854428</c:v>
                      </c:pt>
                      <c:pt idx="132">
                        <c:v>491406.86601092189</c:v>
                      </c:pt>
                      <c:pt idx="133">
                        <c:v>499736.66866184224</c:v>
                      </c:pt>
                      <c:pt idx="134">
                        <c:v>508207.66920193029</c:v>
                      </c:pt>
                      <c:pt idx="135">
                        <c:v>516822.26106650988</c:v>
                      </c:pt>
                      <c:pt idx="136">
                        <c:v>525582.87826185604</c:v>
                      </c:pt>
                      <c:pt idx="137">
                        <c:v>530270.34782981104</c:v>
                      </c:pt>
                      <c:pt idx="138">
                        <c:v>530811.31929301471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D6C9-4E1A-BD52-7C8FAF6B3FD3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old'!$C$4</c15:sqref>
                        </c15:formulaRef>
                      </c:ext>
                    </c:extLst>
                    <c:strCache>
                      <c:ptCount val="1"/>
                      <c:pt idx="0">
                        <c:v>UN CN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old'!$C$5:$C$228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150" formatCode="#\ ###\ ###\ ##0;\-#\ ###\ ###\ ##0;0">
                        <c:v>544044.35800000001</c:v>
                      </c:pt>
                      <c:pt idx="151" formatCode="#\ ###\ ###\ ##0;\-#\ ###\ ###\ ##0;0">
                        <c:v>553758.24699999997</c:v>
                      </c:pt>
                      <c:pt idx="152" formatCode="#\ ###\ ###\ ##0;\-#\ ###\ ###\ ##0;0">
                        <c:v>565131.43799999997</c:v>
                      </c:pt>
                      <c:pt idx="153" formatCode="#\ ###\ ###\ ##0;\-#\ ###\ ###\ ##0;0">
                        <c:v>577557.13800000004</c:v>
                      </c:pt>
                      <c:pt idx="154" formatCode="#\ ###\ ###\ ##0;\-#\ ###\ ###\ ##0;0">
                        <c:v>590113.85800000001</c:v>
                      </c:pt>
                      <c:pt idx="155" formatCode="#\ ###\ ###\ ##0;\-#\ ###\ ###\ ##0;0">
                        <c:v>603547.00699999998</c:v>
                      </c:pt>
                      <c:pt idx="156" formatCode="#\ ###\ ###\ ##0;\-#\ ###\ ###\ ##0;0">
                        <c:v>616558.58299999998</c:v>
                      </c:pt>
                      <c:pt idx="157" formatCode="#\ ###\ ###\ ##0;\-#\ ###\ ###\ ##0;0">
                        <c:v>630356.20799999998</c:v>
                      </c:pt>
                      <c:pt idx="158" formatCode="#\ ###\ ###\ ##0;\-#\ ###\ ###\ ##0;0">
                        <c:v>644219.47900000005</c:v>
                      </c:pt>
                      <c:pt idx="159" formatCode="#\ ###\ ###\ ##0;\-#\ ###\ ###\ ##0;0">
                        <c:v>652708.21699999995</c:v>
                      </c:pt>
                      <c:pt idx="160" formatCode="#\ ###\ ###\ ##0;\-#\ ###\ ###\ ##0;0">
                        <c:v>654802.06900000002</c:v>
                      </c:pt>
                      <c:pt idx="161" formatCode="#\ ###\ ###\ ##0;\-#\ ###\ ###\ ##0;0">
                        <c:v>655773.48600000003</c:v>
                      </c:pt>
                      <c:pt idx="162" formatCode="#\ ###\ ###\ ##0;\-#\ ###\ ###\ ##0;0">
                        <c:v>665073.69099999999</c:v>
                      </c:pt>
                      <c:pt idx="163" formatCode="#\ ###\ ###\ ##0;\-#\ ###\ ###\ ##0;0">
                        <c:v>684552.64500000002</c:v>
                      </c:pt>
                      <c:pt idx="164" formatCode="#\ ###\ ###\ ##0;\-#\ ###\ ###\ ##0;0">
                        <c:v>704798.26500000001</c:v>
                      </c:pt>
                      <c:pt idx="165" formatCode="#\ ###\ ###\ ##0;\-#\ ###\ ###\ ##0;0">
                        <c:v>723415.73300000001</c:v>
                      </c:pt>
                      <c:pt idx="166" formatCode="#\ ###\ ###\ ##0;\-#\ ###\ ###\ ##0;0">
                        <c:v>742402.21299999999</c:v>
                      </c:pt>
                      <c:pt idx="167" formatCode="#\ ###\ ###\ ##0;\-#\ ###\ ###\ ##0;0">
                        <c:v>761026.02599999995</c:v>
                      </c:pt>
                      <c:pt idx="168" formatCode="#\ ###\ ###\ ##0;\-#\ ###\ ###\ ##0;0">
                        <c:v>781011.02500000002</c:v>
                      </c:pt>
                      <c:pt idx="169" formatCode="#\ ###\ ###\ ##0;\-#\ ###\ ###\ ##0;0">
                        <c:v>802140.33200000005</c:v>
                      </c:pt>
                      <c:pt idx="170" formatCode="#\ ###\ ###\ ##0;\-#\ ###\ ###\ ##0;0">
                        <c:v>823308.96699999995</c:v>
                      </c:pt>
                      <c:pt idx="171" formatCode="#\ ###\ ###\ ##0;\-#\ ###\ ###\ ##0;0">
                        <c:v>844069.86699999997</c:v>
                      </c:pt>
                      <c:pt idx="172" formatCode="#\ ###\ ###\ ##0;\-#\ ###\ ###\ ##0;0">
                        <c:v>863677.81400000001</c:v>
                      </c:pt>
                      <c:pt idx="173" formatCode="#\ ###\ ###\ ##0;\-#\ ###\ ###\ ##0;0">
                        <c:v>882576.946</c:v>
                      </c:pt>
                      <c:pt idx="174" formatCode="#\ ###\ ###\ ##0;\-#\ ###\ ###\ ##0;0">
                        <c:v>900307.58200000005</c:v>
                      </c:pt>
                      <c:pt idx="175" formatCode="#\ ###\ ###\ ##0;\-#\ ###\ ###\ ##0;0">
                        <c:v>916116.79299999995</c:v>
                      </c:pt>
                      <c:pt idx="176" formatCode="#\ ###\ ###\ ##0;\-#\ ###\ ###\ ##0;0">
                        <c:v>930372.29200000002</c:v>
                      </c:pt>
                      <c:pt idx="177" formatCode="#\ ###\ ###\ ##0;\-#\ ###\ ###\ ##0;0">
                        <c:v>943546.375</c:v>
                      </c:pt>
                      <c:pt idx="178" formatCode="#\ ###\ ###\ ##0;\-#\ ###\ ###\ ##0;0">
                        <c:v>956161.48499999999</c:v>
                      </c:pt>
                      <c:pt idx="179" formatCode="#\ ###\ ###\ ##0;\-#\ ###\ ###\ ##0;0">
                        <c:v>969288.06900000002</c:v>
                      </c:pt>
                      <c:pt idx="180" formatCode="#\ ###\ ###\ ##0;\-#\ ###\ ###\ ##0;0">
                        <c:v>983163.54200000002</c:v>
                      </c:pt>
                      <c:pt idx="181" formatCode="#\ ###\ ###\ ##0;\-#\ ###\ ###\ ##0;0">
                        <c:v>997721.071</c:v>
                      </c:pt>
                      <c:pt idx="182" formatCode="#\ ###\ ###\ ##0;\-#\ ###\ ###\ ##0;0">
                        <c:v>1013588.179</c:v>
                      </c:pt>
                      <c:pt idx="183" formatCode="#\ ###\ ###\ ##0;\-#\ ###\ ###\ ##0;0">
                        <c:v>1029064.956</c:v>
                      </c:pt>
                      <c:pt idx="184" formatCode="#\ ###\ ###\ ##0;\-#\ ###\ ###\ ##0;0">
                        <c:v>1043849.638</c:v>
                      </c:pt>
                      <c:pt idx="185" formatCode="#\ ###\ ###\ ##0;\-#\ ###\ ###\ ##0;0">
                        <c:v>1059807.82</c:v>
                      </c:pt>
                      <c:pt idx="186" formatCode="#\ ###\ ###\ ##0;\-#\ ###\ ###\ ##0;0">
                        <c:v>1077233.6070000001</c:v>
                      </c:pt>
                      <c:pt idx="187" formatCode="#\ ###\ ###\ ##0;\-#\ ###\ ###\ ##0;0">
                        <c:v>1096217.446</c:v>
                      </c:pt>
                      <c:pt idx="188" formatCode="#\ ###\ ###\ ##0;\-#\ ###\ ###\ ##0;0">
                        <c:v>1115244.165</c:v>
                      </c:pt>
                      <c:pt idx="189" formatCode="#\ ###\ ###\ ##0;\-#\ ###\ ###\ ##0;0">
                        <c:v>1133991.0079999999</c:v>
                      </c:pt>
                      <c:pt idx="190" formatCode="#\ ###\ ###\ ##0;\-#\ ###\ ###\ ##0;0">
                        <c:v>1153582.7239999999</c:v>
                      </c:pt>
                      <c:pt idx="191" formatCode="#\ ###\ ###\ ##0;\-#\ ###\ ###\ ##0;0">
                        <c:v>1170788.5279999999</c:v>
                      </c:pt>
                      <c:pt idx="192" formatCode="#\ ###\ ###\ ##0;\-#\ ###\ ###\ ##0;0">
                        <c:v>1184574.237</c:v>
                      </c:pt>
                      <c:pt idx="193" formatCode="#\ ###\ ###\ ##0;\-#\ ###\ ###\ ##0;0">
                        <c:v>1197308.575</c:v>
                      </c:pt>
                      <c:pt idx="194" formatCode="#\ ###\ ###\ ##0;\-#\ ###\ ###\ ##0;0">
                        <c:v>1209003.0959999999</c:v>
                      </c:pt>
                      <c:pt idx="195" formatCode="#\ ###\ ###\ ##0;\-#\ ###\ ###\ ##0;0">
                        <c:v>1220133.9269999999</c:v>
                      </c:pt>
                      <c:pt idx="196" formatCode="#\ ###\ ###\ ##0;\-#\ ###\ ###\ ##0;0">
                        <c:v>1230944.8119999999</c:v>
                      </c:pt>
                      <c:pt idx="197" formatCode="#\ ###\ ###\ ##0;\-#\ ###\ ###\ ##0;0">
                        <c:v>1241139.622</c:v>
                      </c:pt>
                      <c:pt idx="198" formatCode="#\ ###\ ###\ ##0;\-#\ ###\ ###\ ##0;0">
                        <c:v>1250847.1270000001</c:v>
                      </c:pt>
                      <c:pt idx="199" formatCode="#\ ###\ ###\ ##0;\-#\ ###\ ###\ ##0;0">
                        <c:v>1260176.655</c:v>
                      </c:pt>
                      <c:pt idx="200" formatCode="#\ ###\ ###\ ##0;\-#\ ###\ ###\ ##0;0">
                        <c:v>1269581.175</c:v>
                      </c:pt>
                      <c:pt idx="201" formatCode="#\ ###\ ###\ ##0;\-#\ ###\ ###\ ##0;0">
                        <c:v>1278725.0630000001</c:v>
                      </c:pt>
                      <c:pt idx="202" formatCode="#\ ###\ ###\ ##0;\-#\ ###\ ###\ ##0;0">
                        <c:v>1286866.8389999999</c:v>
                      </c:pt>
                      <c:pt idx="203" formatCode="#\ ###\ ###\ ##0;\-#\ ###\ ###\ ##0;0">
                        <c:v>1294517.3259999999</c:v>
                      </c:pt>
                      <c:pt idx="204" formatCode="#\ ###\ ###\ ##0;\-#\ ###\ ###\ ##0;0">
                        <c:v>1302100.3160000001</c:v>
                      </c:pt>
                      <c:pt idx="205" formatCode="#\ ###\ ###\ ##0;\-#\ ###\ ###\ ##0;0">
                        <c:v>1310027.1359999999</c:v>
                      </c:pt>
                      <c:pt idx="206" formatCode="#\ ###\ ###\ ##0;\-#\ ###\ ###\ ##0;0">
                        <c:v>1318054.0360000001</c:v>
                      </c:pt>
                      <c:pt idx="207" formatCode="#\ ###\ ###\ ##0;\-#\ ###\ ###\ ##0;0">
                        <c:v>1325813.5819999999</c:v>
                      </c:pt>
                      <c:pt idx="208" formatCode="#\ ###\ ###\ ##0;\-#\ ###\ ###\ ##0;0">
                        <c:v>1333821.0160000001</c:v>
                      </c:pt>
                      <c:pt idx="209" formatCode="#\ ###\ ###\ ##0;\-#\ ###\ ###\ ##0;0">
                        <c:v>1342522.716</c:v>
                      </c:pt>
                      <c:pt idx="210" formatCode="#\ ###\ ###\ ##0;\-#\ ###\ ###\ ##0;0">
                        <c:v>1351561.514</c:v>
                      </c:pt>
                      <c:pt idx="211" formatCode="#\ ###\ ###\ ##0;\-#\ ###\ ###\ ##0;0">
                        <c:v>1360250.6640000001</c:v>
                      </c:pt>
                      <c:pt idx="212" formatCode="#\ ###\ ###\ ##0;\-#\ ###\ ###\ ##0;0">
                        <c:v>1369520.8640000001</c:v>
                      </c:pt>
                      <c:pt idx="213" formatCode="#\ ###\ ###\ ##0;\-#\ ###\ ###\ ##0;0">
                        <c:v>1379008.04</c:v>
                      </c:pt>
                      <c:pt idx="214" formatCode="#\ ###\ ###\ ##0;\-#\ ###\ ###\ ##0;0">
                        <c:v>1387951.9720000001</c:v>
                      </c:pt>
                      <c:pt idx="215" formatCode="#\ ###\ ###\ ##0;\-#\ ###\ ###\ ##0;0">
                        <c:v>1396134.1740000001</c:v>
                      </c:pt>
                      <c:pt idx="216" formatCode="#\ ###\ ###\ ##0;\-#\ ###\ ###\ ##0;0">
                        <c:v>1404052.632</c:v>
                      </c:pt>
                      <c:pt idx="217" formatCode="#\ ###\ ###\ ##0;\-#\ ###\ ###\ ##0;0">
                        <c:v>1412354.727</c:v>
                      </c:pt>
                      <c:pt idx="218" formatCode="#\ ###\ ###\ ##0;\-#\ ###\ ###\ ##0;0">
                        <c:v>1419008.956</c:v>
                      </c:pt>
                      <c:pt idx="219" formatCode="#\ ###\ ###\ ##0;\-#\ ###\ ###\ ##0;0">
                        <c:v>1423520.3570000001</c:v>
                      </c:pt>
                      <c:pt idx="220" formatCode="#\ ###\ ###\ ##0;\-#\ ###\ ###\ ##0;0">
                        <c:v>1426106.0930000001</c:v>
                      </c:pt>
                      <c:pt idx="221" formatCode="#\ ###\ ###\ ##0;\-#\ ###\ ###\ ##0;0">
                        <c:v>1426437.267</c:v>
                      </c:pt>
                      <c:pt idx="222" formatCode="#\ ###\ ###\ ##0;\-#\ ###\ ###\ ##0;0">
                        <c:v>1425179.5689999999</c:v>
                      </c:pt>
                      <c:pt idx="223" formatCode="#\ ###\ ###\ ##0;\-#\ ###\ ###\ ##0;0">
                        <c:v>1422584.933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D6C9-4E1A-BD52-7C8FAF6B3FD3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old'!$K$4</c15:sqref>
                        </c15:formulaRef>
                      </c:ext>
                    </c:extLst>
                    <c:strCache>
                      <c:ptCount val="1"/>
                      <c:pt idx="0">
                        <c:v>SUM All FT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old'!$K$5:$K$228</c15:sqref>
                        </c15:formulaRef>
                      </c:ext>
                    </c:extLst>
                    <c:numCache>
                      <c:formatCode>#\ ###\ ###\ ##0;\-#\ ###\ ###\ ##0;0</c:formatCode>
                      <c:ptCount val="224"/>
                      <c:pt idx="0">
                        <c:v>349763.92863595183</c:v>
                      </c:pt>
                      <c:pt idx="1">
                        <c:v>351162.98035049567</c:v>
                      </c:pt>
                      <c:pt idx="2">
                        <c:v>352567.62827189767</c:v>
                      </c:pt>
                      <c:pt idx="3">
                        <c:v>353977.89478498528</c:v>
                      </c:pt>
                      <c:pt idx="4">
                        <c:v>355393.80236412521</c:v>
                      </c:pt>
                      <c:pt idx="5">
                        <c:v>356815.37357358169</c:v>
                      </c:pt>
                      <c:pt idx="6">
                        <c:v>358242.63106787601</c:v>
                      </c:pt>
                      <c:pt idx="7">
                        <c:v>359675.59759214753</c:v>
                      </c:pt>
                      <c:pt idx="8">
                        <c:v>361114.29598251614</c:v>
                      </c:pt>
                      <c:pt idx="9">
                        <c:v>362558.74916644621</c:v>
                      </c:pt>
                      <c:pt idx="10">
                        <c:v>364008.98016311199</c:v>
                      </c:pt>
                      <c:pt idx="11">
                        <c:v>365465.01208376442</c:v>
                      </c:pt>
                      <c:pt idx="12">
                        <c:v>366926.86813209945</c:v>
                      </c:pt>
                      <c:pt idx="13">
                        <c:v>368394.57160462782</c:v>
                      </c:pt>
                      <c:pt idx="14">
                        <c:v>369868.14589104633</c:v>
                      </c:pt>
                      <c:pt idx="15">
                        <c:v>371347.61447461054</c:v>
                      </c:pt>
                      <c:pt idx="16">
                        <c:v>372833.00093250896</c:v>
                      </c:pt>
                      <c:pt idx="17">
                        <c:v>374324.32893623901</c:v>
                      </c:pt>
                      <c:pt idx="18">
                        <c:v>375821.62225198396</c:v>
                      </c:pt>
                      <c:pt idx="19">
                        <c:v>377324.90474099189</c:v>
                      </c:pt>
                      <c:pt idx="20">
                        <c:v>378834.20035995584</c:v>
                      </c:pt>
                      <c:pt idx="21">
                        <c:v>380816.67570576392</c:v>
                      </c:pt>
                      <c:pt idx="22">
                        <c:v>377500.38770398271</c:v>
                      </c:pt>
                      <c:pt idx="23">
                        <c:v>380231.8657494596</c:v>
                      </c:pt>
                      <c:pt idx="24">
                        <c:v>387618.51212995517</c:v>
                      </c:pt>
                      <c:pt idx="25">
                        <c:v>392266.58571680379</c:v>
                      </c:pt>
                      <c:pt idx="26">
                        <c:v>385435.35676447942</c:v>
                      </c:pt>
                      <c:pt idx="27">
                        <c:v>388890.49912330345</c:v>
                      </c:pt>
                      <c:pt idx="28">
                        <c:v>391764.8856676346</c:v>
                      </c:pt>
                      <c:pt idx="29">
                        <c:v>395787.60788006417</c:v>
                      </c:pt>
                      <c:pt idx="30">
                        <c:v>400129.59376014693</c:v>
                      </c:pt>
                      <c:pt idx="31">
                        <c:v>401179.61648931727</c:v>
                      </c:pt>
                      <c:pt idx="32">
                        <c:v>402509.37500347896</c:v>
                      </c:pt>
                      <c:pt idx="33">
                        <c:v>404342.86063771555</c:v>
                      </c:pt>
                      <c:pt idx="34">
                        <c:v>406437.83841879194</c:v>
                      </c:pt>
                      <c:pt idx="35">
                        <c:v>407206.0982920652</c:v>
                      </c:pt>
                      <c:pt idx="36">
                        <c:v>410382.51840135077</c:v>
                      </c:pt>
                      <c:pt idx="37">
                        <c:v>411418.35163418099</c:v>
                      </c:pt>
                      <c:pt idx="38">
                        <c:v>414576.52810531494</c:v>
                      </c:pt>
                      <c:pt idx="39">
                        <c:v>416413.05434591015</c:v>
                      </c:pt>
                      <c:pt idx="40">
                        <c:v>418403.63797534117</c:v>
                      </c:pt>
                      <c:pt idx="41">
                        <c:v>419065.55784313043</c:v>
                      </c:pt>
                      <c:pt idx="42">
                        <c:v>420313.63249835209</c:v>
                      </c:pt>
                      <c:pt idx="43">
                        <c:v>422901.76730154909</c:v>
                      </c:pt>
                      <c:pt idx="44">
                        <c:v>425135.35036393296</c:v>
                      </c:pt>
                      <c:pt idx="45">
                        <c:v>427065.08010726859</c:v>
                      </c:pt>
                      <c:pt idx="46">
                        <c:v>428869.36294470134</c:v>
                      </c:pt>
                      <c:pt idx="47">
                        <c:v>430713.43214714713</c:v>
                      </c:pt>
                      <c:pt idx="48">
                        <c:v>432539.5463332092</c:v>
                      </c:pt>
                      <c:pt idx="49">
                        <c:v>434249.42621767538</c:v>
                      </c:pt>
                      <c:pt idx="50">
                        <c:v>435783.31078661483</c:v>
                      </c:pt>
                      <c:pt idx="51">
                        <c:v>437036.84784779494</c:v>
                      </c:pt>
                      <c:pt idx="52">
                        <c:v>439010.64436021569</c:v>
                      </c:pt>
                      <c:pt idx="53">
                        <c:v>437250.94185220753</c:v>
                      </c:pt>
                      <c:pt idx="54">
                        <c:v>434277.29873871396</c:v>
                      </c:pt>
                      <c:pt idx="55">
                        <c:v>432082.28024594556</c:v>
                      </c:pt>
                      <c:pt idx="56">
                        <c:v>428188.45920558361</c:v>
                      </c:pt>
                      <c:pt idx="57">
                        <c:v>425042.9169415888</c:v>
                      </c:pt>
                      <c:pt idx="58">
                        <c:v>423488.74426041346</c:v>
                      </c:pt>
                      <c:pt idx="59">
                        <c:v>422867.04255667375</c:v>
                      </c:pt>
                      <c:pt idx="60">
                        <c:v>420479.42504774506</c:v>
                      </c:pt>
                      <c:pt idx="61">
                        <c:v>415405.5</c:v>
                      </c:pt>
                      <c:pt idx="62">
                        <c:v>409858.9897810627</c:v>
                      </c:pt>
                      <c:pt idx="63">
                        <c:v>402430.9815779698</c:v>
                      </c:pt>
                      <c:pt idx="64">
                        <c:v>392488.97539901821</c:v>
                      </c:pt>
                      <c:pt idx="65">
                        <c:v>378516.47125253885</c:v>
                      </c:pt>
                      <c:pt idx="66">
                        <c:v>365309.46914689703</c:v>
                      </c:pt>
                      <c:pt idx="67">
                        <c:v>360317.96909049235</c:v>
                      </c:pt>
                      <c:pt idx="68">
                        <c:v>359555.97109175922</c:v>
                      </c:pt>
                      <c:pt idx="69">
                        <c:v>359004.4751591665</c:v>
                      </c:pt>
                      <c:pt idx="70">
                        <c:v>358348.9813012181</c:v>
                      </c:pt>
                      <c:pt idx="71">
                        <c:v>357936</c:v>
                      </c:pt>
                      <c:pt idx="72">
                        <c:v>360443.84466389543</c:v>
                      </c:pt>
                      <c:pt idx="73">
                        <c:v>362969.30267866387</c:v>
                      </c:pt>
                      <c:pt idx="74">
                        <c:v>365512.49882730661</c:v>
                      </c:pt>
                      <c:pt idx="75">
                        <c:v>368073.55880427314</c:v>
                      </c:pt>
                      <c:pt idx="76">
                        <c:v>370652.60922280932</c:v>
                      </c:pt>
                      <c:pt idx="77">
                        <c:v>373249.77762238117</c:v>
                      </c:pt>
                      <c:pt idx="78">
                        <c:v>370848.83532854746</c:v>
                      </c:pt>
                      <c:pt idx="79">
                        <c:v>368463.48419126461</c:v>
                      </c:pt>
                      <c:pt idx="80">
                        <c:v>366116.52549729613</c:v>
                      </c:pt>
                      <c:pt idx="81">
                        <c:v>366717.48871519935</c:v>
                      </c:pt>
                      <c:pt idx="82">
                        <c:v>367938.89740727138</c:v>
                      </c:pt>
                      <c:pt idx="83">
                        <c:v>368941.01511351013</c:v>
                      </c:pt>
                      <c:pt idx="84">
                        <c:v>370570.12774944742</c:v>
                      </c:pt>
                      <c:pt idx="85">
                        <c:v>372543.77157286345</c:v>
                      </c:pt>
                      <c:pt idx="86">
                        <c:v>374531.2331903372</c:v>
                      </c:pt>
                      <c:pt idx="87">
                        <c:v>376399.29956398299</c:v>
                      </c:pt>
                      <c:pt idx="88">
                        <c:v>378296.50801838038</c:v>
                      </c:pt>
                      <c:pt idx="89">
                        <c:v>380246.14624770213</c:v>
                      </c:pt>
                      <c:pt idx="90">
                        <c:v>382087.25232304755</c:v>
                      </c:pt>
                      <c:pt idx="91">
                        <c:v>383941.81347689853</c:v>
                      </c:pt>
                      <c:pt idx="92">
                        <c:v>385818.29326797632</c:v>
                      </c:pt>
                      <c:pt idx="93">
                        <c:v>387776.96917447977</c:v>
                      </c:pt>
                      <c:pt idx="94">
                        <c:v>389863.15697779949</c:v>
                      </c:pt>
                      <c:pt idx="95">
                        <c:v>391782.92474017653</c:v>
                      </c:pt>
                      <c:pt idx="96">
                        <c:v>393705.34292465588</c:v>
                      </c:pt>
                      <c:pt idx="97">
                        <c:v>395929.73452169233</c:v>
                      </c:pt>
                      <c:pt idx="98">
                        <c:v>398145.42518277769</c:v>
                      </c:pt>
                      <c:pt idx="99">
                        <c:v>401499.17231047078</c:v>
                      </c:pt>
                      <c:pt idx="100">
                        <c:v>404844.87157600775</c:v>
                      </c:pt>
                      <c:pt idx="101">
                        <c:v>406781.3443293845</c:v>
                      </c:pt>
                      <c:pt idx="102">
                        <c:v>408506.80077137717</c:v>
                      </c:pt>
                      <c:pt idx="103">
                        <c:v>410239.63789062155</c:v>
                      </c:pt>
                      <c:pt idx="104">
                        <c:v>411979.8882979264</c:v>
                      </c:pt>
                      <c:pt idx="105">
                        <c:v>413727.5847655487</c:v>
                      </c:pt>
                      <c:pt idx="106">
                        <c:v>415482.76022827328</c:v>
                      </c:pt>
                      <c:pt idx="107">
                        <c:v>417245.44778450456</c:v>
                      </c:pt>
                      <c:pt idx="108">
                        <c:v>419015.68069736846</c:v>
                      </c:pt>
                      <c:pt idx="109">
                        <c:v>420793.4923958272</c:v>
                      </c:pt>
                      <c:pt idx="110">
                        <c:v>422578.91647580464</c:v>
                      </c:pt>
                      <c:pt idx="111">
                        <c:v>425593.10499999998</c:v>
                      </c:pt>
                      <c:pt idx="112">
                        <c:v>428729.77360184927</c:v>
                      </c:pt>
                      <c:pt idx="113">
                        <c:v>430758.9480203226</c:v>
                      </c:pt>
                      <c:pt idx="114">
                        <c:v>432789.01988941233</c:v>
                      </c:pt>
                      <c:pt idx="115">
                        <c:v>434828.9280114799</c:v>
                      </c:pt>
                      <c:pt idx="116">
                        <c:v>436878.72750540345</c:v>
                      </c:pt>
                      <c:pt idx="117">
                        <c:v>438938.4740001501</c:v>
                      </c:pt>
                      <c:pt idx="118">
                        <c:v>440359.00346893008</c:v>
                      </c:pt>
                      <c:pt idx="119">
                        <c:v>441135.54855650768</c:v>
                      </c:pt>
                      <c:pt idx="120">
                        <c:v>443396.86667645862</c:v>
                      </c:pt>
                      <c:pt idx="121">
                        <c:v>445832.59061911167</c:v>
                      </c:pt>
                      <c:pt idx="122">
                        <c:v>448350.39309369546</c:v>
                      </c:pt>
                      <c:pt idx="123">
                        <c:v>450902.96613859117</c:v>
                      </c:pt>
                      <c:pt idx="124">
                        <c:v>453479.40110424091</c:v>
                      </c:pt>
                      <c:pt idx="125">
                        <c:v>456042.61484078935</c:v>
                      </c:pt>
                      <c:pt idx="126">
                        <c:v>458570.59258315834</c:v>
                      </c:pt>
                      <c:pt idx="127">
                        <c:v>461210.41028628848</c:v>
                      </c:pt>
                      <c:pt idx="128">
                        <c:v>463872.14432426798</c:v>
                      </c:pt>
                      <c:pt idx="129">
                        <c:v>469170.30548161495</c:v>
                      </c:pt>
                      <c:pt idx="130">
                        <c:v>476832.4794438032</c:v>
                      </c:pt>
                      <c:pt idx="131">
                        <c:v>484934.90770854428</c:v>
                      </c:pt>
                      <c:pt idx="132">
                        <c:v>493208.86601092189</c:v>
                      </c:pt>
                      <c:pt idx="133">
                        <c:v>501582.66866184224</c:v>
                      </c:pt>
                      <c:pt idx="134">
                        <c:v>510096.66920193029</c:v>
                      </c:pt>
                      <c:pt idx="135">
                        <c:v>518754.26106650988</c:v>
                      </c:pt>
                      <c:pt idx="136">
                        <c:v>527570.87826185604</c:v>
                      </c:pt>
                      <c:pt idx="137">
                        <c:v>532562.34782981104</c:v>
                      </c:pt>
                      <c:pt idx="138">
                        <c:v>533330.31929301471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D6C9-4E1A-BD52-7C8FAF6B3FD3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old'!$L$4</c15:sqref>
                        </c15:formulaRef>
                      </c:ext>
                    </c:extLst>
                    <c:strCache>
                      <c:ptCount val="1"/>
                      <c:pt idx="0">
                        <c:v>SUM All UN</c:v>
                      </c:pt>
                    </c:strCache>
                  </c:strRef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old'!$L$5:$L$228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150" formatCode="#\ ###\ ###\ ##0;\-#\ ###\ ###\ ##0;0">
                        <c:v>553815.88399999996</c:v>
                      </c:pt>
                      <c:pt idx="151" formatCode="#\ ###\ ###\ ##0;\-#\ ###\ ###\ ##0;0">
                        <c:v>563890.63699999999</c:v>
                      </c:pt>
                      <c:pt idx="152" formatCode="#\ ###\ ###\ ##0;\-#\ ###\ ###\ ##0;0">
                        <c:v>575645.62699999986</c:v>
                      </c:pt>
                      <c:pt idx="153" formatCode="#\ ###\ ###\ ##0;\-#\ ###\ ###\ ##0;0">
                        <c:v>588472.42600000009</c:v>
                      </c:pt>
                      <c:pt idx="154" formatCode="#\ ###\ ###\ ##0;\-#\ ###\ ###\ ##0;0">
                        <c:v>601448.11400000006</c:v>
                      </c:pt>
                      <c:pt idx="155" formatCode="#\ ###\ ###\ ##0;\-#\ ###\ ###\ ##0;0">
                        <c:v>615324.78099999996</c:v>
                      </c:pt>
                      <c:pt idx="156" formatCode="#\ ###\ ###\ ##0;\-#\ ###\ ###\ ##0;0">
                        <c:v>628810.72899999993</c:v>
                      </c:pt>
                      <c:pt idx="157" formatCode="#\ ###\ ###\ ##0;\-#\ ###\ ###\ ##0;0">
                        <c:v>643112.10600000003</c:v>
                      </c:pt>
                      <c:pt idx="158" formatCode="#\ ###\ ###\ ##0;\-#\ ###\ ###\ ##0;0">
                        <c:v>657494.804</c:v>
                      </c:pt>
                      <c:pt idx="159" formatCode="#\ ###\ ###\ ##0;\-#\ ###\ ###\ ##0;0">
                        <c:v>666505.36100000003</c:v>
                      </c:pt>
                      <c:pt idx="160" formatCode="#\ ###\ ###\ ##0;\-#\ ###\ ###\ ##0;0">
                        <c:v>669116.48199999996</c:v>
                      </c:pt>
                      <c:pt idx="161" formatCode="#\ ###\ ###\ ##0;\-#\ ###\ ###\ ##0;0">
                        <c:v>670476.96600000001</c:v>
                      </c:pt>
                      <c:pt idx="162" formatCode="#\ ###\ ###\ ##0;\-#\ ###\ ###\ ##0;0">
                        <c:v>680007.2570000001</c:v>
                      </c:pt>
                      <c:pt idx="163" formatCode="#\ ###\ ###\ ##0;\-#\ ###\ ###\ ##0;0">
                        <c:v>699683.103</c:v>
                      </c:pt>
                      <c:pt idx="164" formatCode="#\ ###\ ###\ ##0;\-#\ ###\ ###\ ##0;0">
                        <c:v>720866.62200000009</c:v>
                      </c:pt>
                      <c:pt idx="165" formatCode="#\ ###\ ###\ ##0;\-#\ ###\ ###\ ##0;0">
                        <c:v>740661.58700000006</c:v>
                      </c:pt>
                      <c:pt idx="166" formatCode="#\ ###\ ###\ ##0;\-#\ ###\ ###\ ##0;0">
                        <c:v>760218.16400000011</c:v>
                      </c:pt>
                      <c:pt idx="167" formatCode="#\ ###\ ###\ ##0;\-#\ ###\ ###\ ##0;0">
                        <c:v>778662.0469999999</c:v>
                      </c:pt>
                      <c:pt idx="168" formatCode="#\ ###\ ###\ ##0;\-#\ ###\ ###\ ##0;0">
                        <c:v>798549.87</c:v>
                      </c:pt>
                      <c:pt idx="169" formatCode="#\ ###\ ###\ ##0;\-#\ ###\ ###\ ##0;0">
                        <c:v>820314.75300000003</c:v>
                      </c:pt>
                      <c:pt idx="170" formatCode="#\ ###\ ###\ ##0;\-#\ ###\ ###\ ##0;0">
                        <c:v>842122.02399999986</c:v>
                      </c:pt>
                      <c:pt idx="171" formatCode="#\ ###\ ###\ ##0;\-#\ ###\ ###\ ##0;0">
                        <c:v>863443.69900000002</c:v>
                      </c:pt>
                      <c:pt idx="172" formatCode="#\ ###\ ###\ ##0;\-#\ ###\ ###\ ##0;0">
                        <c:v>883518.73</c:v>
                      </c:pt>
                      <c:pt idx="173" formatCode="#\ ###\ ###\ ##0;\-#\ ###\ ###\ ##0;0">
                        <c:v>902823.21400000004</c:v>
                      </c:pt>
                      <c:pt idx="174" formatCode="#\ ###\ ###\ ##0;\-#\ ###\ ###\ ##0;0">
                        <c:v>920942.01599999995</c:v>
                      </c:pt>
                      <c:pt idx="175" formatCode="#\ ###\ ###\ ##0;\-#\ ###\ ###\ ##0;0">
                        <c:v>937144.37799999991</c:v>
                      </c:pt>
                      <c:pt idx="176" formatCode="#\ ###\ ###\ ##0;\-#\ ###\ ###\ ##0;0">
                        <c:v>951816.29999999993</c:v>
                      </c:pt>
                      <c:pt idx="177" formatCode="#\ ###\ ###\ ##0;\-#\ ###\ ###\ ##0;0">
                        <c:v>965448.50099999993</c:v>
                      </c:pt>
                      <c:pt idx="178" formatCode="#\ ###\ ###\ ##0;\-#\ ###\ ###\ ##0;0">
                        <c:v>978525.48900000006</c:v>
                      </c:pt>
                      <c:pt idx="179" formatCode="#\ ###\ ###\ ##0;\-#\ ###\ ###\ ##0;0">
                        <c:v>992122.66799999995</c:v>
                      </c:pt>
                      <c:pt idx="180" formatCode="#\ ###\ ###\ ##0;\-#\ ###\ ###\ ##0;0">
                        <c:v>1006458.643</c:v>
                      </c:pt>
                      <c:pt idx="181" formatCode="#\ ###\ ###\ ##0;\-#\ ###\ ###\ ##0;0">
                        <c:v>1021447.3590000001</c:v>
                      </c:pt>
                      <c:pt idx="182" formatCode="#\ ###\ ###\ ##0;\-#\ ###\ ###\ ##0;0">
                        <c:v>1037723.3130000001</c:v>
                      </c:pt>
                      <c:pt idx="183" formatCode="#\ ###\ ###\ ##0;\-#\ ###\ ###\ ##0;0">
                        <c:v>1053593.19</c:v>
                      </c:pt>
                      <c:pt idx="184" formatCode="#\ ###\ ###\ ##0;\-#\ ###\ ###\ ##0;0">
                        <c:v>1068752.9370000002</c:v>
                      </c:pt>
                      <c:pt idx="185" formatCode="#\ ###\ ###\ ##0;\-#\ ###\ ###\ ##0;0">
                        <c:v>1085063.906</c:v>
                      </c:pt>
                      <c:pt idx="186" formatCode="#\ ###\ ###\ ##0;\-#\ ###\ ###\ ##0;0">
                        <c:v>1102793.69</c:v>
                      </c:pt>
                      <c:pt idx="187" formatCode="#\ ###\ ###\ ##0;\-#\ ###\ ###\ ##0;0">
                        <c:v>1122034.257</c:v>
                      </c:pt>
                      <c:pt idx="188" formatCode="#\ ###\ ###\ ##0;\-#\ ###\ ###\ ##0;0">
                        <c:v>1141309.6160000002</c:v>
                      </c:pt>
                      <c:pt idx="189" formatCode="#\ ###\ ###\ ##0;\-#\ ###\ ###\ ##0;0">
                        <c:v>1160289.7109999999</c:v>
                      </c:pt>
                      <c:pt idx="190" formatCode="#\ ###\ ###\ ##0;\-#\ ###\ ###\ ##0;0">
                        <c:v>1180089.3499999999</c:v>
                      </c:pt>
                      <c:pt idx="191" formatCode="#\ ###\ ###\ ##0;\-#\ ###\ ###\ ##0;0">
                        <c:v>1197560.639</c:v>
                      </c:pt>
                      <c:pt idx="192" formatCode="#\ ###\ ###\ ##0;\-#\ ###\ ###\ ##0;0">
                        <c:v>1211688.129</c:v>
                      </c:pt>
                      <c:pt idx="193" formatCode="#\ ###\ ###\ ##0;\-#\ ###\ ###\ ##0;0">
                        <c:v>1224767.0970000001</c:v>
                      </c:pt>
                      <c:pt idx="194" formatCode="#\ ###\ ###\ ##0;\-#\ ###\ ###\ ##0;0">
                        <c:v>1236792.6189999997</c:v>
                      </c:pt>
                      <c:pt idx="195" formatCode="#\ ###\ ###\ ##0;\-#\ ###\ ###\ ##0;0">
                        <c:v>1248244.219</c:v>
                      </c:pt>
                      <c:pt idx="196" formatCode="#\ ###\ ###\ ##0;\-#\ ###\ ###\ ##0;0">
                        <c:v>1259363.581</c:v>
                      </c:pt>
                      <c:pt idx="197" formatCode="#\ ###\ ###\ ##0;\-#\ ###\ ###\ ##0;0">
                        <c:v>1269856.6919999998</c:v>
                      </c:pt>
                      <c:pt idx="198" formatCode="#\ ###\ ###\ ##0;\-#\ ###\ ###\ ##0;0">
                        <c:v>1279840.4970000002</c:v>
                      </c:pt>
                      <c:pt idx="199" formatCode="#\ ###\ ###\ ##0;\-#\ ###\ ###\ ##0;0">
                        <c:v>1289427.213</c:v>
                      </c:pt>
                      <c:pt idx="200" formatCode="#\ ###\ ###\ ##0;\-#\ ###\ ###\ ##0;0">
                        <c:v>1299056.0180000002</c:v>
                      </c:pt>
                      <c:pt idx="201" formatCode="#\ ###\ ###\ ##0;\-#\ ###\ ###\ ##0;0">
                        <c:v>1308390.6840000001</c:v>
                      </c:pt>
                      <c:pt idx="202" formatCode="#\ ###\ ###\ ##0;\-#\ ###\ ###\ ##0;0">
                        <c:v>1316711.162</c:v>
                      </c:pt>
                      <c:pt idx="203" formatCode="#\ ###\ ###\ ##0;\-#\ ###\ ###\ ##0;0">
                        <c:v>1324509.4109999998</c:v>
                      </c:pt>
                      <c:pt idx="204" formatCode="#\ ###\ ###\ ##0;\-#\ ###\ ###\ ##0;0">
                        <c:v>1332216.1100000001</c:v>
                      </c:pt>
                      <c:pt idx="205" formatCode="#\ ###\ ###\ ##0;\-#\ ###\ ###\ ##0;0">
                        <c:v>1340255.9640000002</c:v>
                      </c:pt>
                      <c:pt idx="206" formatCode="#\ ###\ ###\ ##0;\-#\ ###\ ###\ ##0;0">
                        <c:v>1348408.5070000002</c:v>
                      </c:pt>
                      <c:pt idx="207" formatCode="#\ ###\ ###\ ##0;\-#\ ###\ ###\ ##0;0">
                        <c:v>1356314.1259999997</c:v>
                      </c:pt>
                      <c:pt idx="208" formatCode="#\ ###\ ###\ ##0;\-#\ ###\ ###\ ##0;0">
                        <c:v>1364463.8740000001</c:v>
                      </c:pt>
                      <c:pt idx="209" formatCode="#\ ###\ ###\ ##0;\-#\ ###\ ###\ ##0;0">
                        <c:v>1373301.027</c:v>
                      </c:pt>
                      <c:pt idx="210" formatCode="#\ ###\ ###\ ##0;\-#\ ###\ ###\ ##0;0">
                        <c:v>1382449.986</c:v>
                      </c:pt>
                      <c:pt idx="211" formatCode="#\ ###\ ###\ ##0;\-#\ ###\ ###\ ##0;0">
                        <c:v>1391242.3429999999</c:v>
                      </c:pt>
                      <c:pt idx="212" formatCode="#\ ###\ ###\ ##0;\-#\ ###\ ###\ ##0;0">
                        <c:v>1400655.3319999999</c:v>
                      </c:pt>
                      <c:pt idx="213" formatCode="#\ ###\ ###\ ##0;\-#\ ###\ ###\ ##0;0">
                        <c:v>1410287.993</c:v>
                      </c:pt>
                      <c:pt idx="214" formatCode="#\ ###\ ###\ ##0;\-#\ ###\ ###\ ##0;0">
                        <c:v>1419354.5930000001</c:v>
                      </c:pt>
                      <c:pt idx="215" formatCode="#\ ###\ ###\ ##0;\-#\ ###\ ###\ ##0;0">
                        <c:v>1427652.0160000001</c:v>
                      </c:pt>
                      <c:pt idx="216" formatCode="#\ ###\ ###\ ##0;\-#\ ###\ ###\ ##0;0">
                        <c:v>1435681.0969999998</c:v>
                      </c:pt>
                      <c:pt idx="217" formatCode="#\ ###\ ###\ ##0;\-#\ ###\ ###\ ##0;0">
                        <c:v>1444079.12</c:v>
                      </c:pt>
                      <c:pt idx="218" formatCode="#\ ###\ ###\ ##0;\-#\ ###\ ###\ ##0;0">
                        <c:v>1450798.227</c:v>
                      </c:pt>
                      <c:pt idx="219" formatCode="#\ ###\ ###\ ##0;\-#\ ###\ ###\ ##0;0">
                        <c:v>1455351.2820000001</c:v>
                      </c:pt>
                      <c:pt idx="220" formatCode="#\ ###\ ###\ ##0;\-#\ ###\ ###\ ##0;0">
                        <c:v>1457942.8540000003</c:v>
                      </c:pt>
                      <c:pt idx="221" formatCode="#\ ###\ ###\ ##0;\-#\ ###\ ###\ ##0;0">
                        <c:v>1458174.6030000001</c:v>
                      </c:pt>
                      <c:pt idx="222" formatCode="#\ ###\ ###\ ##0;\-#\ ###\ ###\ ##0;0">
                        <c:v>1456769.9509999999</c:v>
                      </c:pt>
                      <c:pt idx="223" formatCode="#\ ###\ ###\ ##0;\-#\ ###\ ###\ ##0;0">
                        <c:v>1454058.7239999999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D6C9-4E1A-BD52-7C8FAF6B3FD3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old'!$M$4</c15:sqref>
                        </c15:formulaRef>
                      </c:ext>
                    </c:extLst>
                    <c:strCache>
                      <c:ptCount val="1"/>
                      <c:pt idx="0">
                        <c:v>Interpolation All</c:v>
                      </c:pt>
                    </c:strCache>
                  </c:strRef>
                </c:tx>
                <c:spPr>
                  <a:ln w="2857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old'!$M$5:$M$228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139" formatCode="#\ ###\ ###\ ##0;\-#\ ###\ ###\ ##0;0">
                        <c:v>535037.44968526345</c:v>
                      </c:pt>
                      <c:pt idx="140" formatCode="#\ ###\ ###\ ##0;\-#\ ###\ ###\ ##0;0">
                        <c:v>536744.58007751219</c:v>
                      </c:pt>
                      <c:pt idx="141" formatCode="#\ ###\ ###\ ##0;\-#\ ###\ ###\ ##0;0">
                        <c:v>538451.71046976093</c:v>
                      </c:pt>
                      <c:pt idx="142" formatCode="#\ ###\ ###\ ##0;\-#\ ###\ ###\ ##0;0">
                        <c:v>540158.84086200967</c:v>
                      </c:pt>
                      <c:pt idx="143" formatCode="#\ ###\ ###\ ##0;\-#\ ###\ ###\ ##0;0">
                        <c:v>541865.97125425842</c:v>
                      </c:pt>
                      <c:pt idx="144" formatCode="#\ ###\ ###\ ##0;\-#\ ###\ ###\ ##0;0">
                        <c:v>543573.10164650716</c:v>
                      </c:pt>
                      <c:pt idx="145" formatCode="#\ ###\ ###\ ##0;\-#\ ###\ ###\ ##0;0">
                        <c:v>545280.2320387559</c:v>
                      </c:pt>
                      <c:pt idx="146" formatCode="#\ ###\ ###\ ##0;\-#\ ###\ ###\ ##0;0">
                        <c:v>546987.36243100464</c:v>
                      </c:pt>
                      <c:pt idx="147" formatCode="#\ ###\ ###\ ##0;\-#\ ###\ ###\ ##0;0">
                        <c:v>548694.49282325339</c:v>
                      </c:pt>
                      <c:pt idx="148" formatCode="#\ ###\ ###\ ##0;\-#\ ###\ ###\ ##0;0">
                        <c:v>550401.62321550213</c:v>
                      </c:pt>
                      <c:pt idx="149" formatCode="#\ ###\ ###\ ##0;\-#\ ###\ ###\ ##0;0">
                        <c:v>552108.75360775087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D6C9-4E1A-BD52-7C8FAF6B3FD3}"/>
                  </c:ext>
                </c:extLst>
              </c15:ser>
            </c15:filteredLineSeries>
          </c:ext>
        </c:extLst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Chinese</a:t>
            </a:r>
            <a:r>
              <a:rPr lang="en-US" baseline="0"/>
              <a:t> provinces</a:t>
            </a:r>
            <a:r>
              <a:rPr lang="en-US"/>
              <a:t> population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2"/>
          <c:tx>
            <c:strRef>
              <c:f>'China old'!$D$4</c:f>
              <c:strCache>
                <c:ptCount val="1"/>
                <c:pt idx="0">
                  <c:v>IHS TW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old'!$D$5:$D$228</c:f>
              <c:numCache>
                <c:formatCode>General</c:formatCode>
                <c:ptCount val="224"/>
                <c:pt idx="105" formatCode="_(* #,##0.00_);_(* \(#,##0.00\);_(* &quot;-&quot;??_);_(@_)">
                  <c:v>3123</c:v>
                </c:pt>
                <c:pt idx="106" formatCode="_(* #,##0.00_);_(* \(#,##0.00\);_(* &quot;-&quot;??_);_(@_)">
                  <c:v>3157</c:v>
                </c:pt>
                <c:pt idx="107" formatCode="_(* #,##0.00_);_(* \(#,##0.00\);_(* &quot;-&quot;??_);_(@_)">
                  <c:v>3186</c:v>
                </c:pt>
                <c:pt idx="108" formatCode="_(* #,##0.00_);_(* \(#,##0.00\);_(* &quot;-&quot;??_);_(@_)">
                  <c:v>3214</c:v>
                </c:pt>
                <c:pt idx="109" formatCode="_(* #,##0.00_);_(* \(#,##0.00\);_(* &quot;-&quot;??_);_(@_)">
                  <c:v>3250</c:v>
                </c:pt>
                <c:pt idx="110" formatCode="_(* #,##0.00_);_(* \(#,##0.00\);_(* &quot;-&quot;??_);_(@_)">
                  <c:v>3299</c:v>
                </c:pt>
                <c:pt idx="111" formatCode="_(* #,##0.00_);_(* \(#,##0.00\);_(* &quot;-&quot;??_);_(@_)">
                  <c:v>3369</c:v>
                </c:pt>
                <c:pt idx="112" formatCode="_(* #,##0.00_);_(* \(#,##0.00\);_(* &quot;-&quot;??_);_(@_)">
                  <c:v>3435</c:v>
                </c:pt>
                <c:pt idx="113" formatCode="_(* #,##0.00_);_(* \(#,##0.00\);_(* &quot;-&quot;??_);_(@_)">
                  <c:v>3502</c:v>
                </c:pt>
                <c:pt idx="114" formatCode="_(* #,##0.00_);_(* \(#,##0.00\);_(* &quot;-&quot;??_);_(@_)">
                  <c:v>3554</c:v>
                </c:pt>
                <c:pt idx="115" formatCode="_(* #,##0.00_);_(* \(#,##0.00\);_(* &quot;-&quot;??_);_(@_)">
                  <c:v>3570</c:v>
                </c:pt>
                <c:pt idx="116" formatCode="_(* #,##0.00_);_(* \(#,##0.00\);_(* &quot;-&quot;??_);_(@_)">
                  <c:v>3596</c:v>
                </c:pt>
                <c:pt idx="117" formatCode="_(* #,##0.00_);_(* \(#,##0.00\);_(* &quot;-&quot;??_);_(@_)">
                  <c:v>3647</c:v>
                </c:pt>
                <c:pt idx="118" formatCode="_(* #,##0.00_);_(* \(#,##0.00\);_(* &quot;-&quot;??_);_(@_)">
                  <c:v>3670</c:v>
                </c:pt>
                <c:pt idx="119" formatCode="_(* #,##0.00_);_(* \(#,##0.00\);_(* &quot;-&quot;??_);_(@_)">
                  <c:v>3715</c:v>
                </c:pt>
                <c:pt idx="120" formatCode="#,##0">
                  <c:v>3758</c:v>
                </c:pt>
                <c:pt idx="121" formatCode="#,##0">
                  <c:v>3836</c:v>
                </c:pt>
                <c:pt idx="122" formatCode="#,##0">
                  <c:v>3905</c:v>
                </c:pt>
                <c:pt idx="123" formatCode="#,##0">
                  <c:v>3976</c:v>
                </c:pt>
                <c:pt idx="124" formatCode="#,##0">
                  <c:v>4042</c:v>
                </c:pt>
                <c:pt idx="125" formatCode="#,##0">
                  <c:v>4147</c:v>
                </c:pt>
                <c:pt idx="126" formatCode="#,##0">
                  <c:v>4242</c:v>
                </c:pt>
                <c:pt idx="127" formatCode="#,##0">
                  <c:v>4337</c:v>
                </c:pt>
                <c:pt idx="128" formatCode="#,##0">
                  <c:v>4438</c:v>
                </c:pt>
                <c:pt idx="129" formatCode="#,##0">
                  <c:v>4549</c:v>
                </c:pt>
                <c:pt idx="130" formatCode="#,##0">
                  <c:v>4679</c:v>
                </c:pt>
                <c:pt idx="131" formatCode="#,##0">
                  <c:v>4804</c:v>
                </c:pt>
                <c:pt idx="132" formatCode="#,##0">
                  <c:v>4930</c:v>
                </c:pt>
                <c:pt idx="133" formatCode="#,##0">
                  <c:v>5061</c:v>
                </c:pt>
                <c:pt idx="134" formatCode="#,##0">
                  <c:v>5195</c:v>
                </c:pt>
                <c:pt idx="135" formatCode="#,##0">
                  <c:v>5316</c:v>
                </c:pt>
                <c:pt idx="136" formatCode="#,##0">
                  <c:v>5452</c:v>
                </c:pt>
                <c:pt idx="137" formatCode="#,##0">
                  <c:v>5609</c:v>
                </c:pt>
                <c:pt idx="138" formatCode="#,##0">
                  <c:v>5747</c:v>
                </c:pt>
                <c:pt idx="139" formatCode="#,##0">
                  <c:v>5896</c:v>
                </c:pt>
                <c:pt idx="140" formatCode="#,##0">
                  <c:v>6077</c:v>
                </c:pt>
                <c:pt idx="141" formatCode="#,##0">
                  <c:v>6249</c:v>
                </c:pt>
                <c:pt idx="142" formatCode="#,##0">
                  <c:v>6428</c:v>
                </c:pt>
                <c:pt idx="143" formatCode="#,##0">
                  <c:v>6586</c:v>
                </c:pt>
                <c:pt idx="145" formatCode="#,##0">
                  <c:v>6940</c:v>
                </c:pt>
                <c:pt idx="146" formatCode="#,##0">
                  <c:v>6151</c:v>
                </c:pt>
                <c:pt idx="147" formatCode="#,##0">
                  <c:v>6542</c:v>
                </c:pt>
                <c:pt idx="148" formatCode="#,##0">
                  <c:v>6853</c:v>
                </c:pt>
                <c:pt idx="149" formatCode="#,##0">
                  <c:v>7708</c:v>
                </c:pt>
                <c:pt idx="150" formatCode="#,##0">
                  <c:v>8056</c:v>
                </c:pt>
                <c:pt idx="151" formatCode="#,##0">
                  <c:v>8471</c:v>
                </c:pt>
                <c:pt idx="152" formatCode="#,##0">
                  <c:v>8730</c:v>
                </c:pt>
                <c:pt idx="153" formatCode="#,##0">
                  <c:v>9041</c:v>
                </c:pt>
                <c:pt idx="154" formatCode="#,##0">
                  <c:v>9350</c:v>
                </c:pt>
                <c:pt idx="155" formatCode="#,##0">
                  <c:v>9691</c:v>
                </c:pt>
                <c:pt idx="156" formatCode="#,##0">
                  <c:v>10003</c:v>
                </c:pt>
                <c:pt idx="157" formatCode="#,##0">
                  <c:v>10303</c:v>
                </c:pt>
                <c:pt idx="158" formatCode="#,##0">
                  <c:v>10649</c:v>
                </c:pt>
                <c:pt idx="159" formatCode="#,##0">
                  <c:v>11031</c:v>
                </c:pt>
                <c:pt idx="160" formatCode="#,##0">
                  <c:v>11392</c:v>
                </c:pt>
                <c:pt idx="161" formatCode="#,##0">
                  <c:v>11149</c:v>
                </c:pt>
                <c:pt idx="162" formatCode="#,##0">
                  <c:v>11512</c:v>
                </c:pt>
                <c:pt idx="163" formatCode="#,##0">
                  <c:v>11884</c:v>
                </c:pt>
                <c:pt idx="164" formatCode="#,##0">
                  <c:v>12257</c:v>
                </c:pt>
                <c:pt idx="165" formatCode="#,##0">
                  <c:v>12628</c:v>
                </c:pt>
                <c:pt idx="166" formatCode="#,##0">
                  <c:v>12993</c:v>
                </c:pt>
                <c:pt idx="167" formatCode="#,##0">
                  <c:v>13297</c:v>
                </c:pt>
                <c:pt idx="168" formatCode="#,##0">
                  <c:v>13650</c:v>
                </c:pt>
                <c:pt idx="169" formatCode="#,##0">
                  <c:v>14335</c:v>
                </c:pt>
                <c:pt idx="170" formatCode="#,##0">
                  <c:v>14676</c:v>
                </c:pt>
                <c:pt idx="171" formatCode="#,##0">
                  <c:v>14995</c:v>
                </c:pt>
                <c:pt idx="172" formatCode="#,##0">
                  <c:v>15289</c:v>
                </c:pt>
                <c:pt idx="173" formatCode="#,##0">
                  <c:v>15565</c:v>
                </c:pt>
                <c:pt idx="174" formatCode="#,##0">
                  <c:v>15815</c:v>
                </c:pt>
                <c:pt idx="175" formatCode="#,##0">
                  <c:v>16150</c:v>
                </c:pt>
                <c:pt idx="176" formatCode="#,##0">
                  <c:v>16508</c:v>
                </c:pt>
                <c:pt idx="177" formatCode="#,##0">
                  <c:v>16813</c:v>
                </c:pt>
                <c:pt idx="178" formatCode="#,##0">
                  <c:v>17136</c:v>
                </c:pt>
                <c:pt idx="179" formatCode="#,##0">
                  <c:v>17479</c:v>
                </c:pt>
                <c:pt idx="180" formatCode="#,##0">
                  <c:v>17805</c:v>
                </c:pt>
                <c:pt idx="181" formatCode="#,##0">
                  <c:v>18136</c:v>
                </c:pt>
                <c:pt idx="182" formatCode="#,##0">
                  <c:v>18458</c:v>
                </c:pt>
                <c:pt idx="183" formatCode="#,##0">
                  <c:v>18733</c:v>
                </c:pt>
                <c:pt idx="184" formatCode="#,##0">
                  <c:v>19013</c:v>
                </c:pt>
                <c:pt idx="185" formatCode="#,##0">
                  <c:v>19258</c:v>
                </c:pt>
                <c:pt idx="186" formatCode="#,##0">
                  <c:v>19455</c:v>
                </c:pt>
                <c:pt idx="187" formatCode="#,##0">
                  <c:v>19673</c:v>
                </c:pt>
                <c:pt idx="188" formatCode="#,##0">
                  <c:v>19904</c:v>
                </c:pt>
                <c:pt idx="189" formatCode="#,##0">
                  <c:v>20107</c:v>
                </c:pt>
                <c:pt idx="190" formatCode="#,##0">
                  <c:v>20353</c:v>
                </c:pt>
                <c:pt idx="191" formatCode="#,##0">
                  <c:v>20557</c:v>
                </c:pt>
                <c:pt idx="192" formatCode="#,##0">
                  <c:v>20752</c:v>
                </c:pt>
                <c:pt idx="193" formatCode="#,##0">
                  <c:v>20944</c:v>
                </c:pt>
                <c:pt idx="194" formatCode="#,##0">
                  <c:v>21376</c:v>
                </c:pt>
                <c:pt idx="195" formatCode="#,##0">
                  <c:v>21513</c:v>
                </c:pt>
                <c:pt idx="196" formatCode="#,##0">
                  <c:v>21826</c:v>
                </c:pt>
                <c:pt idx="197" formatCode="#,##0">
                  <c:v>21975</c:v>
                </c:pt>
                <c:pt idx="198" formatCode="#,##0">
                  <c:v>22267</c:v>
                </c:pt>
                <c:pt idx="199" formatCode="#,##0">
                  <c:v>22499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F1-4401-9FAF-FE8FD07EA9F7}"/>
            </c:ext>
          </c:extLst>
        </c:ser>
        <c:ser>
          <c:idx val="3"/>
          <c:order val="3"/>
          <c:tx>
            <c:strRef>
              <c:f>'China old'!$E$4</c:f>
              <c:strCache>
                <c:ptCount val="1"/>
                <c:pt idx="0">
                  <c:v>FT HK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old'!$E$5:$E$228</c:f>
              <c:numCache>
                <c:formatCode>0</c:formatCode>
                <c:ptCount val="22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12.230107048587497</c:v>
                </c:pt>
                <c:pt idx="42">
                  <c:v>13.656155243700473</c:v>
                </c:pt>
                <c:pt idx="43">
                  <c:v>15.248482723753957</c:v>
                </c:pt>
                <c:pt idx="44">
                  <c:v>17.026477894199516</c:v>
                </c:pt>
                <c:pt idx="45">
                  <c:v>19.011789876645203</c:v>
                </c:pt>
                <c:pt idx="46">
                  <c:v>21.228592111633677</c:v>
                </c:pt>
                <c:pt idx="47">
                  <c:v>23.703876697886024</c:v>
                </c:pt>
                <c:pt idx="48">
                  <c:v>26.467783051927704</c:v>
                </c:pt>
                <c:pt idx="49">
                  <c:v>29.553964889902915</c:v>
                </c:pt>
                <c:pt idx="50">
                  <c:v>33</c:v>
                </c:pt>
                <c:pt idx="51">
                  <c:v>36.847847794935149</c:v>
                </c:pt>
                <c:pt idx="52">
                  <c:v>41.1443602157184</c:v>
                </c:pt>
                <c:pt idx="53">
                  <c:v>45.941852207538687</c:v>
                </c:pt>
                <c:pt idx="54">
                  <c:v>51.298738713963367</c:v>
                </c:pt>
                <c:pt idx="55">
                  <c:v>57.280245945583921</c:v>
                </c:pt>
                <c:pt idx="56">
                  <c:v>63.95920558361599</c:v>
                </c:pt>
                <c:pt idx="57">
                  <c:v>71.416941588789342</c:v>
                </c:pt>
                <c:pt idx="58">
                  <c:v>79.744260413438909</c:v>
                </c:pt>
                <c:pt idx="59">
                  <c:v>89.042556673759677</c:v>
                </c:pt>
                <c:pt idx="60">
                  <c:v>99.425047745047991</c:v>
                </c:pt>
                <c:pt idx="61">
                  <c:v>119</c:v>
                </c:pt>
                <c:pt idx="62">
                  <c:v>119.48978106267275</c:v>
                </c:pt>
                <c:pt idx="63">
                  <c:v>119.98157796979383</c:v>
                </c:pt>
                <c:pt idx="64">
                  <c:v>120.47539901819046</c:v>
                </c:pt>
                <c:pt idx="65">
                  <c:v>120.97125253883796</c:v>
                </c:pt>
                <c:pt idx="66">
                  <c:v>121.46914689700036</c:v>
                </c:pt>
                <c:pt idx="67">
                  <c:v>121.96909049237149</c:v>
                </c:pt>
                <c:pt idx="68">
                  <c:v>122.47109175921672</c:v>
                </c:pt>
                <c:pt idx="69">
                  <c:v>122.97515916651521</c:v>
                </c:pt>
                <c:pt idx="70">
                  <c:v>123.48130121810283</c:v>
                </c:pt>
                <c:pt idx="71">
                  <c:v>124</c:v>
                </c:pt>
                <c:pt idx="72">
                  <c:v>127.16066389539701</c:v>
                </c:pt>
                <c:pt idx="73">
                  <c:v>130.40189066385585</c:v>
                </c:pt>
                <c:pt idx="74">
                  <c:v>133.72573379057164</c:v>
                </c:pt>
                <c:pt idx="75">
                  <c:v>137.13429910248561</c:v>
                </c:pt>
                <c:pt idx="76">
                  <c:v>140.6297461024356</c:v>
                </c:pt>
                <c:pt idx="77">
                  <c:v>144.21428933731315</c:v>
                </c:pt>
                <c:pt idx="78">
                  <c:v>147.89019980109364</c:v>
                </c:pt>
                <c:pt idx="79">
                  <c:v>151.65980637362887</c:v>
                </c:pt>
                <c:pt idx="80">
                  <c:v>155.52549729611297</c:v>
                </c:pt>
                <c:pt idx="81">
                  <c:v>160</c:v>
                </c:pt>
                <c:pt idx="82">
                  <c:v>165.16782218054283</c:v>
                </c:pt>
                <c:pt idx="83">
                  <c:v>170.50255927414634</c:v>
                </c:pt>
                <c:pt idx="84">
                  <c:v>176.00960244699789</c:v>
                </c:pt>
                <c:pt idx="85">
                  <c:v>181.69451699396112</c:v>
                </c:pt>
                <c:pt idx="86">
                  <c:v>187.56304796273864</c:v>
                </c:pt>
                <c:pt idx="87">
                  <c:v>193.62112595968898</c:v>
                </c:pt>
                <c:pt idx="88">
                  <c:v>199.87487314316496</c:v>
                </c:pt>
                <c:pt idx="89">
                  <c:v>206.33060941043016</c:v>
                </c:pt>
                <c:pt idx="90">
                  <c:v>212.99485878440601</c:v>
                </c:pt>
                <c:pt idx="91">
                  <c:v>221</c:v>
                </c:pt>
                <c:pt idx="92">
                  <c:v>233.32461016163043</c:v>
                </c:pt>
                <c:pt idx="93">
                  <c:v>246.33653261120733</c:v>
                </c:pt>
                <c:pt idx="94">
                  <c:v>260.07409701392629</c:v>
                </c:pt>
                <c:pt idx="95">
                  <c:v>274.57777058331408</c:v>
                </c:pt>
                <c:pt idx="96">
                  <c:v>289.89027728688399</c:v>
                </c:pt>
                <c:pt idx="97">
                  <c:v>306.05672369958893</c:v>
                </c:pt>
                <c:pt idx="98">
                  <c:v>323.12473187580287</c:v>
                </c:pt>
                <c:pt idx="99">
                  <c:v>341.14457963123562</c:v>
                </c:pt>
                <c:pt idx="100">
                  <c:v>360.16934864801516</c:v>
                </c:pt>
                <c:pt idx="101">
                  <c:v>386</c:v>
                </c:pt>
                <c:pt idx="102">
                  <c:v>392.51745642717384</c:v>
                </c:pt>
                <c:pt idx="103">
                  <c:v>399.14495751310443</c:v>
                </c:pt>
                <c:pt idx="104">
                  <c:v>405.88436131807288</c:v>
                </c:pt>
                <c:pt idx="105">
                  <c:v>412.73755727496876</c:v>
                </c:pt>
                <c:pt idx="106">
                  <c:v>419.70646671900448</c:v>
                </c:pt>
                <c:pt idx="107">
                  <c:v>426.79304342637289</c:v>
                </c:pt>
                <c:pt idx="108">
                  <c:v>433.99927416200063</c:v>
                </c:pt>
                <c:pt idx="109">
                  <c:v>441.32717923654963</c:v>
                </c:pt>
                <c:pt idx="110">
                  <c:v>448.7788130728236</c:v>
                </c:pt>
                <c:pt idx="111">
                  <c:v>457</c:v>
                </c:pt>
                <c:pt idx="112">
                  <c:v>477.54779567014498</c:v>
                </c:pt>
                <c:pt idx="113">
                  <c:v>500</c:v>
                </c:pt>
                <c:pt idx="114">
                  <c:v>513.94647195713821</c:v>
                </c:pt>
                <c:pt idx="115">
                  <c:v>528.28195207437886</c:v>
                </c:pt>
                <c:pt idx="116">
                  <c:v>543.01729093451388</c:v>
                </c:pt>
                <c:pt idx="117">
                  <c:v>558.1636417750326</c:v>
                </c:pt>
                <c:pt idx="118">
                  <c:v>573.73246893005182</c:v>
                </c:pt>
                <c:pt idx="119">
                  <c:v>589.73555650771709</c:v>
                </c:pt>
                <c:pt idx="120">
                  <c:v>606.18501730964135</c:v>
                </c:pt>
                <c:pt idx="121">
                  <c:v>625</c:v>
                </c:pt>
                <c:pt idx="122">
                  <c:v>676.42918290240118</c:v>
                </c:pt>
                <c:pt idx="123">
                  <c:v>732.09030317121619</c:v>
                </c:pt>
                <c:pt idx="124">
                  <c:v>800</c:v>
                </c:pt>
                <c:pt idx="125">
                  <c:v>840</c:v>
                </c:pt>
                <c:pt idx="126">
                  <c:v>875</c:v>
                </c:pt>
                <c:pt idx="127">
                  <c:v>978</c:v>
                </c:pt>
                <c:pt idx="128">
                  <c:v>1076</c:v>
                </c:pt>
                <c:pt idx="129">
                  <c:v>1144</c:v>
                </c:pt>
                <c:pt idx="130">
                  <c:v>850</c:v>
                </c:pt>
                <c:pt idx="131">
                  <c:v>879</c:v>
                </c:pt>
                <c:pt idx="132">
                  <c:v>901</c:v>
                </c:pt>
                <c:pt idx="133">
                  <c:v>923</c:v>
                </c:pt>
                <c:pt idx="134">
                  <c:v>945</c:v>
                </c:pt>
                <c:pt idx="135">
                  <c:v>966</c:v>
                </c:pt>
                <c:pt idx="136">
                  <c:v>1000</c:v>
                </c:pt>
                <c:pt idx="137">
                  <c:v>1010</c:v>
                </c:pt>
                <c:pt idx="138">
                  <c:v>1040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F1-4401-9FAF-FE8FD07EA9F7}"/>
            </c:ext>
          </c:extLst>
        </c:ser>
        <c:ser>
          <c:idx val="4"/>
          <c:order val="4"/>
          <c:tx>
            <c:strRef>
              <c:f>'China old'!$F$4</c:f>
              <c:strCache>
                <c:ptCount val="1"/>
                <c:pt idx="0">
                  <c:v>UN HK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old'!$F$5:$F$228</c:f>
              <c:numCache>
                <c:formatCode>General</c:formatCode>
                <c:ptCount val="224"/>
                <c:pt idx="150" formatCode="#\ ###\ ###\ ##0;\-#\ ###\ ###\ ##0;0">
                  <c:v>1978.3420000000001</c:v>
                </c:pt>
                <c:pt idx="151" formatCode="#\ ###\ ###\ ##0;\-#\ ###\ ###\ ##0;0">
                  <c:v>2069.4810000000002</c:v>
                </c:pt>
                <c:pt idx="152" formatCode="#\ ###\ ###\ ##0;\-#\ ###\ ###\ ##0;0">
                  <c:v>2164.7979999999998</c:v>
                </c:pt>
                <c:pt idx="153" formatCode="#\ ###\ ###\ ##0;\-#\ ###\ ###\ ##0;0">
                  <c:v>2264.3290000000002</c:v>
                </c:pt>
                <c:pt idx="154" formatCode="#\ ###\ ###\ ##0;\-#\ ###\ ###\ ##0;0">
                  <c:v>2368.6149999999998</c:v>
                </c:pt>
                <c:pt idx="155" formatCode="#\ ###\ ###\ ##0;\-#\ ###\ ###\ ##0;0">
                  <c:v>2478.1979999999999</c:v>
                </c:pt>
                <c:pt idx="156" formatCode="#\ ###\ ###\ ##0;\-#\ ###\ ###\ ##0;0">
                  <c:v>2594.2570000000001</c:v>
                </c:pt>
                <c:pt idx="157" formatCode="#\ ###\ ###\ ##0;\-#\ ###\ ###\ ##0;0">
                  <c:v>2717.1840000000002</c:v>
                </c:pt>
                <c:pt idx="158" formatCode="#\ ###\ ###\ ##0;\-#\ ###\ ###\ ##0;0">
                  <c:v>2845.5010000000002</c:v>
                </c:pt>
                <c:pt idx="159" formatCode="#\ ###\ ###\ ##0;\-#\ ###\ ###\ ##0;0">
                  <c:v>2974.5439999999999</c:v>
                </c:pt>
                <c:pt idx="160" formatCode="#\ ###\ ###\ ##0;\-#\ ###\ ###\ ##0;0">
                  <c:v>3094.84</c:v>
                </c:pt>
                <c:pt idx="161" formatCode="#\ ###\ ###\ ##0;\-#\ ###\ ###\ ##0;0">
                  <c:v>3076.6570000000002</c:v>
                </c:pt>
                <c:pt idx="162" formatCode="#\ ###\ ###\ ##0;\-#\ ###\ ###\ ##0;0">
                  <c:v>2889.0839999999998</c:v>
                </c:pt>
                <c:pt idx="163" formatCode="#\ ###\ ###\ ##0;\-#\ ###\ ###\ ##0;0">
                  <c:v>2662.6010000000001</c:v>
                </c:pt>
                <c:pt idx="164" formatCode="#\ ###\ ###\ ##0;\-#\ ###\ ###\ ##0;0">
                  <c:v>3136.0279999999998</c:v>
                </c:pt>
                <c:pt idx="165" formatCode="#\ ###\ ###\ ##0;\-#\ ###\ ###\ ##0;0">
                  <c:v>3855.4209999999998</c:v>
                </c:pt>
                <c:pt idx="166" formatCode="#\ ###\ ###\ ##0;\-#\ ###\ ###\ ##0;0">
                  <c:v>4015.3020000000001</c:v>
                </c:pt>
                <c:pt idx="167" formatCode="#\ ###\ ###\ ##0;\-#\ ###\ ###\ ##0;0">
                  <c:v>3474.1280000000002</c:v>
                </c:pt>
                <c:pt idx="168" formatCode="#\ ###\ ###\ ##0;\-#\ ###\ ###\ ##0;0">
                  <c:v>3065.3270000000002</c:v>
                </c:pt>
                <c:pt idx="169" formatCode="#\ ###\ ###\ ##0;\-#\ ###\ ###\ ##0;0">
                  <c:v>3395.5210000000002</c:v>
                </c:pt>
                <c:pt idx="170" formatCode="#\ ###\ ###\ ##0;\-#\ ###\ ###\ ##0;0">
                  <c:v>3739.9160000000002</c:v>
                </c:pt>
                <c:pt idx="171" formatCode="#\ ###\ ###\ ##0;\-#\ ###\ ###\ ##0;0">
                  <c:v>3989.2359999999999</c:v>
                </c:pt>
                <c:pt idx="172" formatCode="#\ ###\ ###\ ##0;\-#\ ###\ ###\ ##0;0">
                  <c:v>4117.1229999999996</c:v>
                </c:pt>
                <c:pt idx="173" formatCode="#\ ###\ ###\ ##0;\-#\ ###\ ###\ ##0;0">
                  <c:v>4223.2470000000003</c:v>
                </c:pt>
                <c:pt idx="174" formatCode="#\ ###\ ###\ ##0;\-#\ ###\ ###\ ##0;0">
                  <c:v>4330.7219999999998</c:v>
                </c:pt>
                <c:pt idx="175" formatCode="#\ ###\ ###\ ##0;\-#\ ###\ ###\ ##0;0">
                  <c:v>4438.3779999999997</c:v>
                </c:pt>
                <c:pt idx="176" formatCode="#\ ###\ ###\ ##0;\-#\ ###\ ###\ ##0;0">
                  <c:v>4545.1319999999996</c:v>
                </c:pt>
                <c:pt idx="177" formatCode="#\ ###\ ###\ ##0;\-#\ ###\ ###\ ##0;0">
                  <c:v>4650.49</c:v>
                </c:pt>
                <c:pt idx="178" formatCode="#\ ###\ ###\ ##0;\-#\ ###\ ###\ ##0;0">
                  <c:v>4754.0690000000004</c:v>
                </c:pt>
                <c:pt idx="179" formatCode="#\ ###\ ###\ ##0;\-#\ ###\ ###\ ##0;0">
                  <c:v>4857.6710000000003</c:v>
                </c:pt>
                <c:pt idx="180" formatCode="#\ ###\ ###\ ##0;\-#\ ###\ ###\ ##0;0">
                  <c:v>4962.4840000000004</c:v>
                </c:pt>
                <c:pt idx="181" formatCode="#\ ###\ ###\ ##0;\-#\ ###\ ###\ ##0;0">
                  <c:v>5060.9560000000001</c:v>
                </c:pt>
                <c:pt idx="182" formatCode="#\ ###\ ###\ ##0;\-#\ ###\ ###\ ##0;0">
                  <c:v>5150.0940000000001</c:v>
                </c:pt>
                <c:pt idx="183" formatCode="#\ ###\ ###\ ##0;\-#\ ###\ ###\ ##0;0">
                  <c:v>5235.1059999999998</c:v>
                </c:pt>
                <c:pt idx="184" formatCode="#\ ###\ ###\ ##0;\-#\ ###\ ###\ ##0;0">
                  <c:v>5315.9790000000003</c:v>
                </c:pt>
                <c:pt idx="185" formatCode="#\ ###\ ###\ ##0;\-#\ ###\ ###\ ##0;0">
                  <c:v>5393.1220000000003</c:v>
                </c:pt>
                <c:pt idx="186" formatCode="#\ ###\ ###\ ##0;\-#\ ###\ ###\ ##0;0">
                  <c:v>5451.433</c:v>
                </c:pt>
                <c:pt idx="187" formatCode="#\ ###\ ###\ ##0;\-#\ ###\ ###\ ##0;0">
                  <c:v>5486.3720000000003</c:v>
                </c:pt>
                <c:pt idx="188" formatCode="#\ ###\ ###\ ##0;\-#\ ###\ ###\ ##0;0">
                  <c:v>5514.8990000000003</c:v>
                </c:pt>
                <c:pt idx="189" formatCode="#\ ###\ ###\ ##0;\-#\ ###\ ###\ ##0;0">
                  <c:v>5540.5739999999996</c:v>
                </c:pt>
                <c:pt idx="190" formatCode="#\ ###\ ###\ ##0;\-#\ ###\ ###\ ##0;0">
                  <c:v>5560.5969999999998</c:v>
                </c:pt>
                <c:pt idx="191" formatCode="#\ ###\ ###\ ##0;\-#\ ###\ ###\ ##0;0">
                  <c:v>5628.0940000000001</c:v>
                </c:pt>
                <c:pt idx="192" formatCode="#\ ###\ ###\ ##0;\-#\ ###\ ###\ ##0;0">
                  <c:v>5759.5559999999996</c:v>
                </c:pt>
                <c:pt idx="193" formatCode="#\ ###\ ###\ ##0;\-#\ ###\ ###\ ##0;0">
                  <c:v>5902.5129999999999</c:v>
                </c:pt>
                <c:pt idx="194" formatCode="#\ ###\ ###\ ##0;\-#\ ###\ ###\ ##0;0">
                  <c:v>6042.2610000000004</c:v>
                </c:pt>
                <c:pt idx="195" formatCode="#\ ###\ ###\ ##0;\-#\ ###\ ###\ ##0;0">
                  <c:v>6177.1040000000003</c:v>
                </c:pt>
                <c:pt idx="196" formatCode="#\ ###\ ###\ ##0;\-#\ ###\ ###\ ##0;0">
                  <c:v>6302.4639999999999</c:v>
                </c:pt>
                <c:pt idx="197" formatCode="#\ ###\ ###\ ##0;\-#\ ###\ ###\ ##0;0">
                  <c:v>6416.6729999999998</c:v>
                </c:pt>
                <c:pt idx="198" formatCode="#\ ###\ ###\ ##0;\-#\ ###\ ###\ ##0;0">
                  <c:v>6521.3339999999998</c:v>
                </c:pt>
                <c:pt idx="199" formatCode="#\ ###\ ###\ ##0;\-#\ ###\ ###\ ##0;0">
                  <c:v>6616.5249999999996</c:v>
                </c:pt>
                <c:pt idx="200" formatCode="#\ ###\ ###\ ##0;\-#\ ###\ ###\ ##0;0">
                  <c:v>6704.6639999999998</c:v>
                </c:pt>
                <c:pt idx="201" formatCode="#\ ###\ ###\ ##0;\-#\ ###\ ###\ ##0;0">
                  <c:v>6774.2389999999996</c:v>
                </c:pt>
                <c:pt idx="202" formatCode="#\ ###\ ###\ ##0;\-#\ ###\ ###\ ##0;0">
                  <c:v>6821.4080000000004</c:v>
                </c:pt>
                <c:pt idx="203" formatCode="#\ ###\ ###\ ##0;\-#\ ###\ ###\ ##0;0">
                  <c:v>6858.9070000000002</c:v>
                </c:pt>
                <c:pt idx="204" formatCode="#\ ###\ ###\ ##0;\-#\ ###\ ###\ ##0;0">
                  <c:v>6888.1629999999996</c:v>
                </c:pt>
                <c:pt idx="205" formatCode="#\ ###\ ###\ ##0;\-#\ ###\ ###\ ##0;0">
                  <c:v>6908.4859999999999</c:v>
                </c:pt>
                <c:pt idx="206" formatCode="#\ ###\ ###\ ##0;\-#\ ###\ ###\ ##0;0">
                  <c:v>6931.09</c:v>
                </c:pt>
                <c:pt idx="207" formatCode="#\ ###\ ###\ ##0;\-#\ ###\ ###\ ##0;0">
                  <c:v>6971.3450000000003</c:v>
                </c:pt>
                <c:pt idx="208" formatCode="#\ ###\ ###\ ##0;\-#\ ###\ ###\ ##0;0">
                  <c:v>7020.6890000000003</c:v>
                </c:pt>
                <c:pt idx="209" formatCode="#\ ###\ ###\ ##0;\-#\ ###\ ###\ ##0;0">
                  <c:v>7064.4669999999996</c:v>
                </c:pt>
                <c:pt idx="210" formatCode="#\ ###\ ###\ ##0;\-#\ ###\ ###\ ##0;0">
                  <c:v>7101.6170000000002</c:v>
                </c:pt>
                <c:pt idx="211" formatCode="#\ ###\ ###\ ##0;\-#\ ###\ ###\ ##0;0">
                  <c:v>7142.97</c:v>
                </c:pt>
                <c:pt idx="212" formatCode="#\ ###\ ###\ ##0;\-#\ ###\ ###\ ##0;0">
                  <c:v>7201.0609999999997</c:v>
                </c:pt>
                <c:pt idx="213" formatCode="#\ ###\ ###\ ##0;\-#\ ###\ ###\ ##0;0">
                  <c:v>7264.335</c:v>
                </c:pt>
                <c:pt idx="214" formatCode="#\ ###\ ###\ ##0;\-#\ ###\ ###\ ##0;0">
                  <c:v>7319.5010000000002</c:v>
                </c:pt>
                <c:pt idx="215" formatCode="#\ ###\ ###\ ##0;\-#\ ###\ ###\ ##0;0">
                  <c:v>7366.4089999999997</c:v>
                </c:pt>
                <c:pt idx="216" formatCode="#\ ###\ ###\ ##0;\-#\ ###\ ###\ ##0;0">
                  <c:v>7408.01</c:v>
                </c:pt>
                <c:pt idx="217" formatCode="#\ ###\ ###\ ##0;\-#\ ###\ ###\ ##0;0">
                  <c:v>7444.8909999999996</c:v>
                </c:pt>
                <c:pt idx="218" formatCode="#\ ###\ ###\ ##0;\-#\ ###\ ###\ ##0;0">
                  <c:v>7471.1940000000004</c:v>
                </c:pt>
                <c:pt idx="219" formatCode="#\ ###\ ###\ ##0;\-#\ ###\ ###\ ##0;0">
                  <c:v>7485.8130000000001</c:v>
                </c:pt>
                <c:pt idx="220" formatCode="#\ ###\ ###\ ##0;\-#\ ###\ ###\ ##0;0">
                  <c:v>7490.2349999999997</c:v>
                </c:pt>
                <c:pt idx="221" formatCode="#\ ###\ ###\ ##0;\-#\ ###\ ###\ ##0;0">
                  <c:v>7484.6009999999997</c:v>
                </c:pt>
                <c:pt idx="222" formatCode="#\ ###\ ###\ ##0;\-#\ ###\ ###\ ##0;0">
                  <c:v>7465.915</c:v>
                </c:pt>
                <c:pt idx="223" formatCode="#\ ###\ ###\ ##0;\-#\ ###\ ###\ ##0;0">
                  <c:v>7442.7340000000004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BF1-4401-9FAF-FE8FD07EA9F7}"/>
            </c:ext>
          </c:extLst>
        </c:ser>
        <c:ser>
          <c:idx val="5"/>
          <c:order val="5"/>
          <c:tx>
            <c:strRef>
              <c:f>'China old'!$G$4</c:f>
              <c:strCache>
                <c:ptCount val="1"/>
                <c:pt idx="0">
                  <c:v>UN MO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old'!$G$5:$G$228</c:f>
              <c:numCache>
                <c:formatCode>General</c:formatCode>
                <c:ptCount val="224"/>
                <c:pt idx="150" formatCode="#\ ###\ ###\ ##0;\-#\ ###\ ###\ ##0;0">
                  <c:v>196.654</c:v>
                </c:pt>
                <c:pt idx="151" formatCode="#\ ###\ ###\ ##0;\-#\ ###\ ###\ ##0;0">
                  <c:v>200.113</c:v>
                </c:pt>
                <c:pt idx="152" formatCode="#\ ###\ ###\ ##0;\-#\ ###\ ###\ ##0;0">
                  <c:v>200.40100000000001</c:v>
                </c:pt>
                <c:pt idx="153" formatCode="#\ ###\ ###\ ##0;\-#\ ###\ ###\ ##0;0">
                  <c:v>199.58799999999999</c:v>
                </c:pt>
                <c:pt idx="154" formatCode="#\ ###\ ###\ ##0;\-#\ ###\ ###\ ##0;0">
                  <c:v>197.86799999999999</c:v>
                </c:pt>
                <c:pt idx="155" formatCode="#\ ###\ ###\ ##0;\-#\ ###\ ###\ ##0;0">
                  <c:v>195.44200000000001</c:v>
                </c:pt>
                <c:pt idx="156" formatCode="#\ ###\ ###\ ##0;\-#\ ###\ ###\ ##0;0">
                  <c:v>192.179</c:v>
                </c:pt>
                <c:pt idx="157" formatCode="#\ ###\ ###\ ##0;\-#\ ###\ ###\ ##0;0">
                  <c:v>188.18899999999999</c:v>
                </c:pt>
                <c:pt idx="158" formatCode="#\ ###\ ###\ ##0;\-#\ ###\ ###\ ##0;0">
                  <c:v>183.66800000000001</c:v>
                </c:pt>
                <c:pt idx="159" formatCode="#\ ###\ ###\ ##0;\-#\ ###\ ###\ ##0;0">
                  <c:v>178.42500000000001</c:v>
                </c:pt>
                <c:pt idx="160" formatCode="#\ ###\ ###\ ##0;\-#\ ###\ ###\ ##0;0">
                  <c:v>173.315</c:v>
                </c:pt>
                <c:pt idx="161" formatCode="#\ ###\ ###\ ##0;\-#\ ###\ ###\ ##0;0">
                  <c:v>173.32300000000001</c:v>
                </c:pt>
                <c:pt idx="162" formatCode="#\ ###\ ###\ ##0;\-#\ ###\ ###\ ##0;0">
                  <c:v>177.81</c:v>
                </c:pt>
                <c:pt idx="163" formatCode="#\ ###\ ###\ ##0;\-#\ ###\ ###\ ##0;0">
                  <c:v>182.13499999999999</c:v>
                </c:pt>
                <c:pt idx="164" formatCode="#\ ###\ ###\ ##0;\-#\ ###\ ###\ ##0;0">
                  <c:v>225.655</c:v>
                </c:pt>
                <c:pt idx="165" formatCode="#\ ###\ ###\ ##0;\-#\ ###\ ###\ ##0;0">
                  <c:v>265.63099999999997</c:v>
                </c:pt>
                <c:pt idx="166" formatCode="#\ ###\ ###\ ##0;\-#\ ###\ ###\ ##0;0">
                  <c:v>262.94200000000001</c:v>
                </c:pt>
                <c:pt idx="167" formatCode="#\ ###\ ###\ ##0;\-#\ ###\ ###\ ##0;0">
                  <c:v>260.423</c:v>
                </c:pt>
                <c:pt idx="168" formatCode="#\ ###\ ###\ ##0;\-#\ ###\ ###\ ##0;0">
                  <c:v>257.93299999999999</c:v>
                </c:pt>
                <c:pt idx="169" formatCode="#\ ###\ ###\ ##0;\-#\ ###\ ###\ ##0;0">
                  <c:v>255.30600000000001</c:v>
                </c:pt>
                <c:pt idx="170" formatCode="#\ ###\ ###\ ##0;\-#\ ###\ ###\ ##0;0">
                  <c:v>257.39600000000002</c:v>
                </c:pt>
                <c:pt idx="171" formatCode="#\ ###\ ###\ ##0;\-#\ ###\ ###\ ##0;0">
                  <c:v>263.459</c:v>
                </c:pt>
                <c:pt idx="172" formatCode="#\ ###\ ###\ ##0;\-#\ ###\ ###\ ##0;0">
                  <c:v>273.18099999999998</c:v>
                </c:pt>
                <c:pt idx="173" formatCode="#\ ###\ ###\ ##0;\-#\ ###\ ###\ ##0;0">
                  <c:v>250.32400000000001</c:v>
                </c:pt>
                <c:pt idx="174" formatCode="#\ ###\ ###\ ##0;\-#\ ###\ ###\ ##0;0">
                  <c:v>221.387</c:v>
                </c:pt>
                <c:pt idx="175" formatCode="#\ ###\ ###\ ##0;\-#\ ###\ ###\ ##0;0">
                  <c:v>223.94</c:v>
                </c:pt>
                <c:pt idx="176" formatCode="#\ ###\ ###\ ##0;\-#\ ###\ ###\ ##0;0">
                  <c:v>227.37700000000001</c:v>
                </c:pt>
                <c:pt idx="177" formatCode="#\ ###\ ###\ ##0;\-#\ ###\ ###\ ##0;0">
                  <c:v>231.53899999999999</c:v>
                </c:pt>
                <c:pt idx="178" formatCode="#\ ###\ ###\ ##0;\-#\ ###\ ###\ ##0;0">
                  <c:v>236.20699999999999</c:v>
                </c:pt>
                <c:pt idx="179" formatCode="#\ ###\ ###\ ##0;\-#\ ###\ ###\ ##0;0">
                  <c:v>241.14699999999999</c:v>
                </c:pt>
                <c:pt idx="180" formatCode="#\ ###\ ###\ ##0;\-#\ ###\ ###\ ##0;0">
                  <c:v>246.09700000000001</c:v>
                </c:pt>
                <c:pt idx="181" formatCode="#\ ###\ ###\ ##0;\-#\ ###\ ###\ ##0;0">
                  <c:v>252.505</c:v>
                </c:pt>
                <c:pt idx="182" formatCode="#\ ###\ ###\ ##0;\-#\ ###\ ###\ ##0;0">
                  <c:v>261.05500000000001</c:v>
                </c:pt>
                <c:pt idx="183" formatCode="#\ ###\ ###\ ##0;\-#\ ###\ ###\ ##0;0">
                  <c:v>270.50299999999999</c:v>
                </c:pt>
                <c:pt idx="184" formatCode="#\ ###\ ###\ ##0;\-#\ ###\ ###\ ##0;0">
                  <c:v>280.55700000000002</c:v>
                </c:pt>
                <c:pt idx="185" formatCode="#\ ###\ ###\ ##0;\-#\ ###\ ###\ ##0;0">
                  <c:v>291.27699999999999</c:v>
                </c:pt>
                <c:pt idx="186" formatCode="#\ ###\ ###\ ##0;\-#\ ###\ ###\ ##0;0">
                  <c:v>302.67</c:v>
                </c:pt>
                <c:pt idx="187" formatCode="#\ ###\ ###\ ##0;\-#\ ###\ ###\ ##0;0">
                  <c:v>314.62</c:v>
                </c:pt>
                <c:pt idx="188" formatCode="#\ ###\ ###\ ##0;\-#\ ###\ ###\ ##0;0">
                  <c:v>326.90499999999997</c:v>
                </c:pt>
                <c:pt idx="189" formatCode="#\ ###\ ###\ ##0;\-#\ ###\ ###\ ##0;0">
                  <c:v>339.22300000000001</c:v>
                </c:pt>
                <c:pt idx="190" formatCode="#\ ###\ ###\ ##0;\-#\ ###\ ###\ ##0;0">
                  <c:v>351.12299999999999</c:v>
                </c:pt>
                <c:pt idx="191" formatCode="#\ ###\ ###\ ##0;\-#\ ###\ ###\ ##0;0">
                  <c:v>362.267</c:v>
                </c:pt>
                <c:pt idx="192" formatCode="#\ ###\ ###\ ##0;\-#\ ###\ ###\ ##0;0">
                  <c:v>372.24799999999999</c:v>
                </c:pt>
                <c:pt idx="193" formatCode="#\ ###\ ###\ ##0;\-#\ ###\ ###\ ##0;0">
                  <c:v>381.327</c:v>
                </c:pt>
                <c:pt idx="194" formatCode="#\ ###\ ###\ ##0;\-#\ ###\ ###\ ##0;0">
                  <c:v>390.12200000000001</c:v>
                </c:pt>
                <c:pt idx="195" formatCode="#\ ###\ ###\ ##0;\-#\ ###\ ###\ ##0;0">
                  <c:v>398.69299999999998</c:v>
                </c:pt>
                <c:pt idx="196" formatCode="#\ ###\ ###\ ##0;\-#\ ###\ ###\ ##0;0">
                  <c:v>407.029</c:v>
                </c:pt>
                <c:pt idx="197" formatCode="#\ ###\ ###\ ##0;\-#\ ###\ ###\ ##0;0">
                  <c:v>415.06900000000002</c:v>
                </c:pt>
                <c:pt idx="198" formatCode="#\ ###\ ###\ ##0;\-#\ ###\ ###\ ##0;0">
                  <c:v>422.81</c:v>
                </c:pt>
                <c:pt idx="199" formatCode="#\ ###\ ###\ ##0;\-#\ ###\ ###\ ##0;0">
                  <c:v>430.25200000000001</c:v>
                </c:pt>
                <c:pt idx="200" formatCode="#\ ###\ ###\ ##0;\-#\ ###\ ###\ ##0;0">
                  <c:v>437.30900000000003</c:v>
                </c:pt>
                <c:pt idx="201" formatCode="#\ ###\ ###\ ##0;\-#\ ###\ ###\ ##0;0">
                  <c:v>445.125</c:v>
                </c:pt>
                <c:pt idx="202" formatCode="#\ ###\ ###\ ##0;\-#\ ###\ ###\ ##0;0">
                  <c:v>456.01400000000001</c:v>
                </c:pt>
                <c:pt idx="203" formatCode="#\ ###\ ###\ ##0;\-#\ ###\ ###\ ##0;0">
                  <c:v>469.053</c:v>
                </c:pt>
                <c:pt idx="204" formatCode="#\ ###\ ###\ ##0;\-#\ ###\ ###\ ##0;0">
                  <c:v>482.2</c:v>
                </c:pt>
                <c:pt idx="205" formatCode="#\ ###\ ###\ ##0;\-#\ ###\ ###\ ##0;0">
                  <c:v>495.411</c:v>
                </c:pt>
                <c:pt idx="206" formatCode="#\ ###\ ###\ ##0;\-#\ ###\ ###\ ##0;0">
                  <c:v>508.74700000000001</c:v>
                </c:pt>
                <c:pt idx="207" formatCode="#\ ###\ ###\ ##0;\-#\ ###\ ###\ ##0;0">
                  <c:v>522.27499999999998</c:v>
                </c:pt>
                <c:pt idx="208" formatCode="#\ ###\ ###\ ##0;\-#\ ###\ ###\ ##0;0">
                  <c:v>535.92999999999995</c:v>
                </c:pt>
                <c:pt idx="209" formatCode="#\ ###\ ###\ ##0;\-#\ ###\ ###\ ##0;0">
                  <c:v>549.48299999999995</c:v>
                </c:pt>
                <c:pt idx="210" formatCode="#\ ###\ ###\ ##0;\-#\ ###\ ###\ ##0;0">
                  <c:v>562.80600000000004</c:v>
                </c:pt>
                <c:pt idx="211" formatCode="#\ ###\ ###\ ##0;\-#\ ###\ ###\ ##0;0">
                  <c:v>575.63300000000004</c:v>
                </c:pt>
                <c:pt idx="212" formatCode="#\ ###\ ###\ ##0;\-#\ ###\ ###\ ##0;0">
                  <c:v>587.44600000000003</c:v>
                </c:pt>
                <c:pt idx="213" formatCode="#\ ###\ ###\ ##0;\-#\ ###\ ###\ ##0;0">
                  <c:v>598.74300000000005</c:v>
                </c:pt>
                <c:pt idx="214" formatCode="#\ ###\ ###\ ##0;\-#\ ###\ ###\ ##0;0">
                  <c:v>610.30399999999997</c:v>
                </c:pt>
                <c:pt idx="215" formatCode="#\ ###\ ###\ ##0;\-#\ ###\ ###\ ##0;0">
                  <c:v>622.17899999999997</c:v>
                </c:pt>
                <c:pt idx="216" formatCode="#\ ###\ ###\ ##0;\-#\ ###\ ###\ ##0;0">
                  <c:v>634.31200000000001</c:v>
                </c:pt>
                <c:pt idx="217" formatCode="#\ ###\ ###\ ##0;\-#\ ###\ ###\ ##0;0">
                  <c:v>646.55399999999997</c:v>
                </c:pt>
                <c:pt idx="218" formatCode="#\ ###\ ###\ ##0;\-#\ ###\ ###\ ##0;0">
                  <c:v>658.77200000000005</c:v>
                </c:pt>
                <c:pt idx="219" formatCode="#\ ###\ ###\ ##0;\-#\ ###\ ###\ ##0;0">
                  <c:v>670.97400000000005</c:v>
                </c:pt>
                <c:pt idx="220" formatCode="#\ ###\ ###\ ##0;\-#\ ###\ ###\ ##0;0">
                  <c:v>683.06700000000001</c:v>
                </c:pt>
                <c:pt idx="221" formatCode="#\ ###\ ###\ ##0;\-#\ ###\ ###\ ##0;0">
                  <c:v>694.40200000000004</c:v>
                </c:pt>
                <c:pt idx="222" formatCode="#\ ###\ ###\ ##0;\-#\ ###\ ###\ ##0;0">
                  <c:v>704.35599999999999</c:v>
                </c:pt>
                <c:pt idx="223" formatCode="#\ ###\ ###\ ##0;\-#\ ###\ ###\ ##0;0">
                  <c:v>713.91200000000003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F1-4401-9FAF-FE8FD07EA9F7}"/>
            </c:ext>
          </c:extLst>
        </c:ser>
        <c:ser>
          <c:idx val="6"/>
          <c:order val="6"/>
          <c:tx>
            <c:strRef>
              <c:f>'China old'!$H$4</c:f>
              <c:strCache>
                <c:ptCount val="1"/>
                <c:pt idx="0">
                  <c:v>IHS HK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old'!$H$5:$H$228</c:f>
              <c:numCache>
                <c:formatCode>0</c:formatCode>
                <c:ptCount val="224"/>
                <c:pt idx="120" formatCode="#,##0">
                  <c:v>648</c:v>
                </c:pt>
                <c:pt idx="121" formatCode="#,##0">
                  <c:v>625</c:v>
                </c:pt>
                <c:pt idx="122" formatCode="#,##0">
                  <c:v>638</c:v>
                </c:pt>
                <c:pt idx="123" formatCode="#,##0">
                  <c:v>668</c:v>
                </c:pt>
                <c:pt idx="124" formatCode="#,##0">
                  <c:v>696</c:v>
                </c:pt>
                <c:pt idx="125" formatCode="#,##0">
                  <c:v>725</c:v>
                </c:pt>
                <c:pt idx="126" formatCode="#,##0">
                  <c:v>710</c:v>
                </c:pt>
                <c:pt idx="127" formatCode="#,##0">
                  <c:v>725</c:v>
                </c:pt>
                <c:pt idx="128" formatCode="#,##0">
                  <c:v>753</c:v>
                </c:pt>
                <c:pt idx="129" formatCode="#,##0">
                  <c:v>785</c:v>
                </c:pt>
                <c:pt idx="130" formatCode="#,##0">
                  <c:v>821</c:v>
                </c:pt>
                <c:pt idx="131" formatCode="#,##0">
                  <c:v>840</c:v>
                </c:pt>
                <c:pt idx="132" formatCode="#,##0">
                  <c:v>901</c:v>
                </c:pt>
                <c:pt idx="133" formatCode="#,##0">
                  <c:v>923</c:v>
                </c:pt>
                <c:pt idx="134" formatCode="#,##0">
                  <c:v>944</c:v>
                </c:pt>
                <c:pt idx="135" formatCode="#,##0">
                  <c:v>966</c:v>
                </c:pt>
                <c:pt idx="136" formatCode="#,##0">
                  <c:v>988</c:v>
                </c:pt>
                <c:pt idx="137" formatCode="#,##0">
                  <c:v>1282</c:v>
                </c:pt>
                <c:pt idx="138" formatCode="#,##0">
                  <c:v>1479</c:v>
                </c:pt>
                <c:pt idx="139" formatCode="#,##0">
                  <c:v>1750</c:v>
                </c:pt>
                <c:pt idx="140" formatCode="#,##0">
                  <c:v>1786</c:v>
                </c:pt>
                <c:pt idx="141" formatCode="#,##0">
                  <c:v>1639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BF1-4401-9FAF-FE8FD07EA9F7}"/>
            </c:ext>
          </c:extLst>
        </c:ser>
        <c:ser>
          <c:idx val="7"/>
          <c:order val="7"/>
          <c:tx>
            <c:strRef>
              <c:f>'China old'!$I$4</c:f>
              <c:strCache>
                <c:ptCount val="1"/>
                <c:pt idx="0">
                  <c:v>UN TW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old'!$I$5:$I$228</c:f>
              <c:numCache>
                <c:formatCode>General</c:formatCode>
                <c:ptCount val="224"/>
                <c:pt idx="150" formatCode="#\ ###\ ###\ ##0;\-#\ ###\ ###\ ##0;0">
                  <c:v>7596.53</c:v>
                </c:pt>
                <c:pt idx="151" formatCode="#\ ###\ ###\ ##0;\-#\ ###\ ###\ ##0;0">
                  <c:v>7862.7960000000003</c:v>
                </c:pt>
                <c:pt idx="152" formatCode="#\ ###\ ###\ ##0;\-#\ ###\ ###\ ##0;0">
                  <c:v>8148.99</c:v>
                </c:pt>
                <c:pt idx="153" formatCode="#\ ###\ ###\ ##0;\-#\ ###\ ###\ ##0;0">
                  <c:v>8451.3709999999992</c:v>
                </c:pt>
                <c:pt idx="154" formatCode="#\ ###\ ###\ ##0;\-#\ ###\ ###\ ##0;0">
                  <c:v>8767.7729999999992</c:v>
                </c:pt>
                <c:pt idx="155" formatCode="#\ ###\ ###\ ##0;\-#\ ###\ ###\ ##0;0">
                  <c:v>9104.134</c:v>
                </c:pt>
                <c:pt idx="156" formatCode="#\ ###\ ###\ ##0;\-#\ ###\ ###\ ##0;0">
                  <c:v>9465.7099999999991</c:v>
                </c:pt>
                <c:pt idx="157" formatCode="#\ ###\ ###\ ##0;\-#\ ###\ ###\ ##0;0">
                  <c:v>9850.5249999999996</c:v>
                </c:pt>
                <c:pt idx="158" formatCode="#\ ###\ ###\ ##0;\-#\ ###\ ###\ ##0;0">
                  <c:v>10246.156000000001</c:v>
                </c:pt>
                <c:pt idx="159" formatCode="#\ ###\ ###\ ##0;\-#\ ###\ ###\ ##0;0">
                  <c:v>10644.174999999999</c:v>
                </c:pt>
                <c:pt idx="160" formatCode="#\ ###\ ###\ ##0;\-#\ ###\ ###\ ##0;0">
                  <c:v>11046.258</c:v>
                </c:pt>
                <c:pt idx="161" formatCode="#\ ###\ ###\ ##0;\-#\ ###\ ###\ ##0;0">
                  <c:v>11453.5</c:v>
                </c:pt>
                <c:pt idx="162" formatCode="#\ ###\ ###\ ##0;\-#\ ###\ ###\ ##0;0">
                  <c:v>11866.672</c:v>
                </c:pt>
                <c:pt idx="163" formatCode="#\ ###\ ###\ ##0;\-#\ ###\ ###\ ##0;0">
                  <c:v>12285.722</c:v>
                </c:pt>
                <c:pt idx="164" formatCode="#\ ###\ ###\ ##0;\-#\ ###\ ###\ ##0;0">
                  <c:v>12706.674000000001</c:v>
                </c:pt>
                <c:pt idx="165" formatCode="#\ ###\ ###\ ##0;\-#\ ###\ ###\ ##0;0">
                  <c:v>13124.802</c:v>
                </c:pt>
                <c:pt idx="166" formatCode="#\ ###\ ###\ ##0;\-#\ ###\ ###\ ##0;0">
                  <c:v>13537.707</c:v>
                </c:pt>
                <c:pt idx="167" formatCode="#\ ###\ ###\ ##0;\-#\ ###\ ###\ ##0;0">
                  <c:v>13901.47</c:v>
                </c:pt>
                <c:pt idx="168" formatCode="#\ ###\ ###\ ##0;\-#\ ###\ ###\ ##0;0">
                  <c:v>14215.584999999999</c:v>
                </c:pt>
                <c:pt idx="169" formatCode="#\ ###\ ###\ ##0;\-#\ ###\ ###\ ##0;0">
                  <c:v>14523.593999999999</c:v>
                </c:pt>
                <c:pt idx="170" formatCode="#\ ###\ ###\ ##0;\-#\ ###\ ###\ ##0;0">
                  <c:v>14815.745000000001</c:v>
                </c:pt>
                <c:pt idx="171" formatCode="#\ ###\ ###\ ##0;\-#\ ###\ ###\ ##0;0">
                  <c:v>15121.137000000001</c:v>
                </c:pt>
                <c:pt idx="172" formatCode="#\ ###\ ###\ ##0;\-#\ ###\ ###\ ##0;0">
                  <c:v>15450.611999999999</c:v>
                </c:pt>
                <c:pt idx="173" formatCode="#\ ###\ ###\ ##0;\-#\ ###\ ###\ ##0;0">
                  <c:v>15772.697</c:v>
                </c:pt>
                <c:pt idx="174" formatCode="#\ ###\ ###\ ##0;\-#\ ###\ ###\ ##0;0">
                  <c:v>16082.325000000001</c:v>
                </c:pt>
                <c:pt idx="175" formatCode="#\ ###\ ###\ ##0;\-#\ ###\ ###\ ##0;0">
                  <c:v>16365.267</c:v>
                </c:pt>
                <c:pt idx="176" formatCode="#\ ###\ ###\ ##0;\-#\ ###\ ###\ ##0;0">
                  <c:v>16671.499</c:v>
                </c:pt>
                <c:pt idx="177" formatCode="#\ ###\ ###\ ##0;\-#\ ###\ ###\ ##0;0">
                  <c:v>17020.097000000002</c:v>
                </c:pt>
                <c:pt idx="178" formatCode="#\ ###\ ###\ ##0;\-#\ ###\ ###\ ##0;0">
                  <c:v>17373.727999999999</c:v>
                </c:pt>
                <c:pt idx="179" formatCode="#\ ###\ ###\ ##0;\-#\ ###\ ###\ ##0;0">
                  <c:v>17735.780999999999</c:v>
                </c:pt>
                <c:pt idx="180" formatCode="#\ ###\ ###\ ##0;\-#\ ###\ ###\ ##0;0">
                  <c:v>18086.52</c:v>
                </c:pt>
                <c:pt idx="181" formatCode="#\ ###\ ###\ ##0;\-#\ ###\ ###\ ##0;0">
                  <c:v>18412.827000000001</c:v>
                </c:pt>
                <c:pt idx="182" formatCode="#\ ###\ ###\ ##0;\-#\ ###\ ###\ ##0;0">
                  <c:v>18723.985000000001</c:v>
                </c:pt>
                <c:pt idx="183" formatCode="#\ ###\ ###\ ##0;\-#\ ###\ ###\ ##0;0">
                  <c:v>19022.625</c:v>
                </c:pt>
                <c:pt idx="184" formatCode="#\ ###\ ###\ ##0;\-#\ ###\ ###\ ##0;0">
                  <c:v>19306.762999999999</c:v>
                </c:pt>
                <c:pt idx="185" formatCode="#\ ###\ ###\ ##0;\-#\ ###\ ###\ ##0;0">
                  <c:v>19571.687000000002</c:v>
                </c:pt>
                <c:pt idx="186" formatCode="#\ ###\ ###\ ##0;\-#\ ###\ ###\ ##0;0">
                  <c:v>19805.98</c:v>
                </c:pt>
                <c:pt idx="187" formatCode="#\ ###\ ###\ ##0;\-#\ ###\ ###\ ##0;0">
                  <c:v>20015.819</c:v>
                </c:pt>
                <c:pt idx="188" formatCode="#\ ###\ ###\ ##0;\-#\ ###\ ###\ ##0;0">
                  <c:v>20223.647000000001</c:v>
                </c:pt>
                <c:pt idx="189" formatCode="#\ ###\ ###\ ##0;\-#\ ###\ ###\ ##0;0">
                  <c:v>20418.905999999999</c:v>
                </c:pt>
                <c:pt idx="190" formatCode="#\ ###\ ###\ ##0;\-#\ ###\ ###\ ##0;0">
                  <c:v>20594.905999999999</c:v>
                </c:pt>
                <c:pt idx="191" formatCode="#\ ###\ ###\ ##0;\-#\ ###\ ###\ ##0;0">
                  <c:v>20781.75</c:v>
                </c:pt>
                <c:pt idx="192" formatCode="#\ ###\ ###\ ##0;\-#\ ###\ ###\ ##0;0">
                  <c:v>20982.088</c:v>
                </c:pt>
                <c:pt idx="193" formatCode="#\ ###\ ###\ ##0;\-#\ ###\ ###\ ##0;0">
                  <c:v>21174.682000000001</c:v>
                </c:pt>
                <c:pt idx="194" formatCode="#\ ###\ ###\ ##0;\-#\ ###\ ###\ ##0;0">
                  <c:v>21357.14</c:v>
                </c:pt>
                <c:pt idx="195" formatCode="#\ ###\ ###\ ##0;\-#\ ###\ ###\ ##0;0">
                  <c:v>21534.494999999999</c:v>
                </c:pt>
                <c:pt idx="196" formatCode="#\ ###\ ###\ ##0;\-#\ ###\ ###\ ##0;0">
                  <c:v>21709.276000000002</c:v>
                </c:pt>
                <c:pt idx="197" formatCode="#\ ###\ ###\ ##0;\-#\ ###\ ###\ ##0;0">
                  <c:v>21885.328000000001</c:v>
                </c:pt>
                <c:pt idx="198" formatCode="#\ ###\ ###\ ##0;\-#\ ###\ ###\ ##0;0">
                  <c:v>22049.225999999999</c:v>
                </c:pt>
                <c:pt idx="199" formatCode="#\ ###\ ###\ ##0;\-#\ ###\ ###\ ##0;0">
                  <c:v>22203.780999999999</c:v>
                </c:pt>
                <c:pt idx="200" formatCode="#\ ###\ ###\ ##0;\-#\ ###\ ###\ ##0;0">
                  <c:v>22332.87</c:v>
                </c:pt>
                <c:pt idx="201" formatCode="#\ ###\ ###\ ##0;\-#\ ###\ ###\ ##0;0">
                  <c:v>22446.257000000001</c:v>
                </c:pt>
                <c:pt idx="202" formatCode="#\ ###\ ###\ ##0;\-#\ ###\ ###\ ##0;0">
                  <c:v>22566.901000000002</c:v>
                </c:pt>
                <c:pt idx="203" formatCode="#\ ###\ ###\ ##0;\-#\ ###\ ###\ ##0;0">
                  <c:v>22664.125</c:v>
                </c:pt>
                <c:pt idx="204" formatCode="#\ ###\ ###\ ##0;\-#\ ###\ ###\ ##0;0">
                  <c:v>22745.431</c:v>
                </c:pt>
                <c:pt idx="205" formatCode="#\ ###\ ###\ ##0;\-#\ ###\ ###\ ##0;0">
                  <c:v>22824.931</c:v>
                </c:pt>
                <c:pt idx="206" formatCode="#\ ###\ ###\ ##0;\-#\ ###\ ###\ ##0;0">
                  <c:v>22914.633999999998</c:v>
                </c:pt>
                <c:pt idx="207" formatCode="#\ ###\ ###\ ##0;\-#\ ###\ ###\ ##0;0">
                  <c:v>23006.923999999999</c:v>
                </c:pt>
                <c:pt idx="208" formatCode="#\ ###\ ###\ ##0;\-#\ ###\ ###\ ##0;0">
                  <c:v>23086.239000000001</c:v>
                </c:pt>
                <c:pt idx="209" formatCode="#\ ###\ ###\ ##0;\-#\ ###\ ###\ ##0;0">
                  <c:v>23164.361000000001</c:v>
                </c:pt>
                <c:pt idx="210" formatCode="#\ ###\ ###\ ##0;\-#\ ###\ ###\ ##0;0">
                  <c:v>23224.048999999999</c:v>
                </c:pt>
                <c:pt idx="211" formatCode="#\ ###\ ###\ ##0;\-#\ ###\ ###\ ##0;0">
                  <c:v>23273.076000000001</c:v>
                </c:pt>
                <c:pt idx="212" formatCode="#\ ###\ ###\ ##0;\-#\ ###\ ###\ ##0;0">
                  <c:v>23345.960999999999</c:v>
                </c:pt>
                <c:pt idx="213" formatCode="#\ ###\ ###\ ##0;\-#\ ###\ ###\ ##0;0">
                  <c:v>23416.875</c:v>
                </c:pt>
                <c:pt idx="214" formatCode="#\ ###\ ###\ ##0;\-#\ ###\ ###\ ##0;0">
                  <c:v>23472.815999999999</c:v>
                </c:pt>
                <c:pt idx="215" formatCode="#\ ###\ ###\ ##0;\-#\ ###\ ###\ ##0;0">
                  <c:v>23529.254000000001</c:v>
                </c:pt>
                <c:pt idx="216" formatCode="#\ ###\ ###\ ##0;\-#\ ###\ ###\ ##0;0">
                  <c:v>23586.143</c:v>
                </c:pt>
                <c:pt idx="217" formatCode="#\ ###\ ###\ ##0;\-#\ ###\ ###\ ##0;0">
                  <c:v>23632.948</c:v>
                </c:pt>
                <c:pt idx="218" formatCode="#\ ###\ ###\ ##0;\-#\ ###\ ###\ ##0;0">
                  <c:v>23659.305</c:v>
                </c:pt>
                <c:pt idx="219" formatCode="#\ ###\ ###\ ##0;\-#\ ###\ ###\ ##0;0">
                  <c:v>23674.137999999999</c:v>
                </c:pt>
                <c:pt idx="220" formatCode="#\ ###\ ###\ ##0;\-#\ ###\ ###\ ##0;0">
                  <c:v>23663.458999999999</c:v>
                </c:pt>
                <c:pt idx="221" formatCode="#\ ###\ ###\ ##0;\-#\ ###\ ###\ ##0;0">
                  <c:v>23558.332999999999</c:v>
                </c:pt>
                <c:pt idx="222" formatCode="#\ ###\ ###\ ##0;\-#\ ###\ ###\ ##0;0">
                  <c:v>23420.111000000001</c:v>
                </c:pt>
                <c:pt idx="223" formatCode="#\ ###\ ###\ ##0;\-#\ ###\ ###\ ##0;0">
                  <c:v>23317.145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BF1-4401-9FAF-FE8FD07EA9F7}"/>
            </c:ext>
          </c:extLst>
        </c:ser>
        <c:ser>
          <c:idx val="11"/>
          <c:order val="11"/>
          <c:tx>
            <c:strRef>
              <c:f>'China old'!$S$4</c:f>
              <c:strCache>
                <c:ptCount val="1"/>
                <c:pt idx="0">
                  <c:v>HK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old'!$S$5:$S$228</c:f>
              <c:numCache>
                <c:formatCode>#\ ###\ ###\ ##0;\-#\ ###\ ###\ ##0;0</c:formatCode>
                <c:ptCount val="224"/>
                <c:pt idx="0">
                  <c:v>1249.4272737498918</c:v>
                </c:pt>
                <c:pt idx="1">
                  <c:v>1254.4249685560849</c:v>
                </c:pt>
                <c:pt idx="2">
                  <c:v>1259.4426541415028</c:v>
                </c:pt>
                <c:pt idx="3">
                  <c:v>1264.4804104692623</c:v>
                </c:pt>
                <c:pt idx="4">
                  <c:v>1269.5383178223328</c:v>
                </c:pt>
                <c:pt idx="5">
                  <c:v>1274.6164568048157</c:v>
                </c:pt>
                <c:pt idx="6">
                  <c:v>1279.7149083432284</c:v>
                </c:pt>
                <c:pt idx="7">
                  <c:v>1284.833753687795</c:v>
                </c:pt>
                <c:pt idx="8">
                  <c:v>1289.9730744137396</c:v>
                </c:pt>
                <c:pt idx="9">
                  <c:v>1295.1329524225882</c:v>
                </c:pt>
                <c:pt idx="10">
                  <c:v>1300.313469943472</c:v>
                </c:pt>
                <c:pt idx="11">
                  <c:v>1305.5147095344394</c:v>
                </c:pt>
                <c:pt idx="12">
                  <c:v>1310.7367540837704</c:v>
                </c:pt>
                <c:pt idx="13">
                  <c:v>1315.979686811299</c:v>
                </c:pt>
                <c:pt idx="14">
                  <c:v>1321.2435912697376</c:v>
                </c:pt>
                <c:pt idx="15">
                  <c:v>1326.5285513460103</c:v>
                </c:pt>
                <c:pt idx="16">
                  <c:v>1331.8346512625876</c:v>
                </c:pt>
                <c:pt idx="17">
                  <c:v>1337.1619755788315</c:v>
                </c:pt>
                <c:pt idx="18">
                  <c:v>1342.5106091923403</c:v>
                </c:pt>
                <c:pt idx="19">
                  <c:v>1347.8806373403033</c:v>
                </c:pt>
                <c:pt idx="20">
                  <c:v>1353.2721456008578</c:v>
                </c:pt>
                <c:pt idx="21">
                  <c:v>1360.3539472498994</c:v>
                </c:pt>
                <c:pt idx="22">
                  <c:v>1348.507497865613</c:v>
                </c:pt>
                <c:pt idx="23">
                  <c:v>1358.2648881744922</c:v>
                </c:pt>
                <c:pt idx="24">
                  <c:v>1384.6514783678538</c:v>
                </c:pt>
                <c:pt idx="25">
                  <c:v>1401.2553343814045</c:v>
                </c:pt>
                <c:pt idx="26">
                  <c:v>1376.8528072267313</c:v>
                </c:pt>
                <c:pt idx="27">
                  <c:v>1389.19527237069</c:v>
                </c:pt>
                <c:pt idx="28">
                  <c:v>1399.4631606512023</c:v>
                </c:pt>
                <c:pt idx="29">
                  <c:v>1413.8331354697332</c:v>
                </c:pt>
                <c:pt idx="30">
                  <c:v>1429.3435844802109</c:v>
                </c:pt>
                <c:pt idx="31">
                  <c:v>1433.0944773781696</c:v>
                </c:pt>
                <c:pt idx="32">
                  <c:v>1437.8446429014532</c:v>
                </c:pt>
                <c:pt idx="33">
                  <c:v>1444.3942232609195</c:v>
                </c:pt>
                <c:pt idx="34">
                  <c:v>1451.8779062918857</c:v>
                </c:pt>
                <c:pt idx="35">
                  <c:v>1454.6222854585387</c:v>
                </c:pt>
                <c:pt idx="36">
                  <c:v>1465.9690985301627</c:v>
                </c:pt>
                <c:pt idx="37">
                  <c:v>1469.6693036862571</c:v>
                </c:pt>
                <c:pt idx="38">
                  <c:v>1480.9509468040555</c:v>
                </c:pt>
                <c:pt idx="39">
                  <c:v>1487.511388822493</c:v>
                </c:pt>
                <c:pt idx="40">
                  <c:v>1494.622154895457</c:v>
                </c:pt>
                <c:pt idx="41">
                  <c:v>1496.9866661218666</c:v>
                </c:pt>
                <c:pt idx="42">
                  <c:v>1501.4450404316228</c:v>
                </c:pt>
                <c:pt idx="43">
                  <c:v>1510.6903797776977</c:v>
                </c:pt>
                <c:pt idx="44">
                  <c:v>1518.6691888195896</c:v>
                </c:pt>
                <c:pt idx="45">
                  <c:v>1525.5625725418415</c:v>
                </c:pt>
                <c:pt idx="46">
                  <c:v>1532.0078346231514</c:v>
                </c:pt>
                <c:pt idx="47">
                  <c:v>1538.5952216221581</c:v>
                </c:pt>
                <c:pt idx="48">
                  <c:v>1545.1184696824871</c:v>
                </c:pt>
                <c:pt idx="49">
                  <c:v>1551.2265053819374</c:v>
                </c:pt>
                <c:pt idx="50">
                  <c:v>1556.7058503295173</c:v>
                </c:pt>
                <c:pt idx="51">
                  <c:v>1561.1837374547069</c:v>
                </c:pt>
                <c:pt idx="52">
                  <c:v>1568.2345365610313</c:v>
                </c:pt>
                <c:pt idx="53">
                  <c:v>1561.9485244048724</c:v>
                </c:pt>
                <c:pt idx="54">
                  <c:v>1551.3260716468453</c:v>
                </c:pt>
                <c:pt idx="55">
                  <c:v>1543.4850230231471</c:v>
                </c:pt>
                <c:pt idx="56">
                  <c:v>1529.57550918076</c:v>
                </c:pt>
                <c:pt idx="57">
                  <c:v>1518.3389979982169</c:v>
                </c:pt>
                <c:pt idx="58">
                  <c:v>1512.7871798231683</c:v>
                </c:pt>
                <c:pt idx="59">
                  <c:v>1510.5663359876748</c:v>
                </c:pt>
                <c:pt idx="60">
                  <c:v>1502.037284845745</c:v>
                </c:pt>
                <c:pt idx="61">
                  <c:v>1483.912201552168</c:v>
                </c:pt>
                <c:pt idx="62">
                  <c:v>1464.0989487427689</c:v>
                </c:pt>
                <c:pt idx="63">
                  <c:v>1437.5646057795698</c:v>
                </c:pt>
                <c:pt idx="64">
                  <c:v>1402.0497551652827</c:v>
                </c:pt>
                <c:pt idx="65">
                  <c:v>1352.1371531674781</c:v>
                </c:pt>
                <c:pt idx="66">
                  <c:v>1304.9590788028222</c:v>
                </c:pt>
                <c:pt idx="67">
                  <c:v>1287.1284341971364</c:v>
                </c:pt>
                <c:pt idx="68">
                  <c:v>1284.4064237088824</c:v>
                </c:pt>
                <c:pt idx="69">
                  <c:v>1282.436369043066</c:v>
                </c:pt>
                <c:pt idx="70">
                  <c:v>1280.0948128194432</c:v>
                </c:pt>
                <c:pt idx="71">
                  <c:v>1278.6195603447156</c:v>
                </c:pt>
                <c:pt idx="72">
                  <c:v>1287.5780871248182</c:v>
                </c:pt>
                <c:pt idx="73">
                  <c:v>1296.5995323455065</c:v>
                </c:pt>
                <c:pt idx="74">
                  <c:v>1305.6843417568202</c:v>
                </c:pt>
                <c:pt idx="75">
                  <c:v>1314.8329643646757</c:v>
                </c:pt>
                <c:pt idx="76">
                  <c:v>1324.0458524571156</c:v>
                </c:pt>
                <c:pt idx="77">
                  <c:v>1333.3234616308275</c:v>
                </c:pt>
                <c:pt idx="78">
                  <c:v>1324.7468116706261</c:v>
                </c:pt>
                <c:pt idx="79">
                  <c:v>1316.2258564651693</c:v>
                </c:pt>
                <c:pt idx="80">
                  <c:v>1307.8420468080542</c:v>
                </c:pt>
                <c:pt idx="81">
                  <c:v>1309.9888085907717</c:v>
                </c:pt>
                <c:pt idx="82">
                  <c:v>1314.35192670367</c:v>
                </c:pt>
                <c:pt idx="83">
                  <c:v>1317.9316932009338</c:v>
                </c:pt>
                <c:pt idx="84">
                  <c:v>1323.7512120040553</c:v>
                </c:pt>
                <c:pt idx="85">
                  <c:v>1330.8014656744695</c:v>
                </c:pt>
                <c:pt idx="86">
                  <c:v>1337.9010792912509</c:v>
                </c:pt>
                <c:pt idx="87">
                  <c:v>1344.57418902418</c:v>
                </c:pt>
                <c:pt idx="88">
                  <c:v>1351.351400145285</c:v>
                </c:pt>
                <c:pt idx="89">
                  <c:v>1358.3159009934998</c:v>
                </c:pt>
                <c:pt idx="90">
                  <c:v>1364.8927031050678</c:v>
                </c:pt>
                <c:pt idx="91">
                  <c:v>1371.5175694699187</c:v>
                </c:pt>
                <c:pt idx="92">
                  <c:v>1378.2207336262586</c:v>
                </c:pt>
                <c:pt idx="93">
                  <c:v>1385.2175188795754</c:v>
                </c:pt>
                <c:pt idx="94">
                  <c:v>1392.6698023377276</c:v>
                </c:pt>
                <c:pt idx="95">
                  <c:v>1399.5275998554248</c:v>
                </c:pt>
                <c:pt idx="96">
                  <c:v>1406.3948652152592</c:v>
                </c:pt>
                <c:pt idx="97">
                  <c:v>1414.3408404897139</c:v>
                </c:pt>
                <c:pt idx="98">
                  <c:v>1422.2557342666373</c:v>
                </c:pt>
                <c:pt idx="99">
                  <c:v>1434.2359952013248</c:v>
                </c:pt>
                <c:pt idx="100">
                  <c:v>1446.1875075497517</c:v>
                </c:pt>
                <c:pt idx="101">
                  <c:v>1453.1049786634203</c:v>
                </c:pt>
                <c:pt idx="102">
                  <c:v>1459.2686569669568</c:v>
                </c:pt>
                <c:pt idx="103">
                  <c:v>1465.458700537755</c:v>
                </c:pt>
                <c:pt idx="104">
                  <c:v>1471.6752258681993</c:v>
                </c:pt>
                <c:pt idx="105">
                  <c:v>1477.9183500273987</c:v>
                </c:pt>
                <c:pt idx="106">
                  <c:v>1484.1881906650456</c:v>
                </c:pt>
                <c:pt idx="107">
                  <c:v>1490.4848660153134</c:v>
                </c:pt>
                <c:pt idx="108">
                  <c:v>1496.8084949007953</c:v>
                </c:pt>
                <c:pt idx="109">
                  <c:v>1503.1591967364836</c:v>
                </c:pt>
                <c:pt idx="110">
                  <c:v>1509.5370915337928</c:v>
                </c:pt>
                <c:pt idx="111">
                  <c:v>1520.3043806737585</c:v>
                </c:pt>
                <c:pt idx="112">
                  <c:v>1531.509193345978</c:v>
                </c:pt>
                <c:pt idx="113">
                  <c:v>1538.757813498215</c:v>
                </c:pt>
                <c:pt idx="114">
                  <c:v>1546.0096395250011</c:v>
                </c:pt>
                <c:pt idx="115">
                  <c:v>1553.2966026306449</c:v>
                </c:pt>
                <c:pt idx="116">
                  <c:v>1560.618899710892</c:v>
                </c:pt>
                <c:pt idx="117">
                  <c:v>1567.9767294836292</c:v>
                </c:pt>
                <c:pt idx="118">
                  <c:v>1573.0511471583761</c:v>
                </c:pt>
                <c:pt idx="119">
                  <c:v>1575.825122781019</c:v>
                </c:pt>
                <c:pt idx="120">
                  <c:v>1583.9030070405829</c:v>
                </c:pt>
                <c:pt idx="121">
                  <c:v>1592.6039040631683</c:v>
                </c:pt>
                <c:pt idx="122">
                  <c:v>1601.5980021507794</c:v>
                </c:pt>
                <c:pt idx="123">
                  <c:v>1610.7163077261121</c:v>
                </c:pt>
                <c:pt idx="124">
                  <c:v>1619.9198528935046</c:v>
                </c:pt>
                <c:pt idx="125">
                  <c:v>1629.0761691648356</c:v>
                </c:pt>
                <c:pt idx="126">
                  <c:v>1638.1066153605495</c:v>
                </c:pt>
                <c:pt idx="127">
                  <c:v>1647.5365764456778</c:v>
                </c:pt>
                <c:pt idx="128">
                  <c:v>1657.0448270977383</c:v>
                </c:pt>
                <c:pt idx="129">
                  <c:v>1675.970926986105</c:v>
                </c:pt>
                <c:pt idx="130">
                  <c:v>1703.3417572541357</c:v>
                </c:pt>
                <c:pt idx="131">
                  <c:v>1732.2852646565425</c:v>
                </c:pt>
                <c:pt idx="132">
                  <c:v>1761.8415119378903</c:v>
                </c:pt>
                <c:pt idx="133">
                  <c:v>1791.75442336321</c:v>
                </c:pt>
                <c:pt idx="134">
                  <c:v>1822.1681499158396</c:v>
                </c:pt>
                <c:pt idx="135">
                  <c:v>1853.0948136309528</c:v>
                </c:pt>
                <c:pt idx="136">
                  <c:v>1884.5895478908237</c:v>
                </c:pt>
                <c:pt idx="137">
                  <c:v>1902.4200835856202</c:v>
                </c:pt>
                <c:pt idx="138">
                  <c:v>1905.1634324933543</c:v>
                </c:pt>
                <c:pt idx="139">
                  <c:v>1911.2616464522414</c:v>
                </c:pt>
                <c:pt idx="140">
                  <c:v>1917.3598604111285</c:v>
                </c:pt>
                <c:pt idx="141">
                  <c:v>1923.4580743700155</c:v>
                </c:pt>
                <c:pt idx="142">
                  <c:v>1929.5562883289026</c:v>
                </c:pt>
                <c:pt idx="143">
                  <c:v>1935.6545022877897</c:v>
                </c:pt>
                <c:pt idx="144">
                  <c:v>1941.7527162466765</c:v>
                </c:pt>
                <c:pt idx="145">
                  <c:v>1947.8509302055636</c:v>
                </c:pt>
                <c:pt idx="146">
                  <c:v>1953.9491441644507</c:v>
                </c:pt>
                <c:pt idx="147">
                  <c:v>1960.0473581233377</c:v>
                </c:pt>
                <c:pt idx="148">
                  <c:v>1966.1455720822248</c:v>
                </c:pt>
                <c:pt idx="149">
                  <c:v>1972.2437860411117</c:v>
                </c:pt>
                <c:pt idx="150">
                  <c:v>1978.3420000000001</c:v>
                </c:pt>
                <c:pt idx="151">
                  <c:v>2069.4810000000002</c:v>
                </c:pt>
                <c:pt idx="152">
                  <c:v>2164.7979999999998</c:v>
                </c:pt>
                <c:pt idx="153">
                  <c:v>2264.3290000000002</c:v>
                </c:pt>
                <c:pt idx="154">
                  <c:v>2368.6149999999998</c:v>
                </c:pt>
                <c:pt idx="155">
                  <c:v>2478.1979999999999</c:v>
                </c:pt>
                <c:pt idx="156">
                  <c:v>2594.2570000000001</c:v>
                </c:pt>
                <c:pt idx="157">
                  <c:v>2717.1840000000002</c:v>
                </c:pt>
                <c:pt idx="158">
                  <c:v>2845.5010000000002</c:v>
                </c:pt>
                <c:pt idx="159">
                  <c:v>2974.5439999999999</c:v>
                </c:pt>
                <c:pt idx="160">
                  <c:v>3094.84</c:v>
                </c:pt>
                <c:pt idx="161">
                  <c:v>3076.6570000000002</c:v>
                </c:pt>
                <c:pt idx="162">
                  <c:v>2889.0839999999998</c:v>
                </c:pt>
                <c:pt idx="163">
                  <c:v>2662.6010000000001</c:v>
                </c:pt>
                <c:pt idx="164">
                  <c:v>3136.0279999999998</c:v>
                </c:pt>
                <c:pt idx="165">
                  <c:v>3855.4209999999998</c:v>
                </c:pt>
                <c:pt idx="166">
                  <c:v>4015.3020000000001</c:v>
                </c:pt>
                <c:pt idx="167">
                  <c:v>3474.1280000000002</c:v>
                </c:pt>
                <c:pt idx="168">
                  <c:v>3065.3270000000002</c:v>
                </c:pt>
                <c:pt idx="169">
                  <c:v>3395.5210000000002</c:v>
                </c:pt>
                <c:pt idx="170">
                  <c:v>3739.9160000000002</c:v>
                </c:pt>
                <c:pt idx="171">
                  <c:v>3989.2359999999999</c:v>
                </c:pt>
                <c:pt idx="172">
                  <c:v>4117.1229999999996</c:v>
                </c:pt>
                <c:pt idx="173">
                  <c:v>4223.2470000000003</c:v>
                </c:pt>
                <c:pt idx="174">
                  <c:v>4330.7219999999998</c:v>
                </c:pt>
                <c:pt idx="175">
                  <c:v>4438.3779999999997</c:v>
                </c:pt>
                <c:pt idx="176">
                  <c:v>4545.1319999999996</c:v>
                </c:pt>
                <c:pt idx="177">
                  <c:v>4650.49</c:v>
                </c:pt>
                <c:pt idx="178">
                  <c:v>4754.0690000000004</c:v>
                </c:pt>
                <c:pt idx="179">
                  <c:v>4857.6710000000003</c:v>
                </c:pt>
                <c:pt idx="180">
                  <c:v>4962.4840000000004</c:v>
                </c:pt>
                <c:pt idx="181">
                  <c:v>5060.9560000000001</c:v>
                </c:pt>
                <c:pt idx="182">
                  <c:v>5150.0940000000001</c:v>
                </c:pt>
                <c:pt idx="183">
                  <c:v>5235.1059999999998</c:v>
                </c:pt>
                <c:pt idx="184">
                  <c:v>5315.9790000000003</c:v>
                </c:pt>
                <c:pt idx="185">
                  <c:v>5393.1220000000003</c:v>
                </c:pt>
                <c:pt idx="186">
                  <c:v>5451.433</c:v>
                </c:pt>
                <c:pt idx="187">
                  <c:v>5486.3720000000003</c:v>
                </c:pt>
                <c:pt idx="188">
                  <c:v>5514.8990000000003</c:v>
                </c:pt>
                <c:pt idx="189">
                  <c:v>5540.5739999999996</c:v>
                </c:pt>
                <c:pt idx="190">
                  <c:v>5560.5969999999998</c:v>
                </c:pt>
                <c:pt idx="191">
                  <c:v>5628.0940000000001</c:v>
                </c:pt>
                <c:pt idx="192">
                  <c:v>5759.5559999999996</c:v>
                </c:pt>
                <c:pt idx="193">
                  <c:v>5902.5129999999999</c:v>
                </c:pt>
                <c:pt idx="194">
                  <c:v>6042.2610000000004</c:v>
                </c:pt>
                <c:pt idx="195">
                  <c:v>6177.1040000000003</c:v>
                </c:pt>
                <c:pt idx="196">
                  <c:v>6302.4639999999999</c:v>
                </c:pt>
                <c:pt idx="197">
                  <c:v>6416.6729999999998</c:v>
                </c:pt>
                <c:pt idx="198">
                  <c:v>6521.3339999999998</c:v>
                </c:pt>
                <c:pt idx="199">
                  <c:v>6616.5249999999996</c:v>
                </c:pt>
                <c:pt idx="200">
                  <c:v>6704.6639999999998</c:v>
                </c:pt>
                <c:pt idx="201">
                  <c:v>6774.2389999999996</c:v>
                </c:pt>
                <c:pt idx="202">
                  <c:v>6821.4080000000004</c:v>
                </c:pt>
                <c:pt idx="203">
                  <c:v>6858.9070000000002</c:v>
                </c:pt>
                <c:pt idx="204">
                  <c:v>6888.1629999999996</c:v>
                </c:pt>
                <c:pt idx="205">
                  <c:v>6908.4859999999999</c:v>
                </c:pt>
                <c:pt idx="206">
                  <c:v>6931.09</c:v>
                </c:pt>
                <c:pt idx="207">
                  <c:v>6971.3450000000003</c:v>
                </c:pt>
                <c:pt idx="208">
                  <c:v>7020.6890000000003</c:v>
                </c:pt>
                <c:pt idx="209">
                  <c:v>7064.4669999999996</c:v>
                </c:pt>
                <c:pt idx="210">
                  <c:v>7101.6170000000002</c:v>
                </c:pt>
                <c:pt idx="211">
                  <c:v>7142.97</c:v>
                </c:pt>
                <c:pt idx="212">
                  <c:v>7201.0609999999997</c:v>
                </c:pt>
                <c:pt idx="213">
                  <c:v>7264.335</c:v>
                </c:pt>
                <c:pt idx="214">
                  <c:v>7319.5010000000002</c:v>
                </c:pt>
                <c:pt idx="215">
                  <c:v>7366.4089999999997</c:v>
                </c:pt>
                <c:pt idx="216">
                  <c:v>7408.01</c:v>
                </c:pt>
                <c:pt idx="217">
                  <c:v>7444.8909999999996</c:v>
                </c:pt>
                <c:pt idx="218">
                  <c:v>7471.1940000000004</c:v>
                </c:pt>
                <c:pt idx="219">
                  <c:v>7485.8130000000001</c:v>
                </c:pt>
                <c:pt idx="220">
                  <c:v>7490.2349999999997</c:v>
                </c:pt>
                <c:pt idx="221">
                  <c:v>7484.6009999999997</c:v>
                </c:pt>
                <c:pt idx="222">
                  <c:v>7465.915</c:v>
                </c:pt>
                <c:pt idx="223">
                  <c:v>7442.7340000000004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BBF1-4401-9FAF-FE8FD07EA9F7}"/>
            </c:ext>
          </c:extLst>
        </c:ser>
        <c:ser>
          <c:idx val="12"/>
          <c:order val="12"/>
          <c:tx>
            <c:strRef>
              <c:f>'China old'!$U$4</c:f>
              <c:strCache>
                <c:ptCount val="1"/>
                <c:pt idx="0">
                  <c:v>TW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old'!$U$5:$U$228</c:f>
              <c:numCache>
                <c:formatCode>#\ ###\ ###\ ##0;\-#\ ###\ ###\ ##0;0</c:formatCode>
                <c:ptCount val="224"/>
                <c:pt idx="0">
                  <c:v>4797.60919389027</c:v>
                </c:pt>
                <c:pt idx="1">
                  <c:v>4816.7995757990047</c:v>
                </c:pt>
                <c:pt idx="2">
                  <c:v>4836.0667192353749</c:v>
                </c:pt>
                <c:pt idx="3">
                  <c:v>4855.4109312454902</c:v>
                </c:pt>
                <c:pt idx="4">
                  <c:v>4874.8325201036459</c:v>
                </c:pt>
                <c:pt idx="5">
                  <c:v>4894.3317953172336</c:v>
                </c:pt>
                <c:pt idx="6">
                  <c:v>4913.9090676316755</c:v>
                </c:pt>
                <c:pt idx="7">
                  <c:v>4933.5646490353765</c:v>
                </c:pt>
                <c:pt idx="8">
                  <c:v>4953.2988527646912</c:v>
                </c:pt>
                <c:pt idx="9">
                  <c:v>4973.111993308924</c:v>
                </c:pt>
                <c:pt idx="10">
                  <c:v>4993.0043864153331</c:v>
                </c:pt>
                <c:pt idx="11">
                  <c:v>5012.9763490941677</c:v>
                </c:pt>
                <c:pt idx="12">
                  <c:v>5033.0281996237172</c:v>
                </c:pt>
                <c:pt idx="13">
                  <c:v>5053.1602575553852</c:v>
                </c:pt>
                <c:pt idx="14">
                  <c:v>5073.372843718781</c:v>
                </c:pt>
                <c:pt idx="15">
                  <c:v>5093.6662802268293</c:v>
                </c:pt>
                <c:pt idx="16">
                  <c:v>5114.0408904809101</c:v>
                </c:pt>
                <c:pt idx="17">
                  <c:v>5134.4969991760072</c:v>
                </c:pt>
                <c:pt idx="18">
                  <c:v>5155.0349323058854</c:v>
                </c:pt>
                <c:pt idx="19">
                  <c:v>5175.655017168282</c:v>
                </c:pt>
                <c:pt idx="20">
                  <c:v>5196.3575823701285</c:v>
                </c:pt>
                <c:pt idx="21">
                  <c:v>5223.550615061642</c:v>
                </c:pt>
                <c:pt idx="22">
                  <c:v>5178.0620654876993</c:v>
                </c:pt>
                <c:pt idx="23">
                  <c:v>5215.5289484650148</c:v>
                </c:pt>
                <c:pt idx="24">
                  <c:v>5316.8494097409612</c:v>
                </c:pt>
                <c:pt idx="25">
                  <c:v>5380.6056714604301</c:v>
                </c:pt>
                <c:pt idx="26">
                  <c:v>5286.9037080960125</c:v>
                </c:pt>
                <c:pt idx="27">
                  <c:v>5334.296882147838</c:v>
                </c:pt>
                <c:pt idx="28">
                  <c:v>5373.7239990768421</c:v>
                </c:pt>
                <c:pt idx="29">
                  <c:v>5428.9024994616157</c:v>
                </c:pt>
                <c:pt idx="30">
                  <c:v>5488.4602459086727</c:v>
                </c:pt>
                <c:pt idx="31">
                  <c:v>5502.8630996246284</c:v>
                </c:pt>
                <c:pt idx="32">
                  <c:v>5521.1030070332508</c:v>
                </c:pt>
                <c:pt idx="33">
                  <c:v>5546.2523915623651</c:v>
                </c:pt>
                <c:pt idx="34">
                  <c:v>5574.9885871520173</c:v>
                </c:pt>
                <c:pt idx="35">
                  <c:v>5585.5265824384014</c:v>
                </c:pt>
                <c:pt idx="36">
                  <c:v>5629.0966051660107</c:v>
                </c:pt>
                <c:pt idx="37">
                  <c:v>5643.3048257236424</c:v>
                </c:pt>
                <c:pt idx="38">
                  <c:v>5686.6246058191218</c:v>
                </c:pt>
                <c:pt idx="39">
                  <c:v>5711.8156974535905</c:v>
                </c:pt>
                <c:pt idx="40">
                  <c:v>5739.1199490927183</c:v>
                </c:pt>
                <c:pt idx="41">
                  <c:v>5748.1993097223549</c:v>
                </c:pt>
                <c:pt idx="42">
                  <c:v>5765.3187836026509</c:v>
                </c:pt>
                <c:pt idx="43">
                  <c:v>5800.8194693802552</c:v>
                </c:pt>
                <c:pt idx="44">
                  <c:v>5831.4568729490029</c:v>
                </c:pt>
                <c:pt idx="45">
                  <c:v>5857.926409686128</c:v>
                </c:pt>
                <c:pt idx="46">
                  <c:v>5882.6752280191231</c:v>
                </c:pt>
                <c:pt idx="47">
                  <c:v>5907.969784248311</c:v>
                </c:pt>
                <c:pt idx="48">
                  <c:v>5933.0180567854823</c:v>
                </c:pt>
                <c:pt idx="49">
                  <c:v>5956.4719775089688</c:v>
                </c:pt>
                <c:pt idx="50">
                  <c:v>5977.5118221236198</c:v>
                </c:pt>
                <c:pt idx="51">
                  <c:v>5994.7062222238646</c:v>
                </c:pt>
                <c:pt idx="52">
                  <c:v>6021.7802099040364</c:v>
                </c:pt>
                <c:pt idx="53">
                  <c:v>5997.6428868705943</c:v>
                </c:pt>
                <c:pt idx="54">
                  <c:v>5956.8542967026979</c:v>
                </c:pt>
                <c:pt idx="55">
                  <c:v>5926.7458720211298</c:v>
                </c:pt>
                <c:pt idx="56">
                  <c:v>5873.3354711960419</c:v>
                </c:pt>
                <c:pt idx="57">
                  <c:v>5830.1889908132134</c:v>
                </c:pt>
                <c:pt idx="58">
                  <c:v>5808.8708601152339</c:v>
                </c:pt>
                <c:pt idx="59">
                  <c:v>5800.3431602424916</c:v>
                </c:pt>
                <c:pt idx="60">
                  <c:v>5767.5929113617603</c:v>
                </c:pt>
                <c:pt idx="61">
                  <c:v>5697.9953700912638</c:v>
                </c:pt>
                <c:pt idx="62">
                  <c:v>5621.9155166765431</c:v>
                </c:pt>
                <c:pt idx="63">
                  <c:v>5520.0277074149344</c:v>
                </c:pt>
                <c:pt idx="64">
                  <c:v>5383.656125485747</c:v>
                </c:pt>
                <c:pt idx="65">
                  <c:v>5191.9993854203885</c:v>
                </c:pt>
                <c:pt idx="66">
                  <c:v>5010.8428122629975</c:v>
                </c:pt>
                <c:pt idx="67">
                  <c:v>4942.3758704165266</c:v>
                </c:pt>
                <c:pt idx="68">
                  <c:v>4931.9237674260748</c:v>
                </c:pt>
                <c:pt idx="69">
                  <c:v>4924.3590595188907</c:v>
                </c:pt>
                <c:pt idx="70">
                  <c:v>4915.3678425809512</c:v>
                </c:pt>
                <c:pt idx="71">
                  <c:v>4909.7030992343298</c:v>
                </c:pt>
                <c:pt idx="72">
                  <c:v>4944.1024687269928</c:v>
                </c:pt>
                <c:pt idx="73">
                  <c:v>4978.7434353861017</c:v>
                </c:pt>
                <c:pt idx="74">
                  <c:v>5013.6277108234763</c:v>
                </c:pt>
                <c:pt idx="75">
                  <c:v>5048.7570191530031</c:v>
                </c:pt>
                <c:pt idx="76">
                  <c:v>5084.1330970914296</c:v>
                </c:pt>
                <c:pt idx="77">
                  <c:v>5119.757694060193</c:v>
                </c:pt>
                <c:pt idx="78">
                  <c:v>5086.8246730142009</c:v>
                </c:pt>
                <c:pt idx="79">
                  <c:v>5054.1055112884187</c:v>
                </c:pt>
                <c:pt idx="80">
                  <c:v>5021.9129674438427</c:v>
                </c:pt>
                <c:pt idx="81">
                  <c:v>5030.1562035907109</c:v>
                </c:pt>
                <c:pt idx="82">
                  <c:v>5046.9099082778557</c:v>
                </c:pt>
                <c:pt idx="83">
                  <c:v>5060.6556628488343</c:v>
                </c:pt>
                <c:pt idx="84">
                  <c:v>5083.0017229200848</c:v>
                </c:pt>
                <c:pt idx="85">
                  <c:v>5110.0736162099756</c:v>
                </c:pt>
                <c:pt idx="86">
                  <c:v>5137.3350441270341</c:v>
                </c:pt>
                <c:pt idx="87">
                  <c:v>5162.9587625131817</c:v>
                </c:pt>
                <c:pt idx="88">
                  <c:v>5188.9822142711737</c:v>
                </c:pt>
                <c:pt idx="89">
                  <c:v>5215.724829869735</c:v>
                </c:pt>
                <c:pt idx="90">
                  <c:v>5240.9787417538219</c:v>
                </c:pt>
                <c:pt idx="91">
                  <c:v>5266.4172130022625</c:v>
                </c:pt>
                <c:pt idx="92">
                  <c:v>5292.1563357669611</c:v>
                </c:pt>
                <c:pt idx="93">
                  <c:v>5319.0229185319122</c:v>
                </c:pt>
                <c:pt idx="94">
                  <c:v>5347.6385445755168</c:v>
                </c:pt>
                <c:pt idx="95">
                  <c:v>5373.971435742521</c:v>
                </c:pt>
                <c:pt idx="96">
                  <c:v>5400.3406819719103</c:v>
                </c:pt>
                <c:pt idx="97">
                  <c:v>5430.852008907118</c:v>
                </c:pt>
                <c:pt idx="98">
                  <c:v>5461.2439876566023</c:v>
                </c:pt>
                <c:pt idx="99">
                  <c:v>5507.2463530707628</c:v>
                </c:pt>
                <c:pt idx="100">
                  <c:v>5553.1383283208434</c:v>
                </c:pt>
                <c:pt idx="101">
                  <c:v>5579.7003569484104</c:v>
                </c:pt>
                <c:pt idx="102">
                  <c:v>5603.3679367415725</c:v>
                </c:pt>
                <c:pt idx="103">
                  <c:v>5627.1367551192225</c:v>
                </c:pt>
                <c:pt idx="104">
                  <c:v>5651.0072593942559</c:v>
                </c:pt>
                <c:pt idx="105">
                  <c:v>5674.9798990941072</c:v>
                </c:pt>
                <c:pt idx="106">
                  <c:v>5699.0551259755584</c:v>
                </c:pt>
                <c:pt idx="107">
                  <c:v>5723.2333940397102</c:v>
                </c:pt>
                <c:pt idx="108">
                  <c:v>5747.5151595471043</c:v>
                </c:pt>
                <c:pt idx="109">
                  <c:v>5771.900881033007</c:v>
                </c:pt>
                <c:pt idx="110">
                  <c:v>5796.3910193228485</c:v>
                </c:pt>
                <c:pt idx="111">
                  <c:v>5837.7357589939584</c:v>
                </c:pt>
                <c:pt idx="112">
                  <c:v>5880.7605219565285</c:v>
                </c:pt>
                <c:pt idx="113">
                  <c:v>5908.5941121270216</c:v>
                </c:pt>
                <c:pt idx="114">
                  <c:v>5936.4400123643218</c:v>
                </c:pt>
                <c:pt idx="115">
                  <c:v>5964.4208335979174</c:v>
                </c:pt>
                <c:pt idx="116">
                  <c:v>5992.5373318772899</c:v>
                </c:pt>
                <c:pt idx="117">
                  <c:v>6020.7902702486599</c:v>
                </c:pt>
                <c:pt idx="118">
                  <c:v>6040.2752562110181</c:v>
                </c:pt>
                <c:pt idx="119">
                  <c:v>6050.9268973512635</c:v>
                </c:pt>
                <c:pt idx="120">
                  <c:v>6081.9447345676317</c:v>
                </c:pt>
                <c:pt idx="121">
                  <c:v>6115.3548452860923</c:v>
                </c:pt>
                <c:pt idx="122">
                  <c:v>6149.8908031465035</c:v>
                </c:pt>
                <c:pt idx="123">
                  <c:v>6184.9036987187465</c:v>
                </c:pt>
                <c:pt idx="124">
                  <c:v>6220.2439012572622</c:v>
                </c:pt>
                <c:pt idx="125">
                  <c:v>6255.4027520750951</c:v>
                </c:pt>
                <c:pt idx="126">
                  <c:v>6290.0782810984529</c:v>
                </c:pt>
                <c:pt idx="127">
                  <c:v>6326.2878860514938</c:v>
                </c:pt>
                <c:pt idx="128">
                  <c:v>6362.798110939757</c:v>
                </c:pt>
                <c:pt idx="129">
                  <c:v>6435.4714331383329</c:v>
                </c:pt>
                <c:pt idx="130">
                  <c:v>6540.5712254169193</c:v>
                </c:pt>
                <c:pt idx="131">
                  <c:v>6651.7098567999692</c:v>
                </c:pt>
                <c:pt idx="132">
                  <c:v>6765.2013153850758</c:v>
                </c:pt>
                <c:pt idx="133">
                  <c:v>6880.06230960639</c:v>
                </c:pt>
                <c:pt idx="134">
                  <c:v>6996.8463571415723</c:v>
                </c:pt>
                <c:pt idx="135">
                  <c:v>7115.6000047473799</c:v>
                </c:pt>
                <c:pt idx="136">
                  <c:v>7236.5349561597941</c:v>
                </c:pt>
                <c:pt idx="137">
                  <c:v>7305.0014798051452</c:v>
                </c:pt>
                <c:pt idx="138">
                  <c:v>7315.5355190552191</c:v>
                </c:pt>
                <c:pt idx="139">
                  <c:v>7338.9517258006172</c:v>
                </c:pt>
                <c:pt idx="140">
                  <c:v>7362.3679325460153</c:v>
                </c:pt>
                <c:pt idx="141">
                  <c:v>7385.7841392914133</c:v>
                </c:pt>
                <c:pt idx="142">
                  <c:v>7409.2003460368114</c:v>
                </c:pt>
                <c:pt idx="143">
                  <c:v>7432.6165527822095</c:v>
                </c:pt>
                <c:pt idx="144">
                  <c:v>7456.0327595276076</c:v>
                </c:pt>
                <c:pt idx="145">
                  <c:v>7479.4489662730057</c:v>
                </c:pt>
                <c:pt idx="146">
                  <c:v>7502.8651730184029</c:v>
                </c:pt>
                <c:pt idx="147">
                  <c:v>7526.2813797638009</c:v>
                </c:pt>
                <c:pt idx="148">
                  <c:v>7549.697586509199</c:v>
                </c:pt>
                <c:pt idx="149">
                  <c:v>7573.1137932545971</c:v>
                </c:pt>
                <c:pt idx="150">
                  <c:v>7596.53</c:v>
                </c:pt>
                <c:pt idx="151">
                  <c:v>7862.7960000000003</c:v>
                </c:pt>
                <c:pt idx="152">
                  <c:v>8148.99</c:v>
                </c:pt>
                <c:pt idx="153">
                  <c:v>8451.3709999999992</c:v>
                </c:pt>
                <c:pt idx="154">
                  <c:v>8767.7729999999992</c:v>
                </c:pt>
                <c:pt idx="155">
                  <c:v>9104.134</c:v>
                </c:pt>
                <c:pt idx="156">
                  <c:v>9465.7099999999991</c:v>
                </c:pt>
                <c:pt idx="157">
                  <c:v>9850.5249999999996</c:v>
                </c:pt>
                <c:pt idx="158">
                  <c:v>10246.156000000001</c:v>
                </c:pt>
                <c:pt idx="159">
                  <c:v>10644.174999999999</c:v>
                </c:pt>
                <c:pt idx="160">
                  <c:v>11046.258</c:v>
                </c:pt>
                <c:pt idx="161">
                  <c:v>11453.5</c:v>
                </c:pt>
                <c:pt idx="162">
                  <c:v>11866.672</c:v>
                </c:pt>
                <c:pt idx="163">
                  <c:v>12285.722</c:v>
                </c:pt>
                <c:pt idx="164">
                  <c:v>12706.674000000001</c:v>
                </c:pt>
                <c:pt idx="165">
                  <c:v>13124.802</c:v>
                </c:pt>
                <c:pt idx="166">
                  <c:v>13537.707</c:v>
                </c:pt>
                <c:pt idx="167">
                  <c:v>13901.47</c:v>
                </c:pt>
                <c:pt idx="168">
                  <c:v>14215.584999999999</c:v>
                </c:pt>
                <c:pt idx="169">
                  <c:v>14523.593999999999</c:v>
                </c:pt>
                <c:pt idx="170">
                  <c:v>14815.745000000001</c:v>
                </c:pt>
                <c:pt idx="171">
                  <c:v>15121.137000000001</c:v>
                </c:pt>
                <c:pt idx="172">
                  <c:v>15450.611999999999</c:v>
                </c:pt>
                <c:pt idx="173">
                  <c:v>15772.697</c:v>
                </c:pt>
                <c:pt idx="174">
                  <c:v>16082.325000000001</c:v>
                </c:pt>
                <c:pt idx="175">
                  <c:v>16365.267</c:v>
                </c:pt>
                <c:pt idx="176">
                  <c:v>16671.499</c:v>
                </c:pt>
                <c:pt idx="177">
                  <c:v>17020.097000000002</c:v>
                </c:pt>
                <c:pt idx="178">
                  <c:v>17373.727999999999</c:v>
                </c:pt>
                <c:pt idx="179">
                  <c:v>17735.780999999999</c:v>
                </c:pt>
                <c:pt idx="180">
                  <c:v>18086.52</c:v>
                </c:pt>
                <c:pt idx="181">
                  <c:v>18412.827000000001</c:v>
                </c:pt>
                <c:pt idx="182">
                  <c:v>18723.985000000001</c:v>
                </c:pt>
                <c:pt idx="183">
                  <c:v>19022.625</c:v>
                </c:pt>
                <c:pt idx="184">
                  <c:v>19306.762999999999</c:v>
                </c:pt>
                <c:pt idx="185">
                  <c:v>19571.687000000002</c:v>
                </c:pt>
                <c:pt idx="186">
                  <c:v>19805.98</c:v>
                </c:pt>
                <c:pt idx="187">
                  <c:v>20015.819</c:v>
                </c:pt>
                <c:pt idx="188">
                  <c:v>20223.647000000001</c:v>
                </c:pt>
                <c:pt idx="189">
                  <c:v>20418.905999999999</c:v>
                </c:pt>
                <c:pt idx="190">
                  <c:v>20594.905999999999</c:v>
                </c:pt>
                <c:pt idx="191">
                  <c:v>20781.75</c:v>
                </c:pt>
                <c:pt idx="192">
                  <c:v>20982.088</c:v>
                </c:pt>
                <c:pt idx="193">
                  <c:v>21174.682000000001</c:v>
                </c:pt>
                <c:pt idx="194">
                  <c:v>21357.14</c:v>
                </c:pt>
                <c:pt idx="195">
                  <c:v>21534.494999999999</c:v>
                </c:pt>
                <c:pt idx="196">
                  <c:v>21709.276000000002</c:v>
                </c:pt>
                <c:pt idx="197">
                  <c:v>21885.328000000001</c:v>
                </c:pt>
                <c:pt idx="198">
                  <c:v>22049.225999999999</c:v>
                </c:pt>
                <c:pt idx="199">
                  <c:v>22203.780999999999</c:v>
                </c:pt>
                <c:pt idx="200">
                  <c:v>22332.87</c:v>
                </c:pt>
                <c:pt idx="201">
                  <c:v>22446.257000000001</c:v>
                </c:pt>
                <c:pt idx="202">
                  <c:v>22566.901000000002</c:v>
                </c:pt>
                <c:pt idx="203">
                  <c:v>22664.125</c:v>
                </c:pt>
                <c:pt idx="204">
                  <c:v>22745.431</c:v>
                </c:pt>
                <c:pt idx="205">
                  <c:v>22824.931</c:v>
                </c:pt>
                <c:pt idx="206">
                  <c:v>22914.633999999998</c:v>
                </c:pt>
                <c:pt idx="207">
                  <c:v>23006.923999999999</c:v>
                </c:pt>
                <c:pt idx="208">
                  <c:v>23086.239000000001</c:v>
                </c:pt>
                <c:pt idx="209">
                  <c:v>23164.361000000001</c:v>
                </c:pt>
                <c:pt idx="210">
                  <c:v>23224.048999999999</c:v>
                </c:pt>
                <c:pt idx="211">
                  <c:v>23273.076000000001</c:v>
                </c:pt>
                <c:pt idx="212">
                  <c:v>23345.960999999999</c:v>
                </c:pt>
                <c:pt idx="213">
                  <c:v>23416.875</c:v>
                </c:pt>
                <c:pt idx="214">
                  <c:v>23472.815999999999</c:v>
                </c:pt>
                <c:pt idx="215">
                  <c:v>23529.254000000001</c:v>
                </c:pt>
                <c:pt idx="216">
                  <c:v>23586.143</c:v>
                </c:pt>
                <c:pt idx="217">
                  <c:v>23632.948</c:v>
                </c:pt>
                <c:pt idx="218">
                  <c:v>23659.305</c:v>
                </c:pt>
                <c:pt idx="219">
                  <c:v>23674.137999999999</c:v>
                </c:pt>
                <c:pt idx="220">
                  <c:v>23663.458999999999</c:v>
                </c:pt>
                <c:pt idx="221">
                  <c:v>23558.332999999999</c:v>
                </c:pt>
                <c:pt idx="222">
                  <c:v>23420.111000000001</c:v>
                </c:pt>
                <c:pt idx="223">
                  <c:v>23317.145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BBF1-4401-9FAF-FE8FD07EA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'China old'!$B$4</c15:sqref>
                        </c15:formulaRef>
                      </c:ext>
                    </c:extLst>
                    <c:strCache>
                      <c:ptCount val="1"/>
                      <c:pt idx="0">
                        <c:v>FT  CN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'China old'!$A$5:$A$228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'China old'!$B$5:$B$228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224"/>
                      <c:pt idx="0">
                        <c:v>349762.92863595183</c:v>
                      </c:pt>
                      <c:pt idx="1">
                        <c:v>351161.98035049567</c:v>
                      </c:pt>
                      <c:pt idx="2">
                        <c:v>352566.62827189767</c:v>
                      </c:pt>
                      <c:pt idx="3">
                        <c:v>353976.89478498528</c:v>
                      </c:pt>
                      <c:pt idx="4">
                        <c:v>355392.80236412521</c:v>
                      </c:pt>
                      <c:pt idx="5">
                        <c:v>356814.37357358169</c:v>
                      </c:pt>
                      <c:pt idx="6">
                        <c:v>358241.63106787601</c:v>
                      </c:pt>
                      <c:pt idx="7">
                        <c:v>359674.59759214753</c:v>
                      </c:pt>
                      <c:pt idx="8">
                        <c:v>361113.29598251614</c:v>
                      </c:pt>
                      <c:pt idx="9">
                        <c:v>362557.74916644621</c:v>
                      </c:pt>
                      <c:pt idx="10">
                        <c:v>364007.98016311199</c:v>
                      </c:pt>
                      <c:pt idx="11">
                        <c:v>365464.01208376442</c:v>
                      </c:pt>
                      <c:pt idx="12">
                        <c:v>366925.86813209945</c:v>
                      </c:pt>
                      <c:pt idx="13">
                        <c:v>368393.57160462782</c:v>
                      </c:pt>
                      <c:pt idx="14">
                        <c:v>369867.14589104633</c:v>
                      </c:pt>
                      <c:pt idx="15">
                        <c:v>371346.61447461054</c:v>
                      </c:pt>
                      <c:pt idx="16">
                        <c:v>372832.00093250896</c:v>
                      </c:pt>
                      <c:pt idx="17">
                        <c:v>374323.32893623901</c:v>
                      </c:pt>
                      <c:pt idx="18">
                        <c:v>375820.62225198396</c:v>
                      </c:pt>
                      <c:pt idx="19">
                        <c:v>377323.90474099189</c:v>
                      </c:pt>
                      <c:pt idx="20">
                        <c:v>378833.20035995584</c:v>
                      </c:pt>
                      <c:pt idx="21">
                        <c:v>380815.67570576392</c:v>
                      </c:pt>
                      <c:pt idx="22">
                        <c:v>377499.38770398271</c:v>
                      </c:pt>
                      <c:pt idx="23">
                        <c:v>380230.8657494596</c:v>
                      </c:pt>
                      <c:pt idx="24">
                        <c:v>387617.51212995517</c:v>
                      </c:pt>
                      <c:pt idx="25">
                        <c:v>392265.58571680379</c:v>
                      </c:pt>
                      <c:pt idx="26">
                        <c:v>385434.35676447942</c:v>
                      </c:pt>
                      <c:pt idx="27">
                        <c:v>388889.49912330345</c:v>
                      </c:pt>
                      <c:pt idx="28">
                        <c:v>391763.8856676346</c:v>
                      </c:pt>
                      <c:pt idx="29">
                        <c:v>395786.60788006417</c:v>
                      </c:pt>
                      <c:pt idx="30">
                        <c:v>400128.59376014693</c:v>
                      </c:pt>
                      <c:pt idx="31">
                        <c:v>401178.61648931727</c:v>
                      </c:pt>
                      <c:pt idx="32">
                        <c:v>402508.37500347896</c:v>
                      </c:pt>
                      <c:pt idx="33">
                        <c:v>404341.86063771555</c:v>
                      </c:pt>
                      <c:pt idx="34">
                        <c:v>406436.83841879194</c:v>
                      </c:pt>
                      <c:pt idx="35">
                        <c:v>407205.0982920652</c:v>
                      </c:pt>
                      <c:pt idx="36">
                        <c:v>410381.51840135077</c:v>
                      </c:pt>
                      <c:pt idx="37">
                        <c:v>411417.35163418099</c:v>
                      </c:pt>
                      <c:pt idx="38">
                        <c:v>414575.52810531494</c:v>
                      </c:pt>
                      <c:pt idx="39">
                        <c:v>416412.05434591015</c:v>
                      </c:pt>
                      <c:pt idx="40">
                        <c:v>418402.63797534117</c:v>
                      </c:pt>
                      <c:pt idx="41">
                        <c:v>419053.32773608185</c:v>
                      </c:pt>
                      <c:pt idx="42">
                        <c:v>420299.9763431084</c:v>
                      </c:pt>
                      <c:pt idx="43">
                        <c:v>422886.51881882531</c:v>
                      </c:pt>
                      <c:pt idx="44">
                        <c:v>425118.32388603874</c:v>
                      </c:pt>
                      <c:pt idx="45">
                        <c:v>427046.06831739197</c:v>
                      </c:pt>
                      <c:pt idx="46">
                        <c:v>428848.13435258972</c:v>
                      </c:pt>
                      <c:pt idx="47">
                        <c:v>430689.72827044927</c:v>
                      </c:pt>
                      <c:pt idx="48">
                        <c:v>432513.07855015725</c:v>
                      </c:pt>
                      <c:pt idx="49">
                        <c:v>434219.87225278548</c:v>
                      </c:pt>
                      <c:pt idx="50">
                        <c:v>435750.31078661483</c:v>
                      </c:pt>
                      <c:pt idx="51">
                        <c:v>437000</c:v>
                      </c:pt>
                      <c:pt idx="52">
                        <c:v>438969.5</c:v>
                      </c:pt>
                      <c:pt idx="53">
                        <c:v>437205</c:v>
                      </c:pt>
                      <c:pt idx="54">
                        <c:v>434226</c:v>
                      </c:pt>
                      <c:pt idx="55">
                        <c:v>432025</c:v>
                      </c:pt>
                      <c:pt idx="56">
                        <c:v>428124.5</c:v>
                      </c:pt>
                      <c:pt idx="57">
                        <c:v>424971.5</c:v>
                      </c:pt>
                      <c:pt idx="58">
                        <c:v>423409</c:v>
                      </c:pt>
                      <c:pt idx="59">
                        <c:v>422778</c:v>
                      </c:pt>
                      <c:pt idx="60">
                        <c:v>420380</c:v>
                      </c:pt>
                      <c:pt idx="61">
                        <c:v>415286.5</c:v>
                      </c:pt>
                      <c:pt idx="62">
                        <c:v>409739.5</c:v>
                      </c:pt>
                      <c:pt idx="63">
                        <c:v>402311</c:v>
                      </c:pt>
                      <c:pt idx="64">
                        <c:v>392368.5</c:v>
                      </c:pt>
                      <c:pt idx="65">
                        <c:v>378395.5</c:v>
                      </c:pt>
                      <c:pt idx="66">
                        <c:v>365188</c:v>
                      </c:pt>
                      <c:pt idx="67">
                        <c:v>360196</c:v>
                      </c:pt>
                      <c:pt idx="68">
                        <c:v>359433.5</c:v>
                      </c:pt>
                      <c:pt idx="69">
                        <c:v>358881.5</c:v>
                      </c:pt>
                      <c:pt idx="70">
                        <c:v>358225.5</c:v>
                      </c:pt>
                      <c:pt idx="71">
                        <c:v>357812</c:v>
                      </c:pt>
                      <c:pt idx="72">
                        <c:v>360316.68400000001</c:v>
                      </c:pt>
                      <c:pt idx="73">
                        <c:v>362838.90078800003</c:v>
                      </c:pt>
                      <c:pt idx="74">
                        <c:v>365378.77309351607</c:v>
                      </c:pt>
                      <c:pt idx="75">
                        <c:v>367936.42450517067</c:v>
                      </c:pt>
                      <c:pt idx="76">
                        <c:v>370511.97947670688</c:v>
                      </c:pt>
                      <c:pt idx="77">
                        <c:v>373105.56333304383</c:v>
                      </c:pt>
                      <c:pt idx="78">
                        <c:v>370700.94512874639</c:v>
                      </c:pt>
                      <c:pt idx="79">
                        <c:v>368311.82438489096</c:v>
                      </c:pt>
                      <c:pt idx="80">
                        <c:v>365961</c:v>
                      </c:pt>
                      <c:pt idx="81">
                        <c:v>366557.48871519935</c:v>
                      </c:pt>
                      <c:pt idx="82">
                        <c:v>367773.72958509083</c:v>
                      </c:pt>
                      <c:pt idx="83">
                        <c:v>368770.51255423599</c:v>
                      </c:pt>
                      <c:pt idx="84">
                        <c:v>370394.11814700044</c:v>
                      </c:pt>
                      <c:pt idx="85">
                        <c:v>372362.07705586951</c:v>
                      </c:pt>
                      <c:pt idx="86">
                        <c:v>374343.67014237447</c:v>
                      </c:pt>
                      <c:pt idx="87">
                        <c:v>376205.67843802331</c:v>
                      </c:pt>
                      <c:pt idx="88">
                        <c:v>378096.63314523723</c:v>
                      </c:pt>
                      <c:pt idx="89">
                        <c:v>380039.81563829171</c:v>
                      </c:pt>
                      <c:pt idx="90">
                        <c:v>381874.25746426312</c:v>
                      </c:pt>
                      <c:pt idx="91">
                        <c:v>383720.81347689853</c:v>
                      </c:pt>
                      <c:pt idx="92">
                        <c:v>385584.96865781466</c:v>
                      </c:pt>
                      <c:pt idx="93">
                        <c:v>387530.63264186855</c:v>
                      </c:pt>
                      <c:pt idx="94">
                        <c:v>389603.08288078557</c:v>
                      </c:pt>
                      <c:pt idx="95">
                        <c:v>391508.3469695932</c:v>
                      </c:pt>
                      <c:pt idx="96">
                        <c:v>393415.45264736901</c:v>
                      </c:pt>
                      <c:pt idx="97">
                        <c:v>395623.67779799271</c:v>
                      </c:pt>
                      <c:pt idx="98">
                        <c:v>397822.30045090191</c:v>
                      </c:pt>
                      <c:pt idx="99">
                        <c:v>401158.02773083956</c:v>
                      </c:pt>
                      <c:pt idx="100">
                        <c:v>404484.70222735975</c:v>
                      </c:pt>
                      <c:pt idx="101">
                        <c:v>406395.3443293845</c:v>
                      </c:pt>
                      <c:pt idx="102">
                        <c:v>408114.28331495001</c:v>
                      </c:pt>
                      <c:pt idx="103">
                        <c:v>409840.49293310847</c:v>
                      </c:pt>
                      <c:pt idx="104">
                        <c:v>411574.00393660832</c:v>
                      </c:pt>
                      <c:pt idx="105">
                        <c:v>413314.84720827371</c:v>
                      </c:pt>
                      <c:pt idx="106">
                        <c:v>415063.0537615543</c:v>
                      </c:pt>
                      <c:pt idx="107">
                        <c:v>416818.65474107821</c:v>
                      </c:pt>
                      <c:pt idx="108">
                        <c:v>418581.68142320646</c:v>
                      </c:pt>
                      <c:pt idx="109">
                        <c:v>420352.16521659063</c:v>
                      </c:pt>
                      <c:pt idx="110">
                        <c:v>422130.13766273181</c:v>
                      </c:pt>
                      <c:pt idx="111">
                        <c:v>425136.10499999998</c:v>
                      </c:pt>
                      <c:pt idx="112">
                        <c:v>428252.22580617911</c:v>
                      </c:pt>
                      <c:pt idx="113">
                        <c:v>430258.9480203226</c:v>
                      </c:pt>
                      <c:pt idx="114">
                        <c:v>432275.07341745519</c:v>
                      </c:pt>
                      <c:pt idx="115">
                        <c:v>434300.64605940552</c:v>
                      </c:pt>
                      <c:pt idx="116">
                        <c:v>436335.71021446894</c:v>
                      </c:pt>
                      <c:pt idx="117">
                        <c:v>438380.31035837508</c:v>
                      </c:pt>
                      <c:pt idx="118">
                        <c:v>439785.27100000001</c:v>
                      </c:pt>
                      <c:pt idx="119">
                        <c:v>440545.81299999997</c:v>
                      </c:pt>
                      <c:pt idx="120">
                        <c:v>442142.68165914901</c:v>
                      </c:pt>
                      <c:pt idx="121">
                        <c:v>444582.59061911167</c:v>
                      </c:pt>
                      <c:pt idx="122">
                        <c:v>447035.96391079307</c:v>
                      </c:pt>
                      <c:pt idx="123">
                        <c:v>449502.87583541998</c:v>
                      </c:pt>
                      <c:pt idx="124">
                        <c:v>451983.40110424091</c:v>
                      </c:pt>
                      <c:pt idx="125">
                        <c:v>454477.61484078935</c:v>
                      </c:pt>
                      <c:pt idx="126">
                        <c:v>456985.59258315834</c:v>
                      </c:pt>
                      <c:pt idx="127">
                        <c:v>459507.41028628848</c:v>
                      </c:pt>
                      <c:pt idx="128">
                        <c:v>462043.14432426798</c:v>
                      </c:pt>
                      <c:pt idx="129">
                        <c:v>467241.30548161495</c:v>
                      </c:pt>
                      <c:pt idx="130">
                        <c:v>475161.4794438032</c:v>
                      </c:pt>
                      <c:pt idx="131">
                        <c:v>483215.90770854428</c:v>
                      </c:pt>
                      <c:pt idx="132">
                        <c:v>491406.86601092189</c:v>
                      </c:pt>
                      <c:pt idx="133">
                        <c:v>499736.66866184224</c:v>
                      </c:pt>
                      <c:pt idx="134">
                        <c:v>508207.66920193029</c:v>
                      </c:pt>
                      <c:pt idx="135">
                        <c:v>516822.26106650988</c:v>
                      </c:pt>
                      <c:pt idx="136">
                        <c:v>525582.87826185604</c:v>
                      </c:pt>
                      <c:pt idx="137">
                        <c:v>530270.34782981104</c:v>
                      </c:pt>
                      <c:pt idx="138">
                        <c:v>530811.31929301471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BBF1-4401-9FAF-FE8FD07EA9F7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old'!$C$4</c15:sqref>
                        </c15:formulaRef>
                      </c:ext>
                    </c:extLst>
                    <c:strCache>
                      <c:ptCount val="1"/>
                      <c:pt idx="0">
                        <c:v>UN CN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old'!$C$5:$C$228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150" formatCode="#\ ###\ ###\ ##0;\-#\ ###\ ###\ ##0;0">
                        <c:v>544044.35800000001</c:v>
                      </c:pt>
                      <c:pt idx="151" formatCode="#\ ###\ ###\ ##0;\-#\ ###\ ###\ ##0;0">
                        <c:v>553758.24699999997</c:v>
                      </c:pt>
                      <c:pt idx="152" formatCode="#\ ###\ ###\ ##0;\-#\ ###\ ###\ ##0;0">
                        <c:v>565131.43799999997</c:v>
                      </c:pt>
                      <c:pt idx="153" formatCode="#\ ###\ ###\ ##0;\-#\ ###\ ###\ ##0;0">
                        <c:v>577557.13800000004</c:v>
                      </c:pt>
                      <c:pt idx="154" formatCode="#\ ###\ ###\ ##0;\-#\ ###\ ###\ ##0;0">
                        <c:v>590113.85800000001</c:v>
                      </c:pt>
                      <c:pt idx="155" formatCode="#\ ###\ ###\ ##0;\-#\ ###\ ###\ ##0;0">
                        <c:v>603547.00699999998</c:v>
                      </c:pt>
                      <c:pt idx="156" formatCode="#\ ###\ ###\ ##0;\-#\ ###\ ###\ ##0;0">
                        <c:v>616558.58299999998</c:v>
                      </c:pt>
                      <c:pt idx="157" formatCode="#\ ###\ ###\ ##0;\-#\ ###\ ###\ ##0;0">
                        <c:v>630356.20799999998</c:v>
                      </c:pt>
                      <c:pt idx="158" formatCode="#\ ###\ ###\ ##0;\-#\ ###\ ###\ ##0;0">
                        <c:v>644219.47900000005</c:v>
                      </c:pt>
                      <c:pt idx="159" formatCode="#\ ###\ ###\ ##0;\-#\ ###\ ###\ ##0;0">
                        <c:v>652708.21699999995</c:v>
                      </c:pt>
                      <c:pt idx="160" formatCode="#\ ###\ ###\ ##0;\-#\ ###\ ###\ ##0;0">
                        <c:v>654802.06900000002</c:v>
                      </c:pt>
                      <c:pt idx="161" formatCode="#\ ###\ ###\ ##0;\-#\ ###\ ###\ ##0;0">
                        <c:v>655773.48600000003</c:v>
                      </c:pt>
                      <c:pt idx="162" formatCode="#\ ###\ ###\ ##0;\-#\ ###\ ###\ ##0;0">
                        <c:v>665073.69099999999</c:v>
                      </c:pt>
                      <c:pt idx="163" formatCode="#\ ###\ ###\ ##0;\-#\ ###\ ###\ ##0;0">
                        <c:v>684552.64500000002</c:v>
                      </c:pt>
                      <c:pt idx="164" formatCode="#\ ###\ ###\ ##0;\-#\ ###\ ###\ ##0;0">
                        <c:v>704798.26500000001</c:v>
                      </c:pt>
                      <c:pt idx="165" formatCode="#\ ###\ ###\ ##0;\-#\ ###\ ###\ ##0;0">
                        <c:v>723415.73300000001</c:v>
                      </c:pt>
                      <c:pt idx="166" formatCode="#\ ###\ ###\ ##0;\-#\ ###\ ###\ ##0;0">
                        <c:v>742402.21299999999</c:v>
                      </c:pt>
                      <c:pt idx="167" formatCode="#\ ###\ ###\ ##0;\-#\ ###\ ###\ ##0;0">
                        <c:v>761026.02599999995</c:v>
                      </c:pt>
                      <c:pt idx="168" formatCode="#\ ###\ ###\ ##0;\-#\ ###\ ###\ ##0;0">
                        <c:v>781011.02500000002</c:v>
                      </c:pt>
                      <c:pt idx="169" formatCode="#\ ###\ ###\ ##0;\-#\ ###\ ###\ ##0;0">
                        <c:v>802140.33200000005</c:v>
                      </c:pt>
                      <c:pt idx="170" formatCode="#\ ###\ ###\ ##0;\-#\ ###\ ###\ ##0;0">
                        <c:v>823308.96699999995</c:v>
                      </c:pt>
                      <c:pt idx="171" formatCode="#\ ###\ ###\ ##0;\-#\ ###\ ###\ ##0;0">
                        <c:v>844069.86699999997</c:v>
                      </c:pt>
                      <c:pt idx="172" formatCode="#\ ###\ ###\ ##0;\-#\ ###\ ###\ ##0;0">
                        <c:v>863677.81400000001</c:v>
                      </c:pt>
                      <c:pt idx="173" formatCode="#\ ###\ ###\ ##0;\-#\ ###\ ###\ ##0;0">
                        <c:v>882576.946</c:v>
                      </c:pt>
                      <c:pt idx="174" formatCode="#\ ###\ ###\ ##0;\-#\ ###\ ###\ ##0;0">
                        <c:v>900307.58200000005</c:v>
                      </c:pt>
                      <c:pt idx="175" formatCode="#\ ###\ ###\ ##0;\-#\ ###\ ###\ ##0;0">
                        <c:v>916116.79299999995</c:v>
                      </c:pt>
                      <c:pt idx="176" formatCode="#\ ###\ ###\ ##0;\-#\ ###\ ###\ ##0;0">
                        <c:v>930372.29200000002</c:v>
                      </c:pt>
                      <c:pt idx="177" formatCode="#\ ###\ ###\ ##0;\-#\ ###\ ###\ ##0;0">
                        <c:v>943546.375</c:v>
                      </c:pt>
                      <c:pt idx="178" formatCode="#\ ###\ ###\ ##0;\-#\ ###\ ###\ ##0;0">
                        <c:v>956161.48499999999</c:v>
                      </c:pt>
                      <c:pt idx="179" formatCode="#\ ###\ ###\ ##0;\-#\ ###\ ###\ ##0;0">
                        <c:v>969288.06900000002</c:v>
                      </c:pt>
                      <c:pt idx="180" formatCode="#\ ###\ ###\ ##0;\-#\ ###\ ###\ ##0;0">
                        <c:v>983163.54200000002</c:v>
                      </c:pt>
                      <c:pt idx="181" formatCode="#\ ###\ ###\ ##0;\-#\ ###\ ###\ ##0;0">
                        <c:v>997721.071</c:v>
                      </c:pt>
                      <c:pt idx="182" formatCode="#\ ###\ ###\ ##0;\-#\ ###\ ###\ ##0;0">
                        <c:v>1013588.179</c:v>
                      </c:pt>
                      <c:pt idx="183" formatCode="#\ ###\ ###\ ##0;\-#\ ###\ ###\ ##0;0">
                        <c:v>1029064.956</c:v>
                      </c:pt>
                      <c:pt idx="184" formatCode="#\ ###\ ###\ ##0;\-#\ ###\ ###\ ##0;0">
                        <c:v>1043849.638</c:v>
                      </c:pt>
                      <c:pt idx="185" formatCode="#\ ###\ ###\ ##0;\-#\ ###\ ###\ ##0;0">
                        <c:v>1059807.82</c:v>
                      </c:pt>
                      <c:pt idx="186" formatCode="#\ ###\ ###\ ##0;\-#\ ###\ ###\ ##0;0">
                        <c:v>1077233.6070000001</c:v>
                      </c:pt>
                      <c:pt idx="187" formatCode="#\ ###\ ###\ ##0;\-#\ ###\ ###\ ##0;0">
                        <c:v>1096217.446</c:v>
                      </c:pt>
                      <c:pt idx="188" formatCode="#\ ###\ ###\ ##0;\-#\ ###\ ###\ ##0;0">
                        <c:v>1115244.165</c:v>
                      </c:pt>
                      <c:pt idx="189" formatCode="#\ ###\ ###\ ##0;\-#\ ###\ ###\ ##0;0">
                        <c:v>1133991.0079999999</c:v>
                      </c:pt>
                      <c:pt idx="190" formatCode="#\ ###\ ###\ ##0;\-#\ ###\ ###\ ##0;0">
                        <c:v>1153582.7239999999</c:v>
                      </c:pt>
                      <c:pt idx="191" formatCode="#\ ###\ ###\ ##0;\-#\ ###\ ###\ ##0;0">
                        <c:v>1170788.5279999999</c:v>
                      </c:pt>
                      <c:pt idx="192" formatCode="#\ ###\ ###\ ##0;\-#\ ###\ ###\ ##0;0">
                        <c:v>1184574.237</c:v>
                      </c:pt>
                      <c:pt idx="193" formatCode="#\ ###\ ###\ ##0;\-#\ ###\ ###\ ##0;0">
                        <c:v>1197308.575</c:v>
                      </c:pt>
                      <c:pt idx="194" formatCode="#\ ###\ ###\ ##0;\-#\ ###\ ###\ ##0;0">
                        <c:v>1209003.0959999999</c:v>
                      </c:pt>
                      <c:pt idx="195" formatCode="#\ ###\ ###\ ##0;\-#\ ###\ ###\ ##0;0">
                        <c:v>1220133.9269999999</c:v>
                      </c:pt>
                      <c:pt idx="196" formatCode="#\ ###\ ###\ ##0;\-#\ ###\ ###\ ##0;0">
                        <c:v>1230944.8119999999</c:v>
                      </c:pt>
                      <c:pt idx="197" formatCode="#\ ###\ ###\ ##0;\-#\ ###\ ###\ ##0;0">
                        <c:v>1241139.622</c:v>
                      </c:pt>
                      <c:pt idx="198" formatCode="#\ ###\ ###\ ##0;\-#\ ###\ ###\ ##0;0">
                        <c:v>1250847.1270000001</c:v>
                      </c:pt>
                      <c:pt idx="199" formatCode="#\ ###\ ###\ ##0;\-#\ ###\ ###\ ##0;0">
                        <c:v>1260176.655</c:v>
                      </c:pt>
                      <c:pt idx="200" formatCode="#\ ###\ ###\ ##0;\-#\ ###\ ###\ ##0;0">
                        <c:v>1269581.175</c:v>
                      </c:pt>
                      <c:pt idx="201" formatCode="#\ ###\ ###\ ##0;\-#\ ###\ ###\ ##0;0">
                        <c:v>1278725.0630000001</c:v>
                      </c:pt>
                      <c:pt idx="202" formatCode="#\ ###\ ###\ ##0;\-#\ ###\ ###\ ##0;0">
                        <c:v>1286866.8389999999</c:v>
                      </c:pt>
                      <c:pt idx="203" formatCode="#\ ###\ ###\ ##0;\-#\ ###\ ###\ ##0;0">
                        <c:v>1294517.3259999999</c:v>
                      </c:pt>
                      <c:pt idx="204" formatCode="#\ ###\ ###\ ##0;\-#\ ###\ ###\ ##0;0">
                        <c:v>1302100.3160000001</c:v>
                      </c:pt>
                      <c:pt idx="205" formatCode="#\ ###\ ###\ ##0;\-#\ ###\ ###\ ##0;0">
                        <c:v>1310027.1359999999</c:v>
                      </c:pt>
                      <c:pt idx="206" formatCode="#\ ###\ ###\ ##0;\-#\ ###\ ###\ ##0;0">
                        <c:v>1318054.0360000001</c:v>
                      </c:pt>
                      <c:pt idx="207" formatCode="#\ ###\ ###\ ##0;\-#\ ###\ ###\ ##0;0">
                        <c:v>1325813.5819999999</c:v>
                      </c:pt>
                      <c:pt idx="208" formatCode="#\ ###\ ###\ ##0;\-#\ ###\ ###\ ##0;0">
                        <c:v>1333821.0160000001</c:v>
                      </c:pt>
                      <c:pt idx="209" formatCode="#\ ###\ ###\ ##0;\-#\ ###\ ###\ ##0;0">
                        <c:v>1342522.716</c:v>
                      </c:pt>
                      <c:pt idx="210" formatCode="#\ ###\ ###\ ##0;\-#\ ###\ ###\ ##0;0">
                        <c:v>1351561.514</c:v>
                      </c:pt>
                      <c:pt idx="211" formatCode="#\ ###\ ###\ ##0;\-#\ ###\ ###\ ##0;0">
                        <c:v>1360250.6640000001</c:v>
                      </c:pt>
                      <c:pt idx="212" formatCode="#\ ###\ ###\ ##0;\-#\ ###\ ###\ ##0;0">
                        <c:v>1369520.8640000001</c:v>
                      </c:pt>
                      <c:pt idx="213" formatCode="#\ ###\ ###\ ##0;\-#\ ###\ ###\ ##0;0">
                        <c:v>1379008.04</c:v>
                      </c:pt>
                      <c:pt idx="214" formatCode="#\ ###\ ###\ ##0;\-#\ ###\ ###\ ##0;0">
                        <c:v>1387951.9720000001</c:v>
                      </c:pt>
                      <c:pt idx="215" formatCode="#\ ###\ ###\ ##0;\-#\ ###\ ###\ ##0;0">
                        <c:v>1396134.1740000001</c:v>
                      </c:pt>
                      <c:pt idx="216" formatCode="#\ ###\ ###\ ##0;\-#\ ###\ ###\ ##0;0">
                        <c:v>1404052.632</c:v>
                      </c:pt>
                      <c:pt idx="217" formatCode="#\ ###\ ###\ ##0;\-#\ ###\ ###\ ##0;0">
                        <c:v>1412354.727</c:v>
                      </c:pt>
                      <c:pt idx="218" formatCode="#\ ###\ ###\ ##0;\-#\ ###\ ###\ ##0;0">
                        <c:v>1419008.956</c:v>
                      </c:pt>
                      <c:pt idx="219" formatCode="#\ ###\ ###\ ##0;\-#\ ###\ ###\ ##0;0">
                        <c:v>1423520.3570000001</c:v>
                      </c:pt>
                      <c:pt idx="220" formatCode="#\ ###\ ###\ ##0;\-#\ ###\ ###\ ##0;0">
                        <c:v>1426106.0930000001</c:v>
                      </c:pt>
                      <c:pt idx="221" formatCode="#\ ###\ ###\ ##0;\-#\ ###\ ###\ ##0;0">
                        <c:v>1426437.267</c:v>
                      </c:pt>
                      <c:pt idx="222" formatCode="#\ ###\ ###\ ##0;\-#\ ###\ ###\ ##0;0">
                        <c:v>1425179.5689999999</c:v>
                      </c:pt>
                      <c:pt idx="223" formatCode="#\ ###\ ###\ ##0;\-#\ ###\ ###\ ##0;0">
                        <c:v>1422584.933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BBF1-4401-9FAF-FE8FD07EA9F7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old'!$K$4</c15:sqref>
                        </c15:formulaRef>
                      </c:ext>
                    </c:extLst>
                    <c:strCache>
                      <c:ptCount val="1"/>
                      <c:pt idx="0">
                        <c:v>SUM All FT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old'!$K$5:$K$228</c15:sqref>
                        </c15:formulaRef>
                      </c:ext>
                    </c:extLst>
                    <c:numCache>
                      <c:formatCode>#\ ###\ ###\ ##0;\-#\ ###\ ###\ ##0;0</c:formatCode>
                      <c:ptCount val="224"/>
                      <c:pt idx="0">
                        <c:v>349763.92863595183</c:v>
                      </c:pt>
                      <c:pt idx="1">
                        <c:v>351162.98035049567</c:v>
                      </c:pt>
                      <c:pt idx="2">
                        <c:v>352567.62827189767</c:v>
                      </c:pt>
                      <c:pt idx="3">
                        <c:v>353977.89478498528</c:v>
                      </c:pt>
                      <c:pt idx="4">
                        <c:v>355393.80236412521</c:v>
                      </c:pt>
                      <c:pt idx="5">
                        <c:v>356815.37357358169</c:v>
                      </c:pt>
                      <c:pt idx="6">
                        <c:v>358242.63106787601</c:v>
                      </c:pt>
                      <c:pt idx="7">
                        <c:v>359675.59759214753</c:v>
                      </c:pt>
                      <c:pt idx="8">
                        <c:v>361114.29598251614</c:v>
                      </c:pt>
                      <c:pt idx="9">
                        <c:v>362558.74916644621</c:v>
                      </c:pt>
                      <c:pt idx="10">
                        <c:v>364008.98016311199</c:v>
                      </c:pt>
                      <c:pt idx="11">
                        <c:v>365465.01208376442</c:v>
                      </c:pt>
                      <c:pt idx="12">
                        <c:v>366926.86813209945</c:v>
                      </c:pt>
                      <c:pt idx="13">
                        <c:v>368394.57160462782</c:v>
                      </c:pt>
                      <c:pt idx="14">
                        <c:v>369868.14589104633</c:v>
                      </c:pt>
                      <c:pt idx="15">
                        <c:v>371347.61447461054</c:v>
                      </c:pt>
                      <c:pt idx="16">
                        <c:v>372833.00093250896</c:v>
                      </c:pt>
                      <c:pt idx="17">
                        <c:v>374324.32893623901</c:v>
                      </c:pt>
                      <c:pt idx="18">
                        <c:v>375821.62225198396</c:v>
                      </c:pt>
                      <c:pt idx="19">
                        <c:v>377324.90474099189</c:v>
                      </c:pt>
                      <c:pt idx="20">
                        <c:v>378834.20035995584</c:v>
                      </c:pt>
                      <c:pt idx="21">
                        <c:v>380816.67570576392</c:v>
                      </c:pt>
                      <c:pt idx="22">
                        <c:v>377500.38770398271</c:v>
                      </c:pt>
                      <c:pt idx="23">
                        <c:v>380231.8657494596</c:v>
                      </c:pt>
                      <c:pt idx="24">
                        <c:v>387618.51212995517</c:v>
                      </c:pt>
                      <c:pt idx="25">
                        <c:v>392266.58571680379</c:v>
                      </c:pt>
                      <c:pt idx="26">
                        <c:v>385435.35676447942</c:v>
                      </c:pt>
                      <c:pt idx="27">
                        <c:v>388890.49912330345</c:v>
                      </c:pt>
                      <c:pt idx="28">
                        <c:v>391764.8856676346</c:v>
                      </c:pt>
                      <c:pt idx="29">
                        <c:v>395787.60788006417</c:v>
                      </c:pt>
                      <c:pt idx="30">
                        <c:v>400129.59376014693</c:v>
                      </c:pt>
                      <c:pt idx="31">
                        <c:v>401179.61648931727</c:v>
                      </c:pt>
                      <c:pt idx="32">
                        <c:v>402509.37500347896</c:v>
                      </c:pt>
                      <c:pt idx="33">
                        <c:v>404342.86063771555</c:v>
                      </c:pt>
                      <c:pt idx="34">
                        <c:v>406437.83841879194</c:v>
                      </c:pt>
                      <c:pt idx="35">
                        <c:v>407206.0982920652</c:v>
                      </c:pt>
                      <c:pt idx="36">
                        <c:v>410382.51840135077</c:v>
                      </c:pt>
                      <c:pt idx="37">
                        <c:v>411418.35163418099</c:v>
                      </c:pt>
                      <c:pt idx="38">
                        <c:v>414576.52810531494</c:v>
                      </c:pt>
                      <c:pt idx="39">
                        <c:v>416413.05434591015</c:v>
                      </c:pt>
                      <c:pt idx="40">
                        <c:v>418403.63797534117</c:v>
                      </c:pt>
                      <c:pt idx="41">
                        <c:v>419065.55784313043</c:v>
                      </c:pt>
                      <c:pt idx="42">
                        <c:v>420313.63249835209</c:v>
                      </c:pt>
                      <c:pt idx="43">
                        <c:v>422901.76730154909</c:v>
                      </c:pt>
                      <c:pt idx="44">
                        <c:v>425135.35036393296</c:v>
                      </c:pt>
                      <c:pt idx="45">
                        <c:v>427065.08010726859</c:v>
                      </c:pt>
                      <c:pt idx="46">
                        <c:v>428869.36294470134</c:v>
                      </c:pt>
                      <c:pt idx="47">
                        <c:v>430713.43214714713</c:v>
                      </c:pt>
                      <c:pt idx="48">
                        <c:v>432539.5463332092</c:v>
                      </c:pt>
                      <c:pt idx="49">
                        <c:v>434249.42621767538</c:v>
                      </c:pt>
                      <c:pt idx="50">
                        <c:v>435783.31078661483</c:v>
                      </c:pt>
                      <c:pt idx="51">
                        <c:v>437036.84784779494</c:v>
                      </c:pt>
                      <c:pt idx="52">
                        <c:v>439010.64436021569</c:v>
                      </c:pt>
                      <c:pt idx="53">
                        <c:v>437250.94185220753</c:v>
                      </c:pt>
                      <c:pt idx="54">
                        <c:v>434277.29873871396</c:v>
                      </c:pt>
                      <c:pt idx="55">
                        <c:v>432082.28024594556</c:v>
                      </c:pt>
                      <c:pt idx="56">
                        <c:v>428188.45920558361</c:v>
                      </c:pt>
                      <c:pt idx="57">
                        <c:v>425042.9169415888</c:v>
                      </c:pt>
                      <c:pt idx="58">
                        <c:v>423488.74426041346</c:v>
                      </c:pt>
                      <c:pt idx="59">
                        <c:v>422867.04255667375</c:v>
                      </c:pt>
                      <c:pt idx="60">
                        <c:v>420479.42504774506</c:v>
                      </c:pt>
                      <c:pt idx="61">
                        <c:v>415405.5</c:v>
                      </c:pt>
                      <c:pt idx="62">
                        <c:v>409858.9897810627</c:v>
                      </c:pt>
                      <c:pt idx="63">
                        <c:v>402430.9815779698</c:v>
                      </c:pt>
                      <c:pt idx="64">
                        <c:v>392488.97539901821</c:v>
                      </c:pt>
                      <c:pt idx="65">
                        <c:v>378516.47125253885</c:v>
                      </c:pt>
                      <c:pt idx="66">
                        <c:v>365309.46914689703</c:v>
                      </c:pt>
                      <c:pt idx="67">
                        <c:v>360317.96909049235</c:v>
                      </c:pt>
                      <c:pt idx="68">
                        <c:v>359555.97109175922</c:v>
                      </c:pt>
                      <c:pt idx="69">
                        <c:v>359004.4751591665</c:v>
                      </c:pt>
                      <c:pt idx="70">
                        <c:v>358348.9813012181</c:v>
                      </c:pt>
                      <c:pt idx="71">
                        <c:v>357936</c:v>
                      </c:pt>
                      <c:pt idx="72">
                        <c:v>360443.84466389543</c:v>
                      </c:pt>
                      <c:pt idx="73">
                        <c:v>362969.30267866387</c:v>
                      </c:pt>
                      <c:pt idx="74">
                        <c:v>365512.49882730661</c:v>
                      </c:pt>
                      <c:pt idx="75">
                        <c:v>368073.55880427314</c:v>
                      </c:pt>
                      <c:pt idx="76">
                        <c:v>370652.60922280932</c:v>
                      </c:pt>
                      <c:pt idx="77">
                        <c:v>373249.77762238117</c:v>
                      </c:pt>
                      <c:pt idx="78">
                        <c:v>370848.83532854746</c:v>
                      </c:pt>
                      <c:pt idx="79">
                        <c:v>368463.48419126461</c:v>
                      </c:pt>
                      <c:pt idx="80">
                        <c:v>366116.52549729613</c:v>
                      </c:pt>
                      <c:pt idx="81">
                        <c:v>366717.48871519935</c:v>
                      </c:pt>
                      <c:pt idx="82">
                        <c:v>367938.89740727138</c:v>
                      </c:pt>
                      <c:pt idx="83">
                        <c:v>368941.01511351013</c:v>
                      </c:pt>
                      <c:pt idx="84">
                        <c:v>370570.12774944742</c:v>
                      </c:pt>
                      <c:pt idx="85">
                        <c:v>372543.77157286345</c:v>
                      </c:pt>
                      <c:pt idx="86">
                        <c:v>374531.2331903372</c:v>
                      </c:pt>
                      <c:pt idx="87">
                        <c:v>376399.29956398299</c:v>
                      </c:pt>
                      <c:pt idx="88">
                        <c:v>378296.50801838038</c:v>
                      </c:pt>
                      <c:pt idx="89">
                        <c:v>380246.14624770213</c:v>
                      </c:pt>
                      <c:pt idx="90">
                        <c:v>382087.25232304755</c:v>
                      </c:pt>
                      <c:pt idx="91">
                        <c:v>383941.81347689853</c:v>
                      </c:pt>
                      <c:pt idx="92">
                        <c:v>385818.29326797632</c:v>
                      </c:pt>
                      <c:pt idx="93">
                        <c:v>387776.96917447977</c:v>
                      </c:pt>
                      <c:pt idx="94">
                        <c:v>389863.15697779949</c:v>
                      </c:pt>
                      <c:pt idx="95">
                        <c:v>391782.92474017653</c:v>
                      </c:pt>
                      <c:pt idx="96">
                        <c:v>393705.34292465588</c:v>
                      </c:pt>
                      <c:pt idx="97">
                        <c:v>395929.73452169233</c:v>
                      </c:pt>
                      <c:pt idx="98">
                        <c:v>398145.42518277769</c:v>
                      </c:pt>
                      <c:pt idx="99">
                        <c:v>401499.17231047078</c:v>
                      </c:pt>
                      <c:pt idx="100">
                        <c:v>404844.87157600775</c:v>
                      </c:pt>
                      <c:pt idx="101">
                        <c:v>406781.3443293845</c:v>
                      </c:pt>
                      <c:pt idx="102">
                        <c:v>408506.80077137717</c:v>
                      </c:pt>
                      <c:pt idx="103">
                        <c:v>410239.63789062155</c:v>
                      </c:pt>
                      <c:pt idx="104">
                        <c:v>411979.8882979264</c:v>
                      </c:pt>
                      <c:pt idx="105">
                        <c:v>413727.5847655487</c:v>
                      </c:pt>
                      <c:pt idx="106">
                        <c:v>415482.76022827328</c:v>
                      </c:pt>
                      <c:pt idx="107">
                        <c:v>417245.44778450456</c:v>
                      </c:pt>
                      <c:pt idx="108">
                        <c:v>419015.68069736846</c:v>
                      </c:pt>
                      <c:pt idx="109">
                        <c:v>420793.4923958272</c:v>
                      </c:pt>
                      <c:pt idx="110">
                        <c:v>422578.91647580464</c:v>
                      </c:pt>
                      <c:pt idx="111">
                        <c:v>425593.10499999998</c:v>
                      </c:pt>
                      <c:pt idx="112">
                        <c:v>428729.77360184927</c:v>
                      </c:pt>
                      <c:pt idx="113">
                        <c:v>430758.9480203226</c:v>
                      </c:pt>
                      <c:pt idx="114">
                        <c:v>432789.01988941233</c:v>
                      </c:pt>
                      <c:pt idx="115">
                        <c:v>434828.9280114799</c:v>
                      </c:pt>
                      <c:pt idx="116">
                        <c:v>436878.72750540345</c:v>
                      </c:pt>
                      <c:pt idx="117">
                        <c:v>438938.4740001501</c:v>
                      </c:pt>
                      <c:pt idx="118">
                        <c:v>440359.00346893008</c:v>
                      </c:pt>
                      <c:pt idx="119">
                        <c:v>441135.54855650768</c:v>
                      </c:pt>
                      <c:pt idx="120">
                        <c:v>443396.86667645862</c:v>
                      </c:pt>
                      <c:pt idx="121">
                        <c:v>445832.59061911167</c:v>
                      </c:pt>
                      <c:pt idx="122">
                        <c:v>448350.39309369546</c:v>
                      </c:pt>
                      <c:pt idx="123">
                        <c:v>450902.96613859117</c:v>
                      </c:pt>
                      <c:pt idx="124">
                        <c:v>453479.40110424091</c:v>
                      </c:pt>
                      <c:pt idx="125">
                        <c:v>456042.61484078935</c:v>
                      </c:pt>
                      <c:pt idx="126">
                        <c:v>458570.59258315834</c:v>
                      </c:pt>
                      <c:pt idx="127">
                        <c:v>461210.41028628848</c:v>
                      </c:pt>
                      <c:pt idx="128">
                        <c:v>463872.14432426798</c:v>
                      </c:pt>
                      <c:pt idx="129">
                        <c:v>469170.30548161495</c:v>
                      </c:pt>
                      <c:pt idx="130">
                        <c:v>476832.4794438032</c:v>
                      </c:pt>
                      <c:pt idx="131">
                        <c:v>484934.90770854428</c:v>
                      </c:pt>
                      <c:pt idx="132">
                        <c:v>493208.86601092189</c:v>
                      </c:pt>
                      <c:pt idx="133">
                        <c:v>501582.66866184224</c:v>
                      </c:pt>
                      <c:pt idx="134">
                        <c:v>510096.66920193029</c:v>
                      </c:pt>
                      <c:pt idx="135">
                        <c:v>518754.26106650988</c:v>
                      </c:pt>
                      <c:pt idx="136">
                        <c:v>527570.87826185604</c:v>
                      </c:pt>
                      <c:pt idx="137">
                        <c:v>532562.34782981104</c:v>
                      </c:pt>
                      <c:pt idx="138">
                        <c:v>533330.31929301471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BBF1-4401-9FAF-FE8FD07EA9F7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old'!$L$4</c15:sqref>
                        </c15:formulaRef>
                      </c:ext>
                    </c:extLst>
                    <c:strCache>
                      <c:ptCount val="1"/>
                      <c:pt idx="0">
                        <c:v>SUM All UN</c:v>
                      </c:pt>
                    </c:strCache>
                  </c:strRef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old'!$L$5:$L$228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150" formatCode="#\ ###\ ###\ ##0;\-#\ ###\ ###\ ##0;0">
                        <c:v>553815.88399999996</c:v>
                      </c:pt>
                      <c:pt idx="151" formatCode="#\ ###\ ###\ ##0;\-#\ ###\ ###\ ##0;0">
                        <c:v>563890.63699999999</c:v>
                      </c:pt>
                      <c:pt idx="152" formatCode="#\ ###\ ###\ ##0;\-#\ ###\ ###\ ##0;0">
                        <c:v>575645.62699999986</c:v>
                      </c:pt>
                      <c:pt idx="153" formatCode="#\ ###\ ###\ ##0;\-#\ ###\ ###\ ##0;0">
                        <c:v>588472.42600000009</c:v>
                      </c:pt>
                      <c:pt idx="154" formatCode="#\ ###\ ###\ ##0;\-#\ ###\ ###\ ##0;0">
                        <c:v>601448.11400000006</c:v>
                      </c:pt>
                      <c:pt idx="155" formatCode="#\ ###\ ###\ ##0;\-#\ ###\ ###\ ##0;0">
                        <c:v>615324.78099999996</c:v>
                      </c:pt>
                      <c:pt idx="156" formatCode="#\ ###\ ###\ ##0;\-#\ ###\ ###\ ##0;0">
                        <c:v>628810.72899999993</c:v>
                      </c:pt>
                      <c:pt idx="157" formatCode="#\ ###\ ###\ ##0;\-#\ ###\ ###\ ##0;0">
                        <c:v>643112.10600000003</c:v>
                      </c:pt>
                      <c:pt idx="158" formatCode="#\ ###\ ###\ ##0;\-#\ ###\ ###\ ##0;0">
                        <c:v>657494.804</c:v>
                      </c:pt>
                      <c:pt idx="159" formatCode="#\ ###\ ###\ ##0;\-#\ ###\ ###\ ##0;0">
                        <c:v>666505.36100000003</c:v>
                      </c:pt>
                      <c:pt idx="160" formatCode="#\ ###\ ###\ ##0;\-#\ ###\ ###\ ##0;0">
                        <c:v>669116.48199999996</c:v>
                      </c:pt>
                      <c:pt idx="161" formatCode="#\ ###\ ###\ ##0;\-#\ ###\ ###\ ##0;0">
                        <c:v>670476.96600000001</c:v>
                      </c:pt>
                      <c:pt idx="162" formatCode="#\ ###\ ###\ ##0;\-#\ ###\ ###\ ##0;0">
                        <c:v>680007.2570000001</c:v>
                      </c:pt>
                      <c:pt idx="163" formatCode="#\ ###\ ###\ ##0;\-#\ ###\ ###\ ##0;0">
                        <c:v>699683.103</c:v>
                      </c:pt>
                      <c:pt idx="164" formatCode="#\ ###\ ###\ ##0;\-#\ ###\ ###\ ##0;0">
                        <c:v>720866.62200000009</c:v>
                      </c:pt>
                      <c:pt idx="165" formatCode="#\ ###\ ###\ ##0;\-#\ ###\ ###\ ##0;0">
                        <c:v>740661.58700000006</c:v>
                      </c:pt>
                      <c:pt idx="166" formatCode="#\ ###\ ###\ ##0;\-#\ ###\ ###\ ##0;0">
                        <c:v>760218.16400000011</c:v>
                      </c:pt>
                      <c:pt idx="167" formatCode="#\ ###\ ###\ ##0;\-#\ ###\ ###\ ##0;0">
                        <c:v>778662.0469999999</c:v>
                      </c:pt>
                      <c:pt idx="168" formatCode="#\ ###\ ###\ ##0;\-#\ ###\ ###\ ##0;0">
                        <c:v>798549.87</c:v>
                      </c:pt>
                      <c:pt idx="169" formatCode="#\ ###\ ###\ ##0;\-#\ ###\ ###\ ##0;0">
                        <c:v>820314.75300000003</c:v>
                      </c:pt>
                      <c:pt idx="170" formatCode="#\ ###\ ###\ ##0;\-#\ ###\ ###\ ##0;0">
                        <c:v>842122.02399999986</c:v>
                      </c:pt>
                      <c:pt idx="171" formatCode="#\ ###\ ###\ ##0;\-#\ ###\ ###\ ##0;0">
                        <c:v>863443.69900000002</c:v>
                      </c:pt>
                      <c:pt idx="172" formatCode="#\ ###\ ###\ ##0;\-#\ ###\ ###\ ##0;0">
                        <c:v>883518.73</c:v>
                      </c:pt>
                      <c:pt idx="173" formatCode="#\ ###\ ###\ ##0;\-#\ ###\ ###\ ##0;0">
                        <c:v>902823.21400000004</c:v>
                      </c:pt>
                      <c:pt idx="174" formatCode="#\ ###\ ###\ ##0;\-#\ ###\ ###\ ##0;0">
                        <c:v>920942.01599999995</c:v>
                      </c:pt>
                      <c:pt idx="175" formatCode="#\ ###\ ###\ ##0;\-#\ ###\ ###\ ##0;0">
                        <c:v>937144.37799999991</c:v>
                      </c:pt>
                      <c:pt idx="176" formatCode="#\ ###\ ###\ ##0;\-#\ ###\ ###\ ##0;0">
                        <c:v>951816.29999999993</c:v>
                      </c:pt>
                      <c:pt idx="177" formatCode="#\ ###\ ###\ ##0;\-#\ ###\ ###\ ##0;0">
                        <c:v>965448.50099999993</c:v>
                      </c:pt>
                      <c:pt idx="178" formatCode="#\ ###\ ###\ ##0;\-#\ ###\ ###\ ##0;0">
                        <c:v>978525.48900000006</c:v>
                      </c:pt>
                      <c:pt idx="179" formatCode="#\ ###\ ###\ ##0;\-#\ ###\ ###\ ##0;0">
                        <c:v>992122.66799999995</c:v>
                      </c:pt>
                      <c:pt idx="180" formatCode="#\ ###\ ###\ ##0;\-#\ ###\ ###\ ##0;0">
                        <c:v>1006458.643</c:v>
                      </c:pt>
                      <c:pt idx="181" formatCode="#\ ###\ ###\ ##0;\-#\ ###\ ###\ ##0;0">
                        <c:v>1021447.3590000001</c:v>
                      </c:pt>
                      <c:pt idx="182" formatCode="#\ ###\ ###\ ##0;\-#\ ###\ ###\ ##0;0">
                        <c:v>1037723.3130000001</c:v>
                      </c:pt>
                      <c:pt idx="183" formatCode="#\ ###\ ###\ ##0;\-#\ ###\ ###\ ##0;0">
                        <c:v>1053593.19</c:v>
                      </c:pt>
                      <c:pt idx="184" formatCode="#\ ###\ ###\ ##0;\-#\ ###\ ###\ ##0;0">
                        <c:v>1068752.9370000002</c:v>
                      </c:pt>
                      <c:pt idx="185" formatCode="#\ ###\ ###\ ##0;\-#\ ###\ ###\ ##0;0">
                        <c:v>1085063.906</c:v>
                      </c:pt>
                      <c:pt idx="186" formatCode="#\ ###\ ###\ ##0;\-#\ ###\ ###\ ##0;0">
                        <c:v>1102793.69</c:v>
                      </c:pt>
                      <c:pt idx="187" formatCode="#\ ###\ ###\ ##0;\-#\ ###\ ###\ ##0;0">
                        <c:v>1122034.257</c:v>
                      </c:pt>
                      <c:pt idx="188" formatCode="#\ ###\ ###\ ##0;\-#\ ###\ ###\ ##0;0">
                        <c:v>1141309.6160000002</c:v>
                      </c:pt>
                      <c:pt idx="189" formatCode="#\ ###\ ###\ ##0;\-#\ ###\ ###\ ##0;0">
                        <c:v>1160289.7109999999</c:v>
                      </c:pt>
                      <c:pt idx="190" formatCode="#\ ###\ ###\ ##0;\-#\ ###\ ###\ ##0;0">
                        <c:v>1180089.3499999999</c:v>
                      </c:pt>
                      <c:pt idx="191" formatCode="#\ ###\ ###\ ##0;\-#\ ###\ ###\ ##0;0">
                        <c:v>1197560.639</c:v>
                      </c:pt>
                      <c:pt idx="192" formatCode="#\ ###\ ###\ ##0;\-#\ ###\ ###\ ##0;0">
                        <c:v>1211688.129</c:v>
                      </c:pt>
                      <c:pt idx="193" formatCode="#\ ###\ ###\ ##0;\-#\ ###\ ###\ ##0;0">
                        <c:v>1224767.0970000001</c:v>
                      </c:pt>
                      <c:pt idx="194" formatCode="#\ ###\ ###\ ##0;\-#\ ###\ ###\ ##0;0">
                        <c:v>1236792.6189999997</c:v>
                      </c:pt>
                      <c:pt idx="195" formatCode="#\ ###\ ###\ ##0;\-#\ ###\ ###\ ##0;0">
                        <c:v>1248244.219</c:v>
                      </c:pt>
                      <c:pt idx="196" formatCode="#\ ###\ ###\ ##0;\-#\ ###\ ###\ ##0;0">
                        <c:v>1259363.581</c:v>
                      </c:pt>
                      <c:pt idx="197" formatCode="#\ ###\ ###\ ##0;\-#\ ###\ ###\ ##0;0">
                        <c:v>1269856.6919999998</c:v>
                      </c:pt>
                      <c:pt idx="198" formatCode="#\ ###\ ###\ ##0;\-#\ ###\ ###\ ##0;0">
                        <c:v>1279840.4970000002</c:v>
                      </c:pt>
                      <c:pt idx="199" formatCode="#\ ###\ ###\ ##0;\-#\ ###\ ###\ ##0;0">
                        <c:v>1289427.213</c:v>
                      </c:pt>
                      <c:pt idx="200" formatCode="#\ ###\ ###\ ##0;\-#\ ###\ ###\ ##0;0">
                        <c:v>1299056.0180000002</c:v>
                      </c:pt>
                      <c:pt idx="201" formatCode="#\ ###\ ###\ ##0;\-#\ ###\ ###\ ##0;0">
                        <c:v>1308390.6840000001</c:v>
                      </c:pt>
                      <c:pt idx="202" formatCode="#\ ###\ ###\ ##0;\-#\ ###\ ###\ ##0;0">
                        <c:v>1316711.162</c:v>
                      </c:pt>
                      <c:pt idx="203" formatCode="#\ ###\ ###\ ##0;\-#\ ###\ ###\ ##0;0">
                        <c:v>1324509.4109999998</c:v>
                      </c:pt>
                      <c:pt idx="204" formatCode="#\ ###\ ###\ ##0;\-#\ ###\ ###\ ##0;0">
                        <c:v>1332216.1100000001</c:v>
                      </c:pt>
                      <c:pt idx="205" formatCode="#\ ###\ ###\ ##0;\-#\ ###\ ###\ ##0;0">
                        <c:v>1340255.9640000002</c:v>
                      </c:pt>
                      <c:pt idx="206" formatCode="#\ ###\ ###\ ##0;\-#\ ###\ ###\ ##0;0">
                        <c:v>1348408.5070000002</c:v>
                      </c:pt>
                      <c:pt idx="207" formatCode="#\ ###\ ###\ ##0;\-#\ ###\ ###\ ##0;0">
                        <c:v>1356314.1259999997</c:v>
                      </c:pt>
                      <c:pt idx="208" formatCode="#\ ###\ ###\ ##0;\-#\ ###\ ###\ ##0;0">
                        <c:v>1364463.8740000001</c:v>
                      </c:pt>
                      <c:pt idx="209" formatCode="#\ ###\ ###\ ##0;\-#\ ###\ ###\ ##0;0">
                        <c:v>1373301.027</c:v>
                      </c:pt>
                      <c:pt idx="210" formatCode="#\ ###\ ###\ ##0;\-#\ ###\ ###\ ##0;0">
                        <c:v>1382449.986</c:v>
                      </c:pt>
                      <c:pt idx="211" formatCode="#\ ###\ ###\ ##0;\-#\ ###\ ###\ ##0;0">
                        <c:v>1391242.3429999999</c:v>
                      </c:pt>
                      <c:pt idx="212" formatCode="#\ ###\ ###\ ##0;\-#\ ###\ ###\ ##0;0">
                        <c:v>1400655.3319999999</c:v>
                      </c:pt>
                      <c:pt idx="213" formatCode="#\ ###\ ###\ ##0;\-#\ ###\ ###\ ##0;0">
                        <c:v>1410287.993</c:v>
                      </c:pt>
                      <c:pt idx="214" formatCode="#\ ###\ ###\ ##0;\-#\ ###\ ###\ ##0;0">
                        <c:v>1419354.5930000001</c:v>
                      </c:pt>
                      <c:pt idx="215" formatCode="#\ ###\ ###\ ##0;\-#\ ###\ ###\ ##0;0">
                        <c:v>1427652.0160000001</c:v>
                      </c:pt>
                      <c:pt idx="216" formatCode="#\ ###\ ###\ ##0;\-#\ ###\ ###\ ##0;0">
                        <c:v>1435681.0969999998</c:v>
                      </c:pt>
                      <c:pt idx="217" formatCode="#\ ###\ ###\ ##0;\-#\ ###\ ###\ ##0;0">
                        <c:v>1444079.12</c:v>
                      </c:pt>
                      <c:pt idx="218" formatCode="#\ ###\ ###\ ##0;\-#\ ###\ ###\ ##0;0">
                        <c:v>1450798.227</c:v>
                      </c:pt>
                      <c:pt idx="219" formatCode="#\ ###\ ###\ ##0;\-#\ ###\ ###\ ##0;0">
                        <c:v>1455351.2820000001</c:v>
                      </c:pt>
                      <c:pt idx="220" formatCode="#\ ###\ ###\ ##0;\-#\ ###\ ###\ ##0;0">
                        <c:v>1457942.8540000003</c:v>
                      </c:pt>
                      <c:pt idx="221" formatCode="#\ ###\ ###\ ##0;\-#\ ###\ ###\ ##0;0">
                        <c:v>1458174.6030000001</c:v>
                      </c:pt>
                      <c:pt idx="222" formatCode="#\ ###\ ###\ ##0;\-#\ ###\ ###\ ##0;0">
                        <c:v>1456769.9509999999</c:v>
                      </c:pt>
                      <c:pt idx="223" formatCode="#\ ###\ ###\ ##0;\-#\ ###\ ###\ ##0;0">
                        <c:v>1454058.7239999999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BBF1-4401-9FAF-FE8FD07EA9F7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old'!$M$4</c15:sqref>
                        </c15:formulaRef>
                      </c:ext>
                    </c:extLst>
                    <c:strCache>
                      <c:ptCount val="1"/>
                      <c:pt idx="0">
                        <c:v>Interpolation All</c:v>
                      </c:pt>
                    </c:strCache>
                  </c:strRef>
                </c:tx>
                <c:spPr>
                  <a:ln w="2857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old'!$M$5:$M$228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139" formatCode="#\ ###\ ###\ ##0;\-#\ ###\ ###\ ##0;0">
                        <c:v>535037.44968526345</c:v>
                      </c:pt>
                      <c:pt idx="140" formatCode="#\ ###\ ###\ ##0;\-#\ ###\ ###\ ##0;0">
                        <c:v>536744.58007751219</c:v>
                      </c:pt>
                      <c:pt idx="141" formatCode="#\ ###\ ###\ ##0;\-#\ ###\ ###\ ##0;0">
                        <c:v>538451.71046976093</c:v>
                      </c:pt>
                      <c:pt idx="142" formatCode="#\ ###\ ###\ ##0;\-#\ ###\ ###\ ##0;0">
                        <c:v>540158.84086200967</c:v>
                      </c:pt>
                      <c:pt idx="143" formatCode="#\ ###\ ###\ ##0;\-#\ ###\ ###\ ##0;0">
                        <c:v>541865.97125425842</c:v>
                      </c:pt>
                      <c:pt idx="144" formatCode="#\ ###\ ###\ ##0;\-#\ ###\ ###\ ##0;0">
                        <c:v>543573.10164650716</c:v>
                      </c:pt>
                      <c:pt idx="145" formatCode="#\ ###\ ###\ ##0;\-#\ ###\ ###\ ##0;0">
                        <c:v>545280.2320387559</c:v>
                      </c:pt>
                      <c:pt idx="146" formatCode="#\ ###\ ###\ ##0;\-#\ ###\ ###\ ##0;0">
                        <c:v>546987.36243100464</c:v>
                      </c:pt>
                      <c:pt idx="147" formatCode="#\ ###\ ###\ ##0;\-#\ ###\ ###\ ##0;0">
                        <c:v>548694.49282325339</c:v>
                      </c:pt>
                      <c:pt idx="148" formatCode="#\ ###\ ###\ ##0;\-#\ ###\ ###\ ##0;0">
                        <c:v>550401.62321550213</c:v>
                      </c:pt>
                      <c:pt idx="149" formatCode="#\ ###\ ###\ ##0;\-#\ ###\ ###\ ##0;0">
                        <c:v>552108.75360775087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BBF1-4401-9FAF-FE8FD07EA9F7}"/>
                  </c:ext>
                </c:extLst>
              </c15:ser>
            </c15:filteredLineSeries>
          </c:ext>
        </c:extLst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China population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'China and Taiwan'!$B$4</c:f>
              <c:strCache>
                <c:ptCount val="1"/>
                <c:pt idx="0">
                  <c:v>FT  CN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Taiwan'!$B$5:$B$228</c:f>
              <c:numCache>
                <c:formatCode>_(* #,##0.00_);_(* \(#,##0.00\);_(* "-"??_);_(@_)</c:formatCode>
                <c:ptCount val="224"/>
                <c:pt idx="0">
                  <c:v>349762.92863595183</c:v>
                </c:pt>
                <c:pt idx="1">
                  <c:v>351161.98035049567</c:v>
                </c:pt>
                <c:pt idx="2">
                  <c:v>352566.62827189767</c:v>
                </c:pt>
                <c:pt idx="3">
                  <c:v>353976.89478498528</c:v>
                </c:pt>
                <c:pt idx="4">
                  <c:v>355392.80236412521</c:v>
                </c:pt>
                <c:pt idx="5">
                  <c:v>356814.37357358169</c:v>
                </c:pt>
                <c:pt idx="6">
                  <c:v>358241.63106787601</c:v>
                </c:pt>
                <c:pt idx="7">
                  <c:v>359674.59759214753</c:v>
                </c:pt>
                <c:pt idx="8">
                  <c:v>361113.29598251614</c:v>
                </c:pt>
                <c:pt idx="9">
                  <c:v>362557.74916644621</c:v>
                </c:pt>
                <c:pt idx="10">
                  <c:v>364007.98016311199</c:v>
                </c:pt>
                <c:pt idx="11">
                  <c:v>365464.01208376442</c:v>
                </c:pt>
                <c:pt idx="12">
                  <c:v>366925.86813209945</c:v>
                </c:pt>
                <c:pt idx="13">
                  <c:v>368393.57160462782</c:v>
                </c:pt>
                <c:pt idx="14">
                  <c:v>369867.14589104633</c:v>
                </c:pt>
                <c:pt idx="15">
                  <c:v>371346.61447461054</c:v>
                </c:pt>
                <c:pt idx="16">
                  <c:v>372832.00093250896</c:v>
                </c:pt>
                <c:pt idx="17">
                  <c:v>374323.32893623901</c:v>
                </c:pt>
                <c:pt idx="18">
                  <c:v>375820.62225198396</c:v>
                </c:pt>
                <c:pt idx="19">
                  <c:v>377323.90474099189</c:v>
                </c:pt>
                <c:pt idx="20">
                  <c:v>378833.20035995584</c:v>
                </c:pt>
                <c:pt idx="21">
                  <c:v>380815.67570576392</c:v>
                </c:pt>
                <c:pt idx="22">
                  <c:v>377499.38770398271</c:v>
                </c:pt>
                <c:pt idx="23">
                  <c:v>380230.8657494596</c:v>
                </c:pt>
                <c:pt idx="24">
                  <c:v>387617.51212995517</c:v>
                </c:pt>
                <c:pt idx="25">
                  <c:v>392265.58571680379</c:v>
                </c:pt>
                <c:pt idx="26">
                  <c:v>385434.35676447942</c:v>
                </c:pt>
                <c:pt idx="27">
                  <c:v>388889.49912330345</c:v>
                </c:pt>
                <c:pt idx="28">
                  <c:v>391763.8856676346</c:v>
                </c:pt>
                <c:pt idx="29">
                  <c:v>395786.60788006417</c:v>
                </c:pt>
                <c:pt idx="30">
                  <c:v>400128.59376014693</c:v>
                </c:pt>
                <c:pt idx="31">
                  <c:v>401178.61648931727</c:v>
                </c:pt>
                <c:pt idx="32">
                  <c:v>402508.37500347896</c:v>
                </c:pt>
                <c:pt idx="33">
                  <c:v>404341.86063771555</c:v>
                </c:pt>
                <c:pt idx="34">
                  <c:v>406436.83841879194</c:v>
                </c:pt>
                <c:pt idx="35">
                  <c:v>407205.0982920652</c:v>
                </c:pt>
                <c:pt idx="36">
                  <c:v>410381.51840135077</c:v>
                </c:pt>
                <c:pt idx="37">
                  <c:v>411417.35163418099</c:v>
                </c:pt>
                <c:pt idx="38">
                  <c:v>414575.52810531494</c:v>
                </c:pt>
                <c:pt idx="39">
                  <c:v>416412.05434591015</c:v>
                </c:pt>
                <c:pt idx="40">
                  <c:v>418402.63797534117</c:v>
                </c:pt>
                <c:pt idx="41">
                  <c:v>419053.32773608185</c:v>
                </c:pt>
                <c:pt idx="42">
                  <c:v>420299.9763431084</c:v>
                </c:pt>
                <c:pt idx="43">
                  <c:v>422886.51881882531</c:v>
                </c:pt>
                <c:pt idx="44">
                  <c:v>425118.32388603874</c:v>
                </c:pt>
                <c:pt idx="45">
                  <c:v>427046.06831739197</c:v>
                </c:pt>
                <c:pt idx="46">
                  <c:v>428848.13435258972</c:v>
                </c:pt>
                <c:pt idx="47">
                  <c:v>430689.72827044927</c:v>
                </c:pt>
                <c:pt idx="48">
                  <c:v>432513.07855015725</c:v>
                </c:pt>
                <c:pt idx="49">
                  <c:v>434219.87225278548</c:v>
                </c:pt>
                <c:pt idx="50">
                  <c:v>435750.31078661483</c:v>
                </c:pt>
                <c:pt idx="51">
                  <c:v>437000</c:v>
                </c:pt>
                <c:pt idx="52">
                  <c:v>438969.5</c:v>
                </c:pt>
                <c:pt idx="53">
                  <c:v>437205</c:v>
                </c:pt>
                <c:pt idx="54">
                  <c:v>434226</c:v>
                </c:pt>
                <c:pt idx="55">
                  <c:v>432025</c:v>
                </c:pt>
                <c:pt idx="56">
                  <c:v>428124.5</c:v>
                </c:pt>
                <c:pt idx="57">
                  <c:v>424971.5</c:v>
                </c:pt>
                <c:pt idx="58">
                  <c:v>423409</c:v>
                </c:pt>
                <c:pt idx="59">
                  <c:v>422778</c:v>
                </c:pt>
                <c:pt idx="60">
                  <c:v>420380</c:v>
                </c:pt>
                <c:pt idx="61">
                  <c:v>415286.5</c:v>
                </c:pt>
                <c:pt idx="62">
                  <c:v>409739.5</c:v>
                </c:pt>
                <c:pt idx="63">
                  <c:v>402311</c:v>
                </c:pt>
                <c:pt idx="64">
                  <c:v>392368.5</c:v>
                </c:pt>
                <c:pt idx="65">
                  <c:v>378395.5</c:v>
                </c:pt>
                <c:pt idx="66">
                  <c:v>365188</c:v>
                </c:pt>
                <c:pt idx="67">
                  <c:v>360196</c:v>
                </c:pt>
                <c:pt idx="68">
                  <c:v>359433.5</c:v>
                </c:pt>
                <c:pt idx="69">
                  <c:v>358881.5</c:v>
                </c:pt>
                <c:pt idx="70">
                  <c:v>358225.5</c:v>
                </c:pt>
                <c:pt idx="71">
                  <c:v>357812</c:v>
                </c:pt>
                <c:pt idx="72">
                  <c:v>360316.68400000001</c:v>
                </c:pt>
                <c:pt idx="73">
                  <c:v>362838.90078800003</c:v>
                </c:pt>
                <c:pt idx="74">
                  <c:v>365378.77309351607</c:v>
                </c:pt>
                <c:pt idx="75">
                  <c:v>367936.42450517067</c:v>
                </c:pt>
                <c:pt idx="76">
                  <c:v>370511.97947670688</c:v>
                </c:pt>
                <c:pt idx="77">
                  <c:v>373105.56333304383</c:v>
                </c:pt>
                <c:pt idx="78">
                  <c:v>370700.94512874639</c:v>
                </c:pt>
                <c:pt idx="79">
                  <c:v>368311.82438489096</c:v>
                </c:pt>
                <c:pt idx="80">
                  <c:v>365961</c:v>
                </c:pt>
                <c:pt idx="81">
                  <c:v>366557.48871519935</c:v>
                </c:pt>
                <c:pt idx="82">
                  <c:v>367773.72958509083</c:v>
                </c:pt>
                <c:pt idx="83">
                  <c:v>368770.51255423599</c:v>
                </c:pt>
                <c:pt idx="84">
                  <c:v>370394.11814700044</c:v>
                </c:pt>
                <c:pt idx="85">
                  <c:v>372362.07705586951</c:v>
                </c:pt>
                <c:pt idx="86">
                  <c:v>374343.67014237447</c:v>
                </c:pt>
                <c:pt idx="87">
                  <c:v>376205.67843802331</c:v>
                </c:pt>
                <c:pt idx="88">
                  <c:v>378096.63314523723</c:v>
                </c:pt>
                <c:pt idx="89">
                  <c:v>380039.81563829171</c:v>
                </c:pt>
                <c:pt idx="90">
                  <c:v>381874.25746426312</c:v>
                </c:pt>
                <c:pt idx="91">
                  <c:v>383720.81347689853</c:v>
                </c:pt>
                <c:pt idx="92">
                  <c:v>385584.96865781466</c:v>
                </c:pt>
                <c:pt idx="93">
                  <c:v>387530.63264186855</c:v>
                </c:pt>
                <c:pt idx="94">
                  <c:v>389603.08288078557</c:v>
                </c:pt>
                <c:pt idx="95">
                  <c:v>391508.3469695932</c:v>
                </c:pt>
                <c:pt idx="96">
                  <c:v>393415.45264736901</c:v>
                </c:pt>
                <c:pt idx="97">
                  <c:v>395623.67779799271</c:v>
                </c:pt>
                <c:pt idx="98">
                  <c:v>397822.30045090191</c:v>
                </c:pt>
                <c:pt idx="99">
                  <c:v>401158.02773083956</c:v>
                </c:pt>
                <c:pt idx="100">
                  <c:v>404484.70222735975</c:v>
                </c:pt>
                <c:pt idx="101">
                  <c:v>406395.3443293845</c:v>
                </c:pt>
                <c:pt idx="102">
                  <c:v>408114.28331495001</c:v>
                </c:pt>
                <c:pt idx="103">
                  <c:v>409840.49293310847</c:v>
                </c:pt>
                <c:pt idx="104">
                  <c:v>411574.00393660832</c:v>
                </c:pt>
                <c:pt idx="105">
                  <c:v>413314.84720827371</c:v>
                </c:pt>
                <c:pt idx="106">
                  <c:v>415063.0537615543</c:v>
                </c:pt>
                <c:pt idx="107">
                  <c:v>416818.65474107821</c:v>
                </c:pt>
                <c:pt idx="108">
                  <c:v>418581.68142320646</c:v>
                </c:pt>
                <c:pt idx="109">
                  <c:v>420352.16521659063</c:v>
                </c:pt>
                <c:pt idx="110">
                  <c:v>422130.13766273181</c:v>
                </c:pt>
                <c:pt idx="111">
                  <c:v>425136.10499999998</c:v>
                </c:pt>
                <c:pt idx="112">
                  <c:v>428252.22580617911</c:v>
                </c:pt>
                <c:pt idx="113">
                  <c:v>430258.9480203226</c:v>
                </c:pt>
                <c:pt idx="114">
                  <c:v>432275.07341745519</c:v>
                </c:pt>
                <c:pt idx="115">
                  <c:v>434300.64605940552</c:v>
                </c:pt>
                <c:pt idx="116">
                  <c:v>436335.71021446894</c:v>
                </c:pt>
                <c:pt idx="117">
                  <c:v>438380.31035837508</c:v>
                </c:pt>
                <c:pt idx="118">
                  <c:v>439785.27100000001</c:v>
                </c:pt>
                <c:pt idx="119">
                  <c:v>440545.81299999997</c:v>
                </c:pt>
                <c:pt idx="120">
                  <c:v>442142.68165914901</c:v>
                </c:pt>
                <c:pt idx="121">
                  <c:v>444582.59061911167</c:v>
                </c:pt>
                <c:pt idx="122">
                  <c:v>447035.96391079307</c:v>
                </c:pt>
                <c:pt idx="123">
                  <c:v>449502.87583541998</c:v>
                </c:pt>
                <c:pt idx="124">
                  <c:v>451983.40110424091</c:v>
                </c:pt>
                <c:pt idx="125">
                  <c:v>454477.61484078935</c:v>
                </c:pt>
                <c:pt idx="126">
                  <c:v>456985.59258315834</c:v>
                </c:pt>
                <c:pt idx="127">
                  <c:v>459507.41028628848</c:v>
                </c:pt>
                <c:pt idx="128">
                  <c:v>462043.14432426798</c:v>
                </c:pt>
                <c:pt idx="129">
                  <c:v>467241.30548161495</c:v>
                </c:pt>
                <c:pt idx="130">
                  <c:v>475161.4794438032</c:v>
                </c:pt>
                <c:pt idx="131">
                  <c:v>483215.90770854428</c:v>
                </c:pt>
                <c:pt idx="132">
                  <c:v>491406.86601092189</c:v>
                </c:pt>
                <c:pt idx="133">
                  <c:v>499736.66866184224</c:v>
                </c:pt>
                <c:pt idx="134">
                  <c:v>508207.66920193029</c:v>
                </c:pt>
                <c:pt idx="135">
                  <c:v>516822.26106650988</c:v>
                </c:pt>
                <c:pt idx="136">
                  <c:v>525582.87826185604</c:v>
                </c:pt>
                <c:pt idx="137">
                  <c:v>530270.34782981104</c:v>
                </c:pt>
                <c:pt idx="138">
                  <c:v>530811.31929301471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E2-46C8-B68D-907D1205FD03}"/>
            </c:ext>
          </c:extLst>
        </c:ser>
        <c:ser>
          <c:idx val="1"/>
          <c:order val="1"/>
          <c:tx>
            <c:strRef>
              <c:f>'China and Taiwan'!$C$4</c:f>
              <c:strCache>
                <c:ptCount val="1"/>
                <c:pt idx="0">
                  <c:v>UN CN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Taiwan'!$C$5:$C$228</c:f>
              <c:numCache>
                <c:formatCode>General</c:formatCode>
                <c:ptCount val="224"/>
                <c:pt idx="150" formatCode="#\ ###\ ###\ ##0;\-#\ ###\ ###\ ##0;0">
                  <c:v>544044.35800000001</c:v>
                </c:pt>
                <c:pt idx="151" formatCode="#\ ###\ ###\ ##0;\-#\ ###\ ###\ ##0;0">
                  <c:v>553758.24699999997</c:v>
                </c:pt>
                <c:pt idx="152" formatCode="#\ ###\ ###\ ##0;\-#\ ###\ ###\ ##0;0">
                  <c:v>565131.43799999997</c:v>
                </c:pt>
                <c:pt idx="153" formatCode="#\ ###\ ###\ ##0;\-#\ ###\ ###\ ##0;0">
                  <c:v>577557.13800000004</c:v>
                </c:pt>
                <c:pt idx="154" formatCode="#\ ###\ ###\ ##0;\-#\ ###\ ###\ ##0;0">
                  <c:v>590113.85800000001</c:v>
                </c:pt>
                <c:pt idx="155" formatCode="#\ ###\ ###\ ##0;\-#\ ###\ ###\ ##0;0">
                  <c:v>603547.00699999998</c:v>
                </c:pt>
                <c:pt idx="156" formatCode="#\ ###\ ###\ ##0;\-#\ ###\ ###\ ##0;0">
                  <c:v>616558.58299999998</c:v>
                </c:pt>
                <c:pt idx="157" formatCode="#\ ###\ ###\ ##0;\-#\ ###\ ###\ ##0;0">
                  <c:v>630356.20799999998</c:v>
                </c:pt>
                <c:pt idx="158" formatCode="#\ ###\ ###\ ##0;\-#\ ###\ ###\ ##0;0">
                  <c:v>644219.47900000005</c:v>
                </c:pt>
                <c:pt idx="159" formatCode="#\ ###\ ###\ ##0;\-#\ ###\ ###\ ##0;0">
                  <c:v>652708.21699999995</c:v>
                </c:pt>
                <c:pt idx="160" formatCode="#\ ###\ ###\ ##0;\-#\ ###\ ###\ ##0;0">
                  <c:v>654802.06900000002</c:v>
                </c:pt>
                <c:pt idx="161" formatCode="#\ ###\ ###\ ##0;\-#\ ###\ ###\ ##0;0">
                  <c:v>655773.48600000003</c:v>
                </c:pt>
                <c:pt idx="162" formatCode="#\ ###\ ###\ ##0;\-#\ ###\ ###\ ##0;0">
                  <c:v>665073.69099999999</c:v>
                </c:pt>
                <c:pt idx="163" formatCode="#\ ###\ ###\ ##0;\-#\ ###\ ###\ ##0;0">
                  <c:v>684552.64500000002</c:v>
                </c:pt>
                <c:pt idx="164" formatCode="#\ ###\ ###\ ##0;\-#\ ###\ ###\ ##0;0">
                  <c:v>704798.26500000001</c:v>
                </c:pt>
                <c:pt idx="165" formatCode="#\ ###\ ###\ ##0;\-#\ ###\ ###\ ##0;0">
                  <c:v>723415.73300000001</c:v>
                </c:pt>
                <c:pt idx="166" formatCode="#\ ###\ ###\ ##0;\-#\ ###\ ###\ ##0;0">
                  <c:v>742402.21299999999</c:v>
                </c:pt>
                <c:pt idx="167" formatCode="#\ ###\ ###\ ##0;\-#\ ###\ ###\ ##0;0">
                  <c:v>761026.02599999995</c:v>
                </c:pt>
                <c:pt idx="168" formatCode="#\ ###\ ###\ ##0;\-#\ ###\ ###\ ##0;0">
                  <c:v>781011.02500000002</c:v>
                </c:pt>
                <c:pt idx="169" formatCode="#\ ###\ ###\ ##0;\-#\ ###\ ###\ ##0;0">
                  <c:v>802140.33200000005</c:v>
                </c:pt>
                <c:pt idx="170" formatCode="#\ ###\ ###\ ##0;\-#\ ###\ ###\ ##0;0">
                  <c:v>823308.96699999995</c:v>
                </c:pt>
                <c:pt idx="171" formatCode="#\ ###\ ###\ ##0;\-#\ ###\ ###\ ##0;0">
                  <c:v>844069.86699999997</c:v>
                </c:pt>
                <c:pt idx="172" formatCode="#\ ###\ ###\ ##0;\-#\ ###\ ###\ ##0;0">
                  <c:v>863677.81400000001</c:v>
                </c:pt>
                <c:pt idx="173" formatCode="#\ ###\ ###\ ##0;\-#\ ###\ ###\ ##0;0">
                  <c:v>882576.946</c:v>
                </c:pt>
                <c:pt idx="174" formatCode="#\ ###\ ###\ ##0;\-#\ ###\ ###\ ##0;0">
                  <c:v>900307.58200000005</c:v>
                </c:pt>
                <c:pt idx="175" formatCode="#\ ###\ ###\ ##0;\-#\ ###\ ###\ ##0;0">
                  <c:v>916116.79299999995</c:v>
                </c:pt>
                <c:pt idx="176" formatCode="#\ ###\ ###\ ##0;\-#\ ###\ ###\ ##0;0">
                  <c:v>930372.29200000002</c:v>
                </c:pt>
                <c:pt idx="177" formatCode="#\ ###\ ###\ ##0;\-#\ ###\ ###\ ##0;0">
                  <c:v>943546.375</c:v>
                </c:pt>
                <c:pt idx="178" formatCode="#\ ###\ ###\ ##0;\-#\ ###\ ###\ ##0;0">
                  <c:v>956161.48499999999</c:v>
                </c:pt>
                <c:pt idx="179" formatCode="#\ ###\ ###\ ##0;\-#\ ###\ ###\ ##0;0">
                  <c:v>969288.06900000002</c:v>
                </c:pt>
                <c:pt idx="180" formatCode="#\ ###\ ###\ ##0;\-#\ ###\ ###\ ##0;0">
                  <c:v>983163.54200000002</c:v>
                </c:pt>
                <c:pt idx="181" formatCode="#\ ###\ ###\ ##0;\-#\ ###\ ###\ ##0;0">
                  <c:v>997721.071</c:v>
                </c:pt>
                <c:pt idx="182" formatCode="#\ ###\ ###\ ##0;\-#\ ###\ ###\ ##0;0">
                  <c:v>1013588.179</c:v>
                </c:pt>
                <c:pt idx="183" formatCode="#\ ###\ ###\ ##0;\-#\ ###\ ###\ ##0;0">
                  <c:v>1029064.956</c:v>
                </c:pt>
                <c:pt idx="184" formatCode="#\ ###\ ###\ ##0;\-#\ ###\ ###\ ##0;0">
                  <c:v>1043849.638</c:v>
                </c:pt>
                <c:pt idx="185" formatCode="#\ ###\ ###\ ##0;\-#\ ###\ ###\ ##0;0">
                  <c:v>1059807.82</c:v>
                </c:pt>
                <c:pt idx="186" formatCode="#\ ###\ ###\ ##0;\-#\ ###\ ###\ ##0;0">
                  <c:v>1077233.6070000001</c:v>
                </c:pt>
                <c:pt idx="187" formatCode="#\ ###\ ###\ ##0;\-#\ ###\ ###\ ##0;0">
                  <c:v>1096217.446</c:v>
                </c:pt>
                <c:pt idx="188" formatCode="#\ ###\ ###\ ##0;\-#\ ###\ ###\ ##0;0">
                  <c:v>1115244.165</c:v>
                </c:pt>
                <c:pt idx="189" formatCode="#\ ###\ ###\ ##0;\-#\ ###\ ###\ ##0;0">
                  <c:v>1133991.0079999999</c:v>
                </c:pt>
                <c:pt idx="190" formatCode="#\ ###\ ###\ ##0;\-#\ ###\ ###\ ##0;0">
                  <c:v>1153582.7239999999</c:v>
                </c:pt>
                <c:pt idx="191" formatCode="#\ ###\ ###\ ##0;\-#\ ###\ ###\ ##0;0">
                  <c:v>1170788.5279999999</c:v>
                </c:pt>
                <c:pt idx="192" formatCode="#\ ###\ ###\ ##0;\-#\ ###\ ###\ ##0;0">
                  <c:v>1184574.237</c:v>
                </c:pt>
                <c:pt idx="193" formatCode="#\ ###\ ###\ ##0;\-#\ ###\ ###\ ##0;0">
                  <c:v>1197308.575</c:v>
                </c:pt>
                <c:pt idx="194" formatCode="#\ ###\ ###\ ##0;\-#\ ###\ ###\ ##0;0">
                  <c:v>1209003.0959999999</c:v>
                </c:pt>
                <c:pt idx="195" formatCode="#\ ###\ ###\ ##0;\-#\ ###\ ###\ ##0;0">
                  <c:v>1220133.9269999999</c:v>
                </c:pt>
                <c:pt idx="196" formatCode="#\ ###\ ###\ ##0;\-#\ ###\ ###\ ##0;0">
                  <c:v>1230944.8119999999</c:v>
                </c:pt>
                <c:pt idx="197" formatCode="#\ ###\ ###\ ##0;\-#\ ###\ ###\ ##0;0">
                  <c:v>1241139.622</c:v>
                </c:pt>
                <c:pt idx="198" formatCode="#\ ###\ ###\ ##0;\-#\ ###\ ###\ ##0;0">
                  <c:v>1250847.1270000001</c:v>
                </c:pt>
                <c:pt idx="199" formatCode="#\ ###\ ###\ ##0;\-#\ ###\ ###\ ##0;0">
                  <c:v>1260176.655</c:v>
                </c:pt>
                <c:pt idx="200" formatCode="#\ ###\ ###\ ##0;\-#\ ###\ ###\ ##0;0">
                  <c:v>1269581.175</c:v>
                </c:pt>
                <c:pt idx="201" formatCode="#\ ###\ ###\ ##0;\-#\ ###\ ###\ ##0;0">
                  <c:v>1278725.0630000001</c:v>
                </c:pt>
                <c:pt idx="202" formatCode="#\ ###\ ###\ ##0;\-#\ ###\ ###\ ##0;0">
                  <c:v>1286866.8389999999</c:v>
                </c:pt>
                <c:pt idx="203" formatCode="#\ ###\ ###\ ##0;\-#\ ###\ ###\ ##0;0">
                  <c:v>1294517.3259999999</c:v>
                </c:pt>
                <c:pt idx="204" formatCode="#\ ###\ ###\ ##0;\-#\ ###\ ###\ ##0;0">
                  <c:v>1302100.3160000001</c:v>
                </c:pt>
                <c:pt idx="205" formatCode="#\ ###\ ###\ ##0;\-#\ ###\ ###\ ##0;0">
                  <c:v>1310027.1359999999</c:v>
                </c:pt>
                <c:pt idx="206" formatCode="#\ ###\ ###\ ##0;\-#\ ###\ ###\ ##0;0">
                  <c:v>1318054.0360000001</c:v>
                </c:pt>
                <c:pt idx="207" formatCode="#\ ###\ ###\ ##0;\-#\ ###\ ###\ ##0;0">
                  <c:v>1325813.5819999999</c:v>
                </c:pt>
                <c:pt idx="208" formatCode="#\ ###\ ###\ ##0;\-#\ ###\ ###\ ##0;0">
                  <c:v>1333821.0160000001</c:v>
                </c:pt>
                <c:pt idx="209" formatCode="#\ ###\ ###\ ##0;\-#\ ###\ ###\ ##0;0">
                  <c:v>1342522.716</c:v>
                </c:pt>
                <c:pt idx="210" formatCode="#\ ###\ ###\ ##0;\-#\ ###\ ###\ ##0;0">
                  <c:v>1351561.514</c:v>
                </c:pt>
                <c:pt idx="211" formatCode="#\ ###\ ###\ ##0;\-#\ ###\ ###\ ##0;0">
                  <c:v>1360250.6640000001</c:v>
                </c:pt>
                <c:pt idx="212" formatCode="#\ ###\ ###\ ##0;\-#\ ###\ ###\ ##0;0">
                  <c:v>1369520.8640000001</c:v>
                </c:pt>
                <c:pt idx="213" formatCode="#\ ###\ ###\ ##0;\-#\ ###\ ###\ ##0;0">
                  <c:v>1379008.04</c:v>
                </c:pt>
                <c:pt idx="214" formatCode="#\ ###\ ###\ ##0;\-#\ ###\ ###\ ##0;0">
                  <c:v>1387951.9720000001</c:v>
                </c:pt>
                <c:pt idx="215" formatCode="#\ ###\ ###\ ##0;\-#\ ###\ ###\ ##0;0">
                  <c:v>1396134.1740000001</c:v>
                </c:pt>
                <c:pt idx="216" formatCode="#\ ###\ ###\ ##0;\-#\ ###\ ###\ ##0;0">
                  <c:v>1404052.632</c:v>
                </c:pt>
                <c:pt idx="217" formatCode="#\ ###\ ###\ ##0;\-#\ ###\ ###\ ##0;0">
                  <c:v>1412354.727</c:v>
                </c:pt>
                <c:pt idx="218" formatCode="#\ ###\ ###\ ##0;\-#\ ###\ ###\ ##0;0">
                  <c:v>1419008.956</c:v>
                </c:pt>
                <c:pt idx="219" formatCode="#\ ###\ ###\ ##0;\-#\ ###\ ###\ ##0;0">
                  <c:v>1423520.3570000001</c:v>
                </c:pt>
                <c:pt idx="220" formatCode="#\ ###\ ###\ ##0;\-#\ ###\ ###\ ##0;0">
                  <c:v>1426106.0930000001</c:v>
                </c:pt>
                <c:pt idx="221" formatCode="#\ ###\ ###\ ##0;\-#\ ###\ ###\ ##0;0">
                  <c:v>1426437.267</c:v>
                </c:pt>
                <c:pt idx="222" formatCode="#\ ###\ ###\ ##0;\-#\ ###\ ###\ ##0;0">
                  <c:v>1425179.5689999999</c:v>
                </c:pt>
                <c:pt idx="223" formatCode="#\ ###\ ###\ ##0;\-#\ ###\ ###\ ##0;0">
                  <c:v>1422584.933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E2-46C8-B68D-907D1205FD03}"/>
            </c:ext>
          </c:extLst>
        </c:ser>
        <c:ser>
          <c:idx val="2"/>
          <c:order val="2"/>
          <c:tx>
            <c:strRef>
              <c:f>'China and Taiwan'!$D$4</c:f>
              <c:strCache>
                <c:ptCount val="1"/>
                <c:pt idx="0">
                  <c:v>IHS TW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Taiwan'!$D$5:$D$228</c:f>
              <c:numCache>
                <c:formatCode>General</c:formatCode>
                <c:ptCount val="224"/>
                <c:pt idx="105" formatCode="_(* #,##0.00_);_(* \(#,##0.00\);_(* &quot;-&quot;??_);_(@_)">
                  <c:v>3123</c:v>
                </c:pt>
                <c:pt idx="106" formatCode="_(* #,##0.00_);_(* \(#,##0.00\);_(* &quot;-&quot;??_);_(@_)">
                  <c:v>3157</c:v>
                </c:pt>
                <c:pt idx="107" formatCode="_(* #,##0.00_);_(* \(#,##0.00\);_(* &quot;-&quot;??_);_(@_)">
                  <c:v>3186</c:v>
                </c:pt>
                <c:pt idx="108" formatCode="_(* #,##0.00_);_(* \(#,##0.00\);_(* &quot;-&quot;??_);_(@_)">
                  <c:v>3214</c:v>
                </c:pt>
                <c:pt idx="109" formatCode="_(* #,##0.00_);_(* \(#,##0.00\);_(* &quot;-&quot;??_);_(@_)">
                  <c:v>3250</c:v>
                </c:pt>
                <c:pt idx="110" formatCode="_(* #,##0.00_);_(* \(#,##0.00\);_(* &quot;-&quot;??_);_(@_)">
                  <c:v>3299</c:v>
                </c:pt>
                <c:pt idx="111" formatCode="_(* #,##0.00_);_(* \(#,##0.00\);_(* &quot;-&quot;??_);_(@_)">
                  <c:v>3369</c:v>
                </c:pt>
                <c:pt idx="112" formatCode="_(* #,##0.00_);_(* \(#,##0.00\);_(* &quot;-&quot;??_);_(@_)">
                  <c:v>3435</c:v>
                </c:pt>
                <c:pt idx="113" formatCode="_(* #,##0.00_);_(* \(#,##0.00\);_(* &quot;-&quot;??_);_(@_)">
                  <c:v>3502</c:v>
                </c:pt>
                <c:pt idx="114" formatCode="_(* #,##0.00_);_(* \(#,##0.00\);_(* &quot;-&quot;??_);_(@_)">
                  <c:v>3554</c:v>
                </c:pt>
                <c:pt idx="115" formatCode="_(* #,##0.00_);_(* \(#,##0.00\);_(* &quot;-&quot;??_);_(@_)">
                  <c:v>3570</c:v>
                </c:pt>
                <c:pt idx="116" formatCode="_(* #,##0.00_);_(* \(#,##0.00\);_(* &quot;-&quot;??_);_(@_)">
                  <c:v>3596</c:v>
                </c:pt>
                <c:pt idx="117" formatCode="_(* #,##0.00_);_(* \(#,##0.00\);_(* &quot;-&quot;??_);_(@_)">
                  <c:v>3647</c:v>
                </c:pt>
                <c:pt idx="118" formatCode="_(* #,##0.00_);_(* \(#,##0.00\);_(* &quot;-&quot;??_);_(@_)">
                  <c:v>3670</c:v>
                </c:pt>
                <c:pt idx="119" formatCode="_(* #,##0.00_);_(* \(#,##0.00\);_(* &quot;-&quot;??_);_(@_)">
                  <c:v>3715</c:v>
                </c:pt>
                <c:pt idx="120" formatCode="#,##0">
                  <c:v>3758</c:v>
                </c:pt>
                <c:pt idx="121" formatCode="#,##0">
                  <c:v>3836</c:v>
                </c:pt>
                <c:pt idx="122" formatCode="#,##0">
                  <c:v>3905</c:v>
                </c:pt>
                <c:pt idx="123" formatCode="#,##0">
                  <c:v>3976</c:v>
                </c:pt>
                <c:pt idx="124" formatCode="#,##0">
                  <c:v>4042</c:v>
                </c:pt>
                <c:pt idx="125" formatCode="#,##0">
                  <c:v>4147</c:v>
                </c:pt>
                <c:pt idx="126" formatCode="#,##0">
                  <c:v>4242</c:v>
                </c:pt>
                <c:pt idx="127" formatCode="#,##0">
                  <c:v>4337</c:v>
                </c:pt>
                <c:pt idx="128" formatCode="#,##0">
                  <c:v>4438</c:v>
                </c:pt>
                <c:pt idx="129" formatCode="#,##0">
                  <c:v>4549</c:v>
                </c:pt>
                <c:pt idx="130" formatCode="#,##0">
                  <c:v>4679</c:v>
                </c:pt>
                <c:pt idx="131" formatCode="#,##0">
                  <c:v>4804</c:v>
                </c:pt>
                <c:pt idx="132" formatCode="#,##0">
                  <c:v>4930</c:v>
                </c:pt>
                <c:pt idx="133" formatCode="#,##0">
                  <c:v>5061</c:v>
                </c:pt>
                <c:pt idx="134" formatCode="#,##0">
                  <c:v>5195</c:v>
                </c:pt>
                <c:pt idx="135" formatCode="#,##0">
                  <c:v>5316</c:v>
                </c:pt>
                <c:pt idx="136" formatCode="#,##0">
                  <c:v>5452</c:v>
                </c:pt>
                <c:pt idx="137" formatCode="#,##0">
                  <c:v>5609</c:v>
                </c:pt>
                <c:pt idx="138" formatCode="#,##0">
                  <c:v>5747</c:v>
                </c:pt>
                <c:pt idx="139" formatCode="#,##0">
                  <c:v>5896</c:v>
                </c:pt>
                <c:pt idx="140" formatCode="#,##0">
                  <c:v>6077</c:v>
                </c:pt>
                <c:pt idx="141" formatCode="#,##0">
                  <c:v>6249</c:v>
                </c:pt>
                <c:pt idx="142" formatCode="#,##0">
                  <c:v>6428</c:v>
                </c:pt>
                <c:pt idx="143" formatCode="#,##0">
                  <c:v>6586</c:v>
                </c:pt>
                <c:pt idx="145" formatCode="#,##0">
                  <c:v>6940</c:v>
                </c:pt>
                <c:pt idx="146" formatCode="#,##0">
                  <c:v>6151</c:v>
                </c:pt>
                <c:pt idx="147" formatCode="#,##0">
                  <c:v>6542</c:v>
                </c:pt>
                <c:pt idx="148" formatCode="#,##0">
                  <c:v>6853</c:v>
                </c:pt>
                <c:pt idx="149" formatCode="#,##0">
                  <c:v>7708</c:v>
                </c:pt>
                <c:pt idx="150" formatCode="#,##0">
                  <c:v>8056</c:v>
                </c:pt>
                <c:pt idx="151" formatCode="#,##0">
                  <c:v>8471</c:v>
                </c:pt>
                <c:pt idx="152" formatCode="#,##0">
                  <c:v>8730</c:v>
                </c:pt>
                <c:pt idx="153" formatCode="#,##0">
                  <c:v>9041</c:v>
                </c:pt>
                <c:pt idx="154" formatCode="#,##0">
                  <c:v>9350</c:v>
                </c:pt>
                <c:pt idx="155" formatCode="#,##0">
                  <c:v>9691</c:v>
                </c:pt>
                <c:pt idx="156" formatCode="#,##0">
                  <c:v>10003</c:v>
                </c:pt>
                <c:pt idx="157" formatCode="#,##0">
                  <c:v>10303</c:v>
                </c:pt>
                <c:pt idx="158" formatCode="#,##0">
                  <c:v>10649</c:v>
                </c:pt>
                <c:pt idx="159" formatCode="#,##0">
                  <c:v>11031</c:v>
                </c:pt>
                <c:pt idx="160" formatCode="#,##0">
                  <c:v>11392</c:v>
                </c:pt>
                <c:pt idx="161" formatCode="#,##0">
                  <c:v>11149</c:v>
                </c:pt>
                <c:pt idx="162" formatCode="#,##0">
                  <c:v>11512</c:v>
                </c:pt>
                <c:pt idx="163" formatCode="#,##0">
                  <c:v>11884</c:v>
                </c:pt>
                <c:pt idx="164" formatCode="#,##0">
                  <c:v>12257</c:v>
                </c:pt>
                <c:pt idx="165" formatCode="#,##0">
                  <c:v>12628</c:v>
                </c:pt>
                <c:pt idx="166" formatCode="#,##0">
                  <c:v>12993</c:v>
                </c:pt>
                <c:pt idx="167" formatCode="#,##0">
                  <c:v>13297</c:v>
                </c:pt>
                <c:pt idx="168" formatCode="#,##0">
                  <c:v>13650</c:v>
                </c:pt>
                <c:pt idx="169" formatCode="#,##0">
                  <c:v>14335</c:v>
                </c:pt>
                <c:pt idx="170" formatCode="#,##0">
                  <c:v>14676</c:v>
                </c:pt>
                <c:pt idx="171" formatCode="#,##0">
                  <c:v>14995</c:v>
                </c:pt>
                <c:pt idx="172" formatCode="#,##0">
                  <c:v>15289</c:v>
                </c:pt>
                <c:pt idx="173" formatCode="#,##0">
                  <c:v>15565</c:v>
                </c:pt>
                <c:pt idx="174" formatCode="#,##0">
                  <c:v>15815</c:v>
                </c:pt>
                <c:pt idx="175" formatCode="#,##0">
                  <c:v>16150</c:v>
                </c:pt>
                <c:pt idx="176" formatCode="#,##0">
                  <c:v>16508</c:v>
                </c:pt>
                <c:pt idx="177" formatCode="#,##0">
                  <c:v>16813</c:v>
                </c:pt>
                <c:pt idx="178" formatCode="#,##0">
                  <c:v>17136</c:v>
                </c:pt>
                <c:pt idx="179" formatCode="#,##0">
                  <c:v>17479</c:v>
                </c:pt>
                <c:pt idx="180" formatCode="#,##0">
                  <c:v>17805</c:v>
                </c:pt>
                <c:pt idx="181" formatCode="#,##0">
                  <c:v>18136</c:v>
                </c:pt>
                <c:pt idx="182" formatCode="#,##0">
                  <c:v>18458</c:v>
                </c:pt>
                <c:pt idx="183" formatCode="#,##0">
                  <c:v>18733</c:v>
                </c:pt>
                <c:pt idx="184" formatCode="#,##0">
                  <c:v>19013</c:v>
                </c:pt>
                <c:pt idx="185" formatCode="#,##0">
                  <c:v>19258</c:v>
                </c:pt>
                <c:pt idx="186" formatCode="#,##0">
                  <c:v>19455</c:v>
                </c:pt>
                <c:pt idx="187" formatCode="#,##0">
                  <c:v>19673</c:v>
                </c:pt>
                <c:pt idx="188" formatCode="#,##0">
                  <c:v>19904</c:v>
                </c:pt>
                <c:pt idx="189" formatCode="#,##0">
                  <c:v>20107</c:v>
                </c:pt>
                <c:pt idx="190" formatCode="#,##0">
                  <c:v>20353</c:v>
                </c:pt>
                <c:pt idx="191" formatCode="#,##0">
                  <c:v>20557</c:v>
                </c:pt>
                <c:pt idx="192" formatCode="#,##0">
                  <c:v>20752</c:v>
                </c:pt>
                <c:pt idx="193" formatCode="#,##0">
                  <c:v>20944</c:v>
                </c:pt>
                <c:pt idx="194" formatCode="#,##0">
                  <c:v>21376</c:v>
                </c:pt>
                <c:pt idx="195" formatCode="#,##0">
                  <c:v>21513</c:v>
                </c:pt>
                <c:pt idx="196" formatCode="#,##0">
                  <c:v>21826</c:v>
                </c:pt>
                <c:pt idx="197" formatCode="#,##0">
                  <c:v>21975</c:v>
                </c:pt>
                <c:pt idx="198" formatCode="#,##0">
                  <c:v>22267</c:v>
                </c:pt>
                <c:pt idx="199" formatCode="#,##0">
                  <c:v>22499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E2-46C8-B68D-907D1205FD03}"/>
            </c:ext>
          </c:extLst>
        </c:ser>
        <c:ser>
          <c:idx val="3"/>
          <c:order val="3"/>
          <c:tx>
            <c:strRef>
              <c:f>'China and Taiwan'!$E$4</c:f>
              <c:strCache>
                <c:ptCount val="1"/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Taiwan'!$E$5:$E$228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E2-46C8-B68D-907D1205FD03}"/>
            </c:ext>
          </c:extLst>
        </c:ser>
        <c:ser>
          <c:idx val="4"/>
          <c:order val="4"/>
          <c:tx>
            <c:strRef>
              <c:f>'China and Taiwan'!$F$4</c:f>
              <c:strCache>
                <c:ptCount val="1"/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Taiwan'!$F$5:$F$228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CE2-46C8-B68D-907D1205FD03}"/>
            </c:ext>
          </c:extLst>
        </c:ser>
        <c:ser>
          <c:idx val="5"/>
          <c:order val="5"/>
          <c:tx>
            <c:strRef>
              <c:f>'China and Taiwan'!$G$4</c:f>
              <c:strCache>
                <c:ptCount val="1"/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Taiwan'!$G$5:$G$228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CE2-46C8-B68D-907D1205FD03}"/>
            </c:ext>
          </c:extLst>
        </c:ser>
        <c:ser>
          <c:idx val="6"/>
          <c:order val="6"/>
          <c:tx>
            <c:strRef>
              <c:f>'China and Taiwan'!$H$4</c:f>
              <c:strCache>
                <c:ptCount val="1"/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Taiwan'!$H$5:$H$228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CE2-46C8-B68D-907D1205FD03}"/>
            </c:ext>
          </c:extLst>
        </c:ser>
        <c:ser>
          <c:idx val="7"/>
          <c:order val="7"/>
          <c:tx>
            <c:strRef>
              <c:f>'China and Taiwan'!$I$4</c:f>
              <c:strCache>
                <c:ptCount val="1"/>
                <c:pt idx="0">
                  <c:v>UN TW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Taiwan'!$I$5:$I$228</c:f>
              <c:numCache>
                <c:formatCode>General</c:formatCode>
                <c:ptCount val="224"/>
                <c:pt idx="150" formatCode="#\ ###\ ###\ ##0;\-#\ ###\ ###\ ##0;0">
                  <c:v>7596.53</c:v>
                </c:pt>
                <c:pt idx="151" formatCode="#\ ###\ ###\ ##0;\-#\ ###\ ###\ ##0;0">
                  <c:v>7862.7960000000003</c:v>
                </c:pt>
                <c:pt idx="152" formatCode="#\ ###\ ###\ ##0;\-#\ ###\ ###\ ##0;0">
                  <c:v>8148.99</c:v>
                </c:pt>
                <c:pt idx="153" formatCode="#\ ###\ ###\ ##0;\-#\ ###\ ###\ ##0;0">
                  <c:v>8451.3709999999992</c:v>
                </c:pt>
                <c:pt idx="154" formatCode="#\ ###\ ###\ ##0;\-#\ ###\ ###\ ##0;0">
                  <c:v>8767.7729999999992</c:v>
                </c:pt>
                <c:pt idx="155" formatCode="#\ ###\ ###\ ##0;\-#\ ###\ ###\ ##0;0">
                  <c:v>9104.134</c:v>
                </c:pt>
                <c:pt idx="156" formatCode="#\ ###\ ###\ ##0;\-#\ ###\ ###\ ##0;0">
                  <c:v>9465.7099999999991</c:v>
                </c:pt>
                <c:pt idx="157" formatCode="#\ ###\ ###\ ##0;\-#\ ###\ ###\ ##0;0">
                  <c:v>9850.5249999999996</c:v>
                </c:pt>
                <c:pt idx="158" formatCode="#\ ###\ ###\ ##0;\-#\ ###\ ###\ ##0;0">
                  <c:v>10246.156000000001</c:v>
                </c:pt>
                <c:pt idx="159" formatCode="#\ ###\ ###\ ##0;\-#\ ###\ ###\ ##0;0">
                  <c:v>10644.174999999999</c:v>
                </c:pt>
                <c:pt idx="160" formatCode="#\ ###\ ###\ ##0;\-#\ ###\ ###\ ##0;0">
                  <c:v>11046.258</c:v>
                </c:pt>
                <c:pt idx="161" formatCode="#\ ###\ ###\ ##0;\-#\ ###\ ###\ ##0;0">
                  <c:v>11453.5</c:v>
                </c:pt>
                <c:pt idx="162" formatCode="#\ ###\ ###\ ##0;\-#\ ###\ ###\ ##0;0">
                  <c:v>11866.672</c:v>
                </c:pt>
                <c:pt idx="163" formatCode="#\ ###\ ###\ ##0;\-#\ ###\ ###\ ##0;0">
                  <c:v>12285.722</c:v>
                </c:pt>
                <c:pt idx="164" formatCode="#\ ###\ ###\ ##0;\-#\ ###\ ###\ ##0;0">
                  <c:v>12706.674000000001</c:v>
                </c:pt>
                <c:pt idx="165" formatCode="#\ ###\ ###\ ##0;\-#\ ###\ ###\ ##0;0">
                  <c:v>13124.802</c:v>
                </c:pt>
                <c:pt idx="166" formatCode="#\ ###\ ###\ ##0;\-#\ ###\ ###\ ##0;0">
                  <c:v>13537.707</c:v>
                </c:pt>
                <c:pt idx="167" formatCode="#\ ###\ ###\ ##0;\-#\ ###\ ###\ ##0;0">
                  <c:v>13901.47</c:v>
                </c:pt>
                <c:pt idx="168" formatCode="#\ ###\ ###\ ##0;\-#\ ###\ ###\ ##0;0">
                  <c:v>14215.584999999999</c:v>
                </c:pt>
                <c:pt idx="169" formatCode="#\ ###\ ###\ ##0;\-#\ ###\ ###\ ##0;0">
                  <c:v>14523.593999999999</c:v>
                </c:pt>
                <c:pt idx="170" formatCode="#\ ###\ ###\ ##0;\-#\ ###\ ###\ ##0;0">
                  <c:v>14815.745000000001</c:v>
                </c:pt>
                <c:pt idx="171" formatCode="#\ ###\ ###\ ##0;\-#\ ###\ ###\ ##0;0">
                  <c:v>15121.137000000001</c:v>
                </c:pt>
                <c:pt idx="172" formatCode="#\ ###\ ###\ ##0;\-#\ ###\ ###\ ##0;0">
                  <c:v>15450.611999999999</c:v>
                </c:pt>
                <c:pt idx="173" formatCode="#\ ###\ ###\ ##0;\-#\ ###\ ###\ ##0;0">
                  <c:v>15772.697</c:v>
                </c:pt>
                <c:pt idx="174" formatCode="#\ ###\ ###\ ##0;\-#\ ###\ ###\ ##0;0">
                  <c:v>16082.325000000001</c:v>
                </c:pt>
                <c:pt idx="175" formatCode="#\ ###\ ###\ ##0;\-#\ ###\ ###\ ##0;0">
                  <c:v>16365.267</c:v>
                </c:pt>
                <c:pt idx="176" formatCode="#\ ###\ ###\ ##0;\-#\ ###\ ###\ ##0;0">
                  <c:v>16671.499</c:v>
                </c:pt>
                <c:pt idx="177" formatCode="#\ ###\ ###\ ##0;\-#\ ###\ ###\ ##0;0">
                  <c:v>17020.097000000002</c:v>
                </c:pt>
                <c:pt idx="178" formatCode="#\ ###\ ###\ ##0;\-#\ ###\ ###\ ##0;0">
                  <c:v>17373.727999999999</c:v>
                </c:pt>
                <c:pt idx="179" formatCode="#\ ###\ ###\ ##0;\-#\ ###\ ###\ ##0;0">
                  <c:v>17735.780999999999</c:v>
                </c:pt>
                <c:pt idx="180" formatCode="#\ ###\ ###\ ##0;\-#\ ###\ ###\ ##0;0">
                  <c:v>18086.52</c:v>
                </c:pt>
                <c:pt idx="181" formatCode="#\ ###\ ###\ ##0;\-#\ ###\ ###\ ##0;0">
                  <c:v>18412.827000000001</c:v>
                </c:pt>
                <c:pt idx="182" formatCode="#\ ###\ ###\ ##0;\-#\ ###\ ###\ ##0;0">
                  <c:v>18723.985000000001</c:v>
                </c:pt>
                <c:pt idx="183" formatCode="#\ ###\ ###\ ##0;\-#\ ###\ ###\ ##0;0">
                  <c:v>19022.625</c:v>
                </c:pt>
                <c:pt idx="184" formatCode="#\ ###\ ###\ ##0;\-#\ ###\ ###\ ##0;0">
                  <c:v>19306.762999999999</c:v>
                </c:pt>
                <c:pt idx="185" formatCode="#\ ###\ ###\ ##0;\-#\ ###\ ###\ ##0;0">
                  <c:v>19571.687000000002</c:v>
                </c:pt>
                <c:pt idx="186" formatCode="#\ ###\ ###\ ##0;\-#\ ###\ ###\ ##0;0">
                  <c:v>19805.98</c:v>
                </c:pt>
                <c:pt idx="187" formatCode="#\ ###\ ###\ ##0;\-#\ ###\ ###\ ##0;0">
                  <c:v>20015.819</c:v>
                </c:pt>
                <c:pt idx="188" formatCode="#\ ###\ ###\ ##0;\-#\ ###\ ###\ ##0;0">
                  <c:v>20223.647000000001</c:v>
                </c:pt>
                <c:pt idx="189" formatCode="#\ ###\ ###\ ##0;\-#\ ###\ ###\ ##0;0">
                  <c:v>20418.905999999999</c:v>
                </c:pt>
                <c:pt idx="190" formatCode="#\ ###\ ###\ ##0;\-#\ ###\ ###\ ##0;0">
                  <c:v>20594.905999999999</c:v>
                </c:pt>
                <c:pt idx="191" formatCode="#\ ###\ ###\ ##0;\-#\ ###\ ###\ ##0;0">
                  <c:v>20781.75</c:v>
                </c:pt>
                <c:pt idx="192" formatCode="#\ ###\ ###\ ##0;\-#\ ###\ ###\ ##0;0">
                  <c:v>20982.088</c:v>
                </c:pt>
                <c:pt idx="193" formatCode="#\ ###\ ###\ ##0;\-#\ ###\ ###\ ##0;0">
                  <c:v>21174.682000000001</c:v>
                </c:pt>
                <c:pt idx="194" formatCode="#\ ###\ ###\ ##0;\-#\ ###\ ###\ ##0;0">
                  <c:v>21357.14</c:v>
                </c:pt>
                <c:pt idx="195" formatCode="#\ ###\ ###\ ##0;\-#\ ###\ ###\ ##0;0">
                  <c:v>21534.494999999999</c:v>
                </c:pt>
                <c:pt idx="196" formatCode="#\ ###\ ###\ ##0;\-#\ ###\ ###\ ##0;0">
                  <c:v>21709.276000000002</c:v>
                </c:pt>
                <c:pt idx="197" formatCode="#\ ###\ ###\ ##0;\-#\ ###\ ###\ ##0;0">
                  <c:v>21885.328000000001</c:v>
                </c:pt>
                <c:pt idx="198" formatCode="#\ ###\ ###\ ##0;\-#\ ###\ ###\ ##0;0">
                  <c:v>22049.225999999999</c:v>
                </c:pt>
                <c:pt idx="199" formatCode="#\ ###\ ###\ ##0;\-#\ ###\ ###\ ##0;0">
                  <c:v>22203.780999999999</c:v>
                </c:pt>
                <c:pt idx="200" formatCode="#\ ###\ ###\ ##0;\-#\ ###\ ###\ ##0;0">
                  <c:v>22332.87</c:v>
                </c:pt>
                <c:pt idx="201" formatCode="#\ ###\ ###\ ##0;\-#\ ###\ ###\ ##0;0">
                  <c:v>22446.257000000001</c:v>
                </c:pt>
                <c:pt idx="202" formatCode="#\ ###\ ###\ ##0;\-#\ ###\ ###\ ##0;0">
                  <c:v>22566.901000000002</c:v>
                </c:pt>
                <c:pt idx="203" formatCode="#\ ###\ ###\ ##0;\-#\ ###\ ###\ ##0;0">
                  <c:v>22664.125</c:v>
                </c:pt>
                <c:pt idx="204" formatCode="#\ ###\ ###\ ##0;\-#\ ###\ ###\ ##0;0">
                  <c:v>22745.431</c:v>
                </c:pt>
                <c:pt idx="205" formatCode="#\ ###\ ###\ ##0;\-#\ ###\ ###\ ##0;0">
                  <c:v>22824.931</c:v>
                </c:pt>
                <c:pt idx="206" formatCode="#\ ###\ ###\ ##0;\-#\ ###\ ###\ ##0;0">
                  <c:v>22914.633999999998</c:v>
                </c:pt>
                <c:pt idx="207" formatCode="#\ ###\ ###\ ##0;\-#\ ###\ ###\ ##0;0">
                  <c:v>23006.923999999999</c:v>
                </c:pt>
                <c:pt idx="208" formatCode="#\ ###\ ###\ ##0;\-#\ ###\ ###\ ##0;0">
                  <c:v>23086.239000000001</c:v>
                </c:pt>
                <c:pt idx="209" formatCode="#\ ###\ ###\ ##0;\-#\ ###\ ###\ ##0;0">
                  <c:v>23164.361000000001</c:v>
                </c:pt>
                <c:pt idx="210" formatCode="#\ ###\ ###\ ##0;\-#\ ###\ ###\ ##0;0">
                  <c:v>23224.048999999999</c:v>
                </c:pt>
                <c:pt idx="211" formatCode="#\ ###\ ###\ ##0;\-#\ ###\ ###\ ##0;0">
                  <c:v>23273.076000000001</c:v>
                </c:pt>
                <c:pt idx="212" formatCode="#\ ###\ ###\ ##0;\-#\ ###\ ###\ ##0;0">
                  <c:v>23345.960999999999</c:v>
                </c:pt>
                <c:pt idx="213" formatCode="#\ ###\ ###\ ##0;\-#\ ###\ ###\ ##0;0">
                  <c:v>23416.875</c:v>
                </c:pt>
                <c:pt idx="214" formatCode="#\ ###\ ###\ ##0;\-#\ ###\ ###\ ##0;0">
                  <c:v>23472.815999999999</c:v>
                </c:pt>
                <c:pt idx="215" formatCode="#\ ###\ ###\ ##0;\-#\ ###\ ###\ ##0;0">
                  <c:v>23529.254000000001</c:v>
                </c:pt>
                <c:pt idx="216" formatCode="#\ ###\ ###\ ##0;\-#\ ###\ ###\ ##0;0">
                  <c:v>23586.143</c:v>
                </c:pt>
                <c:pt idx="217" formatCode="#\ ###\ ###\ ##0;\-#\ ###\ ###\ ##0;0">
                  <c:v>23632.948</c:v>
                </c:pt>
                <c:pt idx="218" formatCode="#\ ###\ ###\ ##0;\-#\ ###\ ###\ ##0;0">
                  <c:v>23659.305</c:v>
                </c:pt>
                <c:pt idx="219" formatCode="#\ ###\ ###\ ##0;\-#\ ###\ ###\ ##0;0">
                  <c:v>23674.137999999999</c:v>
                </c:pt>
                <c:pt idx="220" formatCode="#\ ###\ ###\ ##0;\-#\ ###\ ###\ ##0;0">
                  <c:v>23663.458999999999</c:v>
                </c:pt>
                <c:pt idx="221" formatCode="#\ ###\ ###\ ##0;\-#\ ###\ ###\ ##0;0">
                  <c:v>23558.332999999999</c:v>
                </c:pt>
                <c:pt idx="222" formatCode="#\ ###\ ###\ ##0;\-#\ ###\ ###\ ##0;0">
                  <c:v>23420.111000000001</c:v>
                </c:pt>
                <c:pt idx="223" formatCode="#\ ###\ ###\ ##0;\-#\ ###\ ###\ ##0;0">
                  <c:v>23317.145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ACE2-46C8-B68D-907D1205FD03}"/>
            </c:ext>
          </c:extLst>
        </c:ser>
        <c:ser>
          <c:idx val="8"/>
          <c:order val="8"/>
          <c:tx>
            <c:strRef>
              <c:f>'China and Taiwan'!$K$4</c:f>
              <c:strCache>
                <c:ptCount val="1"/>
                <c:pt idx="0">
                  <c:v>SUM All FT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Taiwan'!$K$5:$K$228</c:f>
              <c:numCache>
                <c:formatCode>#\ ###\ ###\ ##0;\-#\ ###\ ###\ ##0;0</c:formatCode>
                <c:ptCount val="224"/>
                <c:pt idx="0">
                  <c:v>349762.92863595183</c:v>
                </c:pt>
                <c:pt idx="1">
                  <c:v>351161.98035049567</c:v>
                </c:pt>
                <c:pt idx="2">
                  <c:v>352566.62827189767</c:v>
                </c:pt>
                <c:pt idx="3">
                  <c:v>353976.89478498528</c:v>
                </c:pt>
                <c:pt idx="4">
                  <c:v>355392.80236412521</c:v>
                </c:pt>
                <c:pt idx="5">
                  <c:v>356814.37357358169</c:v>
                </c:pt>
                <c:pt idx="6">
                  <c:v>358241.63106787601</c:v>
                </c:pt>
                <c:pt idx="7">
                  <c:v>359674.59759214753</c:v>
                </c:pt>
                <c:pt idx="8">
                  <c:v>361113.29598251614</c:v>
                </c:pt>
                <c:pt idx="9">
                  <c:v>362557.74916644621</c:v>
                </c:pt>
                <c:pt idx="10">
                  <c:v>364007.98016311199</c:v>
                </c:pt>
                <c:pt idx="11">
                  <c:v>365464.01208376442</c:v>
                </c:pt>
                <c:pt idx="12">
                  <c:v>366925.86813209945</c:v>
                </c:pt>
                <c:pt idx="13">
                  <c:v>368393.57160462782</c:v>
                </c:pt>
                <c:pt idx="14">
                  <c:v>369867.14589104633</c:v>
                </c:pt>
                <c:pt idx="15">
                  <c:v>371346.61447461054</c:v>
                </c:pt>
                <c:pt idx="16">
                  <c:v>372832.00093250896</c:v>
                </c:pt>
                <c:pt idx="17">
                  <c:v>374323.32893623901</c:v>
                </c:pt>
                <c:pt idx="18">
                  <c:v>375820.62225198396</c:v>
                </c:pt>
                <c:pt idx="19">
                  <c:v>377323.90474099189</c:v>
                </c:pt>
                <c:pt idx="20">
                  <c:v>378833.20035995584</c:v>
                </c:pt>
                <c:pt idx="21">
                  <c:v>380815.67570576392</c:v>
                </c:pt>
                <c:pt idx="22">
                  <c:v>377499.38770398271</c:v>
                </c:pt>
                <c:pt idx="23">
                  <c:v>380230.8657494596</c:v>
                </c:pt>
                <c:pt idx="24">
                  <c:v>387617.51212995517</c:v>
                </c:pt>
                <c:pt idx="25">
                  <c:v>392265.58571680379</c:v>
                </c:pt>
                <c:pt idx="26">
                  <c:v>385434.35676447942</c:v>
                </c:pt>
                <c:pt idx="27">
                  <c:v>388889.49912330345</c:v>
                </c:pt>
                <c:pt idx="28">
                  <c:v>391763.8856676346</c:v>
                </c:pt>
                <c:pt idx="29">
                  <c:v>395786.60788006417</c:v>
                </c:pt>
                <c:pt idx="30">
                  <c:v>400128.59376014693</c:v>
                </c:pt>
                <c:pt idx="31">
                  <c:v>401178.61648931727</c:v>
                </c:pt>
                <c:pt idx="32">
                  <c:v>402508.37500347896</c:v>
                </c:pt>
                <c:pt idx="33">
                  <c:v>404341.86063771555</c:v>
                </c:pt>
                <c:pt idx="34">
                  <c:v>406436.83841879194</c:v>
                </c:pt>
                <c:pt idx="35">
                  <c:v>407205.0982920652</c:v>
                </c:pt>
                <c:pt idx="36">
                  <c:v>410381.51840135077</c:v>
                </c:pt>
                <c:pt idx="37">
                  <c:v>411417.35163418099</c:v>
                </c:pt>
                <c:pt idx="38">
                  <c:v>414575.52810531494</c:v>
                </c:pt>
                <c:pt idx="39">
                  <c:v>416412.05434591015</c:v>
                </c:pt>
                <c:pt idx="40">
                  <c:v>418402.63797534117</c:v>
                </c:pt>
                <c:pt idx="41">
                  <c:v>419053.32773608185</c:v>
                </c:pt>
                <c:pt idx="42">
                  <c:v>420299.9763431084</c:v>
                </c:pt>
                <c:pt idx="43">
                  <c:v>422886.51881882531</c:v>
                </c:pt>
                <c:pt idx="44">
                  <c:v>425118.32388603874</c:v>
                </c:pt>
                <c:pt idx="45">
                  <c:v>427046.06831739197</c:v>
                </c:pt>
                <c:pt idx="46">
                  <c:v>428848.13435258972</c:v>
                </c:pt>
                <c:pt idx="47">
                  <c:v>430689.72827044927</c:v>
                </c:pt>
                <c:pt idx="48">
                  <c:v>432513.07855015725</c:v>
                </c:pt>
                <c:pt idx="49">
                  <c:v>434219.87225278548</c:v>
                </c:pt>
                <c:pt idx="50">
                  <c:v>435750.31078661483</c:v>
                </c:pt>
                <c:pt idx="51">
                  <c:v>437000</c:v>
                </c:pt>
                <c:pt idx="52">
                  <c:v>438969.5</c:v>
                </c:pt>
                <c:pt idx="53">
                  <c:v>437205</c:v>
                </c:pt>
                <c:pt idx="54">
                  <c:v>434226</c:v>
                </c:pt>
                <c:pt idx="55">
                  <c:v>432025</c:v>
                </c:pt>
                <c:pt idx="56">
                  <c:v>428124.5</c:v>
                </c:pt>
                <c:pt idx="57">
                  <c:v>424971.5</c:v>
                </c:pt>
                <c:pt idx="58">
                  <c:v>423409</c:v>
                </c:pt>
                <c:pt idx="59">
                  <c:v>422778</c:v>
                </c:pt>
                <c:pt idx="60">
                  <c:v>420380</c:v>
                </c:pt>
                <c:pt idx="61">
                  <c:v>415286.5</c:v>
                </c:pt>
                <c:pt idx="62">
                  <c:v>409739.5</c:v>
                </c:pt>
                <c:pt idx="63">
                  <c:v>402311</c:v>
                </c:pt>
                <c:pt idx="64">
                  <c:v>392368.5</c:v>
                </c:pt>
                <c:pt idx="65">
                  <c:v>378395.5</c:v>
                </c:pt>
                <c:pt idx="66">
                  <c:v>365188</c:v>
                </c:pt>
                <c:pt idx="67">
                  <c:v>360196</c:v>
                </c:pt>
                <c:pt idx="68">
                  <c:v>359433.5</c:v>
                </c:pt>
                <c:pt idx="69">
                  <c:v>358881.5</c:v>
                </c:pt>
                <c:pt idx="70">
                  <c:v>358225.5</c:v>
                </c:pt>
                <c:pt idx="71">
                  <c:v>357812</c:v>
                </c:pt>
                <c:pt idx="72">
                  <c:v>360316.68400000001</c:v>
                </c:pt>
                <c:pt idx="73">
                  <c:v>362838.90078800003</c:v>
                </c:pt>
                <c:pt idx="74">
                  <c:v>365378.77309351607</c:v>
                </c:pt>
                <c:pt idx="75">
                  <c:v>367936.42450517067</c:v>
                </c:pt>
                <c:pt idx="76">
                  <c:v>370511.97947670688</c:v>
                </c:pt>
                <c:pt idx="77">
                  <c:v>373105.56333304383</c:v>
                </c:pt>
                <c:pt idx="78">
                  <c:v>370700.94512874639</c:v>
                </c:pt>
                <c:pt idx="79">
                  <c:v>368311.82438489096</c:v>
                </c:pt>
                <c:pt idx="80">
                  <c:v>365961</c:v>
                </c:pt>
                <c:pt idx="81">
                  <c:v>366557.48871519935</c:v>
                </c:pt>
                <c:pt idx="82">
                  <c:v>367773.72958509083</c:v>
                </c:pt>
                <c:pt idx="83">
                  <c:v>368770.51255423599</c:v>
                </c:pt>
                <c:pt idx="84">
                  <c:v>370394.11814700044</c:v>
                </c:pt>
                <c:pt idx="85">
                  <c:v>372362.07705586951</c:v>
                </c:pt>
                <c:pt idx="86">
                  <c:v>374343.67014237447</c:v>
                </c:pt>
                <c:pt idx="87">
                  <c:v>376205.67843802331</c:v>
                </c:pt>
                <c:pt idx="88">
                  <c:v>378096.63314523723</c:v>
                </c:pt>
                <c:pt idx="89">
                  <c:v>380039.81563829171</c:v>
                </c:pt>
                <c:pt idx="90">
                  <c:v>381874.25746426312</c:v>
                </c:pt>
                <c:pt idx="91">
                  <c:v>383720.81347689853</c:v>
                </c:pt>
                <c:pt idx="92">
                  <c:v>385584.96865781466</c:v>
                </c:pt>
                <c:pt idx="93">
                  <c:v>387530.63264186855</c:v>
                </c:pt>
                <c:pt idx="94">
                  <c:v>389603.08288078557</c:v>
                </c:pt>
                <c:pt idx="95">
                  <c:v>391508.3469695932</c:v>
                </c:pt>
                <c:pt idx="96">
                  <c:v>393415.45264736901</c:v>
                </c:pt>
                <c:pt idx="97">
                  <c:v>395623.67779799271</c:v>
                </c:pt>
                <c:pt idx="98">
                  <c:v>397822.30045090191</c:v>
                </c:pt>
                <c:pt idx="99">
                  <c:v>401158.02773083956</c:v>
                </c:pt>
                <c:pt idx="100">
                  <c:v>404484.70222735975</c:v>
                </c:pt>
                <c:pt idx="101">
                  <c:v>406395.3443293845</c:v>
                </c:pt>
                <c:pt idx="102">
                  <c:v>408114.28331495001</c:v>
                </c:pt>
                <c:pt idx="103">
                  <c:v>409840.49293310847</c:v>
                </c:pt>
                <c:pt idx="104">
                  <c:v>411574.00393660832</c:v>
                </c:pt>
                <c:pt idx="105">
                  <c:v>413314.84720827371</c:v>
                </c:pt>
                <c:pt idx="106">
                  <c:v>415063.0537615543</c:v>
                </c:pt>
                <c:pt idx="107">
                  <c:v>416818.65474107821</c:v>
                </c:pt>
                <c:pt idx="108">
                  <c:v>418581.68142320646</c:v>
                </c:pt>
                <c:pt idx="109">
                  <c:v>420352.16521659063</c:v>
                </c:pt>
                <c:pt idx="110">
                  <c:v>422130.13766273181</c:v>
                </c:pt>
                <c:pt idx="111">
                  <c:v>425136.10499999998</c:v>
                </c:pt>
                <c:pt idx="112">
                  <c:v>428252.22580617911</c:v>
                </c:pt>
                <c:pt idx="113">
                  <c:v>430258.9480203226</c:v>
                </c:pt>
                <c:pt idx="114">
                  <c:v>432275.07341745519</c:v>
                </c:pt>
                <c:pt idx="115">
                  <c:v>434300.64605940552</c:v>
                </c:pt>
                <c:pt idx="116">
                  <c:v>436335.71021446894</c:v>
                </c:pt>
                <c:pt idx="117">
                  <c:v>438380.31035837508</c:v>
                </c:pt>
                <c:pt idx="118">
                  <c:v>439785.27100000001</c:v>
                </c:pt>
                <c:pt idx="119">
                  <c:v>440545.81299999997</c:v>
                </c:pt>
                <c:pt idx="120">
                  <c:v>442142.68165914901</c:v>
                </c:pt>
                <c:pt idx="121">
                  <c:v>444582.59061911167</c:v>
                </c:pt>
                <c:pt idx="122">
                  <c:v>447035.96391079307</c:v>
                </c:pt>
                <c:pt idx="123">
                  <c:v>449502.87583541998</c:v>
                </c:pt>
                <c:pt idx="124">
                  <c:v>451983.40110424091</c:v>
                </c:pt>
                <c:pt idx="125">
                  <c:v>454477.61484078935</c:v>
                </c:pt>
                <c:pt idx="126">
                  <c:v>456985.59258315834</c:v>
                </c:pt>
                <c:pt idx="127">
                  <c:v>459507.41028628848</c:v>
                </c:pt>
                <c:pt idx="128">
                  <c:v>462043.14432426798</c:v>
                </c:pt>
                <c:pt idx="129">
                  <c:v>467241.30548161495</c:v>
                </c:pt>
                <c:pt idx="130">
                  <c:v>475161.4794438032</c:v>
                </c:pt>
                <c:pt idx="131">
                  <c:v>483215.90770854428</c:v>
                </c:pt>
                <c:pt idx="132">
                  <c:v>491406.86601092189</c:v>
                </c:pt>
                <c:pt idx="133">
                  <c:v>499736.66866184224</c:v>
                </c:pt>
                <c:pt idx="134">
                  <c:v>508207.66920193029</c:v>
                </c:pt>
                <c:pt idx="135">
                  <c:v>516822.26106650988</c:v>
                </c:pt>
                <c:pt idx="136">
                  <c:v>525582.87826185604</c:v>
                </c:pt>
                <c:pt idx="137">
                  <c:v>530270.34782981104</c:v>
                </c:pt>
                <c:pt idx="138">
                  <c:v>530811.31929301471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ACE2-46C8-B68D-907D1205FD03}"/>
            </c:ext>
          </c:extLst>
        </c:ser>
        <c:ser>
          <c:idx val="9"/>
          <c:order val="9"/>
          <c:tx>
            <c:strRef>
              <c:f>'China and Taiwan'!$L$4</c:f>
              <c:strCache>
                <c:ptCount val="1"/>
                <c:pt idx="0">
                  <c:v>SUM All UN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Taiwan'!$L$5:$L$228</c:f>
              <c:numCache>
                <c:formatCode>General</c:formatCode>
                <c:ptCount val="224"/>
                <c:pt idx="150" formatCode="#\ ###\ ###\ ##0;\-#\ ###\ ###\ ##0;0">
                  <c:v>551640.88800000004</c:v>
                </c:pt>
                <c:pt idx="151" formatCode="#\ ###\ ###\ ##0;\-#\ ###\ ###\ ##0;0">
                  <c:v>561621.04299999995</c:v>
                </c:pt>
                <c:pt idx="152" formatCode="#\ ###\ ###\ ##0;\-#\ ###\ ###\ ##0;0">
                  <c:v>573280.42799999996</c:v>
                </c:pt>
                <c:pt idx="153" formatCode="#\ ###\ ###\ ##0;\-#\ ###\ ###\ ##0;0">
                  <c:v>586008.50900000008</c:v>
                </c:pt>
                <c:pt idx="154" formatCode="#\ ###\ ###\ ##0;\-#\ ###\ ###\ ##0;0">
                  <c:v>598881.63100000005</c:v>
                </c:pt>
                <c:pt idx="155" formatCode="#\ ###\ ###\ ##0;\-#\ ###\ ###\ ##0;0">
                  <c:v>612651.14099999995</c:v>
                </c:pt>
                <c:pt idx="156" formatCode="#\ ###\ ###\ ##0;\-#\ ###\ ###\ ##0;0">
                  <c:v>626024.29299999995</c:v>
                </c:pt>
                <c:pt idx="157" formatCode="#\ ###\ ###\ ##0;\-#\ ###\ ###\ ##0;0">
                  <c:v>640206.73300000001</c:v>
                </c:pt>
                <c:pt idx="158" formatCode="#\ ###\ ###\ ##0;\-#\ ###\ ###\ ##0;0">
                  <c:v>654465.63500000001</c:v>
                </c:pt>
                <c:pt idx="159" formatCode="#\ ###\ ###\ ##0;\-#\ ###\ ###\ ##0;0">
                  <c:v>663352.39199999999</c:v>
                </c:pt>
                <c:pt idx="160" formatCode="#\ ###\ ###\ ##0;\-#\ ###\ ###\ ##0;0">
                  <c:v>665848.32700000005</c:v>
                </c:pt>
                <c:pt idx="161" formatCode="#\ ###\ ###\ ##0;\-#\ ###\ ###\ ##0;0">
                  <c:v>667226.98600000003</c:v>
                </c:pt>
                <c:pt idx="162" formatCode="#\ ###\ ###\ ##0;\-#\ ###\ ###\ ##0;0">
                  <c:v>676940.36300000001</c:v>
                </c:pt>
                <c:pt idx="163" formatCode="#\ ###\ ###\ ##0;\-#\ ###\ ###\ ##0;0">
                  <c:v>696838.36699999997</c:v>
                </c:pt>
                <c:pt idx="164" formatCode="#\ ###\ ###\ ##0;\-#\ ###\ ###\ ##0;0">
                  <c:v>717504.93900000001</c:v>
                </c:pt>
                <c:pt idx="165" formatCode="#\ ###\ ###\ ##0;\-#\ ###\ ###\ ##0;0">
                  <c:v>736540.53500000003</c:v>
                </c:pt>
                <c:pt idx="166" formatCode="#\ ###\ ###\ ##0;\-#\ ###\ ###\ ##0;0">
                  <c:v>755939.92</c:v>
                </c:pt>
                <c:pt idx="167" formatCode="#\ ###\ ###\ ##0;\-#\ ###\ ###\ ##0;0">
                  <c:v>774927.49599999993</c:v>
                </c:pt>
                <c:pt idx="168" formatCode="#\ ###\ ###\ ##0;\-#\ ###\ ###\ ##0;0">
                  <c:v>795226.61</c:v>
                </c:pt>
                <c:pt idx="169" formatCode="#\ ###\ ###\ ##0;\-#\ ###\ ###\ ##0;0">
                  <c:v>816663.92600000009</c:v>
                </c:pt>
                <c:pt idx="170" formatCode="#\ ###\ ###\ ##0;\-#\ ###\ ###\ ##0;0">
                  <c:v>838124.71199999994</c:v>
                </c:pt>
                <c:pt idx="171" formatCode="#\ ###\ ###\ ##0;\-#\ ###\ ###\ ##0;0">
                  <c:v>859191.00399999996</c:v>
                </c:pt>
                <c:pt idx="172" formatCode="#\ ###\ ###\ ##0;\-#\ ###\ ###\ ##0;0">
                  <c:v>879128.42599999998</c:v>
                </c:pt>
                <c:pt idx="173" formatCode="#\ ###\ ###\ ##0;\-#\ ###\ ###\ ##0;0">
                  <c:v>898349.64300000004</c:v>
                </c:pt>
                <c:pt idx="174" formatCode="#\ ###\ ###\ ##0;\-#\ ###\ ###\ ##0;0">
                  <c:v>916389.90700000001</c:v>
                </c:pt>
                <c:pt idx="175" formatCode="#\ ###\ ###\ ##0;\-#\ ###\ ###\ ##0;0">
                  <c:v>932482.05999999994</c:v>
                </c:pt>
                <c:pt idx="176" formatCode="#\ ###\ ###\ ##0;\-#\ ###\ ###\ ##0;0">
                  <c:v>947043.79099999997</c:v>
                </c:pt>
                <c:pt idx="177" formatCode="#\ ###\ ###\ ##0;\-#\ ###\ ###\ ##0;0">
                  <c:v>960566.47199999995</c:v>
                </c:pt>
                <c:pt idx="178" formatCode="#\ ###\ ###\ ##0;\-#\ ###\ ###\ ##0;0">
                  <c:v>973535.21299999999</c:v>
                </c:pt>
                <c:pt idx="179" formatCode="#\ ###\ ###\ ##0;\-#\ ###\ ###\ ##0;0">
                  <c:v>987023.85</c:v>
                </c:pt>
                <c:pt idx="180" formatCode="#\ ###\ ###\ ##0;\-#\ ###\ ###\ ##0;0">
                  <c:v>1001250.062</c:v>
                </c:pt>
                <c:pt idx="181" formatCode="#\ ###\ ###\ ##0;\-#\ ###\ ###\ ##0;0">
                  <c:v>1016133.898</c:v>
                </c:pt>
                <c:pt idx="182" formatCode="#\ ###\ ###\ ##0;\-#\ ###\ ###\ ##0;0">
                  <c:v>1032312.164</c:v>
                </c:pt>
                <c:pt idx="183" formatCode="#\ ###\ ###\ ##0;\-#\ ###\ ###\ ##0;0">
                  <c:v>1048087.581</c:v>
                </c:pt>
                <c:pt idx="184" formatCode="#\ ###\ ###\ ##0;\-#\ ###\ ###\ ##0;0">
                  <c:v>1063156.4010000001</c:v>
                </c:pt>
                <c:pt idx="185" formatCode="#\ ###\ ###\ ##0;\-#\ ###\ ###\ ##0;0">
                  <c:v>1079379.507</c:v>
                </c:pt>
                <c:pt idx="186" formatCode="#\ ###\ ###\ ##0;\-#\ ###\ ###\ ##0;0">
                  <c:v>1097039.5870000001</c:v>
                </c:pt>
                <c:pt idx="187" formatCode="#\ ###\ ###\ ##0;\-#\ ###\ ###\ ##0;0">
                  <c:v>1116233.2649999999</c:v>
                </c:pt>
                <c:pt idx="188" formatCode="#\ ###\ ###\ ##0;\-#\ ###\ ###\ ##0;0">
                  <c:v>1135467.8120000002</c:v>
                </c:pt>
                <c:pt idx="189" formatCode="#\ ###\ ###\ ##0;\-#\ ###\ ###\ ##0;0">
                  <c:v>1154409.9139999999</c:v>
                </c:pt>
                <c:pt idx="190" formatCode="#\ ###\ ###\ ##0;\-#\ ###\ ###\ ##0;0">
                  <c:v>1174177.6299999999</c:v>
                </c:pt>
                <c:pt idx="191" formatCode="#\ ###\ ###\ ##0;\-#\ ###\ ###\ ##0;0">
                  <c:v>1191570.2779999999</c:v>
                </c:pt>
                <c:pt idx="192" formatCode="#\ ###\ ###\ ##0;\-#\ ###\ ###\ ##0;0">
                  <c:v>1205556.325</c:v>
                </c:pt>
                <c:pt idx="193" formatCode="#\ ###\ ###\ ##0;\-#\ ###\ ###\ ##0;0">
                  <c:v>1218483.257</c:v>
                </c:pt>
                <c:pt idx="194" formatCode="#\ ###\ ###\ ##0;\-#\ ###\ ###\ ##0;0">
                  <c:v>1230360.2359999998</c:v>
                </c:pt>
                <c:pt idx="195" formatCode="#\ ###\ ###\ ##0;\-#\ ###\ ###\ ##0;0">
                  <c:v>1241668.422</c:v>
                </c:pt>
                <c:pt idx="196" formatCode="#\ ###\ ###\ ##0;\-#\ ###\ ###\ ##0;0">
                  <c:v>1252654.088</c:v>
                </c:pt>
                <c:pt idx="197" formatCode="#\ ###\ ###\ ##0;\-#\ ###\ ###\ ##0;0">
                  <c:v>1263024.95</c:v>
                </c:pt>
                <c:pt idx="198" formatCode="#\ ###\ ###\ ##0;\-#\ ###\ ###\ ##0;0">
                  <c:v>1272896.3530000001</c:v>
                </c:pt>
                <c:pt idx="199" formatCode="#\ ###\ ###\ ##0;\-#\ ###\ ###\ ##0;0">
                  <c:v>1282380.436</c:v>
                </c:pt>
                <c:pt idx="200" formatCode="#\ ###\ ###\ ##0;\-#\ ###\ ###\ ##0;0">
                  <c:v>1291914.0450000002</c:v>
                </c:pt>
                <c:pt idx="201" formatCode="#\ ###\ ###\ ##0;\-#\ ###\ ###\ ##0;0">
                  <c:v>1301171.32</c:v>
                </c:pt>
                <c:pt idx="202" formatCode="#\ ###\ ###\ ##0;\-#\ ###\ ###\ ##0;0">
                  <c:v>1309433.74</c:v>
                </c:pt>
                <c:pt idx="203" formatCode="#\ ###\ ###\ ##0;\-#\ ###\ ###\ ##0;0">
                  <c:v>1317181.4509999999</c:v>
                </c:pt>
                <c:pt idx="204" formatCode="#\ ###\ ###\ ##0;\-#\ ###\ ###\ ##0;0">
                  <c:v>1324845.7470000002</c:v>
                </c:pt>
                <c:pt idx="205" formatCode="#\ ###\ ###\ ##0;\-#\ ###\ ###\ ##0;0">
                  <c:v>1332852.067</c:v>
                </c:pt>
                <c:pt idx="206" formatCode="#\ ###\ ###\ ##0;\-#\ ###\ ###\ ##0;0">
                  <c:v>1340968.6700000002</c:v>
                </c:pt>
                <c:pt idx="207" formatCode="#\ ###\ ###\ ##0;\-#\ ###\ ###\ ##0;0">
                  <c:v>1348820.5060000001</c:v>
                </c:pt>
                <c:pt idx="208" formatCode="#\ ###\ ###\ ##0;\-#\ ###\ ###\ ##0;0">
                  <c:v>1356907.2550000001</c:v>
                </c:pt>
                <c:pt idx="209" formatCode="#\ ###\ ###\ ##0;\-#\ ###\ ###\ ##0;0">
                  <c:v>1365687.077</c:v>
                </c:pt>
                <c:pt idx="210" formatCode="#\ ###\ ###\ ##0;\-#\ ###\ ###\ ##0;0">
                  <c:v>1374785.5630000001</c:v>
                </c:pt>
                <c:pt idx="211" formatCode="#\ ###\ ###\ ##0;\-#\ ###\ ###\ ##0;0">
                  <c:v>1383523.7400000002</c:v>
                </c:pt>
                <c:pt idx="212" formatCode="#\ ###\ ###\ ##0;\-#\ ###\ ###\ ##0;0">
                  <c:v>1392866.825</c:v>
                </c:pt>
                <c:pt idx="213" formatCode="#\ ###\ ###\ ##0;\-#\ ###\ ###\ ##0;0">
                  <c:v>1402424.915</c:v>
                </c:pt>
                <c:pt idx="214" formatCode="#\ ###\ ###\ ##0;\-#\ ###\ ###\ ##0;0">
                  <c:v>1411424.7880000002</c:v>
                </c:pt>
                <c:pt idx="215" formatCode="#\ ###\ ###\ ##0;\-#\ ###\ ###\ ##0;0">
                  <c:v>1419663.4280000001</c:v>
                </c:pt>
                <c:pt idx="216" formatCode="#\ ###\ ###\ ##0;\-#\ ###\ ###\ ##0;0">
                  <c:v>1427638.7749999999</c:v>
                </c:pt>
                <c:pt idx="217" formatCode="#\ ###\ ###\ ##0;\-#\ ###\ ###\ ##0;0">
                  <c:v>1435987.675</c:v>
                </c:pt>
                <c:pt idx="218" formatCode="#\ ###\ ###\ ##0;\-#\ ###\ ###\ ##0;0">
                  <c:v>1442668.2609999999</c:v>
                </c:pt>
                <c:pt idx="219" formatCode="#\ ###\ ###\ ##0;\-#\ ###\ ###\ ##0;0">
                  <c:v>1447194.4950000001</c:v>
                </c:pt>
                <c:pt idx="220" formatCode="#\ ###\ ###\ ##0;\-#\ ###\ ###\ ##0;0">
                  <c:v>1449769.5520000001</c:v>
                </c:pt>
                <c:pt idx="221" formatCode="#\ ###\ ###\ ##0;\-#\ ###\ ###\ ##0;0">
                  <c:v>1449995.6</c:v>
                </c:pt>
                <c:pt idx="222" formatCode="#\ ###\ ###\ ##0;\-#\ ###\ ###\ ##0;0">
                  <c:v>1448599.68</c:v>
                </c:pt>
                <c:pt idx="223" formatCode="#\ ###\ ###\ ##0;\-#\ ###\ ###\ ##0;0">
                  <c:v>1445902.078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ACE2-46C8-B68D-907D1205FD03}"/>
            </c:ext>
          </c:extLst>
        </c:ser>
        <c:ser>
          <c:idx val="10"/>
          <c:order val="10"/>
          <c:tx>
            <c:strRef>
              <c:f>'China and Taiwan'!$M$4</c:f>
              <c:strCache>
                <c:ptCount val="1"/>
                <c:pt idx="0">
                  <c:v>Interpolation All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Taiwan'!$M$5:$M$228</c:f>
              <c:numCache>
                <c:formatCode>General</c:formatCode>
                <c:ptCount val="224"/>
                <c:pt idx="139" formatCode="#\ ###\ ###\ ##0;\-#\ ###\ ###\ ##0;0">
                  <c:v>532547.11668526346</c:v>
                </c:pt>
                <c:pt idx="140" formatCode="#\ ###\ ###\ ##0;\-#\ ###\ ###\ ##0;0">
                  <c:v>534282.91407751222</c:v>
                </c:pt>
                <c:pt idx="141" formatCode="#\ ###\ ###\ ##0;\-#\ ###\ ###\ ##0;0">
                  <c:v>536018.71146976098</c:v>
                </c:pt>
                <c:pt idx="142" formatCode="#\ ###\ ###\ ##0;\-#\ ###\ ###\ ##0;0">
                  <c:v>537754.50886200974</c:v>
                </c:pt>
                <c:pt idx="143" formatCode="#\ ###\ ###\ ##0;\-#\ ###\ ###\ ##0;0">
                  <c:v>539490.3062542585</c:v>
                </c:pt>
                <c:pt idx="144" formatCode="#\ ###\ ###\ ##0;\-#\ ###\ ###\ ##0;0">
                  <c:v>541226.10364650725</c:v>
                </c:pt>
                <c:pt idx="145" formatCode="#\ ###\ ###\ ##0;\-#\ ###\ ###\ ##0;0">
                  <c:v>542961.90103875601</c:v>
                </c:pt>
                <c:pt idx="146" formatCode="#\ ###\ ###\ ##0;\-#\ ###\ ###\ ##0;0">
                  <c:v>544697.69843100477</c:v>
                </c:pt>
                <c:pt idx="147" formatCode="#\ ###\ ###\ ##0;\-#\ ###\ ###\ ##0;0">
                  <c:v>546433.49582325353</c:v>
                </c:pt>
                <c:pt idx="148" formatCode="#\ ###\ ###\ ##0;\-#\ ###\ ###\ ##0;0">
                  <c:v>548169.29321550229</c:v>
                </c:pt>
                <c:pt idx="149" formatCode="#\ ###\ ###\ ##0;\-#\ ###\ ###\ ##0;0">
                  <c:v>549905.09060775104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ACE2-46C8-B68D-907D1205FD03}"/>
            </c:ext>
          </c:extLst>
        </c:ser>
        <c:ser>
          <c:idx val="11"/>
          <c:order val="11"/>
          <c:tx>
            <c:strRef>
              <c:f>'China and Taiwan'!$J$4</c:f>
              <c:strCache>
                <c:ptCount val="1"/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Taiwan'!$J$5:$J$228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ACE2-46C8-B68D-907D1205FD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China Subcontinent population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'China and Taiwan'!$R$4</c:f>
              <c:strCache>
                <c:ptCount val="1"/>
                <c:pt idx="0">
                  <c:v>CN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Taiwan'!$R$5:$R$228</c:f>
              <c:numCache>
                <c:formatCode>#\ ###\ ###\ ##0;\-#\ ###\ ###\ ##0;0</c:formatCode>
                <c:ptCount val="224"/>
                <c:pt idx="0">
                  <c:v>347120.12585858232</c:v>
                </c:pt>
                <c:pt idx="1">
                  <c:v>348508.60636201664</c:v>
                </c:pt>
                <c:pt idx="2">
                  <c:v>349902.64078746474</c:v>
                </c:pt>
                <c:pt idx="3">
                  <c:v>351302.25135061465</c:v>
                </c:pt>
                <c:pt idx="4">
                  <c:v>352707.46035601705</c:v>
                </c:pt>
                <c:pt idx="5">
                  <c:v>354118.29019744112</c:v>
                </c:pt>
                <c:pt idx="6">
                  <c:v>355534.76335823088</c:v>
                </c:pt>
                <c:pt idx="7">
                  <c:v>356956.90241166385</c:v>
                </c:pt>
                <c:pt idx="8">
                  <c:v>358384.7300213105</c:v>
                </c:pt>
                <c:pt idx="9">
                  <c:v>359818.26894139574</c:v>
                </c:pt>
                <c:pt idx="10">
                  <c:v>361257.54201716132</c:v>
                </c:pt>
                <c:pt idx="11">
                  <c:v>362702.57218522998</c:v>
                </c:pt>
                <c:pt idx="12">
                  <c:v>364153.38247397082</c:v>
                </c:pt>
                <c:pt idx="13">
                  <c:v>365609.99600386672</c:v>
                </c:pt>
                <c:pt idx="14">
                  <c:v>367072.43598788214</c:v>
                </c:pt>
                <c:pt idx="15">
                  <c:v>368540.72573183372</c:v>
                </c:pt>
                <c:pt idx="16">
                  <c:v>370014.88863476104</c:v>
                </c:pt>
                <c:pt idx="17">
                  <c:v>371494.94818930008</c:v>
                </c:pt>
                <c:pt idx="18">
                  <c:v>372980.92798205727</c:v>
                </c:pt>
                <c:pt idx="19">
                  <c:v>374472.85169398552</c:v>
                </c:pt>
                <c:pt idx="20">
                  <c:v>375970.74310076144</c:v>
                </c:pt>
                <c:pt idx="21">
                  <c:v>377938.23889636272</c:v>
                </c:pt>
                <c:pt idx="22">
                  <c:v>374647.00871067384</c:v>
                </c:pt>
                <c:pt idx="23">
                  <c:v>377357.8477542043</c:v>
                </c:pt>
                <c:pt idx="24">
                  <c:v>384688.68075949181</c:v>
                </c:pt>
                <c:pt idx="25">
                  <c:v>389301.63358087611</c:v>
                </c:pt>
                <c:pt idx="26">
                  <c:v>382522.0212790597</c:v>
                </c:pt>
                <c:pt idx="27">
                  <c:v>385951.05664061644</c:v>
                </c:pt>
                <c:pt idx="28">
                  <c:v>388803.72436879913</c:v>
                </c:pt>
                <c:pt idx="29">
                  <c:v>392796.05096018029</c:v>
                </c:pt>
                <c:pt idx="30">
                  <c:v>397105.22886833781</c:v>
                </c:pt>
                <c:pt idx="31">
                  <c:v>398147.31764351315</c:v>
                </c:pt>
                <c:pt idx="32">
                  <c:v>399467.02852481633</c:v>
                </c:pt>
                <c:pt idx="33">
                  <c:v>401286.66037258867</c:v>
                </c:pt>
                <c:pt idx="34">
                  <c:v>403365.80853695882</c:v>
                </c:pt>
                <c:pt idx="35">
                  <c:v>404128.26345161413</c:v>
                </c:pt>
                <c:pt idx="36">
                  <c:v>407280.68258423917</c:v>
                </c:pt>
                <c:pt idx="37">
                  <c:v>408308.68907866889</c:v>
                </c:pt>
                <c:pt idx="38">
                  <c:v>411443.00242176384</c:v>
                </c:pt>
                <c:pt idx="39">
                  <c:v>413265.65190112457</c:v>
                </c:pt>
                <c:pt idx="40">
                  <c:v>415241.1947142948</c:v>
                </c:pt>
                <c:pt idx="41">
                  <c:v>415886.96787420078</c:v>
                </c:pt>
                <c:pt idx="42">
                  <c:v>417124.19682542246</c:v>
                </c:pt>
                <c:pt idx="43">
                  <c:v>419691.19542990846</c:v>
                </c:pt>
                <c:pt idx="44">
                  <c:v>421906.13701575412</c:v>
                </c:pt>
                <c:pt idx="45">
                  <c:v>423819.31544276519</c:v>
                </c:pt>
                <c:pt idx="46">
                  <c:v>425607.76509745803</c:v>
                </c:pt>
                <c:pt idx="47">
                  <c:v>427435.44396279933</c:v>
                </c:pt>
                <c:pt idx="48">
                  <c:v>429245.01703861059</c:v>
                </c:pt>
                <c:pt idx="49">
                  <c:v>430938.91423686856</c:v>
                </c:pt>
                <c:pt idx="50">
                  <c:v>432457.78880300251</c:v>
                </c:pt>
                <c:pt idx="51">
                  <c:v>433698.03538581257</c:v>
                </c:pt>
                <c:pt idx="52">
                  <c:v>435652.65387709939</c:v>
                </c:pt>
                <c:pt idx="53">
                  <c:v>433901.48640927731</c:v>
                </c:pt>
                <c:pt idx="54">
                  <c:v>430944.99568292871</c:v>
                </c:pt>
                <c:pt idx="55">
                  <c:v>428760.62640172924</c:v>
                </c:pt>
                <c:pt idx="56">
                  <c:v>424889.59851380618</c:v>
                </c:pt>
                <c:pt idx="57">
                  <c:v>421760.42252851679</c:v>
                </c:pt>
                <c:pt idx="58">
                  <c:v>420209.7287521087</c:v>
                </c:pt>
                <c:pt idx="59">
                  <c:v>419583.49657744408</c:v>
                </c:pt>
                <c:pt idx="60">
                  <c:v>417203.61582491506</c:v>
                </c:pt>
                <c:pt idx="61">
                  <c:v>412148.60222482897</c:v>
                </c:pt>
                <c:pt idx="62">
                  <c:v>406643.51526307815</c:v>
                </c:pt>
                <c:pt idx="63">
                  <c:v>399271.14488352777</c:v>
                </c:pt>
                <c:pt idx="64">
                  <c:v>389403.77024548786</c:v>
                </c:pt>
                <c:pt idx="65">
                  <c:v>375536.34999732778</c:v>
                </c:pt>
                <c:pt idx="66">
                  <c:v>362428.64564410551</c:v>
                </c:pt>
                <c:pt idx="67">
                  <c:v>357474.36511173489</c:v>
                </c:pt>
                <c:pt idx="68">
                  <c:v>356717.62654884771</c:v>
                </c:pt>
                <c:pt idx="69">
                  <c:v>356169.7974515183</c:v>
                </c:pt>
                <c:pt idx="70">
                  <c:v>355518.7541764311</c:v>
                </c:pt>
                <c:pt idx="71">
                  <c:v>355108.37857544248</c:v>
                </c:pt>
                <c:pt idx="72">
                  <c:v>357594.13722547056</c:v>
                </c:pt>
                <c:pt idx="73">
                  <c:v>360097.29618604889</c:v>
                </c:pt>
                <c:pt idx="74">
                  <c:v>362617.97725935129</c:v>
                </c:pt>
                <c:pt idx="75">
                  <c:v>365156.30310016673</c:v>
                </c:pt>
                <c:pt idx="76">
                  <c:v>367712.39722186793</c:v>
                </c:pt>
                <c:pt idx="77">
                  <c:v>370286.38400242099</c:v>
                </c:pt>
                <c:pt idx="78">
                  <c:v>367899.93505263433</c:v>
                </c:pt>
                <c:pt idx="79">
                  <c:v>365528.86646474054</c:v>
                </c:pt>
                <c:pt idx="80">
                  <c:v>363195.80486917013</c:v>
                </c:pt>
                <c:pt idx="81">
                  <c:v>363787.78652571881</c:v>
                </c:pt>
                <c:pt idx="82">
                  <c:v>364994.83750015328</c:v>
                </c:pt>
                <c:pt idx="83">
                  <c:v>365984.08879403037</c:v>
                </c:pt>
                <c:pt idx="84">
                  <c:v>367595.42645037675</c:v>
                </c:pt>
                <c:pt idx="85">
                  <c:v>369548.51549499121</c:v>
                </c:pt>
                <c:pt idx="86">
                  <c:v>371515.13569762575</c:v>
                </c:pt>
                <c:pt idx="87">
                  <c:v>373363.07469006284</c:v>
                </c:pt>
                <c:pt idx="88">
                  <c:v>375239.74137546838</c:v>
                </c:pt>
                <c:pt idx="89">
                  <c:v>377168.24121444742</c:v>
                </c:pt>
                <c:pt idx="90">
                  <c:v>378988.822028986</c:v>
                </c:pt>
                <c:pt idx="91">
                  <c:v>380821.42549559887</c:v>
                </c:pt>
                <c:pt idx="92">
                  <c:v>382671.49515147443</c:v>
                </c:pt>
                <c:pt idx="93">
                  <c:v>384602.45773134881</c:v>
                </c:pt>
                <c:pt idx="94">
                  <c:v>386659.24857128743</c:v>
                </c:pt>
                <c:pt idx="95">
                  <c:v>388550.11651684123</c:v>
                </c:pt>
                <c:pt idx="96">
                  <c:v>390442.81213634805</c:v>
                </c:pt>
                <c:pt idx="97">
                  <c:v>392634.35197505524</c:v>
                </c:pt>
                <c:pt idx="98">
                  <c:v>394816.36187235836</c:v>
                </c:pt>
                <c:pt idx="99">
                  <c:v>398126.88445334655</c:v>
                </c:pt>
                <c:pt idx="100">
                  <c:v>401428.42265359568</c:v>
                </c:pt>
                <c:pt idx="101">
                  <c:v>403324.62797618966</c:v>
                </c:pt>
                <c:pt idx="102">
                  <c:v>405030.57868783228</c:v>
                </c:pt>
                <c:pt idx="103">
                  <c:v>406743.74509529094</c:v>
                </c:pt>
                <c:pt idx="104">
                  <c:v>408464.15771894669</c:v>
                </c:pt>
                <c:pt idx="105">
                  <c:v>410191.84720827371</c:v>
                </c:pt>
                <c:pt idx="106">
                  <c:v>411926.84434238443</c:v>
                </c:pt>
                <c:pt idx="107">
                  <c:v>413669.18003057875</c:v>
                </c:pt>
                <c:pt idx="108">
                  <c:v>415418.88531289407</c:v>
                </c:pt>
                <c:pt idx="109">
                  <c:v>417175.99136065866</c:v>
                </c:pt>
                <c:pt idx="110">
                  <c:v>418940.52947704663</c:v>
                </c:pt>
                <c:pt idx="111">
                  <c:v>421923.78377591883</c:v>
                </c:pt>
                <c:pt idx="112">
                  <c:v>425016.35922595253</c:v>
                </c:pt>
                <c:pt idx="113">
                  <c:v>427007.91868096188</c:v>
                </c:pt>
                <c:pt idx="114">
                  <c:v>429008.81026866863</c:v>
                </c:pt>
                <c:pt idx="115">
                  <c:v>431019.07771797094</c:v>
                </c:pt>
                <c:pt idx="116">
                  <c:v>433038.76496267371</c:v>
                </c:pt>
                <c:pt idx="117">
                  <c:v>435067.91614244861</c:v>
                </c:pt>
                <c:pt idx="118">
                  <c:v>436462.2609252109</c:v>
                </c:pt>
                <c:pt idx="119">
                  <c:v>437217.0562827129</c:v>
                </c:pt>
                <c:pt idx="120">
                  <c:v>438801.85902926238</c:v>
                </c:pt>
                <c:pt idx="121">
                  <c:v>441223.33207836089</c:v>
                </c:pt>
                <c:pt idx="122">
                  <c:v>443658.16772291524</c:v>
                </c:pt>
                <c:pt idx="123">
                  <c:v>446106.43970273336</c:v>
                </c:pt>
                <c:pt idx="124">
                  <c:v>448568.2221645469</c:v>
                </c:pt>
                <c:pt idx="125">
                  <c:v>451043.58966425707</c:v>
                </c:pt>
                <c:pt idx="126">
                  <c:v>453532.61716919253</c:v>
                </c:pt>
                <c:pt idx="127">
                  <c:v>456035.38006037945</c:v>
                </c:pt>
                <c:pt idx="128">
                  <c:v>458551.95413482486</c:v>
                </c:pt>
                <c:pt idx="129">
                  <c:v>463710.83807432198</c:v>
                </c:pt>
                <c:pt idx="130">
                  <c:v>471571.16733591212</c:v>
                </c:pt>
                <c:pt idx="131">
                  <c:v>479564.73647681414</c:v>
                </c:pt>
                <c:pt idx="132">
                  <c:v>487693.80403669574</c:v>
                </c:pt>
                <c:pt idx="133">
                  <c:v>495960.66683956922</c:v>
                </c:pt>
                <c:pt idx="134">
                  <c:v>504367.6606427462</c:v>
                </c:pt>
                <c:pt idx="135">
                  <c:v>512917.1607967937</c:v>
                </c:pt>
                <c:pt idx="136">
                  <c:v>521611.58291667653</c:v>
                </c:pt>
                <c:pt idx="137">
                  <c:v>526263.63404379983</c:v>
                </c:pt>
                <c:pt idx="138">
                  <c:v>526800.51793577056</c:v>
                </c:pt>
                <c:pt idx="139">
                  <c:v>528523.19967226055</c:v>
                </c:pt>
                <c:pt idx="140">
                  <c:v>530245.88140875043</c:v>
                </c:pt>
                <c:pt idx="141">
                  <c:v>531968.56314524042</c:v>
                </c:pt>
                <c:pt idx="142">
                  <c:v>533691.24488173029</c:v>
                </c:pt>
                <c:pt idx="143">
                  <c:v>535413.92661822028</c:v>
                </c:pt>
                <c:pt idx="144">
                  <c:v>537136.60835471016</c:v>
                </c:pt>
                <c:pt idx="145">
                  <c:v>538859.29009120015</c:v>
                </c:pt>
                <c:pt idx="146">
                  <c:v>540581.97182769002</c:v>
                </c:pt>
                <c:pt idx="147">
                  <c:v>542304.65356418001</c:v>
                </c:pt>
                <c:pt idx="148">
                  <c:v>544027.33530067001</c:v>
                </c:pt>
                <c:pt idx="149">
                  <c:v>545750.01703715988</c:v>
                </c:pt>
                <c:pt idx="150">
                  <c:v>544044.35800000001</c:v>
                </c:pt>
                <c:pt idx="151">
                  <c:v>553758.24699999997</c:v>
                </c:pt>
                <c:pt idx="152">
                  <c:v>565131.43799999997</c:v>
                </c:pt>
                <c:pt idx="153">
                  <c:v>577557.13800000004</c:v>
                </c:pt>
                <c:pt idx="154">
                  <c:v>590113.85800000001</c:v>
                </c:pt>
                <c:pt idx="155">
                  <c:v>603547.00699999998</c:v>
                </c:pt>
                <c:pt idx="156">
                  <c:v>616558.58299999998</c:v>
                </c:pt>
                <c:pt idx="157">
                  <c:v>630356.20799999998</c:v>
                </c:pt>
                <c:pt idx="158">
                  <c:v>644219.47900000005</c:v>
                </c:pt>
                <c:pt idx="159">
                  <c:v>652708.21699999995</c:v>
                </c:pt>
                <c:pt idx="160">
                  <c:v>654802.06900000002</c:v>
                </c:pt>
                <c:pt idx="161">
                  <c:v>655773.48600000003</c:v>
                </c:pt>
                <c:pt idx="162">
                  <c:v>665073.69099999999</c:v>
                </c:pt>
                <c:pt idx="163">
                  <c:v>684552.64500000002</c:v>
                </c:pt>
                <c:pt idx="164">
                  <c:v>704798.26500000001</c:v>
                </c:pt>
                <c:pt idx="165">
                  <c:v>723415.73300000001</c:v>
                </c:pt>
                <c:pt idx="166">
                  <c:v>742402.21299999999</c:v>
                </c:pt>
                <c:pt idx="167">
                  <c:v>761026.02599999995</c:v>
                </c:pt>
                <c:pt idx="168">
                  <c:v>781011.02500000002</c:v>
                </c:pt>
                <c:pt idx="169">
                  <c:v>802140.33200000005</c:v>
                </c:pt>
                <c:pt idx="170">
                  <c:v>823308.96699999995</c:v>
                </c:pt>
                <c:pt idx="171">
                  <c:v>844069.86699999997</c:v>
                </c:pt>
                <c:pt idx="172">
                  <c:v>863677.81400000001</c:v>
                </c:pt>
                <c:pt idx="173">
                  <c:v>882576.946</c:v>
                </c:pt>
                <c:pt idx="174">
                  <c:v>900307.58200000005</c:v>
                </c:pt>
                <c:pt idx="175">
                  <c:v>916116.79299999995</c:v>
                </c:pt>
                <c:pt idx="176">
                  <c:v>930372.29200000002</c:v>
                </c:pt>
                <c:pt idx="177">
                  <c:v>943546.375</c:v>
                </c:pt>
                <c:pt idx="178">
                  <c:v>956161.48499999999</c:v>
                </c:pt>
                <c:pt idx="179">
                  <c:v>969288.06900000002</c:v>
                </c:pt>
                <c:pt idx="180">
                  <c:v>983163.54200000002</c:v>
                </c:pt>
                <c:pt idx="181">
                  <c:v>997721.071</c:v>
                </c:pt>
                <c:pt idx="182">
                  <c:v>1013588.179</c:v>
                </c:pt>
                <c:pt idx="183">
                  <c:v>1029064.956</c:v>
                </c:pt>
                <c:pt idx="184">
                  <c:v>1043849.638</c:v>
                </c:pt>
                <c:pt idx="185">
                  <c:v>1059807.82</c:v>
                </c:pt>
                <c:pt idx="186">
                  <c:v>1077233.6070000001</c:v>
                </c:pt>
                <c:pt idx="187">
                  <c:v>1096217.446</c:v>
                </c:pt>
                <c:pt idx="188">
                  <c:v>1115244.165</c:v>
                </c:pt>
                <c:pt idx="189">
                  <c:v>1133991.0079999999</c:v>
                </c:pt>
                <c:pt idx="190">
                  <c:v>1153582.7239999999</c:v>
                </c:pt>
                <c:pt idx="191">
                  <c:v>1170788.5279999999</c:v>
                </c:pt>
                <c:pt idx="192">
                  <c:v>1184574.237</c:v>
                </c:pt>
                <c:pt idx="193">
                  <c:v>1197308.575</c:v>
                </c:pt>
                <c:pt idx="194">
                  <c:v>1209003.0959999999</c:v>
                </c:pt>
                <c:pt idx="195">
                  <c:v>1220133.9269999999</c:v>
                </c:pt>
                <c:pt idx="196">
                  <c:v>1230944.8119999999</c:v>
                </c:pt>
                <c:pt idx="197">
                  <c:v>1241139.622</c:v>
                </c:pt>
                <c:pt idx="198">
                  <c:v>1250847.1270000001</c:v>
                </c:pt>
                <c:pt idx="199">
                  <c:v>1260176.655</c:v>
                </c:pt>
                <c:pt idx="200">
                  <c:v>1269581.175</c:v>
                </c:pt>
                <c:pt idx="201">
                  <c:v>1278725.0630000001</c:v>
                </c:pt>
                <c:pt idx="202">
                  <c:v>1286866.8389999999</c:v>
                </c:pt>
                <c:pt idx="203">
                  <c:v>1294517.3259999999</c:v>
                </c:pt>
                <c:pt idx="204">
                  <c:v>1302100.3160000001</c:v>
                </c:pt>
                <c:pt idx="205">
                  <c:v>1310027.1359999999</c:v>
                </c:pt>
                <c:pt idx="206">
                  <c:v>1318054.0360000001</c:v>
                </c:pt>
                <c:pt idx="207">
                  <c:v>1325813.5819999999</c:v>
                </c:pt>
                <c:pt idx="208">
                  <c:v>1333821.0160000001</c:v>
                </c:pt>
                <c:pt idx="209">
                  <c:v>1342522.716</c:v>
                </c:pt>
                <c:pt idx="210">
                  <c:v>1351561.514</c:v>
                </c:pt>
                <c:pt idx="211">
                  <c:v>1360250.6640000001</c:v>
                </c:pt>
                <c:pt idx="212">
                  <c:v>1369520.8640000001</c:v>
                </c:pt>
                <c:pt idx="213">
                  <c:v>1379008.04</c:v>
                </c:pt>
                <c:pt idx="214">
                  <c:v>1387951.9720000001</c:v>
                </c:pt>
                <c:pt idx="215">
                  <c:v>1396134.1740000001</c:v>
                </c:pt>
                <c:pt idx="216">
                  <c:v>1404052.632</c:v>
                </c:pt>
                <c:pt idx="217">
                  <c:v>1412354.727</c:v>
                </c:pt>
                <c:pt idx="218">
                  <c:v>1419008.956</c:v>
                </c:pt>
                <c:pt idx="219">
                  <c:v>1423520.3570000001</c:v>
                </c:pt>
                <c:pt idx="220">
                  <c:v>1426106.0930000001</c:v>
                </c:pt>
                <c:pt idx="221">
                  <c:v>1426437.267</c:v>
                </c:pt>
                <c:pt idx="222">
                  <c:v>1425179.5689999999</c:v>
                </c:pt>
                <c:pt idx="223">
                  <c:v>1422584.933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28-4C33-8860-699A3CBF6357}"/>
            </c:ext>
          </c:extLst>
        </c:ser>
        <c:ser>
          <c:idx val="3"/>
          <c:order val="3"/>
          <c:tx>
            <c:strRef>
              <c:f>'China and Taiwan'!$U$4</c:f>
              <c:strCache>
                <c:ptCount val="1"/>
                <c:pt idx="0">
                  <c:v>TW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Taiwan'!$U$5:$U$228</c:f>
              <c:numCache>
                <c:formatCode>#\ ###\ ###\ ##0;\-#\ ###\ ###\ ##0;0</c:formatCode>
                <c:ptCount val="224"/>
                <c:pt idx="0">
                  <c:v>2642.802777369503</c:v>
                </c:pt>
                <c:pt idx="1">
                  <c:v>2653.3739884789816</c:v>
                </c:pt>
                <c:pt idx="2">
                  <c:v>2663.9874844328974</c:v>
                </c:pt>
                <c:pt idx="3">
                  <c:v>2674.6434343706292</c:v>
                </c:pt>
                <c:pt idx="4">
                  <c:v>2685.3420081081117</c:v>
                </c:pt>
                <c:pt idx="5">
                  <c:v>2696.0833761405438</c:v>
                </c:pt>
                <c:pt idx="6">
                  <c:v>2706.8677096451061</c:v>
                </c:pt>
                <c:pt idx="7">
                  <c:v>2717.6951804836867</c:v>
                </c:pt>
                <c:pt idx="8">
                  <c:v>2728.5659612056215</c:v>
                </c:pt>
                <c:pt idx="9">
                  <c:v>2739.480225050444</c:v>
                </c:pt>
                <c:pt idx="10">
                  <c:v>2750.4381459506458</c:v>
                </c:pt>
                <c:pt idx="11">
                  <c:v>2761.4398985344483</c:v>
                </c:pt>
                <c:pt idx="12">
                  <c:v>2772.4856581285858</c:v>
                </c:pt>
                <c:pt idx="13">
                  <c:v>2783.5756007610998</c:v>
                </c:pt>
                <c:pt idx="14">
                  <c:v>2794.7099031641442</c:v>
                </c:pt>
                <c:pt idx="15">
                  <c:v>2805.8887427768009</c:v>
                </c:pt>
                <c:pt idx="16">
                  <c:v>2817.1122977479081</c:v>
                </c:pt>
                <c:pt idx="17">
                  <c:v>2828.3807469388998</c:v>
                </c:pt>
                <c:pt idx="18">
                  <c:v>2839.6942699266556</c:v>
                </c:pt>
                <c:pt idx="19">
                  <c:v>2851.0530470063618</c:v>
                </c:pt>
                <c:pt idx="20">
                  <c:v>2862.4572591943875</c:v>
                </c:pt>
                <c:pt idx="21">
                  <c:v>2877.4368094011543</c:v>
                </c:pt>
                <c:pt idx="22">
                  <c:v>2852.3789933088528</c:v>
                </c:pt>
                <c:pt idx="23">
                  <c:v>2873.017995255293</c:v>
                </c:pt>
                <c:pt idx="24">
                  <c:v>2928.8313704633297</c:v>
                </c:pt>
                <c:pt idx="25">
                  <c:v>2963.9521359276623</c:v>
                </c:pt>
                <c:pt idx="26">
                  <c:v>2912.3354854196814</c:v>
                </c:pt>
                <c:pt idx="27">
                  <c:v>2938.4424826869972</c:v>
                </c:pt>
                <c:pt idx="28">
                  <c:v>2960.1612988354591</c:v>
                </c:pt>
                <c:pt idx="29">
                  <c:v>2990.5569198838534</c:v>
                </c:pt>
                <c:pt idx="30">
                  <c:v>3023.3648918091044</c:v>
                </c:pt>
                <c:pt idx="31">
                  <c:v>3031.2988458040995</c:v>
                </c:pt>
                <c:pt idx="32">
                  <c:v>3041.3464786626269</c:v>
                </c:pt>
                <c:pt idx="33">
                  <c:v>3055.2002651268604</c:v>
                </c:pt>
                <c:pt idx="34">
                  <c:v>3071.0298818330921</c:v>
                </c:pt>
                <c:pt idx="35">
                  <c:v>3076.8348404510516</c:v>
                </c:pt>
                <c:pt idx="36">
                  <c:v>3100.8358171115879</c:v>
                </c:pt>
                <c:pt idx="37">
                  <c:v>3108.6625555120563</c:v>
                </c:pt>
                <c:pt idx="38">
                  <c:v>3132.5256835510577</c:v>
                </c:pt>
                <c:pt idx="39">
                  <c:v>3146.4024447855477</c:v>
                </c:pt>
                <c:pt idx="40">
                  <c:v>3161.44326104633</c:v>
                </c:pt>
                <c:pt idx="41">
                  <c:v>3166.3598618810665</c:v>
                </c:pt>
                <c:pt idx="42">
                  <c:v>3175.7795176859354</c:v>
                </c:pt>
                <c:pt idx="43">
                  <c:v>3195.3233889168505</c:v>
                </c:pt>
                <c:pt idx="44">
                  <c:v>3212.1868702845918</c:v>
                </c:pt>
                <c:pt idx="45">
                  <c:v>3226.7528746267549</c:v>
                </c:pt>
                <c:pt idx="46">
                  <c:v>3240.3692551316794</c:v>
                </c:pt>
                <c:pt idx="47">
                  <c:v>3254.2843076499289</c:v>
                </c:pt>
                <c:pt idx="48">
                  <c:v>3268.0615115466439</c:v>
                </c:pt>
                <c:pt idx="49">
                  <c:v>3280.9580159168872</c:v>
                </c:pt>
                <c:pt idx="50">
                  <c:v>3292.5219836122956</c:v>
                </c:pt>
                <c:pt idx="51">
                  <c:v>3301.96461418742</c:v>
                </c:pt>
                <c:pt idx="52">
                  <c:v>3316.8461229005602</c:v>
                </c:pt>
                <c:pt idx="53">
                  <c:v>3303.51359072268</c:v>
                </c:pt>
                <c:pt idx="54">
                  <c:v>3281.0043170712738</c:v>
                </c:pt>
                <c:pt idx="55">
                  <c:v>3264.3735982707558</c:v>
                </c:pt>
                <c:pt idx="56">
                  <c:v>3234.9014861937808</c:v>
                </c:pt>
                <c:pt idx="57">
                  <c:v>3211.0774714831791</c:v>
                </c:pt>
                <c:pt idx="58">
                  <c:v>3199.2712478912617</c:v>
                </c:pt>
                <c:pt idx="59">
                  <c:v>3194.503422555902</c:v>
                </c:pt>
                <c:pt idx="60">
                  <c:v>3176.3841750849147</c:v>
                </c:pt>
                <c:pt idx="61">
                  <c:v>3137.897775171039</c:v>
                </c:pt>
                <c:pt idx="62">
                  <c:v>3095.9847369218455</c:v>
                </c:pt>
                <c:pt idx="63">
                  <c:v>3039.8551164722089</c:v>
                </c:pt>
                <c:pt idx="64">
                  <c:v>2964.729754512121</c:v>
                </c:pt>
                <c:pt idx="65">
                  <c:v>2859.1500026722106</c:v>
                </c:pt>
                <c:pt idx="66">
                  <c:v>2759.3543558944521</c:v>
                </c:pt>
                <c:pt idx="67">
                  <c:v>2721.6348882651077</c:v>
                </c:pt>
                <c:pt idx="68">
                  <c:v>2715.8734511522521</c:v>
                </c:pt>
                <c:pt idx="69">
                  <c:v>2711.7025484816995</c:v>
                </c:pt>
                <c:pt idx="70">
                  <c:v>2706.7458235688687</c:v>
                </c:pt>
                <c:pt idx="71">
                  <c:v>2703.6214245575038</c:v>
                </c:pt>
                <c:pt idx="72">
                  <c:v>2722.5467745294063</c:v>
                </c:pt>
                <c:pt idx="73">
                  <c:v>2741.6046019511123</c:v>
                </c:pt>
                <c:pt idx="74">
                  <c:v>2760.7958341647704</c:v>
                </c:pt>
                <c:pt idx="75">
                  <c:v>2780.1214050039239</c:v>
                </c:pt>
                <c:pt idx="76">
                  <c:v>2799.5822548389515</c:v>
                </c:pt>
                <c:pt idx="77">
                  <c:v>2819.1793306228242</c:v>
                </c:pt>
                <c:pt idx="78">
                  <c:v>2801.0100761120207</c:v>
                </c:pt>
                <c:pt idx="79">
                  <c:v>2782.9579201503921</c:v>
                </c:pt>
                <c:pt idx="80">
                  <c:v>2765.1951308298453</c:v>
                </c:pt>
                <c:pt idx="81">
                  <c:v>2769.702189480533</c:v>
                </c:pt>
                <c:pt idx="82">
                  <c:v>2778.8920849375354</c:v>
                </c:pt>
                <c:pt idx="83">
                  <c:v>2786.423760205595</c:v>
                </c:pt>
                <c:pt idx="84">
                  <c:v>2798.6916966236845</c:v>
                </c:pt>
                <c:pt idx="85">
                  <c:v>2813.561560878285</c:v>
                </c:pt>
                <c:pt idx="86">
                  <c:v>2828.5344447486691</c:v>
                </c:pt>
                <c:pt idx="87">
                  <c:v>2842.6037479604674</c:v>
                </c:pt>
                <c:pt idx="88">
                  <c:v>2856.8917697688235</c:v>
                </c:pt>
                <c:pt idx="89">
                  <c:v>2871.5744238442794</c:v>
                </c:pt>
                <c:pt idx="90">
                  <c:v>2885.4354352771011</c:v>
                </c:pt>
                <c:pt idx="91">
                  <c:v>2899.3879812996115</c:v>
                </c:pt>
                <c:pt idx="92">
                  <c:v>2913.4735063402049</c:v>
                </c:pt>
                <c:pt idx="93">
                  <c:v>2928.1749105197127</c:v>
                </c:pt>
                <c:pt idx="94">
                  <c:v>2943.8343094981296</c:v>
                </c:pt>
                <c:pt idx="95">
                  <c:v>2958.2304527519623</c:v>
                </c:pt>
                <c:pt idx="96">
                  <c:v>2972.6405110209134</c:v>
                </c:pt>
                <c:pt idx="97">
                  <c:v>2989.325822937431</c:v>
                </c:pt>
                <c:pt idx="98">
                  <c:v>3005.9385785435111</c:v>
                </c:pt>
                <c:pt idx="99">
                  <c:v>3031.1432774930163</c:v>
                </c:pt>
                <c:pt idx="100">
                  <c:v>3056.2795737640217</c:v>
                </c:pt>
                <c:pt idx="101">
                  <c:v>3070.7163531948281</c:v>
                </c:pt>
                <c:pt idx="102">
                  <c:v>3083.704627117676</c:v>
                </c:pt>
                <c:pt idx="103">
                  <c:v>3096.7478378175142</c:v>
                </c:pt>
                <c:pt idx="104">
                  <c:v>3109.8462176615894</c:v>
                </c:pt>
                <c:pt idx="105">
                  <c:v>3123</c:v>
                </c:pt>
                <c:pt idx="106">
                  <c:v>3157</c:v>
                </c:pt>
                <c:pt idx="107">
                  <c:v>3186</c:v>
                </c:pt>
                <c:pt idx="108">
                  <c:v>3214</c:v>
                </c:pt>
                <c:pt idx="109">
                  <c:v>3250</c:v>
                </c:pt>
                <c:pt idx="110">
                  <c:v>3299</c:v>
                </c:pt>
                <c:pt idx="111">
                  <c:v>3369</c:v>
                </c:pt>
                <c:pt idx="112">
                  <c:v>3435</c:v>
                </c:pt>
                <c:pt idx="113">
                  <c:v>3502</c:v>
                </c:pt>
                <c:pt idx="114">
                  <c:v>3554</c:v>
                </c:pt>
                <c:pt idx="115">
                  <c:v>3570</c:v>
                </c:pt>
                <c:pt idx="116">
                  <c:v>3596</c:v>
                </c:pt>
                <c:pt idx="117">
                  <c:v>3647</c:v>
                </c:pt>
                <c:pt idx="118">
                  <c:v>3670</c:v>
                </c:pt>
                <c:pt idx="119">
                  <c:v>3715</c:v>
                </c:pt>
                <c:pt idx="120">
                  <c:v>3758</c:v>
                </c:pt>
                <c:pt idx="121">
                  <c:v>3836</c:v>
                </c:pt>
                <c:pt idx="122">
                  <c:v>3905</c:v>
                </c:pt>
                <c:pt idx="123">
                  <c:v>3976</c:v>
                </c:pt>
                <c:pt idx="124">
                  <c:v>4042</c:v>
                </c:pt>
                <c:pt idx="125">
                  <c:v>4147</c:v>
                </c:pt>
                <c:pt idx="126">
                  <c:v>4242</c:v>
                </c:pt>
                <c:pt idx="127">
                  <c:v>4337</c:v>
                </c:pt>
                <c:pt idx="128">
                  <c:v>4438</c:v>
                </c:pt>
                <c:pt idx="129">
                  <c:v>4549</c:v>
                </c:pt>
                <c:pt idx="130">
                  <c:v>4679</c:v>
                </c:pt>
                <c:pt idx="131">
                  <c:v>4804</c:v>
                </c:pt>
                <c:pt idx="132">
                  <c:v>4930</c:v>
                </c:pt>
                <c:pt idx="133">
                  <c:v>5061</c:v>
                </c:pt>
                <c:pt idx="134">
                  <c:v>5195</c:v>
                </c:pt>
                <c:pt idx="135">
                  <c:v>5316</c:v>
                </c:pt>
                <c:pt idx="136">
                  <c:v>5452</c:v>
                </c:pt>
                <c:pt idx="137">
                  <c:v>5609</c:v>
                </c:pt>
                <c:pt idx="138">
                  <c:v>5747</c:v>
                </c:pt>
                <c:pt idx="139">
                  <c:v>5896</c:v>
                </c:pt>
                <c:pt idx="140">
                  <c:v>6077</c:v>
                </c:pt>
                <c:pt idx="141">
                  <c:v>6249</c:v>
                </c:pt>
                <c:pt idx="142">
                  <c:v>6428</c:v>
                </c:pt>
                <c:pt idx="143">
                  <c:v>6586</c:v>
                </c:pt>
                <c:pt idx="144">
                  <c:v>6763</c:v>
                </c:pt>
                <c:pt idx="145">
                  <c:v>6940</c:v>
                </c:pt>
                <c:pt idx="146">
                  <c:v>6151</c:v>
                </c:pt>
                <c:pt idx="147">
                  <c:v>6542</c:v>
                </c:pt>
                <c:pt idx="148">
                  <c:v>6853</c:v>
                </c:pt>
                <c:pt idx="149">
                  <c:v>7708</c:v>
                </c:pt>
                <c:pt idx="150">
                  <c:v>7596.53</c:v>
                </c:pt>
                <c:pt idx="151">
                  <c:v>7862.7960000000003</c:v>
                </c:pt>
                <c:pt idx="152">
                  <c:v>8148.99</c:v>
                </c:pt>
                <c:pt idx="153">
                  <c:v>8451.3709999999992</c:v>
                </c:pt>
                <c:pt idx="154">
                  <c:v>8767.7729999999992</c:v>
                </c:pt>
                <c:pt idx="155">
                  <c:v>9104.134</c:v>
                </c:pt>
                <c:pt idx="156">
                  <c:v>9465.7099999999991</c:v>
                </c:pt>
                <c:pt idx="157">
                  <c:v>9850.5249999999996</c:v>
                </c:pt>
                <c:pt idx="158">
                  <c:v>10246.156000000001</c:v>
                </c:pt>
                <c:pt idx="159">
                  <c:v>10644.174999999999</c:v>
                </c:pt>
                <c:pt idx="160">
                  <c:v>11046.258</c:v>
                </c:pt>
                <c:pt idx="161">
                  <c:v>11453.5</c:v>
                </c:pt>
                <c:pt idx="162">
                  <c:v>11866.672</c:v>
                </c:pt>
                <c:pt idx="163">
                  <c:v>12285.722</c:v>
                </c:pt>
                <c:pt idx="164">
                  <c:v>12706.674000000001</c:v>
                </c:pt>
                <c:pt idx="165">
                  <c:v>13124.802</c:v>
                </c:pt>
                <c:pt idx="166">
                  <c:v>13537.707</c:v>
                </c:pt>
                <c:pt idx="167">
                  <c:v>13901.47</c:v>
                </c:pt>
                <c:pt idx="168">
                  <c:v>14215.584999999999</c:v>
                </c:pt>
                <c:pt idx="169">
                  <c:v>14523.593999999999</c:v>
                </c:pt>
                <c:pt idx="170">
                  <c:v>14815.745000000001</c:v>
                </c:pt>
                <c:pt idx="171">
                  <c:v>15121.137000000001</c:v>
                </c:pt>
                <c:pt idx="172">
                  <c:v>15450.611999999999</c:v>
                </c:pt>
                <c:pt idx="173">
                  <c:v>15772.697</c:v>
                </c:pt>
                <c:pt idx="174">
                  <c:v>16082.325000000001</c:v>
                </c:pt>
                <c:pt idx="175">
                  <c:v>16365.267</c:v>
                </c:pt>
                <c:pt idx="176">
                  <c:v>16671.499</c:v>
                </c:pt>
                <c:pt idx="177">
                  <c:v>17020.097000000002</c:v>
                </c:pt>
                <c:pt idx="178">
                  <c:v>17373.727999999999</c:v>
                </c:pt>
                <c:pt idx="179">
                  <c:v>17735.780999999999</c:v>
                </c:pt>
                <c:pt idx="180">
                  <c:v>18086.52</c:v>
                </c:pt>
                <c:pt idx="181">
                  <c:v>18412.827000000001</c:v>
                </c:pt>
                <c:pt idx="182">
                  <c:v>18723.985000000001</c:v>
                </c:pt>
                <c:pt idx="183">
                  <c:v>19022.625</c:v>
                </c:pt>
                <c:pt idx="184">
                  <c:v>19306.762999999999</c:v>
                </c:pt>
                <c:pt idx="185">
                  <c:v>19571.687000000002</c:v>
                </c:pt>
                <c:pt idx="186">
                  <c:v>19805.98</c:v>
                </c:pt>
                <c:pt idx="187">
                  <c:v>20015.819</c:v>
                </c:pt>
                <c:pt idx="188">
                  <c:v>20223.647000000001</c:v>
                </c:pt>
                <c:pt idx="189">
                  <c:v>20418.905999999999</c:v>
                </c:pt>
                <c:pt idx="190">
                  <c:v>20594.905999999999</c:v>
                </c:pt>
                <c:pt idx="191">
                  <c:v>20781.75</c:v>
                </c:pt>
                <c:pt idx="192">
                  <c:v>20982.088</c:v>
                </c:pt>
                <c:pt idx="193">
                  <c:v>21174.682000000001</c:v>
                </c:pt>
                <c:pt idx="194">
                  <c:v>21357.14</c:v>
                </c:pt>
                <c:pt idx="195">
                  <c:v>21534.494999999999</c:v>
                </c:pt>
                <c:pt idx="196">
                  <c:v>21709.276000000002</c:v>
                </c:pt>
                <c:pt idx="197">
                  <c:v>21885.328000000001</c:v>
                </c:pt>
                <c:pt idx="198">
                  <c:v>22049.225999999999</c:v>
                </c:pt>
                <c:pt idx="199">
                  <c:v>22203.780999999999</c:v>
                </c:pt>
                <c:pt idx="200">
                  <c:v>22332.87</c:v>
                </c:pt>
                <c:pt idx="201">
                  <c:v>22446.257000000001</c:v>
                </c:pt>
                <c:pt idx="202">
                  <c:v>22566.901000000002</c:v>
                </c:pt>
                <c:pt idx="203">
                  <c:v>22664.125</c:v>
                </c:pt>
                <c:pt idx="204">
                  <c:v>22745.431</c:v>
                </c:pt>
                <c:pt idx="205">
                  <c:v>22824.931</c:v>
                </c:pt>
                <c:pt idx="206">
                  <c:v>22914.633999999998</c:v>
                </c:pt>
                <c:pt idx="207">
                  <c:v>23006.923999999999</c:v>
                </c:pt>
                <c:pt idx="208">
                  <c:v>23086.239000000001</c:v>
                </c:pt>
                <c:pt idx="209">
                  <c:v>23164.361000000001</c:v>
                </c:pt>
                <c:pt idx="210">
                  <c:v>23224.048999999999</c:v>
                </c:pt>
                <c:pt idx="211">
                  <c:v>23273.076000000001</c:v>
                </c:pt>
                <c:pt idx="212">
                  <c:v>23345.960999999999</c:v>
                </c:pt>
                <c:pt idx="213">
                  <c:v>23416.875</c:v>
                </c:pt>
                <c:pt idx="214">
                  <c:v>23472.815999999999</c:v>
                </c:pt>
                <c:pt idx="215">
                  <c:v>23529.254000000001</c:v>
                </c:pt>
                <c:pt idx="216">
                  <c:v>23586.143</c:v>
                </c:pt>
                <c:pt idx="217">
                  <c:v>23632.948</c:v>
                </c:pt>
                <c:pt idx="218">
                  <c:v>23659.305</c:v>
                </c:pt>
                <c:pt idx="219">
                  <c:v>23674.137999999999</c:v>
                </c:pt>
                <c:pt idx="220">
                  <c:v>23663.458999999999</c:v>
                </c:pt>
                <c:pt idx="221">
                  <c:v>23558.332999999999</c:v>
                </c:pt>
                <c:pt idx="222">
                  <c:v>23420.111000000001</c:v>
                </c:pt>
                <c:pt idx="223">
                  <c:v>23317.145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128-4C33-8860-699A3CBF63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  <c:extLst>
          <c:ext xmlns:c15="http://schemas.microsoft.com/office/drawing/2012/chart" uri="{02D57815-91ED-43cb-92C2-25804820EDAC}">
            <c15:filteredLine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'China and Taiwan'!$S$4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'China and Taiwan'!$A$5:$A$228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'China and Taiwan'!$S$5:$S$228</c15:sqref>
                        </c15:formulaRef>
                      </c:ext>
                    </c:extLst>
                    <c:numCache>
                      <c:formatCode>#\ ###\ ###\ ##0;\-#\ ###\ ###\ ##0;0</c:formatCode>
                      <c:ptCount val="22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1-2128-4C33-8860-699A3CBF6357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Taiwan'!$T$4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Taiwan'!$T$5:$T$228</c15:sqref>
                        </c15:formulaRef>
                      </c:ext>
                    </c:extLst>
                    <c:numCache>
                      <c:formatCode>#\ ###\ ###\ ##0;\-#\ ###\ ###\ ##0;0</c:formatCode>
                      <c:ptCount val="22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2128-4C33-8860-699A3CBF6357}"/>
                  </c:ext>
                </c:extLst>
              </c15:ser>
            </c15:filteredLineSeries>
          </c:ext>
        </c:extLst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Chinese</a:t>
            </a:r>
            <a:r>
              <a:rPr lang="en-US" baseline="0"/>
              <a:t> provinces</a:t>
            </a:r>
            <a:r>
              <a:rPr lang="en-US"/>
              <a:t> population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2"/>
          <c:tx>
            <c:strRef>
              <c:f>'China and Taiwan'!$D$4</c:f>
              <c:strCache>
                <c:ptCount val="1"/>
                <c:pt idx="0">
                  <c:v>IHS TW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Taiwan'!$D$5:$D$228</c:f>
              <c:numCache>
                <c:formatCode>General</c:formatCode>
                <c:ptCount val="224"/>
                <c:pt idx="105" formatCode="_(* #,##0.00_);_(* \(#,##0.00\);_(* &quot;-&quot;??_);_(@_)">
                  <c:v>3123</c:v>
                </c:pt>
                <c:pt idx="106" formatCode="_(* #,##0.00_);_(* \(#,##0.00\);_(* &quot;-&quot;??_);_(@_)">
                  <c:v>3157</c:v>
                </c:pt>
                <c:pt idx="107" formatCode="_(* #,##0.00_);_(* \(#,##0.00\);_(* &quot;-&quot;??_);_(@_)">
                  <c:v>3186</c:v>
                </c:pt>
                <c:pt idx="108" formatCode="_(* #,##0.00_);_(* \(#,##0.00\);_(* &quot;-&quot;??_);_(@_)">
                  <c:v>3214</c:v>
                </c:pt>
                <c:pt idx="109" formatCode="_(* #,##0.00_);_(* \(#,##0.00\);_(* &quot;-&quot;??_);_(@_)">
                  <c:v>3250</c:v>
                </c:pt>
                <c:pt idx="110" formatCode="_(* #,##0.00_);_(* \(#,##0.00\);_(* &quot;-&quot;??_);_(@_)">
                  <c:v>3299</c:v>
                </c:pt>
                <c:pt idx="111" formatCode="_(* #,##0.00_);_(* \(#,##0.00\);_(* &quot;-&quot;??_);_(@_)">
                  <c:v>3369</c:v>
                </c:pt>
                <c:pt idx="112" formatCode="_(* #,##0.00_);_(* \(#,##0.00\);_(* &quot;-&quot;??_);_(@_)">
                  <c:v>3435</c:v>
                </c:pt>
                <c:pt idx="113" formatCode="_(* #,##0.00_);_(* \(#,##0.00\);_(* &quot;-&quot;??_);_(@_)">
                  <c:v>3502</c:v>
                </c:pt>
                <c:pt idx="114" formatCode="_(* #,##0.00_);_(* \(#,##0.00\);_(* &quot;-&quot;??_);_(@_)">
                  <c:v>3554</c:v>
                </c:pt>
                <c:pt idx="115" formatCode="_(* #,##0.00_);_(* \(#,##0.00\);_(* &quot;-&quot;??_);_(@_)">
                  <c:v>3570</c:v>
                </c:pt>
                <c:pt idx="116" formatCode="_(* #,##0.00_);_(* \(#,##0.00\);_(* &quot;-&quot;??_);_(@_)">
                  <c:v>3596</c:v>
                </c:pt>
                <c:pt idx="117" formatCode="_(* #,##0.00_);_(* \(#,##0.00\);_(* &quot;-&quot;??_);_(@_)">
                  <c:v>3647</c:v>
                </c:pt>
                <c:pt idx="118" formatCode="_(* #,##0.00_);_(* \(#,##0.00\);_(* &quot;-&quot;??_);_(@_)">
                  <c:v>3670</c:v>
                </c:pt>
                <c:pt idx="119" formatCode="_(* #,##0.00_);_(* \(#,##0.00\);_(* &quot;-&quot;??_);_(@_)">
                  <c:v>3715</c:v>
                </c:pt>
                <c:pt idx="120" formatCode="#,##0">
                  <c:v>3758</c:v>
                </c:pt>
                <c:pt idx="121" formatCode="#,##0">
                  <c:v>3836</c:v>
                </c:pt>
                <c:pt idx="122" formatCode="#,##0">
                  <c:v>3905</c:v>
                </c:pt>
                <c:pt idx="123" formatCode="#,##0">
                  <c:v>3976</c:v>
                </c:pt>
                <c:pt idx="124" formatCode="#,##0">
                  <c:v>4042</c:v>
                </c:pt>
                <c:pt idx="125" formatCode="#,##0">
                  <c:v>4147</c:v>
                </c:pt>
                <c:pt idx="126" formatCode="#,##0">
                  <c:v>4242</c:v>
                </c:pt>
                <c:pt idx="127" formatCode="#,##0">
                  <c:v>4337</c:v>
                </c:pt>
                <c:pt idx="128" formatCode="#,##0">
                  <c:v>4438</c:v>
                </c:pt>
                <c:pt idx="129" formatCode="#,##0">
                  <c:v>4549</c:v>
                </c:pt>
                <c:pt idx="130" formatCode="#,##0">
                  <c:v>4679</c:v>
                </c:pt>
                <c:pt idx="131" formatCode="#,##0">
                  <c:v>4804</c:v>
                </c:pt>
                <c:pt idx="132" formatCode="#,##0">
                  <c:v>4930</c:v>
                </c:pt>
                <c:pt idx="133" formatCode="#,##0">
                  <c:v>5061</c:v>
                </c:pt>
                <c:pt idx="134" formatCode="#,##0">
                  <c:v>5195</c:v>
                </c:pt>
                <c:pt idx="135" formatCode="#,##0">
                  <c:v>5316</c:v>
                </c:pt>
                <c:pt idx="136" formatCode="#,##0">
                  <c:v>5452</c:v>
                </c:pt>
                <c:pt idx="137" formatCode="#,##0">
                  <c:v>5609</c:v>
                </c:pt>
                <c:pt idx="138" formatCode="#,##0">
                  <c:v>5747</c:v>
                </c:pt>
                <c:pt idx="139" formatCode="#,##0">
                  <c:v>5896</c:v>
                </c:pt>
                <c:pt idx="140" formatCode="#,##0">
                  <c:v>6077</c:v>
                </c:pt>
                <c:pt idx="141" formatCode="#,##0">
                  <c:v>6249</c:v>
                </c:pt>
                <c:pt idx="142" formatCode="#,##0">
                  <c:v>6428</c:v>
                </c:pt>
                <c:pt idx="143" formatCode="#,##0">
                  <c:v>6586</c:v>
                </c:pt>
                <c:pt idx="145" formatCode="#,##0">
                  <c:v>6940</c:v>
                </c:pt>
                <c:pt idx="146" formatCode="#,##0">
                  <c:v>6151</c:v>
                </c:pt>
                <c:pt idx="147" formatCode="#,##0">
                  <c:v>6542</c:v>
                </c:pt>
                <c:pt idx="148" formatCode="#,##0">
                  <c:v>6853</c:v>
                </c:pt>
                <c:pt idx="149" formatCode="#,##0">
                  <c:v>7708</c:v>
                </c:pt>
                <c:pt idx="150" formatCode="#,##0">
                  <c:v>8056</c:v>
                </c:pt>
                <c:pt idx="151" formatCode="#,##0">
                  <c:v>8471</c:v>
                </c:pt>
                <c:pt idx="152" formatCode="#,##0">
                  <c:v>8730</c:v>
                </c:pt>
                <c:pt idx="153" formatCode="#,##0">
                  <c:v>9041</c:v>
                </c:pt>
                <c:pt idx="154" formatCode="#,##0">
                  <c:v>9350</c:v>
                </c:pt>
                <c:pt idx="155" formatCode="#,##0">
                  <c:v>9691</c:v>
                </c:pt>
                <c:pt idx="156" formatCode="#,##0">
                  <c:v>10003</c:v>
                </c:pt>
                <c:pt idx="157" formatCode="#,##0">
                  <c:v>10303</c:v>
                </c:pt>
                <c:pt idx="158" formatCode="#,##0">
                  <c:v>10649</c:v>
                </c:pt>
                <c:pt idx="159" formatCode="#,##0">
                  <c:v>11031</c:v>
                </c:pt>
                <c:pt idx="160" formatCode="#,##0">
                  <c:v>11392</c:v>
                </c:pt>
                <c:pt idx="161" formatCode="#,##0">
                  <c:v>11149</c:v>
                </c:pt>
                <c:pt idx="162" formatCode="#,##0">
                  <c:v>11512</c:v>
                </c:pt>
                <c:pt idx="163" formatCode="#,##0">
                  <c:v>11884</c:v>
                </c:pt>
                <c:pt idx="164" formatCode="#,##0">
                  <c:v>12257</c:v>
                </c:pt>
                <c:pt idx="165" formatCode="#,##0">
                  <c:v>12628</c:v>
                </c:pt>
                <c:pt idx="166" formatCode="#,##0">
                  <c:v>12993</c:v>
                </c:pt>
                <c:pt idx="167" formatCode="#,##0">
                  <c:v>13297</c:v>
                </c:pt>
                <c:pt idx="168" formatCode="#,##0">
                  <c:v>13650</c:v>
                </c:pt>
                <c:pt idx="169" formatCode="#,##0">
                  <c:v>14335</c:v>
                </c:pt>
                <c:pt idx="170" formatCode="#,##0">
                  <c:v>14676</c:v>
                </c:pt>
                <c:pt idx="171" formatCode="#,##0">
                  <c:v>14995</c:v>
                </c:pt>
                <c:pt idx="172" formatCode="#,##0">
                  <c:v>15289</c:v>
                </c:pt>
                <c:pt idx="173" formatCode="#,##0">
                  <c:v>15565</c:v>
                </c:pt>
                <c:pt idx="174" formatCode="#,##0">
                  <c:v>15815</c:v>
                </c:pt>
                <c:pt idx="175" formatCode="#,##0">
                  <c:v>16150</c:v>
                </c:pt>
                <c:pt idx="176" formatCode="#,##0">
                  <c:v>16508</c:v>
                </c:pt>
                <c:pt idx="177" formatCode="#,##0">
                  <c:v>16813</c:v>
                </c:pt>
                <c:pt idx="178" formatCode="#,##0">
                  <c:v>17136</c:v>
                </c:pt>
                <c:pt idx="179" formatCode="#,##0">
                  <c:v>17479</c:v>
                </c:pt>
                <c:pt idx="180" formatCode="#,##0">
                  <c:v>17805</c:v>
                </c:pt>
                <c:pt idx="181" formatCode="#,##0">
                  <c:v>18136</c:v>
                </c:pt>
                <c:pt idx="182" formatCode="#,##0">
                  <c:v>18458</c:v>
                </c:pt>
                <c:pt idx="183" formatCode="#,##0">
                  <c:v>18733</c:v>
                </c:pt>
                <c:pt idx="184" formatCode="#,##0">
                  <c:v>19013</c:v>
                </c:pt>
                <c:pt idx="185" formatCode="#,##0">
                  <c:v>19258</c:v>
                </c:pt>
                <c:pt idx="186" formatCode="#,##0">
                  <c:v>19455</c:v>
                </c:pt>
                <c:pt idx="187" formatCode="#,##0">
                  <c:v>19673</c:v>
                </c:pt>
                <c:pt idx="188" formatCode="#,##0">
                  <c:v>19904</c:v>
                </c:pt>
                <c:pt idx="189" formatCode="#,##0">
                  <c:v>20107</c:v>
                </c:pt>
                <c:pt idx="190" formatCode="#,##0">
                  <c:v>20353</c:v>
                </c:pt>
                <c:pt idx="191" formatCode="#,##0">
                  <c:v>20557</c:v>
                </c:pt>
                <c:pt idx="192" formatCode="#,##0">
                  <c:v>20752</c:v>
                </c:pt>
                <c:pt idx="193" formatCode="#,##0">
                  <c:v>20944</c:v>
                </c:pt>
                <c:pt idx="194" formatCode="#,##0">
                  <c:v>21376</c:v>
                </c:pt>
                <c:pt idx="195" formatCode="#,##0">
                  <c:v>21513</c:v>
                </c:pt>
                <c:pt idx="196" formatCode="#,##0">
                  <c:v>21826</c:v>
                </c:pt>
                <c:pt idx="197" formatCode="#,##0">
                  <c:v>21975</c:v>
                </c:pt>
                <c:pt idx="198" formatCode="#,##0">
                  <c:v>22267</c:v>
                </c:pt>
                <c:pt idx="199" formatCode="#,##0">
                  <c:v>22499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8F-424B-B962-8E8B76BF3313}"/>
            </c:ext>
          </c:extLst>
        </c:ser>
        <c:ser>
          <c:idx val="3"/>
          <c:order val="3"/>
          <c:tx>
            <c:strRef>
              <c:f>'China and Taiwan'!$E$4</c:f>
              <c:strCache>
                <c:ptCount val="1"/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Taiwan'!$E$5:$E$228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8F-424B-B962-8E8B76BF3313}"/>
            </c:ext>
          </c:extLst>
        </c:ser>
        <c:ser>
          <c:idx val="4"/>
          <c:order val="4"/>
          <c:tx>
            <c:strRef>
              <c:f>'China and Taiwan'!$F$4</c:f>
              <c:strCache>
                <c:ptCount val="1"/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Taiwan'!$F$5:$F$228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58F-424B-B962-8E8B76BF3313}"/>
            </c:ext>
          </c:extLst>
        </c:ser>
        <c:ser>
          <c:idx val="5"/>
          <c:order val="5"/>
          <c:tx>
            <c:strRef>
              <c:f>'China and Taiwan'!$G$4</c:f>
              <c:strCache>
                <c:ptCount val="1"/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Taiwan'!$G$5:$G$228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58F-424B-B962-8E8B76BF3313}"/>
            </c:ext>
          </c:extLst>
        </c:ser>
        <c:ser>
          <c:idx val="6"/>
          <c:order val="6"/>
          <c:tx>
            <c:strRef>
              <c:f>'China and Taiwan'!$H$4</c:f>
              <c:strCache>
                <c:ptCount val="1"/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Taiwan'!$H$5:$H$228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58F-424B-B962-8E8B76BF3313}"/>
            </c:ext>
          </c:extLst>
        </c:ser>
        <c:ser>
          <c:idx val="7"/>
          <c:order val="7"/>
          <c:tx>
            <c:strRef>
              <c:f>'China and Taiwan'!$I$4</c:f>
              <c:strCache>
                <c:ptCount val="1"/>
                <c:pt idx="0">
                  <c:v>UN TW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Taiwan'!$I$5:$I$228</c:f>
              <c:numCache>
                <c:formatCode>General</c:formatCode>
                <c:ptCount val="224"/>
                <c:pt idx="150" formatCode="#\ ###\ ###\ ##0;\-#\ ###\ ###\ ##0;0">
                  <c:v>7596.53</c:v>
                </c:pt>
                <c:pt idx="151" formatCode="#\ ###\ ###\ ##0;\-#\ ###\ ###\ ##0;0">
                  <c:v>7862.7960000000003</c:v>
                </c:pt>
                <c:pt idx="152" formatCode="#\ ###\ ###\ ##0;\-#\ ###\ ###\ ##0;0">
                  <c:v>8148.99</c:v>
                </c:pt>
                <c:pt idx="153" formatCode="#\ ###\ ###\ ##0;\-#\ ###\ ###\ ##0;0">
                  <c:v>8451.3709999999992</c:v>
                </c:pt>
                <c:pt idx="154" formatCode="#\ ###\ ###\ ##0;\-#\ ###\ ###\ ##0;0">
                  <c:v>8767.7729999999992</c:v>
                </c:pt>
                <c:pt idx="155" formatCode="#\ ###\ ###\ ##0;\-#\ ###\ ###\ ##0;0">
                  <c:v>9104.134</c:v>
                </c:pt>
                <c:pt idx="156" formatCode="#\ ###\ ###\ ##0;\-#\ ###\ ###\ ##0;0">
                  <c:v>9465.7099999999991</c:v>
                </c:pt>
                <c:pt idx="157" formatCode="#\ ###\ ###\ ##0;\-#\ ###\ ###\ ##0;0">
                  <c:v>9850.5249999999996</c:v>
                </c:pt>
                <c:pt idx="158" formatCode="#\ ###\ ###\ ##0;\-#\ ###\ ###\ ##0;0">
                  <c:v>10246.156000000001</c:v>
                </c:pt>
                <c:pt idx="159" formatCode="#\ ###\ ###\ ##0;\-#\ ###\ ###\ ##0;0">
                  <c:v>10644.174999999999</c:v>
                </c:pt>
                <c:pt idx="160" formatCode="#\ ###\ ###\ ##0;\-#\ ###\ ###\ ##0;0">
                  <c:v>11046.258</c:v>
                </c:pt>
                <c:pt idx="161" formatCode="#\ ###\ ###\ ##0;\-#\ ###\ ###\ ##0;0">
                  <c:v>11453.5</c:v>
                </c:pt>
                <c:pt idx="162" formatCode="#\ ###\ ###\ ##0;\-#\ ###\ ###\ ##0;0">
                  <c:v>11866.672</c:v>
                </c:pt>
                <c:pt idx="163" formatCode="#\ ###\ ###\ ##0;\-#\ ###\ ###\ ##0;0">
                  <c:v>12285.722</c:v>
                </c:pt>
                <c:pt idx="164" formatCode="#\ ###\ ###\ ##0;\-#\ ###\ ###\ ##0;0">
                  <c:v>12706.674000000001</c:v>
                </c:pt>
                <c:pt idx="165" formatCode="#\ ###\ ###\ ##0;\-#\ ###\ ###\ ##0;0">
                  <c:v>13124.802</c:v>
                </c:pt>
                <c:pt idx="166" formatCode="#\ ###\ ###\ ##0;\-#\ ###\ ###\ ##0;0">
                  <c:v>13537.707</c:v>
                </c:pt>
                <c:pt idx="167" formatCode="#\ ###\ ###\ ##0;\-#\ ###\ ###\ ##0;0">
                  <c:v>13901.47</c:v>
                </c:pt>
                <c:pt idx="168" formatCode="#\ ###\ ###\ ##0;\-#\ ###\ ###\ ##0;0">
                  <c:v>14215.584999999999</c:v>
                </c:pt>
                <c:pt idx="169" formatCode="#\ ###\ ###\ ##0;\-#\ ###\ ###\ ##0;0">
                  <c:v>14523.593999999999</c:v>
                </c:pt>
                <c:pt idx="170" formatCode="#\ ###\ ###\ ##0;\-#\ ###\ ###\ ##0;0">
                  <c:v>14815.745000000001</c:v>
                </c:pt>
                <c:pt idx="171" formatCode="#\ ###\ ###\ ##0;\-#\ ###\ ###\ ##0;0">
                  <c:v>15121.137000000001</c:v>
                </c:pt>
                <c:pt idx="172" formatCode="#\ ###\ ###\ ##0;\-#\ ###\ ###\ ##0;0">
                  <c:v>15450.611999999999</c:v>
                </c:pt>
                <c:pt idx="173" formatCode="#\ ###\ ###\ ##0;\-#\ ###\ ###\ ##0;0">
                  <c:v>15772.697</c:v>
                </c:pt>
                <c:pt idx="174" formatCode="#\ ###\ ###\ ##0;\-#\ ###\ ###\ ##0;0">
                  <c:v>16082.325000000001</c:v>
                </c:pt>
                <c:pt idx="175" formatCode="#\ ###\ ###\ ##0;\-#\ ###\ ###\ ##0;0">
                  <c:v>16365.267</c:v>
                </c:pt>
                <c:pt idx="176" formatCode="#\ ###\ ###\ ##0;\-#\ ###\ ###\ ##0;0">
                  <c:v>16671.499</c:v>
                </c:pt>
                <c:pt idx="177" formatCode="#\ ###\ ###\ ##0;\-#\ ###\ ###\ ##0;0">
                  <c:v>17020.097000000002</c:v>
                </c:pt>
                <c:pt idx="178" formatCode="#\ ###\ ###\ ##0;\-#\ ###\ ###\ ##0;0">
                  <c:v>17373.727999999999</c:v>
                </c:pt>
                <c:pt idx="179" formatCode="#\ ###\ ###\ ##0;\-#\ ###\ ###\ ##0;0">
                  <c:v>17735.780999999999</c:v>
                </c:pt>
                <c:pt idx="180" formatCode="#\ ###\ ###\ ##0;\-#\ ###\ ###\ ##0;0">
                  <c:v>18086.52</c:v>
                </c:pt>
                <c:pt idx="181" formatCode="#\ ###\ ###\ ##0;\-#\ ###\ ###\ ##0;0">
                  <c:v>18412.827000000001</c:v>
                </c:pt>
                <c:pt idx="182" formatCode="#\ ###\ ###\ ##0;\-#\ ###\ ###\ ##0;0">
                  <c:v>18723.985000000001</c:v>
                </c:pt>
                <c:pt idx="183" formatCode="#\ ###\ ###\ ##0;\-#\ ###\ ###\ ##0;0">
                  <c:v>19022.625</c:v>
                </c:pt>
                <c:pt idx="184" formatCode="#\ ###\ ###\ ##0;\-#\ ###\ ###\ ##0;0">
                  <c:v>19306.762999999999</c:v>
                </c:pt>
                <c:pt idx="185" formatCode="#\ ###\ ###\ ##0;\-#\ ###\ ###\ ##0;0">
                  <c:v>19571.687000000002</c:v>
                </c:pt>
                <c:pt idx="186" formatCode="#\ ###\ ###\ ##0;\-#\ ###\ ###\ ##0;0">
                  <c:v>19805.98</c:v>
                </c:pt>
                <c:pt idx="187" formatCode="#\ ###\ ###\ ##0;\-#\ ###\ ###\ ##0;0">
                  <c:v>20015.819</c:v>
                </c:pt>
                <c:pt idx="188" formatCode="#\ ###\ ###\ ##0;\-#\ ###\ ###\ ##0;0">
                  <c:v>20223.647000000001</c:v>
                </c:pt>
                <c:pt idx="189" formatCode="#\ ###\ ###\ ##0;\-#\ ###\ ###\ ##0;0">
                  <c:v>20418.905999999999</c:v>
                </c:pt>
                <c:pt idx="190" formatCode="#\ ###\ ###\ ##0;\-#\ ###\ ###\ ##0;0">
                  <c:v>20594.905999999999</c:v>
                </c:pt>
                <c:pt idx="191" formatCode="#\ ###\ ###\ ##0;\-#\ ###\ ###\ ##0;0">
                  <c:v>20781.75</c:v>
                </c:pt>
                <c:pt idx="192" formatCode="#\ ###\ ###\ ##0;\-#\ ###\ ###\ ##0;0">
                  <c:v>20982.088</c:v>
                </c:pt>
                <c:pt idx="193" formatCode="#\ ###\ ###\ ##0;\-#\ ###\ ###\ ##0;0">
                  <c:v>21174.682000000001</c:v>
                </c:pt>
                <c:pt idx="194" formatCode="#\ ###\ ###\ ##0;\-#\ ###\ ###\ ##0;0">
                  <c:v>21357.14</c:v>
                </c:pt>
                <c:pt idx="195" formatCode="#\ ###\ ###\ ##0;\-#\ ###\ ###\ ##0;0">
                  <c:v>21534.494999999999</c:v>
                </c:pt>
                <c:pt idx="196" formatCode="#\ ###\ ###\ ##0;\-#\ ###\ ###\ ##0;0">
                  <c:v>21709.276000000002</c:v>
                </c:pt>
                <c:pt idx="197" formatCode="#\ ###\ ###\ ##0;\-#\ ###\ ###\ ##0;0">
                  <c:v>21885.328000000001</c:v>
                </c:pt>
                <c:pt idx="198" formatCode="#\ ###\ ###\ ##0;\-#\ ###\ ###\ ##0;0">
                  <c:v>22049.225999999999</c:v>
                </c:pt>
                <c:pt idx="199" formatCode="#\ ###\ ###\ ##0;\-#\ ###\ ###\ ##0;0">
                  <c:v>22203.780999999999</c:v>
                </c:pt>
                <c:pt idx="200" formatCode="#\ ###\ ###\ ##0;\-#\ ###\ ###\ ##0;0">
                  <c:v>22332.87</c:v>
                </c:pt>
                <c:pt idx="201" formatCode="#\ ###\ ###\ ##0;\-#\ ###\ ###\ ##0;0">
                  <c:v>22446.257000000001</c:v>
                </c:pt>
                <c:pt idx="202" formatCode="#\ ###\ ###\ ##0;\-#\ ###\ ###\ ##0;0">
                  <c:v>22566.901000000002</c:v>
                </c:pt>
                <c:pt idx="203" formatCode="#\ ###\ ###\ ##0;\-#\ ###\ ###\ ##0;0">
                  <c:v>22664.125</c:v>
                </c:pt>
                <c:pt idx="204" formatCode="#\ ###\ ###\ ##0;\-#\ ###\ ###\ ##0;0">
                  <c:v>22745.431</c:v>
                </c:pt>
                <c:pt idx="205" formatCode="#\ ###\ ###\ ##0;\-#\ ###\ ###\ ##0;0">
                  <c:v>22824.931</c:v>
                </c:pt>
                <c:pt idx="206" formatCode="#\ ###\ ###\ ##0;\-#\ ###\ ###\ ##0;0">
                  <c:v>22914.633999999998</c:v>
                </c:pt>
                <c:pt idx="207" formatCode="#\ ###\ ###\ ##0;\-#\ ###\ ###\ ##0;0">
                  <c:v>23006.923999999999</c:v>
                </c:pt>
                <c:pt idx="208" formatCode="#\ ###\ ###\ ##0;\-#\ ###\ ###\ ##0;0">
                  <c:v>23086.239000000001</c:v>
                </c:pt>
                <c:pt idx="209" formatCode="#\ ###\ ###\ ##0;\-#\ ###\ ###\ ##0;0">
                  <c:v>23164.361000000001</c:v>
                </c:pt>
                <c:pt idx="210" formatCode="#\ ###\ ###\ ##0;\-#\ ###\ ###\ ##0;0">
                  <c:v>23224.048999999999</c:v>
                </c:pt>
                <c:pt idx="211" formatCode="#\ ###\ ###\ ##0;\-#\ ###\ ###\ ##0;0">
                  <c:v>23273.076000000001</c:v>
                </c:pt>
                <c:pt idx="212" formatCode="#\ ###\ ###\ ##0;\-#\ ###\ ###\ ##0;0">
                  <c:v>23345.960999999999</c:v>
                </c:pt>
                <c:pt idx="213" formatCode="#\ ###\ ###\ ##0;\-#\ ###\ ###\ ##0;0">
                  <c:v>23416.875</c:v>
                </c:pt>
                <c:pt idx="214" formatCode="#\ ###\ ###\ ##0;\-#\ ###\ ###\ ##0;0">
                  <c:v>23472.815999999999</c:v>
                </c:pt>
                <c:pt idx="215" formatCode="#\ ###\ ###\ ##0;\-#\ ###\ ###\ ##0;0">
                  <c:v>23529.254000000001</c:v>
                </c:pt>
                <c:pt idx="216" formatCode="#\ ###\ ###\ ##0;\-#\ ###\ ###\ ##0;0">
                  <c:v>23586.143</c:v>
                </c:pt>
                <c:pt idx="217" formatCode="#\ ###\ ###\ ##0;\-#\ ###\ ###\ ##0;0">
                  <c:v>23632.948</c:v>
                </c:pt>
                <c:pt idx="218" formatCode="#\ ###\ ###\ ##0;\-#\ ###\ ###\ ##0;0">
                  <c:v>23659.305</c:v>
                </c:pt>
                <c:pt idx="219" formatCode="#\ ###\ ###\ ##0;\-#\ ###\ ###\ ##0;0">
                  <c:v>23674.137999999999</c:v>
                </c:pt>
                <c:pt idx="220" formatCode="#\ ###\ ###\ ##0;\-#\ ###\ ###\ ##0;0">
                  <c:v>23663.458999999999</c:v>
                </c:pt>
                <c:pt idx="221" formatCode="#\ ###\ ###\ ##0;\-#\ ###\ ###\ ##0;0">
                  <c:v>23558.332999999999</c:v>
                </c:pt>
                <c:pt idx="222" formatCode="#\ ###\ ###\ ##0;\-#\ ###\ ###\ ##0;0">
                  <c:v>23420.111000000001</c:v>
                </c:pt>
                <c:pt idx="223" formatCode="#\ ###\ ###\ ##0;\-#\ ###\ ###\ ##0;0">
                  <c:v>23317.145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58F-424B-B962-8E8B76BF33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'China and Taiwan'!$B$4</c15:sqref>
                        </c15:formulaRef>
                      </c:ext>
                    </c:extLst>
                    <c:strCache>
                      <c:ptCount val="1"/>
                      <c:pt idx="0">
                        <c:v>FT  CN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'China and Taiwan'!$A$5:$A$228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'China and Taiwan'!$B$5:$B$228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224"/>
                      <c:pt idx="0">
                        <c:v>349762.92863595183</c:v>
                      </c:pt>
                      <c:pt idx="1">
                        <c:v>351161.98035049567</c:v>
                      </c:pt>
                      <c:pt idx="2">
                        <c:v>352566.62827189767</c:v>
                      </c:pt>
                      <c:pt idx="3">
                        <c:v>353976.89478498528</c:v>
                      </c:pt>
                      <c:pt idx="4">
                        <c:v>355392.80236412521</c:v>
                      </c:pt>
                      <c:pt idx="5">
                        <c:v>356814.37357358169</c:v>
                      </c:pt>
                      <c:pt idx="6">
                        <c:v>358241.63106787601</c:v>
                      </c:pt>
                      <c:pt idx="7">
                        <c:v>359674.59759214753</c:v>
                      </c:pt>
                      <c:pt idx="8">
                        <c:v>361113.29598251614</c:v>
                      </c:pt>
                      <c:pt idx="9">
                        <c:v>362557.74916644621</c:v>
                      </c:pt>
                      <c:pt idx="10">
                        <c:v>364007.98016311199</c:v>
                      </c:pt>
                      <c:pt idx="11">
                        <c:v>365464.01208376442</c:v>
                      </c:pt>
                      <c:pt idx="12">
                        <c:v>366925.86813209945</c:v>
                      </c:pt>
                      <c:pt idx="13">
                        <c:v>368393.57160462782</c:v>
                      </c:pt>
                      <c:pt idx="14">
                        <c:v>369867.14589104633</c:v>
                      </c:pt>
                      <c:pt idx="15">
                        <c:v>371346.61447461054</c:v>
                      </c:pt>
                      <c:pt idx="16">
                        <c:v>372832.00093250896</c:v>
                      </c:pt>
                      <c:pt idx="17">
                        <c:v>374323.32893623901</c:v>
                      </c:pt>
                      <c:pt idx="18">
                        <c:v>375820.62225198396</c:v>
                      </c:pt>
                      <c:pt idx="19">
                        <c:v>377323.90474099189</c:v>
                      </c:pt>
                      <c:pt idx="20">
                        <c:v>378833.20035995584</c:v>
                      </c:pt>
                      <c:pt idx="21">
                        <c:v>380815.67570576392</c:v>
                      </c:pt>
                      <c:pt idx="22">
                        <c:v>377499.38770398271</c:v>
                      </c:pt>
                      <c:pt idx="23">
                        <c:v>380230.8657494596</c:v>
                      </c:pt>
                      <c:pt idx="24">
                        <c:v>387617.51212995517</c:v>
                      </c:pt>
                      <c:pt idx="25">
                        <c:v>392265.58571680379</c:v>
                      </c:pt>
                      <c:pt idx="26">
                        <c:v>385434.35676447942</c:v>
                      </c:pt>
                      <c:pt idx="27">
                        <c:v>388889.49912330345</c:v>
                      </c:pt>
                      <c:pt idx="28">
                        <c:v>391763.8856676346</c:v>
                      </c:pt>
                      <c:pt idx="29">
                        <c:v>395786.60788006417</c:v>
                      </c:pt>
                      <c:pt idx="30">
                        <c:v>400128.59376014693</c:v>
                      </c:pt>
                      <c:pt idx="31">
                        <c:v>401178.61648931727</c:v>
                      </c:pt>
                      <c:pt idx="32">
                        <c:v>402508.37500347896</c:v>
                      </c:pt>
                      <c:pt idx="33">
                        <c:v>404341.86063771555</c:v>
                      </c:pt>
                      <c:pt idx="34">
                        <c:v>406436.83841879194</c:v>
                      </c:pt>
                      <c:pt idx="35">
                        <c:v>407205.0982920652</c:v>
                      </c:pt>
                      <c:pt idx="36">
                        <c:v>410381.51840135077</c:v>
                      </c:pt>
                      <c:pt idx="37">
                        <c:v>411417.35163418099</c:v>
                      </c:pt>
                      <c:pt idx="38">
                        <c:v>414575.52810531494</c:v>
                      </c:pt>
                      <c:pt idx="39">
                        <c:v>416412.05434591015</c:v>
                      </c:pt>
                      <c:pt idx="40">
                        <c:v>418402.63797534117</c:v>
                      </c:pt>
                      <c:pt idx="41">
                        <c:v>419053.32773608185</c:v>
                      </c:pt>
                      <c:pt idx="42">
                        <c:v>420299.9763431084</c:v>
                      </c:pt>
                      <c:pt idx="43">
                        <c:v>422886.51881882531</c:v>
                      </c:pt>
                      <c:pt idx="44">
                        <c:v>425118.32388603874</c:v>
                      </c:pt>
                      <c:pt idx="45">
                        <c:v>427046.06831739197</c:v>
                      </c:pt>
                      <c:pt idx="46">
                        <c:v>428848.13435258972</c:v>
                      </c:pt>
                      <c:pt idx="47">
                        <c:v>430689.72827044927</c:v>
                      </c:pt>
                      <c:pt idx="48">
                        <c:v>432513.07855015725</c:v>
                      </c:pt>
                      <c:pt idx="49">
                        <c:v>434219.87225278548</c:v>
                      </c:pt>
                      <c:pt idx="50">
                        <c:v>435750.31078661483</c:v>
                      </c:pt>
                      <c:pt idx="51">
                        <c:v>437000</c:v>
                      </c:pt>
                      <c:pt idx="52">
                        <c:v>438969.5</c:v>
                      </c:pt>
                      <c:pt idx="53">
                        <c:v>437205</c:v>
                      </c:pt>
                      <c:pt idx="54">
                        <c:v>434226</c:v>
                      </c:pt>
                      <c:pt idx="55">
                        <c:v>432025</c:v>
                      </c:pt>
                      <c:pt idx="56">
                        <c:v>428124.5</c:v>
                      </c:pt>
                      <c:pt idx="57">
                        <c:v>424971.5</c:v>
                      </c:pt>
                      <c:pt idx="58">
                        <c:v>423409</c:v>
                      </c:pt>
                      <c:pt idx="59">
                        <c:v>422778</c:v>
                      </c:pt>
                      <c:pt idx="60">
                        <c:v>420380</c:v>
                      </c:pt>
                      <c:pt idx="61">
                        <c:v>415286.5</c:v>
                      </c:pt>
                      <c:pt idx="62">
                        <c:v>409739.5</c:v>
                      </c:pt>
                      <c:pt idx="63">
                        <c:v>402311</c:v>
                      </c:pt>
                      <c:pt idx="64">
                        <c:v>392368.5</c:v>
                      </c:pt>
                      <c:pt idx="65">
                        <c:v>378395.5</c:v>
                      </c:pt>
                      <c:pt idx="66">
                        <c:v>365188</c:v>
                      </c:pt>
                      <c:pt idx="67">
                        <c:v>360196</c:v>
                      </c:pt>
                      <c:pt idx="68">
                        <c:v>359433.5</c:v>
                      </c:pt>
                      <c:pt idx="69">
                        <c:v>358881.5</c:v>
                      </c:pt>
                      <c:pt idx="70">
                        <c:v>358225.5</c:v>
                      </c:pt>
                      <c:pt idx="71">
                        <c:v>357812</c:v>
                      </c:pt>
                      <c:pt idx="72">
                        <c:v>360316.68400000001</c:v>
                      </c:pt>
                      <c:pt idx="73">
                        <c:v>362838.90078800003</c:v>
                      </c:pt>
                      <c:pt idx="74">
                        <c:v>365378.77309351607</c:v>
                      </c:pt>
                      <c:pt idx="75">
                        <c:v>367936.42450517067</c:v>
                      </c:pt>
                      <c:pt idx="76">
                        <c:v>370511.97947670688</c:v>
                      </c:pt>
                      <c:pt idx="77">
                        <c:v>373105.56333304383</c:v>
                      </c:pt>
                      <c:pt idx="78">
                        <c:v>370700.94512874639</c:v>
                      </c:pt>
                      <c:pt idx="79">
                        <c:v>368311.82438489096</c:v>
                      </c:pt>
                      <c:pt idx="80">
                        <c:v>365961</c:v>
                      </c:pt>
                      <c:pt idx="81">
                        <c:v>366557.48871519935</c:v>
                      </c:pt>
                      <c:pt idx="82">
                        <c:v>367773.72958509083</c:v>
                      </c:pt>
                      <c:pt idx="83">
                        <c:v>368770.51255423599</c:v>
                      </c:pt>
                      <c:pt idx="84">
                        <c:v>370394.11814700044</c:v>
                      </c:pt>
                      <c:pt idx="85">
                        <c:v>372362.07705586951</c:v>
                      </c:pt>
                      <c:pt idx="86">
                        <c:v>374343.67014237447</c:v>
                      </c:pt>
                      <c:pt idx="87">
                        <c:v>376205.67843802331</c:v>
                      </c:pt>
                      <c:pt idx="88">
                        <c:v>378096.63314523723</c:v>
                      </c:pt>
                      <c:pt idx="89">
                        <c:v>380039.81563829171</c:v>
                      </c:pt>
                      <c:pt idx="90">
                        <c:v>381874.25746426312</c:v>
                      </c:pt>
                      <c:pt idx="91">
                        <c:v>383720.81347689853</c:v>
                      </c:pt>
                      <c:pt idx="92">
                        <c:v>385584.96865781466</c:v>
                      </c:pt>
                      <c:pt idx="93">
                        <c:v>387530.63264186855</c:v>
                      </c:pt>
                      <c:pt idx="94">
                        <c:v>389603.08288078557</c:v>
                      </c:pt>
                      <c:pt idx="95">
                        <c:v>391508.3469695932</c:v>
                      </c:pt>
                      <c:pt idx="96">
                        <c:v>393415.45264736901</c:v>
                      </c:pt>
                      <c:pt idx="97">
                        <c:v>395623.67779799271</c:v>
                      </c:pt>
                      <c:pt idx="98">
                        <c:v>397822.30045090191</c:v>
                      </c:pt>
                      <c:pt idx="99">
                        <c:v>401158.02773083956</c:v>
                      </c:pt>
                      <c:pt idx="100">
                        <c:v>404484.70222735975</c:v>
                      </c:pt>
                      <c:pt idx="101">
                        <c:v>406395.3443293845</c:v>
                      </c:pt>
                      <c:pt idx="102">
                        <c:v>408114.28331495001</c:v>
                      </c:pt>
                      <c:pt idx="103">
                        <c:v>409840.49293310847</c:v>
                      </c:pt>
                      <c:pt idx="104">
                        <c:v>411574.00393660832</c:v>
                      </c:pt>
                      <c:pt idx="105">
                        <c:v>413314.84720827371</c:v>
                      </c:pt>
                      <c:pt idx="106">
                        <c:v>415063.0537615543</c:v>
                      </c:pt>
                      <c:pt idx="107">
                        <c:v>416818.65474107821</c:v>
                      </c:pt>
                      <c:pt idx="108">
                        <c:v>418581.68142320646</c:v>
                      </c:pt>
                      <c:pt idx="109">
                        <c:v>420352.16521659063</c:v>
                      </c:pt>
                      <c:pt idx="110">
                        <c:v>422130.13766273181</c:v>
                      </c:pt>
                      <c:pt idx="111">
                        <c:v>425136.10499999998</c:v>
                      </c:pt>
                      <c:pt idx="112">
                        <c:v>428252.22580617911</c:v>
                      </c:pt>
                      <c:pt idx="113">
                        <c:v>430258.9480203226</c:v>
                      </c:pt>
                      <c:pt idx="114">
                        <c:v>432275.07341745519</c:v>
                      </c:pt>
                      <c:pt idx="115">
                        <c:v>434300.64605940552</c:v>
                      </c:pt>
                      <c:pt idx="116">
                        <c:v>436335.71021446894</c:v>
                      </c:pt>
                      <c:pt idx="117">
                        <c:v>438380.31035837508</c:v>
                      </c:pt>
                      <c:pt idx="118">
                        <c:v>439785.27100000001</c:v>
                      </c:pt>
                      <c:pt idx="119">
                        <c:v>440545.81299999997</c:v>
                      </c:pt>
                      <c:pt idx="120">
                        <c:v>442142.68165914901</c:v>
                      </c:pt>
                      <c:pt idx="121">
                        <c:v>444582.59061911167</c:v>
                      </c:pt>
                      <c:pt idx="122">
                        <c:v>447035.96391079307</c:v>
                      </c:pt>
                      <c:pt idx="123">
                        <c:v>449502.87583541998</c:v>
                      </c:pt>
                      <c:pt idx="124">
                        <c:v>451983.40110424091</c:v>
                      </c:pt>
                      <c:pt idx="125">
                        <c:v>454477.61484078935</c:v>
                      </c:pt>
                      <c:pt idx="126">
                        <c:v>456985.59258315834</c:v>
                      </c:pt>
                      <c:pt idx="127">
                        <c:v>459507.41028628848</c:v>
                      </c:pt>
                      <c:pt idx="128">
                        <c:v>462043.14432426798</c:v>
                      </c:pt>
                      <c:pt idx="129">
                        <c:v>467241.30548161495</c:v>
                      </c:pt>
                      <c:pt idx="130">
                        <c:v>475161.4794438032</c:v>
                      </c:pt>
                      <c:pt idx="131">
                        <c:v>483215.90770854428</c:v>
                      </c:pt>
                      <c:pt idx="132">
                        <c:v>491406.86601092189</c:v>
                      </c:pt>
                      <c:pt idx="133">
                        <c:v>499736.66866184224</c:v>
                      </c:pt>
                      <c:pt idx="134">
                        <c:v>508207.66920193029</c:v>
                      </c:pt>
                      <c:pt idx="135">
                        <c:v>516822.26106650988</c:v>
                      </c:pt>
                      <c:pt idx="136">
                        <c:v>525582.87826185604</c:v>
                      </c:pt>
                      <c:pt idx="137">
                        <c:v>530270.34782981104</c:v>
                      </c:pt>
                      <c:pt idx="138">
                        <c:v>530811.31929301471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6-058F-424B-B962-8E8B76BF3313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Taiwan'!$C$4</c15:sqref>
                        </c15:formulaRef>
                      </c:ext>
                    </c:extLst>
                    <c:strCache>
                      <c:ptCount val="1"/>
                      <c:pt idx="0">
                        <c:v>UN CN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Taiwan'!$C$5:$C$228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150" formatCode="#\ ###\ ###\ ##0;\-#\ ###\ ###\ ##0;0">
                        <c:v>544044.35800000001</c:v>
                      </c:pt>
                      <c:pt idx="151" formatCode="#\ ###\ ###\ ##0;\-#\ ###\ ###\ ##0;0">
                        <c:v>553758.24699999997</c:v>
                      </c:pt>
                      <c:pt idx="152" formatCode="#\ ###\ ###\ ##0;\-#\ ###\ ###\ ##0;0">
                        <c:v>565131.43799999997</c:v>
                      </c:pt>
                      <c:pt idx="153" formatCode="#\ ###\ ###\ ##0;\-#\ ###\ ###\ ##0;0">
                        <c:v>577557.13800000004</c:v>
                      </c:pt>
                      <c:pt idx="154" formatCode="#\ ###\ ###\ ##0;\-#\ ###\ ###\ ##0;0">
                        <c:v>590113.85800000001</c:v>
                      </c:pt>
                      <c:pt idx="155" formatCode="#\ ###\ ###\ ##0;\-#\ ###\ ###\ ##0;0">
                        <c:v>603547.00699999998</c:v>
                      </c:pt>
                      <c:pt idx="156" formatCode="#\ ###\ ###\ ##0;\-#\ ###\ ###\ ##0;0">
                        <c:v>616558.58299999998</c:v>
                      </c:pt>
                      <c:pt idx="157" formatCode="#\ ###\ ###\ ##0;\-#\ ###\ ###\ ##0;0">
                        <c:v>630356.20799999998</c:v>
                      </c:pt>
                      <c:pt idx="158" formatCode="#\ ###\ ###\ ##0;\-#\ ###\ ###\ ##0;0">
                        <c:v>644219.47900000005</c:v>
                      </c:pt>
                      <c:pt idx="159" formatCode="#\ ###\ ###\ ##0;\-#\ ###\ ###\ ##0;0">
                        <c:v>652708.21699999995</c:v>
                      </c:pt>
                      <c:pt idx="160" formatCode="#\ ###\ ###\ ##0;\-#\ ###\ ###\ ##0;0">
                        <c:v>654802.06900000002</c:v>
                      </c:pt>
                      <c:pt idx="161" formatCode="#\ ###\ ###\ ##0;\-#\ ###\ ###\ ##0;0">
                        <c:v>655773.48600000003</c:v>
                      </c:pt>
                      <c:pt idx="162" formatCode="#\ ###\ ###\ ##0;\-#\ ###\ ###\ ##0;0">
                        <c:v>665073.69099999999</c:v>
                      </c:pt>
                      <c:pt idx="163" formatCode="#\ ###\ ###\ ##0;\-#\ ###\ ###\ ##0;0">
                        <c:v>684552.64500000002</c:v>
                      </c:pt>
                      <c:pt idx="164" formatCode="#\ ###\ ###\ ##0;\-#\ ###\ ###\ ##0;0">
                        <c:v>704798.26500000001</c:v>
                      </c:pt>
                      <c:pt idx="165" formatCode="#\ ###\ ###\ ##0;\-#\ ###\ ###\ ##0;0">
                        <c:v>723415.73300000001</c:v>
                      </c:pt>
                      <c:pt idx="166" formatCode="#\ ###\ ###\ ##0;\-#\ ###\ ###\ ##0;0">
                        <c:v>742402.21299999999</c:v>
                      </c:pt>
                      <c:pt idx="167" formatCode="#\ ###\ ###\ ##0;\-#\ ###\ ###\ ##0;0">
                        <c:v>761026.02599999995</c:v>
                      </c:pt>
                      <c:pt idx="168" formatCode="#\ ###\ ###\ ##0;\-#\ ###\ ###\ ##0;0">
                        <c:v>781011.02500000002</c:v>
                      </c:pt>
                      <c:pt idx="169" formatCode="#\ ###\ ###\ ##0;\-#\ ###\ ###\ ##0;0">
                        <c:v>802140.33200000005</c:v>
                      </c:pt>
                      <c:pt idx="170" formatCode="#\ ###\ ###\ ##0;\-#\ ###\ ###\ ##0;0">
                        <c:v>823308.96699999995</c:v>
                      </c:pt>
                      <c:pt idx="171" formatCode="#\ ###\ ###\ ##0;\-#\ ###\ ###\ ##0;0">
                        <c:v>844069.86699999997</c:v>
                      </c:pt>
                      <c:pt idx="172" formatCode="#\ ###\ ###\ ##0;\-#\ ###\ ###\ ##0;0">
                        <c:v>863677.81400000001</c:v>
                      </c:pt>
                      <c:pt idx="173" formatCode="#\ ###\ ###\ ##0;\-#\ ###\ ###\ ##0;0">
                        <c:v>882576.946</c:v>
                      </c:pt>
                      <c:pt idx="174" formatCode="#\ ###\ ###\ ##0;\-#\ ###\ ###\ ##0;0">
                        <c:v>900307.58200000005</c:v>
                      </c:pt>
                      <c:pt idx="175" formatCode="#\ ###\ ###\ ##0;\-#\ ###\ ###\ ##0;0">
                        <c:v>916116.79299999995</c:v>
                      </c:pt>
                      <c:pt idx="176" formatCode="#\ ###\ ###\ ##0;\-#\ ###\ ###\ ##0;0">
                        <c:v>930372.29200000002</c:v>
                      </c:pt>
                      <c:pt idx="177" formatCode="#\ ###\ ###\ ##0;\-#\ ###\ ###\ ##0;0">
                        <c:v>943546.375</c:v>
                      </c:pt>
                      <c:pt idx="178" formatCode="#\ ###\ ###\ ##0;\-#\ ###\ ###\ ##0;0">
                        <c:v>956161.48499999999</c:v>
                      </c:pt>
                      <c:pt idx="179" formatCode="#\ ###\ ###\ ##0;\-#\ ###\ ###\ ##0;0">
                        <c:v>969288.06900000002</c:v>
                      </c:pt>
                      <c:pt idx="180" formatCode="#\ ###\ ###\ ##0;\-#\ ###\ ###\ ##0;0">
                        <c:v>983163.54200000002</c:v>
                      </c:pt>
                      <c:pt idx="181" formatCode="#\ ###\ ###\ ##0;\-#\ ###\ ###\ ##0;0">
                        <c:v>997721.071</c:v>
                      </c:pt>
                      <c:pt idx="182" formatCode="#\ ###\ ###\ ##0;\-#\ ###\ ###\ ##0;0">
                        <c:v>1013588.179</c:v>
                      </c:pt>
                      <c:pt idx="183" formatCode="#\ ###\ ###\ ##0;\-#\ ###\ ###\ ##0;0">
                        <c:v>1029064.956</c:v>
                      </c:pt>
                      <c:pt idx="184" formatCode="#\ ###\ ###\ ##0;\-#\ ###\ ###\ ##0;0">
                        <c:v>1043849.638</c:v>
                      </c:pt>
                      <c:pt idx="185" formatCode="#\ ###\ ###\ ##0;\-#\ ###\ ###\ ##0;0">
                        <c:v>1059807.82</c:v>
                      </c:pt>
                      <c:pt idx="186" formatCode="#\ ###\ ###\ ##0;\-#\ ###\ ###\ ##0;0">
                        <c:v>1077233.6070000001</c:v>
                      </c:pt>
                      <c:pt idx="187" formatCode="#\ ###\ ###\ ##0;\-#\ ###\ ###\ ##0;0">
                        <c:v>1096217.446</c:v>
                      </c:pt>
                      <c:pt idx="188" formatCode="#\ ###\ ###\ ##0;\-#\ ###\ ###\ ##0;0">
                        <c:v>1115244.165</c:v>
                      </c:pt>
                      <c:pt idx="189" formatCode="#\ ###\ ###\ ##0;\-#\ ###\ ###\ ##0;0">
                        <c:v>1133991.0079999999</c:v>
                      </c:pt>
                      <c:pt idx="190" formatCode="#\ ###\ ###\ ##0;\-#\ ###\ ###\ ##0;0">
                        <c:v>1153582.7239999999</c:v>
                      </c:pt>
                      <c:pt idx="191" formatCode="#\ ###\ ###\ ##0;\-#\ ###\ ###\ ##0;0">
                        <c:v>1170788.5279999999</c:v>
                      </c:pt>
                      <c:pt idx="192" formatCode="#\ ###\ ###\ ##0;\-#\ ###\ ###\ ##0;0">
                        <c:v>1184574.237</c:v>
                      </c:pt>
                      <c:pt idx="193" formatCode="#\ ###\ ###\ ##0;\-#\ ###\ ###\ ##0;0">
                        <c:v>1197308.575</c:v>
                      </c:pt>
                      <c:pt idx="194" formatCode="#\ ###\ ###\ ##0;\-#\ ###\ ###\ ##0;0">
                        <c:v>1209003.0959999999</c:v>
                      </c:pt>
                      <c:pt idx="195" formatCode="#\ ###\ ###\ ##0;\-#\ ###\ ###\ ##0;0">
                        <c:v>1220133.9269999999</c:v>
                      </c:pt>
                      <c:pt idx="196" formatCode="#\ ###\ ###\ ##0;\-#\ ###\ ###\ ##0;0">
                        <c:v>1230944.8119999999</c:v>
                      </c:pt>
                      <c:pt idx="197" formatCode="#\ ###\ ###\ ##0;\-#\ ###\ ###\ ##0;0">
                        <c:v>1241139.622</c:v>
                      </c:pt>
                      <c:pt idx="198" formatCode="#\ ###\ ###\ ##0;\-#\ ###\ ###\ ##0;0">
                        <c:v>1250847.1270000001</c:v>
                      </c:pt>
                      <c:pt idx="199" formatCode="#\ ###\ ###\ ##0;\-#\ ###\ ###\ ##0;0">
                        <c:v>1260176.655</c:v>
                      </c:pt>
                      <c:pt idx="200" formatCode="#\ ###\ ###\ ##0;\-#\ ###\ ###\ ##0;0">
                        <c:v>1269581.175</c:v>
                      </c:pt>
                      <c:pt idx="201" formatCode="#\ ###\ ###\ ##0;\-#\ ###\ ###\ ##0;0">
                        <c:v>1278725.0630000001</c:v>
                      </c:pt>
                      <c:pt idx="202" formatCode="#\ ###\ ###\ ##0;\-#\ ###\ ###\ ##0;0">
                        <c:v>1286866.8389999999</c:v>
                      </c:pt>
                      <c:pt idx="203" formatCode="#\ ###\ ###\ ##0;\-#\ ###\ ###\ ##0;0">
                        <c:v>1294517.3259999999</c:v>
                      </c:pt>
                      <c:pt idx="204" formatCode="#\ ###\ ###\ ##0;\-#\ ###\ ###\ ##0;0">
                        <c:v>1302100.3160000001</c:v>
                      </c:pt>
                      <c:pt idx="205" formatCode="#\ ###\ ###\ ##0;\-#\ ###\ ###\ ##0;0">
                        <c:v>1310027.1359999999</c:v>
                      </c:pt>
                      <c:pt idx="206" formatCode="#\ ###\ ###\ ##0;\-#\ ###\ ###\ ##0;0">
                        <c:v>1318054.0360000001</c:v>
                      </c:pt>
                      <c:pt idx="207" formatCode="#\ ###\ ###\ ##0;\-#\ ###\ ###\ ##0;0">
                        <c:v>1325813.5819999999</c:v>
                      </c:pt>
                      <c:pt idx="208" formatCode="#\ ###\ ###\ ##0;\-#\ ###\ ###\ ##0;0">
                        <c:v>1333821.0160000001</c:v>
                      </c:pt>
                      <c:pt idx="209" formatCode="#\ ###\ ###\ ##0;\-#\ ###\ ###\ ##0;0">
                        <c:v>1342522.716</c:v>
                      </c:pt>
                      <c:pt idx="210" formatCode="#\ ###\ ###\ ##0;\-#\ ###\ ###\ ##0;0">
                        <c:v>1351561.514</c:v>
                      </c:pt>
                      <c:pt idx="211" formatCode="#\ ###\ ###\ ##0;\-#\ ###\ ###\ ##0;0">
                        <c:v>1360250.6640000001</c:v>
                      </c:pt>
                      <c:pt idx="212" formatCode="#\ ###\ ###\ ##0;\-#\ ###\ ###\ ##0;0">
                        <c:v>1369520.8640000001</c:v>
                      </c:pt>
                      <c:pt idx="213" formatCode="#\ ###\ ###\ ##0;\-#\ ###\ ###\ ##0;0">
                        <c:v>1379008.04</c:v>
                      </c:pt>
                      <c:pt idx="214" formatCode="#\ ###\ ###\ ##0;\-#\ ###\ ###\ ##0;0">
                        <c:v>1387951.9720000001</c:v>
                      </c:pt>
                      <c:pt idx="215" formatCode="#\ ###\ ###\ ##0;\-#\ ###\ ###\ ##0;0">
                        <c:v>1396134.1740000001</c:v>
                      </c:pt>
                      <c:pt idx="216" formatCode="#\ ###\ ###\ ##0;\-#\ ###\ ###\ ##0;0">
                        <c:v>1404052.632</c:v>
                      </c:pt>
                      <c:pt idx="217" formatCode="#\ ###\ ###\ ##0;\-#\ ###\ ###\ ##0;0">
                        <c:v>1412354.727</c:v>
                      </c:pt>
                      <c:pt idx="218" formatCode="#\ ###\ ###\ ##0;\-#\ ###\ ###\ ##0;0">
                        <c:v>1419008.956</c:v>
                      </c:pt>
                      <c:pt idx="219" formatCode="#\ ###\ ###\ ##0;\-#\ ###\ ###\ ##0;0">
                        <c:v>1423520.3570000001</c:v>
                      </c:pt>
                      <c:pt idx="220" formatCode="#\ ###\ ###\ ##0;\-#\ ###\ ###\ ##0;0">
                        <c:v>1426106.0930000001</c:v>
                      </c:pt>
                      <c:pt idx="221" formatCode="#\ ###\ ###\ ##0;\-#\ ###\ ###\ ##0;0">
                        <c:v>1426437.267</c:v>
                      </c:pt>
                      <c:pt idx="222" formatCode="#\ ###\ ###\ ##0;\-#\ ###\ ###\ ##0;0">
                        <c:v>1425179.5689999999</c:v>
                      </c:pt>
                      <c:pt idx="223" formatCode="#\ ###\ ###\ ##0;\-#\ ###\ ###\ ##0;0">
                        <c:v>1422584.933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058F-424B-B962-8E8B76BF3313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Taiwan'!$K$4</c15:sqref>
                        </c15:formulaRef>
                      </c:ext>
                    </c:extLst>
                    <c:strCache>
                      <c:ptCount val="1"/>
                      <c:pt idx="0">
                        <c:v>SUM All FT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Taiwan'!$K$5:$K$228</c15:sqref>
                        </c15:formulaRef>
                      </c:ext>
                    </c:extLst>
                    <c:numCache>
                      <c:formatCode>#\ ###\ ###\ ##0;\-#\ ###\ ###\ ##0;0</c:formatCode>
                      <c:ptCount val="224"/>
                      <c:pt idx="0">
                        <c:v>349762.92863595183</c:v>
                      </c:pt>
                      <c:pt idx="1">
                        <c:v>351161.98035049567</c:v>
                      </c:pt>
                      <c:pt idx="2">
                        <c:v>352566.62827189767</c:v>
                      </c:pt>
                      <c:pt idx="3">
                        <c:v>353976.89478498528</c:v>
                      </c:pt>
                      <c:pt idx="4">
                        <c:v>355392.80236412521</c:v>
                      </c:pt>
                      <c:pt idx="5">
                        <c:v>356814.37357358169</c:v>
                      </c:pt>
                      <c:pt idx="6">
                        <c:v>358241.63106787601</c:v>
                      </c:pt>
                      <c:pt idx="7">
                        <c:v>359674.59759214753</c:v>
                      </c:pt>
                      <c:pt idx="8">
                        <c:v>361113.29598251614</c:v>
                      </c:pt>
                      <c:pt idx="9">
                        <c:v>362557.74916644621</c:v>
                      </c:pt>
                      <c:pt idx="10">
                        <c:v>364007.98016311199</c:v>
                      </c:pt>
                      <c:pt idx="11">
                        <c:v>365464.01208376442</c:v>
                      </c:pt>
                      <c:pt idx="12">
                        <c:v>366925.86813209945</c:v>
                      </c:pt>
                      <c:pt idx="13">
                        <c:v>368393.57160462782</c:v>
                      </c:pt>
                      <c:pt idx="14">
                        <c:v>369867.14589104633</c:v>
                      </c:pt>
                      <c:pt idx="15">
                        <c:v>371346.61447461054</c:v>
                      </c:pt>
                      <c:pt idx="16">
                        <c:v>372832.00093250896</c:v>
                      </c:pt>
                      <c:pt idx="17">
                        <c:v>374323.32893623901</c:v>
                      </c:pt>
                      <c:pt idx="18">
                        <c:v>375820.62225198396</c:v>
                      </c:pt>
                      <c:pt idx="19">
                        <c:v>377323.90474099189</c:v>
                      </c:pt>
                      <c:pt idx="20">
                        <c:v>378833.20035995584</c:v>
                      </c:pt>
                      <c:pt idx="21">
                        <c:v>380815.67570576392</c:v>
                      </c:pt>
                      <c:pt idx="22">
                        <c:v>377499.38770398271</c:v>
                      </c:pt>
                      <c:pt idx="23">
                        <c:v>380230.8657494596</c:v>
                      </c:pt>
                      <c:pt idx="24">
                        <c:v>387617.51212995517</c:v>
                      </c:pt>
                      <c:pt idx="25">
                        <c:v>392265.58571680379</c:v>
                      </c:pt>
                      <c:pt idx="26">
                        <c:v>385434.35676447942</c:v>
                      </c:pt>
                      <c:pt idx="27">
                        <c:v>388889.49912330345</c:v>
                      </c:pt>
                      <c:pt idx="28">
                        <c:v>391763.8856676346</c:v>
                      </c:pt>
                      <c:pt idx="29">
                        <c:v>395786.60788006417</c:v>
                      </c:pt>
                      <c:pt idx="30">
                        <c:v>400128.59376014693</c:v>
                      </c:pt>
                      <c:pt idx="31">
                        <c:v>401178.61648931727</c:v>
                      </c:pt>
                      <c:pt idx="32">
                        <c:v>402508.37500347896</c:v>
                      </c:pt>
                      <c:pt idx="33">
                        <c:v>404341.86063771555</c:v>
                      </c:pt>
                      <c:pt idx="34">
                        <c:v>406436.83841879194</c:v>
                      </c:pt>
                      <c:pt idx="35">
                        <c:v>407205.0982920652</c:v>
                      </c:pt>
                      <c:pt idx="36">
                        <c:v>410381.51840135077</c:v>
                      </c:pt>
                      <c:pt idx="37">
                        <c:v>411417.35163418099</c:v>
                      </c:pt>
                      <c:pt idx="38">
                        <c:v>414575.52810531494</c:v>
                      </c:pt>
                      <c:pt idx="39">
                        <c:v>416412.05434591015</c:v>
                      </c:pt>
                      <c:pt idx="40">
                        <c:v>418402.63797534117</c:v>
                      </c:pt>
                      <c:pt idx="41">
                        <c:v>419053.32773608185</c:v>
                      </c:pt>
                      <c:pt idx="42">
                        <c:v>420299.9763431084</c:v>
                      </c:pt>
                      <c:pt idx="43">
                        <c:v>422886.51881882531</c:v>
                      </c:pt>
                      <c:pt idx="44">
                        <c:v>425118.32388603874</c:v>
                      </c:pt>
                      <c:pt idx="45">
                        <c:v>427046.06831739197</c:v>
                      </c:pt>
                      <c:pt idx="46">
                        <c:v>428848.13435258972</c:v>
                      </c:pt>
                      <c:pt idx="47">
                        <c:v>430689.72827044927</c:v>
                      </c:pt>
                      <c:pt idx="48">
                        <c:v>432513.07855015725</c:v>
                      </c:pt>
                      <c:pt idx="49">
                        <c:v>434219.87225278548</c:v>
                      </c:pt>
                      <c:pt idx="50">
                        <c:v>435750.31078661483</c:v>
                      </c:pt>
                      <c:pt idx="51">
                        <c:v>437000</c:v>
                      </c:pt>
                      <c:pt idx="52">
                        <c:v>438969.5</c:v>
                      </c:pt>
                      <c:pt idx="53">
                        <c:v>437205</c:v>
                      </c:pt>
                      <c:pt idx="54">
                        <c:v>434226</c:v>
                      </c:pt>
                      <c:pt idx="55">
                        <c:v>432025</c:v>
                      </c:pt>
                      <c:pt idx="56">
                        <c:v>428124.5</c:v>
                      </c:pt>
                      <c:pt idx="57">
                        <c:v>424971.5</c:v>
                      </c:pt>
                      <c:pt idx="58">
                        <c:v>423409</c:v>
                      </c:pt>
                      <c:pt idx="59">
                        <c:v>422778</c:v>
                      </c:pt>
                      <c:pt idx="60">
                        <c:v>420380</c:v>
                      </c:pt>
                      <c:pt idx="61">
                        <c:v>415286.5</c:v>
                      </c:pt>
                      <c:pt idx="62">
                        <c:v>409739.5</c:v>
                      </c:pt>
                      <c:pt idx="63">
                        <c:v>402311</c:v>
                      </c:pt>
                      <c:pt idx="64">
                        <c:v>392368.5</c:v>
                      </c:pt>
                      <c:pt idx="65">
                        <c:v>378395.5</c:v>
                      </c:pt>
                      <c:pt idx="66">
                        <c:v>365188</c:v>
                      </c:pt>
                      <c:pt idx="67">
                        <c:v>360196</c:v>
                      </c:pt>
                      <c:pt idx="68">
                        <c:v>359433.5</c:v>
                      </c:pt>
                      <c:pt idx="69">
                        <c:v>358881.5</c:v>
                      </c:pt>
                      <c:pt idx="70">
                        <c:v>358225.5</c:v>
                      </c:pt>
                      <c:pt idx="71">
                        <c:v>357812</c:v>
                      </c:pt>
                      <c:pt idx="72">
                        <c:v>360316.68400000001</c:v>
                      </c:pt>
                      <c:pt idx="73">
                        <c:v>362838.90078800003</c:v>
                      </c:pt>
                      <c:pt idx="74">
                        <c:v>365378.77309351607</c:v>
                      </c:pt>
                      <c:pt idx="75">
                        <c:v>367936.42450517067</c:v>
                      </c:pt>
                      <c:pt idx="76">
                        <c:v>370511.97947670688</c:v>
                      </c:pt>
                      <c:pt idx="77">
                        <c:v>373105.56333304383</c:v>
                      </c:pt>
                      <c:pt idx="78">
                        <c:v>370700.94512874639</c:v>
                      </c:pt>
                      <c:pt idx="79">
                        <c:v>368311.82438489096</c:v>
                      </c:pt>
                      <c:pt idx="80">
                        <c:v>365961</c:v>
                      </c:pt>
                      <c:pt idx="81">
                        <c:v>366557.48871519935</c:v>
                      </c:pt>
                      <c:pt idx="82">
                        <c:v>367773.72958509083</c:v>
                      </c:pt>
                      <c:pt idx="83">
                        <c:v>368770.51255423599</c:v>
                      </c:pt>
                      <c:pt idx="84">
                        <c:v>370394.11814700044</c:v>
                      </c:pt>
                      <c:pt idx="85">
                        <c:v>372362.07705586951</c:v>
                      </c:pt>
                      <c:pt idx="86">
                        <c:v>374343.67014237447</c:v>
                      </c:pt>
                      <c:pt idx="87">
                        <c:v>376205.67843802331</c:v>
                      </c:pt>
                      <c:pt idx="88">
                        <c:v>378096.63314523723</c:v>
                      </c:pt>
                      <c:pt idx="89">
                        <c:v>380039.81563829171</c:v>
                      </c:pt>
                      <c:pt idx="90">
                        <c:v>381874.25746426312</c:v>
                      </c:pt>
                      <c:pt idx="91">
                        <c:v>383720.81347689853</c:v>
                      </c:pt>
                      <c:pt idx="92">
                        <c:v>385584.96865781466</c:v>
                      </c:pt>
                      <c:pt idx="93">
                        <c:v>387530.63264186855</c:v>
                      </c:pt>
                      <c:pt idx="94">
                        <c:v>389603.08288078557</c:v>
                      </c:pt>
                      <c:pt idx="95">
                        <c:v>391508.3469695932</c:v>
                      </c:pt>
                      <c:pt idx="96">
                        <c:v>393415.45264736901</c:v>
                      </c:pt>
                      <c:pt idx="97">
                        <c:v>395623.67779799271</c:v>
                      </c:pt>
                      <c:pt idx="98">
                        <c:v>397822.30045090191</c:v>
                      </c:pt>
                      <c:pt idx="99">
                        <c:v>401158.02773083956</c:v>
                      </c:pt>
                      <c:pt idx="100">
                        <c:v>404484.70222735975</c:v>
                      </c:pt>
                      <c:pt idx="101">
                        <c:v>406395.3443293845</c:v>
                      </c:pt>
                      <c:pt idx="102">
                        <c:v>408114.28331495001</c:v>
                      </c:pt>
                      <c:pt idx="103">
                        <c:v>409840.49293310847</c:v>
                      </c:pt>
                      <c:pt idx="104">
                        <c:v>411574.00393660832</c:v>
                      </c:pt>
                      <c:pt idx="105">
                        <c:v>413314.84720827371</c:v>
                      </c:pt>
                      <c:pt idx="106">
                        <c:v>415063.0537615543</c:v>
                      </c:pt>
                      <c:pt idx="107">
                        <c:v>416818.65474107821</c:v>
                      </c:pt>
                      <c:pt idx="108">
                        <c:v>418581.68142320646</c:v>
                      </c:pt>
                      <c:pt idx="109">
                        <c:v>420352.16521659063</c:v>
                      </c:pt>
                      <c:pt idx="110">
                        <c:v>422130.13766273181</c:v>
                      </c:pt>
                      <c:pt idx="111">
                        <c:v>425136.10499999998</c:v>
                      </c:pt>
                      <c:pt idx="112">
                        <c:v>428252.22580617911</c:v>
                      </c:pt>
                      <c:pt idx="113">
                        <c:v>430258.9480203226</c:v>
                      </c:pt>
                      <c:pt idx="114">
                        <c:v>432275.07341745519</c:v>
                      </c:pt>
                      <c:pt idx="115">
                        <c:v>434300.64605940552</c:v>
                      </c:pt>
                      <c:pt idx="116">
                        <c:v>436335.71021446894</c:v>
                      </c:pt>
                      <c:pt idx="117">
                        <c:v>438380.31035837508</c:v>
                      </c:pt>
                      <c:pt idx="118">
                        <c:v>439785.27100000001</c:v>
                      </c:pt>
                      <c:pt idx="119">
                        <c:v>440545.81299999997</c:v>
                      </c:pt>
                      <c:pt idx="120">
                        <c:v>442142.68165914901</c:v>
                      </c:pt>
                      <c:pt idx="121">
                        <c:v>444582.59061911167</c:v>
                      </c:pt>
                      <c:pt idx="122">
                        <c:v>447035.96391079307</c:v>
                      </c:pt>
                      <c:pt idx="123">
                        <c:v>449502.87583541998</c:v>
                      </c:pt>
                      <c:pt idx="124">
                        <c:v>451983.40110424091</c:v>
                      </c:pt>
                      <c:pt idx="125">
                        <c:v>454477.61484078935</c:v>
                      </c:pt>
                      <c:pt idx="126">
                        <c:v>456985.59258315834</c:v>
                      </c:pt>
                      <c:pt idx="127">
                        <c:v>459507.41028628848</c:v>
                      </c:pt>
                      <c:pt idx="128">
                        <c:v>462043.14432426798</c:v>
                      </c:pt>
                      <c:pt idx="129">
                        <c:v>467241.30548161495</c:v>
                      </c:pt>
                      <c:pt idx="130">
                        <c:v>475161.4794438032</c:v>
                      </c:pt>
                      <c:pt idx="131">
                        <c:v>483215.90770854428</c:v>
                      </c:pt>
                      <c:pt idx="132">
                        <c:v>491406.86601092189</c:v>
                      </c:pt>
                      <c:pt idx="133">
                        <c:v>499736.66866184224</c:v>
                      </c:pt>
                      <c:pt idx="134">
                        <c:v>508207.66920193029</c:v>
                      </c:pt>
                      <c:pt idx="135">
                        <c:v>516822.26106650988</c:v>
                      </c:pt>
                      <c:pt idx="136">
                        <c:v>525582.87826185604</c:v>
                      </c:pt>
                      <c:pt idx="137">
                        <c:v>530270.34782981104</c:v>
                      </c:pt>
                      <c:pt idx="138">
                        <c:v>530811.31929301471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058F-424B-B962-8E8B76BF3313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Taiwan'!$L$4</c15:sqref>
                        </c15:formulaRef>
                      </c:ext>
                    </c:extLst>
                    <c:strCache>
                      <c:ptCount val="1"/>
                      <c:pt idx="0">
                        <c:v>SUM All UN</c:v>
                      </c:pt>
                    </c:strCache>
                  </c:strRef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Taiwan'!$L$5:$L$228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150" formatCode="#\ ###\ ###\ ##0;\-#\ ###\ ###\ ##0;0">
                        <c:v>551640.88800000004</c:v>
                      </c:pt>
                      <c:pt idx="151" formatCode="#\ ###\ ###\ ##0;\-#\ ###\ ###\ ##0;0">
                        <c:v>561621.04299999995</c:v>
                      </c:pt>
                      <c:pt idx="152" formatCode="#\ ###\ ###\ ##0;\-#\ ###\ ###\ ##0;0">
                        <c:v>573280.42799999996</c:v>
                      </c:pt>
                      <c:pt idx="153" formatCode="#\ ###\ ###\ ##0;\-#\ ###\ ###\ ##0;0">
                        <c:v>586008.50900000008</c:v>
                      </c:pt>
                      <c:pt idx="154" formatCode="#\ ###\ ###\ ##0;\-#\ ###\ ###\ ##0;0">
                        <c:v>598881.63100000005</c:v>
                      </c:pt>
                      <c:pt idx="155" formatCode="#\ ###\ ###\ ##0;\-#\ ###\ ###\ ##0;0">
                        <c:v>612651.14099999995</c:v>
                      </c:pt>
                      <c:pt idx="156" formatCode="#\ ###\ ###\ ##0;\-#\ ###\ ###\ ##0;0">
                        <c:v>626024.29299999995</c:v>
                      </c:pt>
                      <c:pt idx="157" formatCode="#\ ###\ ###\ ##0;\-#\ ###\ ###\ ##0;0">
                        <c:v>640206.73300000001</c:v>
                      </c:pt>
                      <c:pt idx="158" formatCode="#\ ###\ ###\ ##0;\-#\ ###\ ###\ ##0;0">
                        <c:v>654465.63500000001</c:v>
                      </c:pt>
                      <c:pt idx="159" formatCode="#\ ###\ ###\ ##0;\-#\ ###\ ###\ ##0;0">
                        <c:v>663352.39199999999</c:v>
                      </c:pt>
                      <c:pt idx="160" formatCode="#\ ###\ ###\ ##0;\-#\ ###\ ###\ ##0;0">
                        <c:v>665848.32700000005</c:v>
                      </c:pt>
                      <c:pt idx="161" formatCode="#\ ###\ ###\ ##0;\-#\ ###\ ###\ ##0;0">
                        <c:v>667226.98600000003</c:v>
                      </c:pt>
                      <c:pt idx="162" formatCode="#\ ###\ ###\ ##0;\-#\ ###\ ###\ ##0;0">
                        <c:v>676940.36300000001</c:v>
                      </c:pt>
                      <c:pt idx="163" formatCode="#\ ###\ ###\ ##0;\-#\ ###\ ###\ ##0;0">
                        <c:v>696838.36699999997</c:v>
                      </c:pt>
                      <c:pt idx="164" formatCode="#\ ###\ ###\ ##0;\-#\ ###\ ###\ ##0;0">
                        <c:v>717504.93900000001</c:v>
                      </c:pt>
                      <c:pt idx="165" formatCode="#\ ###\ ###\ ##0;\-#\ ###\ ###\ ##0;0">
                        <c:v>736540.53500000003</c:v>
                      </c:pt>
                      <c:pt idx="166" formatCode="#\ ###\ ###\ ##0;\-#\ ###\ ###\ ##0;0">
                        <c:v>755939.92</c:v>
                      </c:pt>
                      <c:pt idx="167" formatCode="#\ ###\ ###\ ##0;\-#\ ###\ ###\ ##0;0">
                        <c:v>774927.49599999993</c:v>
                      </c:pt>
                      <c:pt idx="168" formatCode="#\ ###\ ###\ ##0;\-#\ ###\ ###\ ##0;0">
                        <c:v>795226.61</c:v>
                      </c:pt>
                      <c:pt idx="169" formatCode="#\ ###\ ###\ ##0;\-#\ ###\ ###\ ##0;0">
                        <c:v>816663.92600000009</c:v>
                      </c:pt>
                      <c:pt idx="170" formatCode="#\ ###\ ###\ ##0;\-#\ ###\ ###\ ##0;0">
                        <c:v>838124.71199999994</c:v>
                      </c:pt>
                      <c:pt idx="171" formatCode="#\ ###\ ###\ ##0;\-#\ ###\ ###\ ##0;0">
                        <c:v>859191.00399999996</c:v>
                      </c:pt>
                      <c:pt idx="172" formatCode="#\ ###\ ###\ ##0;\-#\ ###\ ###\ ##0;0">
                        <c:v>879128.42599999998</c:v>
                      </c:pt>
                      <c:pt idx="173" formatCode="#\ ###\ ###\ ##0;\-#\ ###\ ###\ ##0;0">
                        <c:v>898349.64300000004</c:v>
                      </c:pt>
                      <c:pt idx="174" formatCode="#\ ###\ ###\ ##0;\-#\ ###\ ###\ ##0;0">
                        <c:v>916389.90700000001</c:v>
                      </c:pt>
                      <c:pt idx="175" formatCode="#\ ###\ ###\ ##0;\-#\ ###\ ###\ ##0;0">
                        <c:v>932482.05999999994</c:v>
                      </c:pt>
                      <c:pt idx="176" formatCode="#\ ###\ ###\ ##0;\-#\ ###\ ###\ ##0;0">
                        <c:v>947043.79099999997</c:v>
                      </c:pt>
                      <c:pt idx="177" formatCode="#\ ###\ ###\ ##0;\-#\ ###\ ###\ ##0;0">
                        <c:v>960566.47199999995</c:v>
                      </c:pt>
                      <c:pt idx="178" formatCode="#\ ###\ ###\ ##0;\-#\ ###\ ###\ ##0;0">
                        <c:v>973535.21299999999</c:v>
                      </c:pt>
                      <c:pt idx="179" formatCode="#\ ###\ ###\ ##0;\-#\ ###\ ###\ ##0;0">
                        <c:v>987023.85</c:v>
                      </c:pt>
                      <c:pt idx="180" formatCode="#\ ###\ ###\ ##0;\-#\ ###\ ###\ ##0;0">
                        <c:v>1001250.062</c:v>
                      </c:pt>
                      <c:pt idx="181" formatCode="#\ ###\ ###\ ##0;\-#\ ###\ ###\ ##0;0">
                        <c:v>1016133.898</c:v>
                      </c:pt>
                      <c:pt idx="182" formatCode="#\ ###\ ###\ ##0;\-#\ ###\ ###\ ##0;0">
                        <c:v>1032312.164</c:v>
                      </c:pt>
                      <c:pt idx="183" formatCode="#\ ###\ ###\ ##0;\-#\ ###\ ###\ ##0;0">
                        <c:v>1048087.581</c:v>
                      </c:pt>
                      <c:pt idx="184" formatCode="#\ ###\ ###\ ##0;\-#\ ###\ ###\ ##0;0">
                        <c:v>1063156.4010000001</c:v>
                      </c:pt>
                      <c:pt idx="185" formatCode="#\ ###\ ###\ ##0;\-#\ ###\ ###\ ##0;0">
                        <c:v>1079379.507</c:v>
                      </c:pt>
                      <c:pt idx="186" formatCode="#\ ###\ ###\ ##0;\-#\ ###\ ###\ ##0;0">
                        <c:v>1097039.5870000001</c:v>
                      </c:pt>
                      <c:pt idx="187" formatCode="#\ ###\ ###\ ##0;\-#\ ###\ ###\ ##0;0">
                        <c:v>1116233.2649999999</c:v>
                      </c:pt>
                      <c:pt idx="188" formatCode="#\ ###\ ###\ ##0;\-#\ ###\ ###\ ##0;0">
                        <c:v>1135467.8120000002</c:v>
                      </c:pt>
                      <c:pt idx="189" formatCode="#\ ###\ ###\ ##0;\-#\ ###\ ###\ ##0;0">
                        <c:v>1154409.9139999999</c:v>
                      </c:pt>
                      <c:pt idx="190" formatCode="#\ ###\ ###\ ##0;\-#\ ###\ ###\ ##0;0">
                        <c:v>1174177.6299999999</c:v>
                      </c:pt>
                      <c:pt idx="191" formatCode="#\ ###\ ###\ ##0;\-#\ ###\ ###\ ##0;0">
                        <c:v>1191570.2779999999</c:v>
                      </c:pt>
                      <c:pt idx="192" formatCode="#\ ###\ ###\ ##0;\-#\ ###\ ###\ ##0;0">
                        <c:v>1205556.325</c:v>
                      </c:pt>
                      <c:pt idx="193" formatCode="#\ ###\ ###\ ##0;\-#\ ###\ ###\ ##0;0">
                        <c:v>1218483.257</c:v>
                      </c:pt>
                      <c:pt idx="194" formatCode="#\ ###\ ###\ ##0;\-#\ ###\ ###\ ##0;0">
                        <c:v>1230360.2359999998</c:v>
                      </c:pt>
                      <c:pt idx="195" formatCode="#\ ###\ ###\ ##0;\-#\ ###\ ###\ ##0;0">
                        <c:v>1241668.422</c:v>
                      </c:pt>
                      <c:pt idx="196" formatCode="#\ ###\ ###\ ##0;\-#\ ###\ ###\ ##0;0">
                        <c:v>1252654.088</c:v>
                      </c:pt>
                      <c:pt idx="197" formatCode="#\ ###\ ###\ ##0;\-#\ ###\ ###\ ##0;0">
                        <c:v>1263024.95</c:v>
                      </c:pt>
                      <c:pt idx="198" formatCode="#\ ###\ ###\ ##0;\-#\ ###\ ###\ ##0;0">
                        <c:v>1272896.3530000001</c:v>
                      </c:pt>
                      <c:pt idx="199" formatCode="#\ ###\ ###\ ##0;\-#\ ###\ ###\ ##0;0">
                        <c:v>1282380.436</c:v>
                      </c:pt>
                      <c:pt idx="200" formatCode="#\ ###\ ###\ ##0;\-#\ ###\ ###\ ##0;0">
                        <c:v>1291914.0450000002</c:v>
                      </c:pt>
                      <c:pt idx="201" formatCode="#\ ###\ ###\ ##0;\-#\ ###\ ###\ ##0;0">
                        <c:v>1301171.32</c:v>
                      </c:pt>
                      <c:pt idx="202" formatCode="#\ ###\ ###\ ##0;\-#\ ###\ ###\ ##0;0">
                        <c:v>1309433.74</c:v>
                      </c:pt>
                      <c:pt idx="203" formatCode="#\ ###\ ###\ ##0;\-#\ ###\ ###\ ##0;0">
                        <c:v>1317181.4509999999</c:v>
                      </c:pt>
                      <c:pt idx="204" formatCode="#\ ###\ ###\ ##0;\-#\ ###\ ###\ ##0;0">
                        <c:v>1324845.7470000002</c:v>
                      </c:pt>
                      <c:pt idx="205" formatCode="#\ ###\ ###\ ##0;\-#\ ###\ ###\ ##0;0">
                        <c:v>1332852.067</c:v>
                      </c:pt>
                      <c:pt idx="206" formatCode="#\ ###\ ###\ ##0;\-#\ ###\ ###\ ##0;0">
                        <c:v>1340968.6700000002</c:v>
                      </c:pt>
                      <c:pt idx="207" formatCode="#\ ###\ ###\ ##0;\-#\ ###\ ###\ ##0;0">
                        <c:v>1348820.5060000001</c:v>
                      </c:pt>
                      <c:pt idx="208" formatCode="#\ ###\ ###\ ##0;\-#\ ###\ ###\ ##0;0">
                        <c:v>1356907.2550000001</c:v>
                      </c:pt>
                      <c:pt idx="209" formatCode="#\ ###\ ###\ ##0;\-#\ ###\ ###\ ##0;0">
                        <c:v>1365687.077</c:v>
                      </c:pt>
                      <c:pt idx="210" formatCode="#\ ###\ ###\ ##0;\-#\ ###\ ###\ ##0;0">
                        <c:v>1374785.5630000001</c:v>
                      </c:pt>
                      <c:pt idx="211" formatCode="#\ ###\ ###\ ##0;\-#\ ###\ ###\ ##0;0">
                        <c:v>1383523.7400000002</c:v>
                      </c:pt>
                      <c:pt idx="212" formatCode="#\ ###\ ###\ ##0;\-#\ ###\ ###\ ##0;0">
                        <c:v>1392866.825</c:v>
                      </c:pt>
                      <c:pt idx="213" formatCode="#\ ###\ ###\ ##0;\-#\ ###\ ###\ ##0;0">
                        <c:v>1402424.915</c:v>
                      </c:pt>
                      <c:pt idx="214" formatCode="#\ ###\ ###\ ##0;\-#\ ###\ ###\ ##0;0">
                        <c:v>1411424.7880000002</c:v>
                      </c:pt>
                      <c:pt idx="215" formatCode="#\ ###\ ###\ ##0;\-#\ ###\ ###\ ##0;0">
                        <c:v>1419663.4280000001</c:v>
                      </c:pt>
                      <c:pt idx="216" formatCode="#\ ###\ ###\ ##0;\-#\ ###\ ###\ ##0;0">
                        <c:v>1427638.7749999999</c:v>
                      </c:pt>
                      <c:pt idx="217" formatCode="#\ ###\ ###\ ##0;\-#\ ###\ ###\ ##0;0">
                        <c:v>1435987.675</c:v>
                      </c:pt>
                      <c:pt idx="218" formatCode="#\ ###\ ###\ ##0;\-#\ ###\ ###\ ##0;0">
                        <c:v>1442668.2609999999</c:v>
                      </c:pt>
                      <c:pt idx="219" formatCode="#\ ###\ ###\ ##0;\-#\ ###\ ###\ ##0;0">
                        <c:v>1447194.4950000001</c:v>
                      </c:pt>
                      <c:pt idx="220" formatCode="#\ ###\ ###\ ##0;\-#\ ###\ ###\ ##0;0">
                        <c:v>1449769.5520000001</c:v>
                      </c:pt>
                      <c:pt idx="221" formatCode="#\ ###\ ###\ ##0;\-#\ ###\ ###\ ##0;0">
                        <c:v>1449995.6</c:v>
                      </c:pt>
                      <c:pt idx="222" formatCode="#\ ###\ ###\ ##0;\-#\ ###\ ###\ ##0;0">
                        <c:v>1448599.68</c:v>
                      </c:pt>
                      <c:pt idx="223" formatCode="#\ ###\ ###\ ##0;\-#\ ###\ ###\ ##0;0">
                        <c:v>1445902.078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058F-424B-B962-8E8B76BF3313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Taiwan'!$M$4</c15:sqref>
                        </c15:formulaRef>
                      </c:ext>
                    </c:extLst>
                    <c:strCache>
                      <c:ptCount val="1"/>
                      <c:pt idx="0">
                        <c:v>Interpolation All</c:v>
                      </c:pt>
                    </c:strCache>
                  </c:strRef>
                </c:tx>
                <c:spPr>
                  <a:ln w="2857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Taiwan'!$M$5:$M$228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139" formatCode="#\ ###\ ###\ ##0;\-#\ ###\ ###\ ##0;0">
                        <c:v>532547.11668526346</c:v>
                      </c:pt>
                      <c:pt idx="140" formatCode="#\ ###\ ###\ ##0;\-#\ ###\ ###\ ##0;0">
                        <c:v>534282.91407751222</c:v>
                      </c:pt>
                      <c:pt idx="141" formatCode="#\ ###\ ###\ ##0;\-#\ ###\ ###\ ##0;0">
                        <c:v>536018.71146976098</c:v>
                      </c:pt>
                      <c:pt idx="142" formatCode="#\ ###\ ###\ ##0;\-#\ ###\ ###\ ##0;0">
                        <c:v>537754.50886200974</c:v>
                      </c:pt>
                      <c:pt idx="143" formatCode="#\ ###\ ###\ ##0;\-#\ ###\ ###\ ##0;0">
                        <c:v>539490.3062542585</c:v>
                      </c:pt>
                      <c:pt idx="144" formatCode="#\ ###\ ###\ ##0;\-#\ ###\ ###\ ##0;0">
                        <c:v>541226.10364650725</c:v>
                      </c:pt>
                      <c:pt idx="145" formatCode="#\ ###\ ###\ ##0;\-#\ ###\ ###\ ##0;0">
                        <c:v>542961.90103875601</c:v>
                      </c:pt>
                      <c:pt idx="146" formatCode="#\ ###\ ###\ ##0;\-#\ ###\ ###\ ##0;0">
                        <c:v>544697.69843100477</c:v>
                      </c:pt>
                      <c:pt idx="147" formatCode="#\ ###\ ###\ ##0;\-#\ ###\ ###\ ##0;0">
                        <c:v>546433.49582325353</c:v>
                      </c:pt>
                      <c:pt idx="148" formatCode="#\ ###\ ###\ ##0;\-#\ ###\ ###\ ##0;0">
                        <c:v>548169.29321550229</c:v>
                      </c:pt>
                      <c:pt idx="149" formatCode="#\ ###\ ###\ ##0;\-#\ ###\ ###\ ##0;0">
                        <c:v>549905.09060775104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058F-424B-B962-8E8B76BF3313}"/>
                  </c:ext>
                </c:extLst>
              </c15:ser>
            </c15:filteredLineSeries>
          </c:ext>
        </c:extLst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Taiwan(Simulated)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2"/>
          <c:tx>
            <c:strRef>
              <c:f>'China and Taiwan'!$D$4</c:f>
              <c:strCache>
                <c:ptCount val="1"/>
                <c:pt idx="0">
                  <c:v>IHS TW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Taiwan'!$D$5:$D$228</c:f>
              <c:numCache>
                <c:formatCode>General</c:formatCode>
                <c:ptCount val="224"/>
                <c:pt idx="105" formatCode="_(* #,##0.00_);_(* \(#,##0.00\);_(* &quot;-&quot;??_);_(@_)">
                  <c:v>3123</c:v>
                </c:pt>
                <c:pt idx="106" formatCode="_(* #,##0.00_);_(* \(#,##0.00\);_(* &quot;-&quot;??_);_(@_)">
                  <c:v>3157</c:v>
                </c:pt>
                <c:pt idx="107" formatCode="_(* #,##0.00_);_(* \(#,##0.00\);_(* &quot;-&quot;??_);_(@_)">
                  <c:v>3186</c:v>
                </c:pt>
                <c:pt idx="108" formatCode="_(* #,##0.00_);_(* \(#,##0.00\);_(* &quot;-&quot;??_);_(@_)">
                  <c:v>3214</c:v>
                </c:pt>
                <c:pt idx="109" formatCode="_(* #,##0.00_);_(* \(#,##0.00\);_(* &quot;-&quot;??_);_(@_)">
                  <c:v>3250</c:v>
                </c:pt>
                <c:pt idx="110" formatCode="_(* #,##0.00_);_(* \(#,##0.00\);_(* &quot;-&quot;??_);_(@_)">
                  <c:v>3299</c:v>
                </c:pt>
                <c:pt idx="111" formatCode="_(* #,##0.00_);_(* \(#,##0.00\);_(* &quot;-&quot;??_);_(@_)">
                  <c:v>3369</c:v>
                </c:pt>
                <c:pt idx="112" formatCode="_(* #,##0.00_);_(* \(#,##0.00\);_(* &quot;-&quot;??_);_(@_)">
                  <c:v>3435</c:v>
                </c:pt>
                <c:pt idx="113" formatCode="_(* #,##0.00_);_(* \(#,##0.00\);_(* &quot;-&quot;??_);_(@_)">
                  <c:v>3502</c:v>
                </c:pt>
                <c:pt idx="114" formatCode="_(* #,##0.00_);_(* \(#,##0.00\);_(* &quot;-&quot;??_);_(@_)">
                  <c:v>3554</c:v>
                </c:pt>
                <c:pt idx="115" formatCode="_(* #,##0.00_);_(* \(#,##0.00\);_(* &quot;-&quot;??_);_(@_)">
                  <c:v>3570</c:v>
                </c:pt>
                <c:pt idx="116" formatCode="_(* #,##0.00_);_(* \(#,##0.00\);_(* &quot;-&quot;??_);_(@_)">
                  <c:v>3596</c:v>
                </c:pt>
                <c:pt idx="117" formatCode="_(* #,##0.00_);_(* \(#,##0.00\);_(* &quot;-&quot;??_);_(@_)">
                  <c:v>3647</c:v>
                </c:pt>
                <c:pt idx="118" formatCode="_(* #,##0.00_);_(* \(#,##0.00\);_(* &quot;-&quot;??_);_(@_)">
                  <c:v>3670</c:v>
                </c:pt>
                <c:pt idx="119" formatCode="_(* #,##0.00_);_(* \(#,##0.00\);_(* &quot;-&quot;??_);_(@_)">
                  <c:v>3715</c:v>
                </c:pt>
                <c:pt idx="120" formatCode="#,##0">
                  <c:v>3758</c:v>
                </c:pt>
                <c:pt idx="121" formatCode="#,##0">
                  <c:v>3836</c:v>
                </c:pt>
                <c:pt idx="122" formatCode="#,##0">
                  <c:v>3905</c:v>
                </c:pt>
                <c:pt idx="123" formatCode="#,##0">
                  <c:v>3976</c:v>
                </c:pt>
                <c:pt idx="124" formatCode="#,##0">
                  <c:v>4042</c:v>
                </c:pt>
                <c:pt idx="125" formatCode="#,##0">
                  <c:v>4147</c:v>
                </c:pt>
                <c:pt idx="126" formatCode="#,##0">
                  <c:v>4242</c:v>
                </c:pt>
                <c:pt idx="127" formatCode="#,##0">
                  <c:v>4337</c:v>
                </c:pt>
                <c:pt idx="128" formatCode="#,##0">
                  <c:v>4438</c:v>
                </c:pt>
                <c:pt idx="129" formatCode="#,##0">
                  <c:v>4549</c:v>
                </c:pt>
                <c:pt idx="130" formatCode="#,##0">
                  <c:v>4679</c:v>
                </c:pt>
                <c:pt idx="131" formatCode="#,##0">
                  <c:v>4804</c:v>
                </c:pt>
                <c:pt idx="132" formatCode="#,##0">
                  <c:v>4930</c:v>
                </c:pt>
                <c:pt idx="133" formatCode="#,##0">
                  <c:v>5061</c:v>
                </c:pt>
                <c:pt idx="134" formatCode="#,##0">
                  <c:v>5195</c:v>
                </c:pt>
                <c:pt idx="135" formatCode="#,##0">
                  <c:v>5316</c:v>
                </c:pt>
                <c:pt idx="136" formatCode="#,##0">
                  <c:v>5452</c:v>
                </c:pt>
                <c:pt idx="137" formatCode="#,##0">
                  <c:v>5609</c:v>
                </c:pt>
                <c:pt idx="138" formatCode="#,##0">
                  <c:v>5747</c:v>
                </c:pt>
                <c:pt idx="139" formatCode="#,##0">
                  <c:v>5896</c:v>
                </c:pt>
                <c:pt idx="140" formatCode="#,##0">
                  <c:v>6077</c:v>
                </c:pt>
                <c:pt idx="141" formatCode="#,##0">
                  <c:v>6249</c:v>
                </c:pt>
                <c:pt idx="142" formatCode="#,##0">
                  <c:v>6428</c:v>
                </c:pt>
                <c:pt idx="143" formatCode="#,##0">
                  <c:v>6586</c:v>
                </c:pt>
                <c:pt idx="145" formatCode="#,##0">
                  <c:v>6940</c:v>
                </c:pt>
                <c:pt idx="146" formatCode="#,##0">
                  <c:v>6151</c:v>
                </c:pt>
                <c:pt idx="147" formatCode="#,##0">
                  <c:v>6542</c:v>
                </c:pt>
                <c:pt idx="148" formatCode="#,##0">
                  <c:v>6853</c:v>
                </c:pt>
                <c:pt idx="149" formatCode="#,##0">
                  <c:v>7708</c:v>
                </c:pt>
                <c:pt idx="150" formatCode="#,##0">
                  <c:v>8056</c:v>
                </c:pt>
                <c:pt idx="151" formatCode="#,##0">
                  <c:v>8471</c:v>
                </c:pt>
                <c:pt idx="152" formatCode="#,##0">
                  <c:v>8730</c:v>
                </c:pt>
                <c:pt idx="153" formatCode="#,##0">
                  <c:v>9041</c:v>
                </c:pt>
                <c:pt idx="154" formatCode="#,##0">
                  <c:v>9350</c:v>
                </c:pt>
                <c:pt idx="155" formatCode="#,##0">
                  <c:v>9691</c:v>
                </c:pt>
                <c:pt idx="156" formatCode="#,##0">
                  <c:v>10003</c:v>
                </c:pt>
                <c:pt idx="157" formatCode="#,##0">
                  <c:v>10303</c:v>
                </c:pt>
                <c:pt idx="158" formatCode="#,##0">
                  <c:v>10649</c:v>
                </c:pt>
                <c:pt idx="159" formatCode="#,##0">
                  <c:v>11031</c:v>
                </c:pt>
                <c:pt idx="160" formatCode="#,##0">
                  <c:v>11392</c:v>
                </c:pt>
                <c:pt idx="161" formatCode="#,##0">
                  <c:v>11149</c:v>
                </c:pt>
                <c:pt idx="162" formatCode="#,##0">
                  <c:v>11512</c:v>
                </c:pt>
                <c:pt idx="163" formatCode="#,##0">
                  <c:v>11884</c:v>
                </c:pt>
                <c:pt idx="164" formatCode="#,##0">
                  <c:v>12257</c:v>
                </c:pt>
                <c:pt idx="165" formatCode="#,##0">
                  <c:v>12628</c:v>
                </c:pt>
                <c:pt idx="166" formatCode="#,##0">
                  <c:v>12993</c:v>
                </c:pt>
                <c:pt idx="167" formatCode="#,##0">
                  <c:v>13297</c:v>
                </c:pt>
                <c:pt idx="168" formatCode="#,##0">
                  <c:v>13650</c:v>
                </c:pt>
                <c:pt idx="169" formatCode="#,##0">
                  <c:v>14335</c:v>
                </c:pt>
                <c:pt idx="170" formatCode="#,##0">
                  <c:v>14676</c:v>
                </c:pt>
                <c:pt idx="171" formatCode="#,##0">
                  <c:v>14995</c:v>
                </c:pt>
                <c:pt idx="172" formatCode="#,##0">
                  <c:v>15289</c:v>
                </c:pt>
                <c:pt idx="173" formatCode="#,##0">
                  <c:v>15565</c:v>
                </c:pt>
                <c:pt idx="174" formatCode="#,##0">
                  <c:v>15815</c:v>
                </c:pt>
                <c:pt idx="175" formatCode="#,##0">
                  <c:v>16150</c:v>
                </c:pt>
                <c:pt idx="176" formatCode="#,##0">
                  <c:v>16508</c:v>
                </c:pt>
                <c:pt idx="177" formatCode="#,##0">
                  <c:v>16813</c:v>
                </c:pt>
                <c:pt idx="178" formatCode="#,##0">
                  <c:v>17136</c:v>
                </c:pt>
                <c:pt idx="179" formatCode="#,##0">
                  <c:v>17479</c:v>
                </c:pt>
                <c:pt idx="180" formatCode="#,##0">
                  <c:v>17805</c:v>
                </c:pt>
                <c:pt idx="181" formatCode="#,##0">
                  <c:v>18136</c:v>
                </c:pt>
                <c:pt idx="182" formatCode="#,##0">
                  <c:v>18458</c:v>
                </c:pt>
                <c:pt idx="183" formatCode="#,##0">
                  <c:v>18733</c:v>
                </c:pt>
                <c:pt idx="184" formatCode="#,##0">
                  <c:v>19013</c:v>
                </c:pt>
                <c:pt idx="185" formatCode="#,##0">
                  <c:v>19258</c:v>
                </c:pt>
                <c:pt idx="186" formatCode="#,##0">
                  <c:v>19455</c:v>
                </c:pt>
                <c:pt idx="187" formatCode="#,##0">
                  <c:v>19673</c:v>
                </c:pt>
                <c:pt idx="188" formatCode="#,##0">
                  <c:v>19904</c:v>
                </c:pt>
                <c:pt idx="189" formatCode="#,##0">
                  <c:v>20107</c:v>
                </c:pt>
                <c:pt idx="190" formatCode="#,##0">
                  <c:v>20353</c:v>
                </c:pt>
                <c:pt idx="191" formatCode="#,##0">
                  <c:v>20557</c:v>
                </c:pt>
                <c:pt idx="192" formatCode="#,##0">
                  <c:v>20752</c:v>
                </c:pt>
                <c:pt idx="193" formatCode="#,##0">
                  <c:v>20944</c:v>
                </c:pt>
                <c:pt idx="194" formatCode="#,##0">
                  <c:v>21376</c:v>
                </c:pt>
                <c:pt idx="195" formatCode="#,##0">
                  <c:v>21513</c:v>
                </c:pt>
                <c:pt idx="196" formatCode="#,##0">
                  <c:v>21826</c:v>
                </c:pt>
                <c:pt idx="197" formatCode="#,##0">
                  <c:v>21975</c:v>
                </c:pt>
                <c:pt idx="198" formatCode="#,##0">
                  <c:v>22267</c:v>
                </c:pt>
                <c:pt idx="199" formatCode="#,##0">
                  <c:v>22499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31-4B90-8BB6-ED40AC15A133}"/>
            </c:ext>
          </c:extLst>
        </c:ser>
        <c:ser>
          <c:idx val="3"/>
          <c:order val="3"/>
          <c:tx>
            <c:strRef>
              <c:f>'China and Taiwan'!$E$4</c:f>
              <c:strCache>
                <c:ptCount val="1"/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Taiwan'!$E$5:$E$228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31-4B90-8BB6-ED40AC15A133}"/>
            </c:ext>
          </c:extLst>
        </c:ser>
        <c:ser>
          <c:idx val="4"/>
          <c:order val="4"/>
          <c:tx>
            <c:strRef>
              <c:f>'China and Taiwan'!$F$4</c:f>
              <c:strCache>
                <c:ptCount val="1"/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Taiwan'!$F$5:$F$228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F31-4B90-8BB6-ED40AC15A133}"/>
            </c:ext>
          </c:extLst>
        </c:ser>
        <c:ser>
          <c:idx val="5"/>
          <c:order val="5"/>
          <c:tx>
            <c:strRef>
              <c:f>'China and Taiwan'!$G$4</c:f>
              <c:strCache>
                <c:ptCount val="1"/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Taiwan'!$G$5:$G$228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F31-4B90-8BB6-ED40AC15A133}"/>
            </c:ext>
          </c:extLst>
        </c:ser>
        <c:ser>
          <c:idx val="6"/>
          <c:order val="6"/>
          <c:tx>
            <c:strRef>
              <c:f>'China and Taiwan'!$H$4</c:f>
              <c:strCache>
                <c:ptCount val="1"/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Taiwan'!$H$5:$H$228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F31-4B90-8BB6-ED40AC15A133}"/>
            </c:ext>
          </c:extLst>
        </c:ser>
        <c:ser>
          <c:idx val="7"/>
          <c:order val="7"/>
          <c:tx>
            <c:strRef>
              <c:f>'China and Taiwan'!$I$4</c:f>
              <c:strCache>
                <c:ptCount val="1"/>
                <c:pt idx="0">
                  <c:v>UN TW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Taiwan'!$I$5:$I$228</c:f>
              <c:numCache>
                <c:formatCode>General</c:formatCode>
                <c:ptCount val="224"/>
                <c:pt idx="150" formatCode="#\ ###\ ###\ ##0;\-#\ ###\ ###\ ##0;0">
                  <c:v>7596.53</c:v>
                </c:pt>
                <c:pt idx="151" formatCode="#\ ###\ ###\ ##0;\-#\ ###\ ###\ ##0;0">
                  <c:v>7862.7960000000003</c:v>
                </c:pt>
                <c:pt idx="152" formatCode="#\ ###\ ###\ ##0;\-#\ ###\ ###\ ##0;0">
                  <c:v>8148.99</c:v>
                </c:pt>
                <c:pt idx="153" formatCode="#\ ###\ ###\ ##0;\-#\ ###\ ###\ ##0;0">
                  <c:v>8451.3709999999992</c:v>
                </c:pt>
                <c:pt idx="154" formatCode="#\ ###\ ###\ ##0;\-#\ ###\ ###\ ##0;0">
                  <c:v>8767.7729999999992</c:v>
                </c:pt>
                <c:pt idx="155" formatCode="#\ ###\ ###\ ##0;\-#\ ###\ ###\ ##0;0">
                  <c:v>9104.134</c:v>
                </c:pt>
                <c:pt idx="156" formatCode="#\ ###\ ###\ ##0;\-#\ ###\ ###\ ##0;0">
                  <c:v>9465.7099999999991</c:v>
                </c:pt>
                <c:pt idx="157" formatCode="#\ ###\ ###\ ##0;\-#\ ###\ ###\ ##0;0">
                  <c:v>9850.5249999999996</c:v>
                </c:pt>
                <c:pt idx="158" formatCode="#\ ###\ ###\ ##0;\-#\ ###\ ###\ ##0;0">
                  <c:v>10246.156000000001</c:v>
                </c:pt>
                <c:pt idx="159" formatCode="#\ ###\ ###\ ##0;\-#\ ###\ ###\ ##0;0">
                  <c:v>10644.174999999999</c:v>
                </c:pt>
                <c:pt idx="160" formatCode="#\ ###\ ###\ ##0;\-#\ ###\ ###\ ##0;0">
                  <c:v>11046.258</c:v>
                </c:pt>
                <c:pt idx="161" formatCode="#\ ###\ ###\ ##0;\-#\ ###\ ###\ ##0;0">
                  <c:v>11453.5</c:v>
                </c:pt>
                <c:pt idx="162" formatCode="#\ ###\ ###\ ##0;\-#\ ###\ ###\ ##0;0">
                  <c:v>11866.672</c:v>
                </c:pt>
                <c:pt idx="163" formatCode="#\ ###\ ###\ ##0;\-#\ ###\ ###\ ##0;0">
                  <c:v>12285.722</c:v>
                </c:pt>
                <c:pt idx="164" formatCode="#\ ###\ ###\ ##0;\-#\ ###\ ###\ ##0;0">
                  <c:v>12706.674000000001</c:v>
                </c:pt>
                <c:pt idx="165" formatCode="#\ ###\ ###\ ##0;\-#\ ###\ ###\ ##0;0">
                  <c:v>13124.802</c:v>
                </c:pt>
                <c:pt idx="166" formatCode="#\ ###\ ###\ ##0;\-#\ ###\ ###\ ##0;0">
                  <c:v>13537.707</c:v>
                </c:pt>
                <c:pt idx="167" formatCode="#\ ###\ ###\ ##0;\-#\ ###\ ###\ ##0;0">
                  <c:v>13901.47</c:v>
                </c:pt>
                <c:pt idx="168" formatCode="#\ ###\ ###\ ##0;\-#\ ###\ ###\ ##0;0">
                  <c:v>14215.584999999999</c:v>
                </c:pt>
                <c:pt idx="169" formatCode="#\ ###\ ###\ ##0;\-#\ ###\ ###\ ##0;0">
                  <c:v>14523.593999999999</c:v>
                </c:pt>
                <c:pt idx="170" formatCode="#\ ###\ ###\ ##0;\-#\ ###\ ###\ ##0;0">
                  <c:v>14815.745000000001</c:v>
                </c:pt>
                <c:pt idx="171" formatCode="#\ ###\ ###\ ##0;\-#\ ###\ ###\ ##0;0">
                  <c:v>15121.137000000001</c:v>
                </c:pt>
                <c:pt idx="172" formatCode="#\ ###\ ###\ ##0;\-#\ ###\ ###\ ##0;0">
                  <c:v>15450.611999999999</c:v>
                </c:pt>
                <c:pt idx="173" formatCode="#\ ###\ ###\ ##0;\-#\ ###\ ###\ ##0;0">
                  <c:v>15772.697</c:v>
                </c:pt>
                <c:pt idx="174" formatCode="#\ ###\ ###\ ##0;\-#\ ###\ ###\ ##0;0">
                  <c:v>16082.325000000001</c:v>
                </c:pt>
                <c:pt idx="175" formatCode="#\ ###\ ###\ ##0;\-#\ ###\ ###\ ##0;0">
                  <c:v>16365.267</c:v>
                </c:pt>
                <c:pt idx="176" formatCode="#\ ###\ ###\ ##0;\-#\ ###\ ###\ ##0;0">
                  <c:v>16671.499</c:v>
                </c:pt>
                <c:pt idx="177" formatCode="#\ ###\ ###\ ##0;\-#\ ###\ ###\ ##0;0">
                  <c:v>17020.097000000002</c:v>
                </c:pt>
                <c:pt idx="178" formatCode="#\ ###\ ###\ ##0;\-#\ ###\ ###\ ##0;0">
                  <c:v>17373.727999999999</c:v>
                </c:pt>
                <c:pt idx="179" formatCode="#\ ###\ ###\ ##0;\-#\ ###\ ###\ ##0;0">
                  <c:v>17735.780999999999</c:v>
                </c:pt>
                <c:pt idx="180" formatCode="#\ ###\ ###\ ##0;\-#\ ###\ ###\ ##0;0">
                  <c:v>18086.52</c:v>
                </c:pt>
                <c:pt idx="181" formatCode="#\ ###\ ###\ ##0;\-#\ ###\ ###\ ##0;0">
                  <c:v>18412.827000000001</c:v>
                </c:pt>
                <c:pt idx="182" formatCode="#\ ###\ ###\ ##0;\-#\ ###\ ###\ ##0;0">
                  <c:v>18723.985000000001</c:v>
                </c:pt>
                <c:pt idx="183" formatCode="#\ ###\ ###\ ##0;\-#\ ###\ ###\ ##0;0">
                  <c:v>19022.625</c:v>
                </c:pt>
                <c:pt idx="184" formatCode="#\ ###\ ###\ ##0;\-#\ ###\ ###\ ##0;0">
                  <c:v>19306.762999999999</c:v>
                </c:pt>
                <c:pt idx="185" formatCode="#\ ###\ ###\ ##0;\-#\ ###\ ###\ ##0;0">
                  <c:v>19571.687000000002</c:v>
                </c:pt>
                <c:pt idx="186" formatCode="#\ ###\ ###\ ##0;\-#\ ###\ ###\ ##0;0">
                  <c:v>19805.98</c:v>
                </c:pt>
                <c:pt idx="187" formatCode="#\ ###\ ###\ ##0;\-#\ ###\ ###\ ##0;0">
                  <c:v>20015.819</c:v>
                </c:pt>
                <c:pt idx="188" formatCode="#\ ###\ ###\ ##0;\-#\ ###\ ###\ ##0;0">
                  <c:v>20223.647000000001</c:v>
                </c:pt>
                <c:pt idx="189" formatCode="#\ ###\ ###\ ##0;\-#\ ###\ ###\ ##0;0">
                  <c:v>20418.905999999999</c:v>
                </c:pt>
                <c:pt idx="190" formatCode="#\ ###\ ###\ ##0;\-#\ ###\ ###\ ##0;0">
                  <c:v>20594.905999999999</c:v>
                </c:pt>
                <c:pt idx="191" formatCode="#\ ###\ ###\ ##0;\-#\ ###\ ###\ ##0;0">
                  <c:v>20781.75</c:v>
                </c:pt>
                <c:pt idx="192" formatCode="#\ ###\ ###\ ##0;\-#\ ###\ ###\ ##0;0">
                  <c:v>20982.088</c:v>
                </c:pt>
                <c:pt idx="193" formatCode="#\ ###\ ###\ ##0;\-#\ ###\ ###\ ##0;0">
                  <c:v>21174.682000000001</c:v>
                </c:pt>
                <c:pt idx="194" formatCode="#\ ###\ ###\ ##0;\-#\ ###\ ###\ ##0;0">
                  <c:v>21357.14</c:v>
                </c:pt>
                <c:pt idx="195" formatCode="#\ ###\ ###\ ##0;\-#\ ###\ ###\ ##0;0">
                  <c:v>21534.494999999999</c:v>
                </c:pt>
                <c:pt idx="196" formatCode="#\ ###\ ###\ ##0;\-#\ ###\ ###\ ##0;0">
                  <c:v>21709.276000000002</c:v>
                </c:pt>
                <c:pt idx="197" formatCode="#\ ###\ ###\ ##0;\-#\ ###\ ###\ ##0;0">
                  <c:v>21885.328000000001</c:v>
                </c:pt>
                <c:pt idx="198" formatCode="#\ ###\ ###\ ##0;\-#\ ###\ ###\ ##0;0">
                  <c:v>22049.225999999999</c:v>
                </c:pt>
                <c:pt idx="199" formatCode="#\ ###\ ###\ ##0;\-#\ ###\ ###\ ##0;0">
                  <c:v>22203.780999999999</c:v>
                </c:pt>
                <c:pt idx="200" formatCode="#\ ###\ ###\ ##0;\-#\ ###\ ###\ ##0;0">
                  <c:v>22332.87</c:v>
                </c:pt>
                <c:pt idx="201" formatCode="#\ ###\ ###\ ##0;\-#\ ###\ ###\ ##0;0">
                  <c:v>22446.257000000001</c:v>
                </c:pt>
                <c:pt idx="202" formatCode="#\ ###\ ###\ ##0;\-#\ ###\ ###\ ##0;0">
                  <c:v>22566.901000000002</c:v>
                </c:pt>
                <c:pt idx="203" formatCode="#\ ###\ ###\ ##0;\-#\ ###\ ###\ ##0;0">
                  <c:v>22664.125</c:v>
                </c:pt>
                <c:pt idx="204" formatCode="#\ ###\ ###\ ##0;\-#\ ###\ ###\ ##0;0">
                  <c:v>22745.431</c:v>
                </c:pt>
                <c:pt idx="205" formatCode="#\ ###\ ###\ ##0;\-#\ ###\ ###\ ##0;0">
                  <c:v>22824.931</c:v>
                </c:pt>
                <c:pt idx="206" formatCode="#\ ###\ ###\ ##0;\-#\ ###\ ###\ ##0;0">
                  <c:v>22914.633999999998</c:v>
                </c:pt>
                <c:pt idx="207" formatCode="#\ ###\ ###\ ##0;\-#\ ###\ ###\ ##0;0">
                  <c:v>23006.923999999999</c:v>
                </c:pt>
                <c:pt idx="208" formatCode="#\ ###\ ###\ ##0;\-#\ ###\ ###\ ##0;0">
                  <c:v>23086.239000000001</c:v>
                </c:pt>
                <c:pt idx="209" formatCode="#\ ###\ ###\ ##0;\-#\ ###\ ###\ ##0;0">
                  <c:v>23164.361000000001</c:v>
                </c:pt>
                <c:pt idx="210" formatCode="#\ ###\ ###\ ##0;\-#\ ###\ ###\ ##0;0">
                  <c:v>23224.048999999999</c:v>
                </c:pt>
                <c:pt idx="211" formatCode="#\ ###\ ###\ ##0;\-#\ ###\ ###\ ##0;0">
                  <c:v>23273.076000000001</c:v>
                </c:pt>
                <c:pt idx="212" formatCode="#\ ###\ ###\ ##0;\-#\ ###\ ###\ ##0;0">
                  <c:v>23345.960999999999</c:v>
                </c:pt>
                <c:pt idx="213" formatCode="#\ ###\ ###\ ##0;\-#\ ###\ ###\ ##0;0">
                  <c:v>23416.875</c:v>
                </c:pt>
                <c:pt idx="214" formatCode="#\ ###\ ###\ ##0;\-#\ ###\ ###\ ##0;0">
                  <c:v>23472.815999999999</c:v>
                </c:pt>
                <c:pt idx="215" formatCode="#\ ###\ ###\ ##0;\-#\ ###\ ###\ ##0;0">
                  <c:v>23529.254000000001</c:v>
                </c:pt>
                <c:pt idx="216" formatCode="#\ ###\ ###\ ##0;\-#\ ###\ ###\ ##0;0">
                  <c:v>23586.143</c:v>
                </c:pt>
                <c:pt idx="217" formatCode="#\ ###\ ###\ ##0;\-#\ ###\ ###\ ##0;0">
                  <c:v>23632.948</c:v>
                </c:pt>
                <c:pt idx="218" formatCode="#\ ###\ ###\ ##0;\-#\ ###\ ###\ ##0;0">
                  <c:v>23659.305</c:v>
                </c:pt>
                <c:pt idx="219" formatCode="#\ ###\ ###\ ##0;\-#\ ###\ ###\ ##0;0">
                  <c:v>23674.137999999999</c:v>
                </c:pt>
                <c:pt idx="220" formatCode="#\ ###\ ###\ ##0;\-#\ ###\ ###\ ##0;0">
                  <c:v>23663.458999999999</c:v>
                </c:pt>
                <c:pt idx="221" formatCode="#\ ###\ ###\ ##0;\-#\ ###\ ###\ ##0;0">
                  <c:v>23558.332999999999</c:v>
                </c:pt>
                <c:pt idx="222" formatCode="#\ ###\ ###\ ##0;\-#\ ###\ ###\ ##0;0">
                  <c:v>23420.111000000001</c:v>
                </c:pt>
                <c:pt idx="223" formatCode="#\ ###\ ###\ ##0;\-#\ ###\ ###\ ##0;0">
                  <c:v>23317.145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F31-4B90-8BB6-ED40AC15A133}"/>
            </c:ext>
          </c:extLst>
        </c:ser>
        <c:ser>
          <c:idx val="11"/>
          <c:order val="11"/>
          <c:tx>
            <c:strRef>
              <c:f>'China and Taiwan'!$S$4</c:f>
              <c:strCache>
                <c:ptCount val="1"/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Taiwan'!$S$5:$S$228</c:f>
              <c:numCache>
                <c:formatCode>#\ ###\ ###\ ##0;\-#\ ###\ ###\ ##0;0</c:formatCode>
                <c:ptCount val="2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F31-4B90-8BB6-ED40AC15A133}"/>
            </c:ext>
          </c:extLst>
        </c:ser>
        <c:ser>
          <c:idx val="12"/>
          <c:order val="12"/>
          <c:tx>
            <c:strRef>
              <c:f>'China and Taiwan'!$U$4</c:f>
              <c:strCache>
                <c:ptCount val="1"/>
                <c:pt idx="0">
                  <c:v>TW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'China and Taiwan'!$A$5:$A$228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'China and Taiwan'!$U$5:$U$228</c:f>
              <c:numCache>
                <c:formatCode>#\ ###\ ###\ ##0;\-#\ ###\ ###\ ##0;0</c:formatCode>
                <c:ptCount val="224"/>
                <c:pt idx="0">
                  <c:v>2642.802777369503</c:v>
                </c:pt>
                <c:pt idx="1">
                  <c:v>2653.3739884789816</c:v>
                </c:pt>
                <c:pt idx="2">
                  <c:v>2663.9874844328974</c:v>
                </c:pt>
                <c:pt idx="3">
                  <c:v>2674.6434343706292</c:v>
                </c:pt>
                <c:pt idx="4">
                  <c:v>2685.3420081081117</c:v>
                </c:pt>
                <c:pt idx="5">
                  <c:v>2696.0833761405438</c:v>
                </c:pt>
                <c:pt idx="6">
                  <c:v>2706.8677096451061</c:v>
                </c:pt>
                <c:pt idx="7">
                  <c:v>2717.6951804836867</c:v>
                </c:pt>
                <c:pt idx="8">
                  <c:v>2728.5659612056215</c:v>
                </c:pt>
                <c:pt idx="9">
                  <c:v>2739.480225050444</c:v>
                </c:pt>
                <c:pt idx="10">
                  <c:v>2750.4381459506458</c:v>
                </c:pt>
                <c:pt idx="11">
                  <c:v>2761.4398985344483</c:v>
                </c:pt>
                <c:pt idx="12">
                  <c:v>2772.4856581285858</c:v>
                </c:pt>
                <c:pt idx="13">
                  <c:v>2783.5756007610998</c:v>
                </c:pt>
                <c:pt idx="14">
                  <c:v>2794.7099031641442</c:v>
                </c:pt>
                <c:pt idx="15">
                  <c:v>2805.8887427768009</c:v>
                </c:pt>
                <c:pt idx="16">
                  <c:v>2817.1122977479081</c:v>
                </c:pt>
                <c:pt idx="17">
                  <c:v>2828.3807469388998</c:v>
                </c:pt>
                <c:pt idx="18">
                  <c:v>2839.6942699266556</c:v>
                </c:pt>
                <c:pt idx="19">
                  <c:v>2851.0530470063618</c:v>
                </c:pt>
                <c:pt idx="20">
                  <c:v>2862.4572591943875</c:v>
                </c:pt>
                <c:pt idx="21">
                  <c:v>2877.4368094011543</c:v>
                </c:pt>
                <c:pt idx="22">
                  <c:v>2852.3789933088528</c:v>
                </c:pt>
                <c:pt idx="23">
                  <c:v>2873.017995255293</c:v>
                </c:pt>
                <c:pt idx="24">
                  <c:v>2928.8313704633297</c:v>
                </c:pt>
                <c:pt idx="25">
                  <c:v>2963.9521359276623</c:v>
                </c:pt>
                <c:pt idx="26">
                  <c:v>2912.3354854196814</c:v>
                </c:pt>
                <c:pt idx="27">
                  <c:v>2938.4424826869972</c:v>
                </c:pt>
                <c:pt idx="28">
                  <c:v>2960.1612988354591</c:v>
                </c:pt>
                <c:pt idx="29">
                  <c:v>2990.5569198838534</c:v>
                </c:pt>
                <c:pt idx="30">
                  <c:v>3023.3648918091044</c:v>
                </c:pt>
                <c:pt idx="31">
                  <c:v>3031.2988458040995</c:v>
                </c:pt>
                <c:pt idx="32">
                  <c:v>3041.3464786626269</c:v>
                </c:pt>
                <c:pt idx="33">
                  <c:v>3055.2002651268604</c:v>
                </c:pt>
                <c:pt idx="34">
                  <c:v>3071.0298818330921</c:v>
                </c:pt>
                <c:pt idx="35">
                  <c:v>3076.8348404510516</c:v>
                </c:pt>
                <c:pt idx="36">
                  <c:v>3100.8358171115879</c:v>
                </c:pt>
                <c:pt idx="37">
                  <c:v>3108.6625555120563</c:v>
                </c:pt>
                <c:pt idx="38">
                  <c:v>3132.5256835510577</c:v>
                </c:pt>
                <c:pt idx="39">
                  <c:v>3146.4024447855477</c:v>
                </c:pt>
                <c:pt idx="40">
                  <c:v>3161.44326104633</c:v>
                </c:pt>
                <c:pt idx="41">
                  <c:v>3166.3598618810665</c:v>
                </c:pt>
                <c:pt idx="42">
                  <c:v>3175.7795176859354</c:v>
                </c:pt>
                <c:pt idx="43">
                  <c:v>3195.3233889168505</c:v>
                </c:pt>
                <c:pt idx="44">
                  <c:v>3212.1868702845918</c:v>
                </c:pt>
                <c:pt idx="45">
                  <c:v>3226.7528746267549</c:v>
                </c:pt>
                <c:pt idx="46">
                  <c:v>3240.3692551316794</c:v>
                </c:pt>
                <c:pt idx="47">
                  <c:v>3254.2843076499289</c:v>
                </c:pt>
                <c:pt idx="48">
                  <c:v>3268.0615115466439</c:v>
                </c:pt>
                <c:pt idx="49">
                  <c:v>3280.9580159168872</c:v>
                </c:pt>
                <c:pt idx="50">
                  <c:v>3292.5219836122956</c:v>
                </c:pt>
                <c:pt idx="51">
                  <c:v>3301.96461418742</c:v>
                </c:pt>
                <c:pt idx="52">
                  <c:v>3316.8461229005602</c:v>
                </c:pt>
                <c:pt idx="53">
                  <c:v>3303.51359072268</c:v>
                </c:pt>
                <c:pt idx="54">
                  <c:v>3281.0043170712738</c:v>
                </c:pt>
                <c:pt idx="55">
                  <c:v>3264.3735982707558</c:v>
                </c:pt>
                <c:pt idx="56">
                  <c:v>3234.9014861937808</c:v>
                </c:pt>
                <c:pt idx="57">
                  <c:v>3211.0774714831791</c:v>
                </c:pt>
                <c:pt idx="58">
                  <c:v>3199.2712478912617</c:v>
                </c:pt>
                <c:pt idx="59">
                  <c:v>3194.503422555902</c:v>
                </c:pt>
                <c:pt idx="60">
                  <c:v>3176.3841750849147</c:v>
                </c:pt>
                <c:pt idx="61">
                  <c:v>3137.897775171039</c:v>
                </c:pt>
                <c:pt idx="62">
                  <c:v>3095.9847369218455</c:v>
                </c:pt>
                <c:pt idx="63">
                  <c:v>3039.8551164722089</c:v>
                </c:pt>
                <c:pt idx="64">
                  <c:v>2964.729754512121</c:v>
                </c:pt>
                <c:pt idx="65">
                  <c:v>2859.1500026722106</c:v>
                </c:pt>
                <c:pt idx="66">
                  <c:v>2759.3543558944521</c:v>
                </c:pt>
                <c:pt idx="67">
                  <c:v>2721.6348882651077</c:v>
                </c:pt>
                <c:pt idx="68">
                  <c:v>2715.8734511522521</c:v>
                </c:pt>
                <c:pt idx="69">
                  <c:v>2711.7025484816995</c:v>
                </c:pt>
                <c:pt idx="70">
                  <c:v>2706.7458235688687</c:v>
                </c:pt>
                <c:pt idx="71">
                  <c:v>2703.6214245575038</c:v>
                </c:pt>
                <c:pt idx="72">
                  <c:v>2722.5467745294063</c:v>
                </c:pt>
                <c:pt idx="73">
                  <c:v>2741.6046019511123</c:v>
                </c:pt>
                <c:pt idx="74">
                  <c:v>2760.7958341647704</c:v>
                </c:pt>
                <c:pt idx="75">
                  <c:v>2780.1214050039239</c:v>
                </c:pt>
                <c:pt idx="76">
                  <c:v>2799.5822548389515</c:v>
                </c:pt>
                <c:pt idx="77">
                  <c:v>2819.1793306228242</c:v>
                </c:pt>
                <c:pt idx="78">
                  <c:v>2801.0100761120207</c:v>
                </c:pt>
                <c:pt idx="79">
                  <c:v>2782.9579201503921</c:v>
                </c:pt>
                <c:pt idx="80">
                  <c:v>2765.1951308298453</c:v>
                </c:pt>
                <c:pt idx="81">
                  <c:v>2769.702189480533</c:v>
                </c:pt>
                <c:pt idx="82">
                  <c:v>2778.8920849375354</c:v>
                </c:pt>
                <c:pt idx="83">
                  <c:v>2786.423760205595</c:v>
                </c:pt>
                <c:pt idx="84">
                  <c:v>2798.6916966236845</c:v>
                </c:pt>
                <c:pt idx="85">
                  <c:v>2813.561560878285</c:v>
                </c:pt>
                <c:pt idx="86">
                  <c:v>2828.5344447486691</c:v>
                </c:pt>
                <c:pt idx="87">
                  <c:v>2842.6037479604674</c:v>
                </c:pt>
                <c:pt idx="88">
                  <c:v>2856.8917697688235</c:v>
                </c:pt>
                <c:pt idx="89">
                  <c:v>2871.5744238442794</c:v>
                </c:pt>
                <c:pt idx="90">
                  <c:v>2885.4354352771011</c:v>
                </c:pt>
                <c:pt idx="91">
                  <c:v>2899.3879812996115</c:v>
                </c:pt>
                <c:pt idx="92">
                  <c:v>2913.4735063402049</c:v>
                </c:pt>
                <c:pt idx="93">
                  <c:v>2928.1749105197127</c:v>
                </c:pt>
                <c:pt idx="94">
                  <c:v>2943.8343094981296</c:v>
                </c:pt>
                <c:pt idx="95">
                  <c:v>2958.2304527519623</c:v>
                </c:pt>
                <c:pt idx="96">
                  <c:v>2972.6405110209134</c:v>
                </c:pt>
                <c:pt idx="97">
                  <c:v>2989.325822937431</c:v>
                </c:pt>
                <c:pt idx="98">
                  <c:v>3005.9385785435111</c:v>
                </c:pt>
                <c:pt idx="99">
                  <c:v>3031.1432774930163</c:v>
                </c:pt>
                <c:pt idx="100">
                  <c:v>3056.2795737640217</c:v>
                </c:pt>
                <c:pt idx="101">
                  <c:v>3070.7163531948281</c:v>
                </c:pt>
                <c:pt idx="102">
                  <c:v>3083.704627117676</c:v>
                </c:pt>
                <c:pt idx="103">
                  <c:v>3096.7478378175142</c:v>
                </c:pt>
                <c:pt idx="104">
                  <c:v>3109.8462176615894</c:v>
                </c:pt>
                <c:pt idx="105">
                  <c:v>3123</c:v>
                </c:pt>
                <c:pt idx="106">
                  <c:v>3157</c:v>
                </c:pt>
                <c:pt idx="107">
                  <c:v>3186</c:v>
                </c:pt>
                <c:pt idx="108">
                  <c:v>3214</c:v>
                </c:pt>
                <c:pt idx="109">
                  <c:v>3250</c:v>
                </c:pt>
                <c:pt idx="110">
                  <c:v>3299</c:v>
                </c:pt>
                <c:pt idx="111">
                  <c:v>3369</c:v>
                </c:pt>
                <c:pt idx="112">
                  <c:v>3435</c:v>
                </c:pt>
                <c:pt idx="113">
                  <c:v>3502</c:v>
                </c:pt>
                <c:pt idx="114">
                  <c:v>3554</c:v>
                </c:pt>
                <c:pt idx="115">
                  <c:v>3570</c:v>
                </c:pt>
                <c:pt idx="116">
                  <c:v>3596</c:v>
                </c:pt>
                <c:pt idx="117">
                  <c:v>3647</c:v>
                </c:pt>
                <c:pt idx="118">
                  <c:v>3670</c:v>
                </c:pt>
                <c:pt idx="119">
                  <c:v>3715</c:v>
                </c:pt>
                <c:pt idx="120">
                  <c:v>3758</c:v>
                </c:pt>
                <c:pt idx="121">
                  <c:v>3836</c:v>
                </c:pt>
                <c:pt idx="122">
                  <c:v>3905</c:v>
                </c:pt>
                <c:pt idx="123">
                  <c:v>3976</c:v>
                </c:pt>
                <c:pt idx="124">
                  <c:v>4042</c:v>
                </c:pt>
                <c:pt idx="125">
                  <c:v>4147</c:v>
                </c:pt>
                <c:pt idx="126">
                  <c:v>4242</c:v>
                </c:pt>
                <c:pt idx="127">
                  <c:v>4337</c:v>
                </c:pt>
                <c:pt idx="128">
                  <c:v>4438</c:v>
                </c:pt>
                <c:pt idx="129">
                  <c:v>4549</c:v>
                </c:pt>
                <c:pt idx="130">
                  <c:v>4679</c:v>
                </c:pt>
                <c:pt idx="131">
                  <c:v>4804</c:v>
                </c:pt>
                <c:pt idx="132">
                  <c:v>4930</c:v>
                </c:pt>
                <c:pt idx="133">
                  <c:v>5061</c:v>
                </c:pt>
                <c:pt idx="134">
                  <c:v>5195</c:v>
                </c:pt>
                <c:pt idx="135">
                  <c:v>5316</c:v>
                </c:pt>
                <c:pt idx="136">
                  <c:v>5452</c:v>
                </c:pt>
                <c:pt idx="137">
                  <c:v>5609</c:v>
                </c:pt>
                <c:pt idx="138">
                  <c:v>5747</c:v>
                </c:pt>
                <c:pt idx="139">
                  <c:v>5896</c:v>
                </c:pt>
                <c:pt idx="140">
                  <c:v>6077</c:v>
                </c:pt>
                <c:pt idx="141">
                  <c:v>6249</c:v>
                </c:pt>
                <c:pt idx="142">
                  <c:v>6428</c:v>
                </c:pt>
                <c:pt idx="143">
                  <c:v>6586</c:v>
                </c:pt>
                <c:pt idx="144">
                  <c:v>6763</c:v>
                </c:pt>
                <c:pt idx="145">
                  <c:v>6940</c:v>
                </c:pt>
                <c:pt idx="146">
                  <c:v>6151</c:v>
                </c:pt>
                <c:pt idx="147">
                  <c:v>6542</c:v>
                </c:pt>
                <c:pt idx="148">
                  <c:v>6853</c:v>
                </c:pt>
                <c:pt idx="149">
                  <c:v>7708</c:v>
                </c:pt>
                <c:pt idx="150">
                  <c:v>7596.53</c:v>
                </c:pt>
                <c:pt idx="151">
                  <c:v>7862.7960000000003</c:v>
                </c:pt>
                <c:pt idx="152">
                  <c:v>8148.99</c:v>
                </c:pt>
                <c:pt idx="153">
                  <c:v>8451.3709999999992</c:v>
                </c:pt>
                <c:pt idx="154">
                  <c:v>8767.7729999999992</c:v>
                </c:pt>
                <c:pt idx="155">
                  <c:v>9104.134</c:v>
                </c:pt>
                <c:pt idx="156">
                  <c:v>9465.7099999999991</c:v>
                </c:pt>
                <c:pt idx="157">
                  <c:v>9850.5249999999996</c:v>
                </c:pt>
                <c:pt idx="158">
                  <c:v>10246.156000000001</c:v>
                </c:pt>
                <c:pt idx="159">
                  <c:v>10644.174999999999</c:v>
                </c:pt>
                <c:pt idx="160">
                  <c:v>11046.258</c:v>
                </c:pt>
                <c:pt idx="161">
                  <c:v>11453.5</c:v>
                </c:pt>
                <c:pt idx="162">
                  <c:v>11866.672</c:v>
                </c:pt>
                <c:pt idx="163">
                  <c:v>12285.722</c:v>
                </c:pt>
                <c:pt idx="164">
                  <c:v>12706.674000000001</c:v>
                </c:pt>
                <c:pt idx="165">
                  <c:v>13124.802</c:v>
                </c:pt>
                <c:pt idx="166">
                  <c:v>13537.707</c:v>
                </c:pt>
                <c:pt idx="167">
                  <c:v>13901.47</c:v>
                </c:pt>
                <c:pt idx="168">
                  <c:v>14215.584999999999</c:v>
                </c:pt>
                <c:pt idx="169">
                  <c:v>14523.593999999999</c:v>
                </c:pt>
                <c:pt idx="170">
                  <c:v>14815.745000000001</c:v>
                </c:pt>
                <c:pt idx="171">
                  <c:v>15121.137000000001</c:v>
                </c:pt>
                <c:pt idx="172">
                  <c:v>15450.611999999999</c:v>
                </c:pt>
                <c:pt idx="173">
                  <c:v>15772.697</c:v>
                </c:pt>
                <c:pt idx="174">
                  <c:v>16082.325000000001</c:v>
                </c:pt>
                <c:pt idx="175">
                  <c:v>16365.267</c:v>
                </c:pt>
                <c:pt idx="176">
                  <c:v>16671.499</c:v>
                </c:pt>
                <c:pt idx="177">
                  <c:v>17020.097000000002</c:v>
                </c:pt>
                <c:pt idx="178">
                  <c:v>17373.727999999999</c:v>
                </c:pt>
                <c:pt idx="179">
                  <c:v>17735.780999999999</c:v>
                </c:pt>
                <c:pt idx="180">
                  <c:v>18086.52</c:v>
                </c:pt>
                <c:pt idx="181">
                  <c:v>18412.827000000001</c:v>
                </c:pt>
                <c:pt idx="182">
                  <c:v>18723.985000000001</c:v>
                </c:pt>
                <c:pt idx="183">
                  <c:v>19022.625</c:v>
                </c:pt>
                <c:pt idx="184">
                  <c:v>19306.762999999999</c:v>
                </c:pt>
                <c:pt idx="185">
                  <c:v>19571.687000000002</c:v>
                </c:pt>
                <c:pt idx="186">
                  <c:v>19805.98</c:v>
                </c:pt>
                <c:pt idx="187">
                  <c:v>20015.819</c:v>
                </c:pt>
                <c:pt idx="188">
                  <c:v>20223.647000000001</c:v>
                </c:pt>
                <c:pt idx="189">
                  <c:v>20418.905999999999</c:v>
                </c:pt>
                <c:pt idx="190">
                  <c:v>20594.905999999999</c:v>
                </c:pt>
                <c:pt idx="191">
                  <c:v>20781.75</c:v>
                </c:pt>
                <c:pt idx="192">
                  <c:v>20982.088</c:v>
                </c:pt>
                <c:pt idx="193">
                  <c:v>21174.682000000001</c:v>
                </c:pt>
                <c:pt idx="194">
                  <c:v>21357.14</c:v>
                </c:pt>
                <c:pt idx="195">
                  <c:v>21534.494999999999</c:v>
                </c:pt>
                <c:pt idx="196">
                  <c:v>21709.276000000002</c:v>
                </c:pt>
                <c:pt idx="197">
                  <c:v>21885.328000000001</c:v>
                </c:pt>
                <c:pt idx="198">
                  <c:v>22049.225999999999</c:v>
                </c:pt>
                <c:pt idx="199">
                  <c:v>22203.780999999999</c:v>
                </c:pt>
                <c:pt idx="200">
                  <c:v>22332.87</c:v>
                </c:pt>
                <c:pt idx="201">
                  <c:v>22446.257000000001</c:v>
                </c:pt>
                <c:pt idx="202">
                  <c:v>22566.901000000002</c:v>
                </c:pt>
                <c:pt idx="203">
                  <c:v>22664.125</c:v>
                </c:pt>
                <c:pt idx="204">
                  <c:v>22745.431</c:v>
                </c:pt>
                <c:pt idx="205">
                  <c:v>22824.931</c:v>
                </c:pt>
                <c:pt idx="206">
                  <c:v>22914.633999999998</c:v>
                </c:pt>
                <c:pt idx="207">
                  <c:v>23006.923999999999</c:v>
                </c:pt>
                <c:pt idx="208">
                  <c:v>23086.239000000001</c:v>
                </c:pt>
                <c:pt idx="209">
                  <c:v>23164.361000000001</c:v>
                </c:pt>
                <c:pt idx="210">
                  <c:v>23224.048999999999</c:v>
                </c:pt>
                <c:pt idx="211">
                  <c:v>23273.076000000001</c:v>
                </c:pt>
                <c:pt idx="212">
                  <c:v>23345.960999999999</c:v>
                </c:pt>
                <c:pt idx="213">
                  <c:v>23416.875</c:v>
                </c:pt>
                <c:pt idx="214">
                  <c:v>23472.815999999999</c:v>
                </c:pt>
                <c:pt idx="215">
                  <c:v>23529.254000000001</c:v>
                </c:pt>
                <c:pt idx="216">
                  <c:v>23586.143</c:v>
                </c:pt>
                <c:pt idx="217">
                  <c:v>23632.948</c:v>
                </c:pt>
                <c:pt idx="218">
                  <c:v>23659.305</c:v>
                </c:pt>
                <c:pt idx="219">
                  <c:v>23674.137999999999</c:v>
                </c:pt>
                <c:pt idx="220">
                  <c:v>23663.458999999999</c:v>
                </c:pt>
                <c:pt idx="221">
                  <c:v>23558.332999999999</c:v>
                </c:pt>
                <c:pt idx="222">
                  <c:v>23420.111000000001</c:v>
                </c:pt>
                <c:pt idx="223">
                  <c:v>23317.145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F31-4B90-8BB6-ED40AC15A1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'China and Taiwan'!$B$4</c15:sqref>
                        </c15:formulaRef>
                      </c:ext>
                    </c:extLst>
                    <c:strCache>
                      <c:ptCount val="1"/>
                      <c:pt idx="0">
                        <c:v>FT  CN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'China and Taiwan'!$A$5:$A$228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'China and Taiwan'!$B$5:$B$228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224"/>
                      <c:pt idx="0">
                        <c:v>349762.92863595183</c:v>
                      </c:pt>
                      <c:pt idx="1">
                        <c:v>351161.98035049567</c:v>
                      </c:pt>
                      <c:pt idx="2">
                        <c:v>352566.62827189767</c:v>
                      </c:pt>
                      <c:pt idx="3">
                        <c:v>353976.89478498528</c:v>
                      </c:pt>
                      <c:pt idx="4">
                        <c:v>355392.80236412521</c:v>
                      </c:pt>
                      <c:pt idx="5">
                        <c:v>356814.37357358169</c:v>
                      </c:pt>
                      <c:pt idx="6">
                        <c:v>358241.63106787601</c:v>
                      </c:pt>
                      <c:pt idx="7">
                        <c:v>359674.59759214753</c:v>
                      </c:pt>
                      <c:pt idx="8">
                        <c:v>361113.29598251614</c:v>
                      </c:pt>
                      <c:pt idx="9">
                        <c:v>362557.74916644621</c:v>
                      </c:pt>
                      <c:pt idx="10">
                        <c:v>364007.98016311199</c:v>
                      </c:pt>
                      <c:pt idx="11">
                        <c:v>365464.01208376442</c:v>
                      </c:pt>
                      <c:pt idx="12">
                        <c:v>366925.86813209945</c:v>
                      </c:pt>
                      <c:pt idx="13">
                        <c:v>368393.57160462782</c:v>
                      </c:pt>
                      <c:pt idx="14">
                        <c:v>369867.14589104633</c:v>
                      </c:pt>
                      <c:pt idx="15">
                        <c:v>371346.61447461054</c:v>
                      </c:pt>
                      <c:pt idx="16">
                        <c:v>372832.00093250896</c:v>
                      </c:pt>
                      <c:pt idx="17">
                        <c:v>374323.32893623901</c:v>
                      </c:pt>
                      <c:pt idx="18">
                        <c:v>375820.62225198396</c:v>
                      </c:pt>
                      <c:pt idx="19">
                        <c:v>377323.90474099189</c:v>
                      </c:pt>
                      <c:pt idx="20">
                        <c:v>378833.20035995584</c:v>
                      </c:pt>
                      <c:pt idx="21">
                        <c:v>380815.67570576392</c:v>
                      </c:pt>
                      <c:pt idx="22">
                        <c:v>377499.38770398271</c:v>
                      </c:pt>
                      <c:pt idx="23">
                        <c:v>380230.8657494596</c:v>
                      </c:pt>
                      <c:pt idx="24">
                        <c:v>387617.51212995517</c:v>
                      </c:pt>
                      <c:pt idx="25">
                        <c:v>392265.58571680379</c:v>
                      </c:pt>
                      <c:pt idx="26">
                        <c:v>385434.35676447942</c:v>
                      </c:pt>
                      <c:pt idx="27">
                        <c:v>388889.49912330345</c:v>
                      </c:pt>
                      <c:pt idx="28">
                        <c:v>391763.8856676346</c:v>
                      </c:pt>
                      <c:pt idx="29">
                        <c:v>395786.60788006417</c:v>
                      </c:pt>
                      <c:pt idx="30">
                        <c:v>400128.59376014693</c:v>
                      </c:pt>
                      <c:pt idx="31">
                        <c:v>401178.61648931727</c:v>
                      </c:pt>
                      <c:pt idx="32">
                        <c:v>402508.37500347896</c:v>
                      </c:pt>
                      <c:pt idx="33">
                        <c:v>404341.86063771555</c:v>
                      </c:pt>
                      <c:pt idx="34">
                        <c:v>406436.83841879194</c:v>
                      </c:pt>
                      <c:pt idx="35">
                        <c:v>407205.0982920652</c:v>
                      </c:pt>
                      <c:pt idx="36">
                        <c:v>410381.51840135077</c:v>
                      </c:pt>
                      <c:pt idx="37">
                        <c:v>411417.35163418099</c:v>
                      </c:pt>
                      <c:pt idx="38">
                        <c:v>414575.52810531494</c:v>
                      </c:pt>
                      <c:pt idx="39">
                        <c:v>416412.05434591015</c:v>
                      </c:pt>
                      <c:pt idx="40">
                        <c:v>418402.63797534117</c:v>
                      </c:pt>
                      <c:pt idx="41">
                        <c:v>419053.32773608185</c:v>
                      </c:pt>
                      <c:pt idx="42">
                        <c:v>420299.9763431084</c:v>
                      </c:pt>
                      <c:pt idx="43">
                        <c:v>422886.51881882531</c:v>
                      </c:pt>
                      <c:pt idx="44">
                        <c:v>425118.32388603874</c:v>
                      </c:pt>
                      <c:pt idx="45">
                        <c:v>427046.06831739197</c:v>
                      </c:pt>
                      <c:pt idx="46">
                        <c:v>428848.13435258972</c:v>
                      </c:pt>
                      <c:pt idx="47">
                        <c:v>430689.72827044927</c:v>
                      </c:pt>
                      <c:pt idx="48">
                        <c:v>432513.07855015725</c:v>
                      </c:pt>
                      <c:pt idx="49">
                        <c:v>434219.87225278548</c:v>
                      </c:pt>
                      <c:pt idx="50">
                        <c:v>435750.31078661483</c:v>
                      </c:pt>
                      <c:pt idx="51">
                        <c:v>437000</c:v>
                      </c:pt>
                      <c:pt idx="52">
                        <c:v>438969.5</c:v>
                      </c:pt>
                      <c:pt idx="53">
                        <c:v>437205</c:v>
                      </c:pt>
                      <c:pt idx="54">
                        <c:v>434226</c:v>
                      </c:pt>
                      <c:pt idx="55">
                        <c:v>432025</c:v>
                      </c:pt>
                      <c:pt idx="56">
                        <c:v>428124.5</c:v>
                      </c:pt>
                      <c:pt idx="57">
                        <c:v>424971.5</c:v>
                      </c:pt>
                      <c:pt idx="58">
                        <c:v>423409</c:v>
                      </c:pt>
                      <c:pt idx="59">
                        <c:v>422778</c:v>
                      </c:pt>
                      <c:pt idx="60">
                        <c:v>420380</c:v>
                      </c:pt>
                      <c:pt idx="61">
                        <c:v>415286.5</c:v>
                      </c:pt>
                      <c:pt idx="62">
                        <c:v>409739.5</c:v>
                      </c:pt>
                      <c:pt idx="63">
                        <c:v>402311</c:v>
                      </c:pt>
                      <c:pt idx="64">
                        <c:v>392368.5</c:v>
                      </c:pt>
                      <c:pt idx="65">
                        <c:v>378395.5</c:v>
                      </c:pt>
                      <c:pt idx="66">
                        <c:v>365188</c:v>
                      </c:pt>
                      <c:pt idx="67">
                        <c:v>360196</c:v>
                      </c:pt>
                      <c:pt idx="68">
                        <c:v>359433.5</c:v>
                      </c:pt>
                      <c:pt idx="69">
                        <c:v>358881.5</c:v>
                      </c:pt>
                      <c:pt idx="70">
                        <c:v>358225.5</c:v>
                      </c:pt>
                      <c:pt idx="71">
                        <c:v>357812</c:v>
                      </c:pt>
                      <c:pt idx="72">
                        <c:v>360316.68400000001</c:v>
                      </c:pt>
                      <c:pt idx="73">
                        <c:v>362838.90078800003</c:v>
                      </c:pt>
                      <c:pt idx="74">
                        <c:v>365378.77309351607</c:v>
                      </c:pt>
                      <c:pt idx="75">
                        <c:v>367936.42450517067</c:v>
                      </c:pt>
                      <c:pt idx="76">
                        <c:v>370511.97947670688</c:v>
                      </c:pt>
                      <c:pt idx="77">
                        <c:v>373105.56333304383</c:v>
                      </c:pt>
                      <c:pt idx="78">
                        <c:v>370700.94512874639</c:v>
                      </c:pt>
                      <c:pt idx="79">
                        <c:v>368311.82438489096</c:v>
                      </c:pt>
                      <c:pt idx="80">
                        <c:v>365961</c:v>
                      </c:pt>
                      <c:pt idx="81">
                        <c:v>366557.48871519935</c:v>
                      </c:pt>
                      <c:pt idx="82">
                        <c:v>367773.72958509083</c:v>
                      </c:pt>
                      <c:pt idx="83">
                        <c:v>368770.51255423599</c:v>
                      </c:pt>
                      <c:pt idx="84">
                        <c:v>370394.11814700044</c:v>
                      </c:pt>
                      <c:pt idx="85">
                        <c:v>372362.07705586951</c:v>
                      </c:pt>
                      <c:pt idx="86">
                        <c:v>374343.67014237447</c:v>
                      </c:pt>
                      <c:pt idx="87">
                        <c:v>376205.67843802331</c:v>
                      </c:pt>
                      <c:pt idx="88">
                        <c:v>378096.63314523723</c:v>
                      </c:pt>
                      <c:pt idx="89">
                        <c:v>380039.81563829171</c:v>
                      </c:pt>
                      <c:pt idx="90">
                        <c:v>381874.25746426312</c:v>
                      </c:pt>
                      <c:pt idx="91">
                        <c:v>383720.81347689853</c:v>
                      </c:pt>
                      <c:pt idx="92">
                        <c:v>385584.96865781466</c:v>
                      </c:pt>
                      <c:pt idx="93">
                        <c:v>387530.63264186855</c:v>
                      </c:pt>
                      <c:pt idx="94">
                        <c:v>389603.08288078557</c:v>
                      </c:pt>
                      <c:pt idx="95">
                        <c:v>391508.3469695932</c:v>
                      </c:pt>
                      <c:pt idx="96">
                        <c:v>393415.45264736901</c:v>
                      </c:pt>
                      <c:pt idx="97">
                        <c:v>395623.67779799271</c:v>
                      </c:pt>
                      <c:pt idx="98">
                        <c:v>397822.30045090191</c:v>
                      </c:pt>
                      <c:pt idx="99">
                        <c:v>401158.02773083956</c:v>
                      </c:pt>
                      <c:pt idx="100">
                        <c:v>404484.70222735975</c:v>
                      </c:pt>
                      <c:pt idx="101">
                        <c:v>406395.3443293845</c:v>
                      </c:pt>
                      <c:pt idx="102">
                        <c:v>408114.28331495001</c:v>
                      </c:pt>
                      <c:pt idx="103">
                        <c:v>409840.49293310847</c:v>
                      </c:pt>
                      <c:pt idx="104">
                        <c:v>411574.00393660832</c:v>
                      </c:pt>
                      <c:pt idx="105">
                        <c:v>413314.84720827371</c:v>
                      </c:pt>
                      <c:pt idx="106">
                        <c:v>415063.0537615543</c:v>
                      </c:pt>
                      <c:pt idx="107">
                        <c:v>416818.65474107821</c:v>
                      </c:pt>
                      <c:pt idx="108">
                        <c:v>418581.68142320646</c:v>
                      </c:pt>
                      <c:pt idx="109">
                        <c:v>420352.16521659063</c:v>
                      </c:pt>
                      <c:pt idx="110">
                        <c:v>422130.13766273181</c:v>
                      </c:pt>
                      <c:pt idx="111">
                        <c:v>425136.10499999998</c:v>
                      </c:pt>
                      <c:pt idx="112">
                        <c:v>428252.22580617911</c:v>
                      </c:pt>
                      <c:pt idx="113">
                        <c:v>430258.9480203226</c:v>
                      </c:pt>
                      <c:pt idx="114">
                        <c:v>432275.07341745519</c:v>
                      </c:pt>
                      <c:pt idx="115">
                        <c:v>434300.64605940552</c:v>
                      </c:pt>
                      <c:pt idx="116">
                        <c:v>436335.71021446894</c:v>
                      </c:pt>
                      <c:pt idx="117">
                        <c:v>438380.31035837508</c:v>
                      </c:pt>
                      <c:pt idx="118">
                        <c:v>439785.27100000001</c:v>
                      </c:pt>
                      <c:pt idx="119">
                        <c:v>440545.81299999997</c:v>
                      </c:pt>
                      <c:pt idx="120">
                        <c:v>442142.68165914901</c:v>
                      </c:pt>
                      <c:pt idx="121">
                        <c:v>444582.59061911167</c:v>
                      </c:pt>
                      <c:pt idx="122">
                        <c:v>447035.96391079307</c:v>
                      </c:pt>
                      <c:pt idx="123">
                        <c:v>449502.87583541998</c:v>
                      </c:pt>
                      <c:pt idx="124">
                        <c:v>451983.40110424091</c:v>
                      </c:pt>
                      <c:pt idx="125">
                        <c:v>454477.61484078935</c:v>
                      </c:pt>
                      <c:pt idx="126">
                        <c:v>456985.59258315834</c:v>
                      </c:pt>
                      <c:pt idx="127">
                        <c:v>459507.41028628848</c:v>
                      </c:pt>
                      <c:pt idx="128">
                        <c:v>462043.14432426798</c:v>
                      </c:pt>
                      <c:pt idx="129">
                        <c:v>467241.30548161495</c:v>
                      </c:pt>
                      <c:pt idx="130">
                        <c:v>475161.4794438032</c:v>
                      </c:pt>
                      <c:pt idx="131">
                        <c:v>483215.90770854428</c:v>
                      </c:pt>
                      <c:pt idx="132">
                        <c:v>491406.86601092189</c:v>
                      </c:pt>
                      <c:pt idx="133">
                        <c:v>499736.66866184224</c:v>
                      </c:pt>
                      <c:pt idx="134">
                        <c:v>508207.66920193029</c:v>
                      </c:pt>
                      <c:pt idx="135">
                        <c:v>516822.26106650988</c:v>
                      </c:pt>
                      <c:pt idx="136">
                        <c:v>525582.87826185604</c:v>
                      </c:pt>
                      <c:pt idx="137">
                        <c:v>530270.34782981104</c:v>
                      </c:pt>
                      <c:pt idx="138">
                        <c:v>530811.31929301471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8-0F31-4B90-8BB6-ED40AC15A133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Taiwan'!$C$4</c15:sqref>
                        </c15:formulaRef>
                      </c:ext>
                    </c:extLst>
                    <c:strCache>
                      <c:ptCount val="1"/>
                      <c:pt idx="0">
                        <c:v>UN CN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Taiwan'!$C$5:$C$228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150" formatCode="#\ ###\ ###\ ##0;\-#\ ###\ ###\ ##0;0">
                        <c:v>544044.35800000001</c:v>
                      </c:pt>
                      <c:pt idx="151" formatCode="#\ ###\ ###\ ##0;\-#\ ###\ ###\ ##0;0">
                        <c:v>553758.24699999997</c:v>
                      </c:pt>
                      <c:pt idx="152" formatCode="#\ ###\ ###\ ##0;\-#\ ###\ ###\ ##0;0">
                        <c:v>565131.43799999997</c:v>
                      </c:pt>
                      <c:pt idx="153" formatCode="#\ ###\ ###\ ##0;\-#\ ###\ ###\ ##0;0">
                        <c:v>577557.13800000004</c:v>
                      </c:pt>
                      <c:pt idx="154" formatCode="#\ ###\ ###\ ##0;\-#\ ###\ ###\ ##0;0">
                        <c:v>590113.85800000001</c:v>
                      </c:pt>
                      <c:pt idx="155" formatCode="#\ ###\ ###\ ##0;\-#\ ###\ ###\ ##0;0">
                        <c:v>603547.00699999998</c:v>
                      </c:pt>
                      <c:pt idx="156" formatCode="#\ ###\ ###\ ##0;\-#\ ###\ ###\ ##0;0">
                        <c:v>616558.58299999998</c:v>
                      </c:pt>
                      <c:pt idx="157" formatCode="#\ ###\ ###\ ##0;\-#\ ###\ ###\ ##0;0">
                        <c:v>630356.20799999998</c:v>
                      </c:pt>
                      <c:pt idx="158" formatCode="#\ ###\ ###\ ##0;\-#\ ###\ ###\ ##0;0">
                        <c:v>644219.47900000005</c:v>
                      </c:pt>
                      <c:pt idx="159" formatCode="#\ ###\ ###\ ##0;\-#\ ###\ ###\ ##0;0">
                        <c:v>652708.21699999995</c:v>
                      </c:pt>
                      <c:pt idx="160" formatCode="#\ ###\ ###\ ##0;\-#\ ###\ ###\ ##0;0">
                        <c:v>654802.06900000002</c:v>
                      </c:pt>
                      <c:pt idx="161" formatCode="#\ ###\ ###\ ##0;\-#\ ###\ ###\ ##0;0">
                        <c:v>655773.48600000003</c:v>
                      </c:pt>
                      <c:pt idx="162" formatCode="#\ ###\ ###\ ##0;\-#\ ###\ ###\ ##0;0">
                        <c:v>665073.69099999999</c:v>
                      </c:pt>
                      <c:pt idx="163" formatCode="#\ ###\ ###\ ##0;\-#\ ###\ ###\ ##0;0">
                        <c:v>684552.64500000002</c:v>
                      </c:pt>
                      <c:pt idx="164" formatCode="#\ ###\ ###\ ##0;\-#\ ###\ ###\ ##0;0">
                        <c:v>704798.26500000001</c:v>
                      </c:pt>
                      <c:pt idx="165" formatCode="#\ ###\ ###\ ##0;\-#\ ###\ ###\ ##0;0">
                        <c:v>723415.73300000001</c:v>
                      </c:pt>
                      <c:pt idx="166" formatCode="#\ ###\ ###\ ##0;\-#\ ###\ ###\ ##0;0">
                        <c:v>742402.21299999999</c:v>
                      </c:pt>
                      <c:pt idx="167" formatCode="#\ ###\ ###\ ##0;\-#\ ###\ ###\ ##0;0">
                        <c:v>761026.02599999995</c:v>
                      </c:pt>
                      <c:pt idx="168" formatCode="#\ ###\ ###\ ##0;\-#\ ###\ ###\ ##0;0">
                        <c:v>781011.02500000002</c:v>
                      </c:pt>
                      <c:pt idx="169" formatCode="#\ ###\ ###\ ##0;\-#\ ###\ ###\ ##0;0">
                        <c:v>802140.33200000005</c:v>
                      </c:pt>
                      <c:pt idx="170" formatCode="#\ ###\ ###\ ##0;\-#\ ###\ ###\ ##0;0">
                        <c:v>823308.96699999995</c:v>
                      </c:pt>
                      <c:pt idx="171" formatCode="#\ ###\ ###\ ##0;\-#\ ###\ ###\ ##0;0">
                        <c:v>844069.86699999997</c:v>
                      </c:pt>
                      <c:pt idx="172" formatCode="#\ ###\ ###\ ##0;\-#\ ###\ ###\ ##0;0">
                        <c:v>863677.81400000001</c:v>
                      </c:pt>
                      <c:pt idx="173" formatCode="#\ ###\ ###\ ##0;\-#\ ###\ ###\ ##0;0">
                        <c:v>882576.946</c:v>
                      </c:pt>
                      <c:pt idx="174" formatCode="#\ ###\ ###\ ##0;\-#\ ###\ ###\ ##0;0">
                        <c:v>900307.58200000005</c:v>
                      </c:pt>
                      <c:pt idx="175" formatCode="#\ ###\ ###\ ##0;\-#\ ###\ ###\ ##0;0">
                        <c:v>916116.79299999995</c:v>
                      </c:pt>
                      <c:pt idx="176" formatCode="#\ ###\ ###\ ##0;\-#\ ###\ ###\ ##0;0">
                        <c:v>930372.29200000002</c:v>
                      </c:pt>
                      <c:pt idx="177" formatCode="#\ ###\ ###\ ##0;\-#\ ###\ ###\ ##0;0">
                        <c:v>943546.375</c:v>
                      </c:pt>
                      <c:pt idx="178" formatCode="#\ ###\ ###\ ##0;\-#\ ###\ ###\ ##0;0">
                        <c:v>956161.48499999999</c:v>
                      </c:pt>
                      <c:pt idx="179" formatCode="#\ ###\ ###\ ##0;\-#\ ###\ ###\ ##0;0">
                        <c:v>969288.06900000002</c:v>
                      </c:pt>
                      <c:pt idx="180" formatCode="#\ ###\ ###\ ##0;\-#\ ###\ ###\ ##0;0">
                        <c:v>983163.54200000002</c:v>
                      </c:pt>
                      <c:pt idx="181" formatCode="#\ ###\ ###\ ##0;\-#\ ###\ ###\ ##0;0">
                        <c:v>997721.071</c:v>
                      </c:pt>
                      <c:pt idx="182" formatCode="#\ ###\ ###\ ##0;\-#\ ###\ ###\ ##0;0">
                        <c:v>1013588.179</c:v>
                      </c:pt>
                      <c:pt idx="183" formatCode="#\ ###\ ###\ ##0;\-#\ ###\ ###\ ##0;0">
                        <c:v>1029064.956</c:v>
                      </c:pt>
                      <c:pt idx="184" formatCode="#\ ###\ ###\ ##0;\-#\ ###\ ###\ ##0;0">
                        <c:v>1043849.638</c:v>
                      </c:pt>
                      <c:pt idx="185" formatCode="#\ ###\ ###\ ##0;\-#\ ###\ ###\ ##0;0">
                        <c:v>1059807.82</c:v>
                      </c:pt>
                      <c:pt idx="186" formatCode="#\ ###\ ###\ ##0;\-#\ ###\ ###\ ##0;0">
                        <c:v>1077233.6070000001</c:v>
                      </c:pt>
                      <c:pt idx="187" formatCode="#\ ###\ ###\ ##0;\-#\ ###\ ###\ ##0;0">
                        <c:v>1096217.446</c:v>
                      </c:pt>
                      <c:pt idx="188" formatCode="#\ ###\ ###\ ##0;\-#\ ###\ ###\ ##0;0">
                        <c:v>1115244.165</c:v>
                      </c:pt>
                      <c:pt idx="189" formatCode="#\ ###\ ###\ ##0;\-#\ ###\ ###\ ##0;0">
                        <c:v>1133991.0079999999</c:v>
                      </c:pt>
                      <c:pt idx="190" formatCode="#\ ###\ ###\ ##0;\-#\ ###\ ###\ ##0;0">
                        <c:v>1153582.7239999999</c:v>
                      </c:pt>
                      <c:pt idx="191" formatCode="#\ ###\ ###\ ##0;\-#\ ###\ ###\ ##0;0">
                        <c:v>1170788.5279999999</c:v>
                      </c:pt>
                      <c:pt idx="192" formatCode="#\ ###\ ###\ ##0;\-#\ ###\ ###\ ##0;0">
                        <c:v>1184574.237</c:v>
                      </c:pt>
                      <c:pt idx="193" formatCode="#\ ###\ ###\ ##0;\-#\ ###\ ###\ ##0;0">
                        <c:v>1197308.575</c:v>
                      </c:pt>
                      <c:pt idx="194" formatCode="#\ ###\ ###\ ##0;\-#\ ###\ ###\ ##0;0">
                        <c:v>1209003.0959999999</c:v>
                      </c:pt>
                      <c:pt idx="195" formatCode="#\ ###\ ###\ ##0;\-#\ ###\ ###\ ##0;0">
                        <c:v>1220133.9269999999</c:v>
                      </c:pt>
                      <c:pt idx="196" formatCode="#\ ###\ ###\ ##0;\-#\ ###\ ###\ ##0;0">
                        <c:v>1230944.8119999999</c:v>
                      </c:pt>
                      <c:pt idx="197" formatCode="#\ ###\ ###\ ##0;\-#\ ###\ ###\ ##0;0">
                        <c:v>1241139.622</c:v>
                      </c:pt>
                      <c:pt idx="198" formatCode="#\ ###\ ###\ ##0;\-#\ ###\ ###\ ##0;0">
                        <c:v>1250847.1270000001</c:v>
                      </c:pt>
                      <c:pt idx="199" formatCode="#\ ###\ ###\ ##0;\-#\ ###\ ###\ ##0;0">
                        <c:v>1260176.655</c:v>
                      </c:pt>
                      <c:pt idx="200" formatCode="#\ ###\ ###\ ##0;\-#\ ###\ ###\ ##0;0">
                        <c:v>1269581.175</c:v>
                      </c:pt>
                      <c:pt idx="201" formatCode="#\ ###\ ###\ ##0;\-#\ ###\ ###\ ##0;0">
                        <c:v>1278725.0630000001</c:v>
                      </c:pt>
                      <c:pt idx="202" formatCode="#\ ###\ ###\ ##0;\-#\ ###\ ###\ ##0;0">
                        <c:v>1286866.8389999999</c:v>
                      </c:pt>
                      <c:pt idx="203" formatCode="#\ ###\ ###\ ##0;\-#\ ###\ ###\ ##0;0">
                        <c:v>1294517.3259999999</c:v>
                      </c:pt>
                      <c:pt idx="204" formatCode="#\ ###\ ###\ ##0;\-#\ ###\ ###\ ##0;0">
                        <c:v>1302100.3160000001</c:v>
                      </c:pt>
                      <c:pt idx="205" formatCode="#\ ###\ ###\ ##0;\-#\ ###\ ###\ ##0;0">
                        <c:v>1310027.1359999999</c:v>
                      </c:pt>
                      <c:pt idx="206" formatCode="#\ ###\ ###\ ##0;\-#\ ###\ ###\ ##0;0">
                        <c:v>1318054.0360000001</c:v>
                      </c:pt>
                      <c:pt idx="207" formatCode="#\ ###\ ###\ ##0;\-#\ ###\ ###\ ##0;0">
                        <c:v>1325813.5819999999</c:v>
                      </c:pt>
                      <c:pt idx="208" formatCode="#\ ###\ ###\ ##0;\-#\ ###\ ###\ ##0;0">
                        <c:v>1333821.0160000001</c:v>
                      </c:pt>
                      <c:pt idx="209" formatCode="#\ ###\ ###\ ##0;\-#\ ###\ ###\ ##0;0">
                        <c:v>1342522.716</c:v>
                      </c:pt>
                      <c:pt idx="210" formatCode="#\ ###\ ###\ ##0;\-#\ ###\ ###\ ##0;0">
                        <c:v>1351561.514</c:v>
                      </c:pt>
                      <c:pt idx="211" formatCode="#\ ###\ ###\ ##0;\-#\ ###\ ###\ ##0;0">
                        <c:v>1360250.6640000001</c:v>
                      </c:pt>
                      <c:pt idx="212" formatCode="#\ ###\ ###\ ##0;\-#\ ###\ ###\ ##0;0">
                        <c:v>1369520.8640000001</c:v>
                      </c:pt>
                      <c:pt idx="213" formatCode="#\ ###\ ###\ ##0;\-#\ ###\ ###\ ##0;0">
                        <c:v>1379008.04</c:v>
                      </c:pt>
                      <c:pt idx="214" formatCode="#\ ###\ ###\ ##0;\-#\ ###\ ###\ ##0;0">
                        <c:v>1387951.9720000001</c:v>
                      </c:pt>
                      <c:pt idx="215" formatCode="#\ ###\ ###\ ##0;\-#\ ###\ ###\ ##0;0">
                        <c:v>1396134.1740000001</c:v>
                      </c:pt>
                      <c:pt idx="216" formatCode="#\ ###\ ###\ ##0;\-#\ ###\ ###\ ##0;0">
                        <c:v>1404052.632</c:v>
                      </c:pt>
                      <c:pt idx="217" formatCode="#\ ###\ ###\ ##0;\-#\ ###\ ###\ ##0;0">
                        <c:v>1412354.727</c:v>
                      </c:pt>
                      <c:pt idx="218" formatCode="#\ ###\ ###\ ##0;\-#\ ###\ ###\ ##0;0">
                        <c:v>1419008.956</c:v>
                      </c:pt>
                      <c:pt idx="219" formatCode="#\ ###\ ###\ ##0;\-#\ ###\ ###\ ##0;0">
                        <c:v>1423520.3570000001</c:v>
                      </c:pt>
                      <c:pt idx="220" formatCode="#\ ###\ ###\ ##0;\-#\ ###\ ###\ ##0;0">
                        <c:v>1426106.0930000001</c:v>
                      </c:pt>
                      <c:pt idx="221" formatCode="#\ ###\ ###\ ##0;\-#\ ###\ ###\ ##0;0">
                        <c:v>1426437.267</c:v>
                      </c:pt>
                      <c:pt idx="222" formatCode="#\ ###\ ###\ ##0;\-#\ ###\ ###\ ##0;0">
                        <c:v>1425179.5689999999</c:v>
                      </c:pt>
                      <c:pt idx="223" formatCode="#\ ###\ ###\ ##0;\-#\ ###\ ###\ ##0;0">
                        <c:v>1422584.933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0F31-4B90-8BB6-ED40AC15A133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Taiwan'!$K$4</c15:sqref>
                        </c15:formulaRef>
                      </c:ext>
                    </c:extLst>
                    <c:strCache>
                      <c:ptCount val="1"/>
                      <c:pt idx="0">
                        <c:v>SUM All FT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Taiwan'!$K$5:$K$228</c15:sqref>
                        </c15:formulaRef>
                      </c:ext>
                    </c:extLst>
                    <c:numCache>
                      <c:formatCode>#\ ###\ ###\ ##0;\-#\ ###\ ###\ ##0;0</c:formatCode>
                      <c:ptCount val="224"/>
                      <c:pt idx="0">
                        <c:v>349762.92863595183</c:v>
                      </c:pt>
                      <c:pt idx="1">
                        <c:v>351161.98035049567</c:v>
                      </c:pt>
                      <c:pt idx="2">
                        <c:v>352566.62827189767</c:v>
                      </c:pt>
                      <c:pt idx="3">
                        <c:v>353976.89478498528</c:v>
                      </c:pt>
                      <c:pt idx="4">
                        <c:v>355392.80236412521</c:v>
                      </c:pt>
                      <c:pt idx="5">
                        <c:v>356814.37357358169</c:v>
                      </c:pt>
                      <c:pt idx="6">
                        <c:v>358241.63106787601</c:v>
                      </c:pt>
                      <c:pt idx="7">
                        <c:v>359674.59759214753</c:v>
                      </c:pt>
                      <c:pt idx="8">
                        <c:v>361113.29598251614</c:v>
                      </c:pt>
                      <c:pt idx="9">
                        <c:v>362557.74916644621</c:v>
                      </c:pt>
                      <c:pt idx="10">
                        <c:v>364007.98016311199</c:v>
                      </c:pt>
                      <c:pt idx="11">
                        <c:v>365464.01208376442</c:v>
                      </c:pt>
                      <c:pt idx="12">
                        <c:v>366925.86813209945</c:v>
                      </c:pt>
                      <c:pt idx="13">
                        <c:v>368393.57160462782</c:v>
                      </c:pt>
                      <c:pt idx="14">
                        <c:v>369867.14589104633</c:v>
                      </c:pt>
                      <c:pt idx="15">
                        <c:v>371346.61447461054</c:v>
                      </c:pt>
                      <c:pt idx="16">
                        <c:v>372832.00093250896</c:v>
                      </c:pt>
                      <c:pt idx="17">
                        <c:v>374323.32893623901</c:v>
                      </c:pt>
                      <c:pt idx="18">
                        <c:v>375820.62225198396</c:v>
                      </c:pt>
                      <c:pt idx="19">
                        <c:v>377323.90474099189</c:v>
                      </c:pt>
                      <c:pt idx="20">
                        <c:v>378833.20035995584</c:v>
                      </c:pt>
                      <c:pt idx="21">
                        <c:v>380815.67570576392</c:v>
                      </c:pt>
                      <c:pt idx="22">
                        <c:v>377499.38770398271</c:v>
                      </c:pt>
                      <c:pt idx="23">
                        <c:v>380230.8657494596</c:v>
                      </c:pt>
                      <c:pt idx="24">
                        <c:v>387617.51212995517</c:v>
                      </c:pt>
                      <c:pt idx="25">
                        <c:v>392265.58571680379</c:v>
                      </c:pt>
                      <c:pt idx="26">
                        <c:v>385434.35676447942</c:v>
                      </c:pt>
                      <c:pt idx="27">
                        <c:v>388889.49912330345</c:v>
                      </c:pt>
                      <c:pt idx="28">
                        <c:v>391763.8856676346</c:v>
                      </c:pt>
                      <c:pt idx="29">
                        <c:v>395786.60788006417</c:v>
                      </c:pt>
                      <c:pt idx="30">
                        <c:v>400128.59376014693</c:v>
                      </c:pt>
                      <c:pt idx="31">
                        <c:v>401178.61648931727</c:v>
                      </c:pt>
                      <c:pt idx="32">
                        <c:v>402508.37500347896</c:v>
                      </c:pt>
                      <c:pt idx="33">
                        <c:v>404341.86063771555</c:v>
                      </c:pt>
                      <c:pt idx="34">
                        <c:v>406436.83841879194</c:v>
                      </c:pt>
                      <c:pt idx="35">
                        <c:v>407205.0982920652</c:v>
                      </c:pt>
                      <c:pt idx="36">
                        <c:v>410381.51840135077</c:v>
                      </c:pt>
                      <c:pt idx="37">
                        <c:v>411417.35163418099</c:v>
                      </c:pt>
                      <c:pt idx="38">
                        <c:v>414575.52810531494</c:v>
                      </c:pt>
                      <c:pt idx="39">
                        <c:v>416412.05434591015</c:v>
                      </c:pt>
                      <c:pt idx="40">
                        <c:v>418402.63797534117</c:v>
                      </c:pt>
                      <c:pt idx="41">
                        <c:v>419053.32773608185</c:v>
                      </c:pt>
                      <c:pt idx="42">
                        <c:v>420299.9763431084</c:v>
                      </c:pt>
                      <c:pt idx="43">
                        <c:v>422886.51881882531</c:v>
                      </c:pt>
                      <c:pt idx="44">
                        <c:v>425118.32388603874</c:v>
                      </c:pt>
                      <c:pt idx="45">
                        <c:v>427046.06831739197</c:v>
                      </c:pt>
                      <c:pt idx="46">
                        <c:v>428848.13435258972</c:v>
                      </c:pt>
                      <c:pt idx="47">
                        <c:v>430689.72827044927</c:v>
                      </c:pt>
                      <c:pt idx="48">
                        <c:v>432513.07855015725</c:v>
                      </c:pt>
                      <c:pt idx="49">
                        <c:v>434219.87225278548</c:v>
                      </c:pt>
                      <c:pt idx="50">
                        <c:v>435750.31078661483</c:v>
                      </c:pt>
                      <c:pt idx="51">
                        <c:v>437000</c:v>
                      </c:pt>
                      <c:pt idx="52">
                        <c:v>438969.5</c:v>
                      </c:pt>
                      <c:pt idx="53">
                        <c:v>437205</c:v>
                      </c:pt>
                      <c:pt idx="54">
                        <c:v>434226</c:v>
                      </c:pt>
                      <c:pt idx="55">
                        <c:v>432025</c:v>
                      </c:pt>
                      <c:pt idx="56">
                        <c:v>428124.5</c:v>
                      </c:pt>
                      <c:pt idx="57">
                        <c:v>424971.5</c:v>
                      </c:pt>
                      <c:pt idx="58">
                        <c:v>423409</c:v>
                      </c:pt>
                      <c:pt idx="59">
                        <c:v>422778</c:v>
                      </c:pt>
                      <c:pt idx="60">
                        <c:v>420380</c:v>
                      </c:pt>
                      <c:pt idx="61">
                        <c:v>415286.5</c:v>
                      </c:pt>
                      <c:pt idx="62">
                        <c:v>409739.5</c:v>
                      </c:pt>
                      <c:pt idx="63">
                        <c:v>402311</c:v>
                      </c:pt>
                      <c:pt idx="64">
                        <c:v>392368.5</c:v>
                      </c:pt>
                      <c:pt idx="65">
                        <c:v>378395.5</c:v>
                      </c:pt>
                      <c:pt idx="66">
                        <c:v>365188</c:v>
                      </c:pt>
                      <c:pt idx="67">
                        <c:v>360196</c:v>
                      </c:pt>
                      <c:pt idx="68">
                        <c:v>359433.5</c:v>
                      </c:pt>
                      <c:pt idx="69">
                        <c:v>358881.5</c:v>
                      </c:pt>
                      <c:pt idx="70">
                        <c:v>358225.5</c:v>
                      </c:pt>
                      <c:pt idx="71">
                        <c:v>357812</c:v>
                      </c:pt>
                      <c:pt idx="72">
                        <c:v>360316.68400000001</c:v>
                      </c:pt>
                      <c:pt idx="73">
                        <c:v>362838.90078800003</c:v>
                      </c:pt>
                      <c:pt idx="74">
                        <c:v>365378.77309351607</c:v>
                      </c:pt>
                      <c:pt idx="75">
                        <c:v>367936.42450517067</c:v>
                      </c:pt>
                      <c:pt idx="76">
                        <c:v>370511.97947670688</c:v>
                      </c:pt>
                      <c:pt idx="77">
                        <c:v>373105.56333304383</c:v>
                      </c:pt>
                      <c:pt idx="78">
                        <c:v>370700.94512874639</c:v>
                      </c:pt>
                      <c:pt idx="79">
                        <c:v>368311.82438489096</c:v>
                      </c:pt>
                      <c:pt idx="80">
                        <c:v>365961</c:v>
                      </c:pt>
                      <c:pt idx="81">
                        <c:v>366557.48871519935</c:v>
                      </c:pt>
                      <c:pt idx="82">
                        <c:v>367773.72958509083</c:v>
                      </c:pt>
                      <c:pt idx="83">
                        <c:v>368770.51255423599</c:v>
                      </c:pt>
                      <c:pt idx="84">
                        <c:v>370394.11814700044</c:v>
                      </c:pt>
                      <c:pt idx="85">
                        <c:v>372362.07705586951</c:v>
                      </c:pt>
                      <c:pt idx="86">
                        <c:v>374343.67014237447</c:v>
                      </c:pt>
                      <c:pt idx="87">
                        <c:v>376205.67843802331</c:v>
                      </c:pt>
                      <c:pt idx="88">
                        <c:v>378096.63314523723</c:v>
                      </c:pt>
                      <c:pt idx="89">
                        <c:v>380039.81563829171</c:v>
                      </c:pt>
                      <c:pt idx="90">
                        <c:v>381874.25746426312</c:v>
                      </c:pt>
                      <c:pt idx="91">
                        <c:v>383720.81347689853</c:v>
                      </c:pt>
                      <c:pt idx="92">
                        <c:v>385584.96865781466</c:v>
                      </c:pt>
                      <c:pt idx="93">
                        <c:v>387530.63264186855</c:v>
                      </c:pt>
                      <c:pt idx="94">
                        <c:v>389603.08288078557</c:v>
                      </c:pt>
                      <c:pt idx="95">
                        <c:v>391508.3469695932</c:v>
                      </c:pt>
                      <c:pt idx="96">
                        <c:v>393415.45264736901</c:v>
                      </c:pt>
                      <c:pt idx="97">
                        <c:v>395623.67779799271</c:v>
                      </c:pt>
                      <c:pt idx="98">
                        <c:v>397822.30045090191</c:v>
                      </c:pt>
                      <c:pt idx="99">
                        <c:v>401158.02773083956</c:v>
                      </c:pt>
                      <c:pt idx="100">
                        <c:v>404484.70222735975</c:v>
                      </c:pt>
                      <c:pt idx="101">
                        <c:v>406395.3443293845</c:v>
                      </c:pt>
                      <c:pt idx="102">
                        <c:v>408114.28331495001</c:v>
                      </c:pt>
                      <c:pt idx="103">
                        <c:v>409840.49293310847</c:v>
                      </c:pt>
                      <c:pt idx="104">
                        <c:v>411574.00393660832</c:v>
                      </c:pt>
                      <c:pt idx="105">
                        <c:v>413314.84720827371</c:v>
                      </c:pt>
                      <c:pt idx="106">
                        <c:v>415063.0537615543</c:v>
                      </c:pt>
                      <c:pt idx="107">
                        <c:v>416818.65474107821</c:v>
                      </c:pt>
                      <c:pt idx="108">
                        <c:v>418581.68142320646</c:v>
                      </c:pt>
                      <c:pt idx="109">
                        <c:v>420352.16521659063</c:v>
                      </c:pt>
                      <c:pt idx="110">
                        <c:v>422130.13766273181</c:v>
                      </c:pt>
                      <c:pt idx="111">
                        <c:v>425136.10499999998</c:v>
                      </c:pt>
                      <c:pt idx="112">
                        <c:v>428252.22580617911</c:v>
                      </c:pt>
                      <c:pt idx="113">
                        <c:v>430258.9480203226</c:v>
                      </c:pt>
                      <c:pt idx="114">
                        <c:v>432275.07341745519</c:v>
                      </c:pt>
                      <c:pt idx="115">
                        <c:v>434300.64605940552</c:v>
                      </c:pt>
                      <c:pt idx="116">
                        <c:v>436335.71021446894</c:v>
                      </c:pt>
                      <c:pt idx="117">
                        <c:v>438380.31035837508</c:v>
                      </c:pt>
                      <c:pt idx="118">
                        <c:v>439785.27100000001</c:v>
                      </c:pt>
                      <c:pt idx="119">
                        <c:v>440545.81299999997</c:v>
                      </c:pt>
                      <c:pt idx="120">
                        <c:v>442142.68165914901</c:v>
                      </c:pt>
                      <c:pt idx="121">
                        <c:v>444582.59061911167</c:v>
                      </c:pt>
                      <c:pt idx="122">
                        <c:v>447035.96391079307</c:v>
                      </c:pt>
                      <c:pt idx="123">
                        <c:v>449502.87583541998</c:v>
                      </c:pt>
                      <c:pt idx="124">
                        <c:v>451983.40110424091</c:v>
                      </c:pt>
                      <c:pt idx="125">
                        <c:v>454477.61484078935</c:v>
                      </c:pt>
                      <c:pt idx="126">
                        <c:v>456985.59258315834</c:v>
                      </c:pt>
                      <c:pt idx="127">
                        <c:v>459507.41028628848</c:v>
                      </c:pt>
                      <c:pt idx="128">
                        <c:v>462043.14432426798</c:v>
                      </c:pt>
                      <c:pt idx="129">
                        <c:v>467241.30548161495</c:v>
                      </c:pt>
                      <c:pt idx="130">
                        <c:v>475161.4794438032</c:v>
                      </c:pt>
                      <c:pt idx="131">
                        <c:v>483215.90770854428</c:v>
                      </c:pt>
                      <c:pt idx="132">
                        <c:v>491406.86601092189</c:v>
                      </c:pt>
                      <c:pt idx="133">
                        <c:v>499736.66866184224</c:v>
                      </c:pt>
                      <c:pt idx="134">
                        <c:v>508207.66920193029</c:v>
                      </c:pt>
                      <c:pt idx="135">
                        <c:v>516822.26106650988</c:v>
                      </c:pt>
                      <c:pt idx="136">
                        <c:v>525582.87826185604</c:v>
                      </c:pt>
                      <c:pt idx="137">
                        <c:v>530270.34782981104</c:v>
                      </c:pt>
                      <c:pt idx="138">
                        <c:v>530811.31929301471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0F31-4B90-8BB6-ED40AC15A133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Taiwan'!$L$4</c15:sqref>
                        </c15:formulaRef>
                      </c:ext>
                    </c:extLst>
                    <c:strCache>
                      <c:ptCount val="1"/>
                      <c:pt idx="0">
                        <c:v>SUM All UN</c:v>
                      </c:pt>
                    </c:strCache>
                  </c:strRef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Taiwan'!$L$5:$L$228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150" formatCode="#\ ###\ ###\ ##0;\-#\ ###\ ###\ ##0;0">
                        <c:v>551640.88800000004</c:v>
                      </c:pt>
                      <c:pt idx="151" formatCode="#\ ###\ ###\ ##0;\-#\ ###\ ###\ ##0;0">
                        <c:v>561621.04299999995</c:v>
                      </c:pt>
                      <c:pt idx="152" formatCode="#\ ###\ ###\ ##0;\-#\ ###\ ###\ ##0;0">
                        <c:v>573280.42799999996</c:v>
                      </c:pt>
                      <c:pt idx="153" formatCode="#\ ###\ ###\ ##0;\-#\ ###\ ###\ ##0;0">
                        <c:v>586008.50900000008</c:v>
                      </c:pt>
                      <c:pt idx="154" formatCode="#\ ###\ ###\ ##0;\-#\ ###\ ###\ ##0;0">
                        <c:v>598881.63100000005</c:v>
                      </c:pt>
                      <c:pt idx="155" formatCode="#\ ###\ ###\ ##0;\-#\ ###\ ###\ ##0;0">
                        <c:v>612651.14099999995</c:v>
                      </c:pt>
                      <c:pt idx="156" formatCode="#\ ###\ ###\ ##0;\-#\ ###\ ###\ ##0;0">
                        <c:v>626024.29299999995</c:v>
                      </c:pt>
                      <c:pt idx="157" formatCode="#\ ###\ ###\ ##0;\-#\ ###\ ###\ ##0;0">
                        <c:v>640206.73300000001</c:v>
                      </c:pt>
                      <c:pt idx="158" formatCode="#\ ###\ ###\ ##0;\-#\ ###\ ###\ ##0;0">
                        <c:v>654465.63500000001</c:v>
                      </c:pt>
                      <c:pt idx="159" formatCode="#\ ###\ ###\ ##0;\-#\ ###\ ###\ ##0;0">
                        <c:v>663352.39199999999</c:v>
                      </c:pt>
                      <c:pt idx="160" formatCode="#\ ###\ ###\ ##0;\-#\ ###\ ###\ ##0;0">
                        <c:v>665848.32700000005</c:v>
                      </c:pt>
                      <c:pt idx="161" formatCode="#\ ###\ ###\ ##0;\-#\ ###\ ###\ ##0;0">
                        <c:v>667226.98600000003</c:v>
                      </c:pt>
                      <c:pt idx="162" formatCode="#\ ###\ ###\ ##0;\-#\ ###\ ###\ ##0;0">
                        <c:v>676940.36300000001</c:v>
                      </c:pt>
                      <c:pt idx="163" formatCode="#\ ###\ ###\ ##0;\-#\ ###\ ###\ ##0;0">
                        <c:v>696838.36699999997</c:v>
                      </c:pt>
                      <c:pt idx="164" formatCode="#\ ###\ ###\ ##0;\-#\ ###\ ###\ ##0;0">
                        <c:v>717504.93900000001</c:v>
                      </c:pt>
                      <c:pt idx="165" formatCode="#\ ###\ ###\ ##0;\-#\ ###\ ###\ ##0;0">
                        <c:v>736540.53500000003</c:v>
                      </c:pt>
                      <c:pt idx="166" formatCode="#\ ###\ ###\ ##0;\-#\ ###\ ###\ ##0;0">
                        <c:v>755939.92</c:v>
                      </c:pt>
                      <c:pt idx="167" formatCode="#\ ###\ ###\ ##0;\-#\ ###\ ###\ ##0;0">
                        <c:v>774927.49599999993</c:v>
                      </c:pt>
                      <c:pt idx="168" formatCode="#\ ###\ ###\ ##0;\-#\ ###\ ###\ ##0;0">
                        <c:v>795226.61</c:v>
                      </c:pt>
                      <c:pt idx="169" formatCode="#\ ###\ ###\ ##0;\-#\ ###\ ###\ ##0;0">
                        <c:v>816663.92600000009</c:v>
                      </c:pt>
                      <c:pt idx="170" formatCode="#\ ###\ ###\ ##0;\-#\ ###\ ###\ ##0;0">
                        <c:v>838124.71199999994</c:v>
                      </c:pt>
                      <c:pt idx="171" formatCode="#\ ###\ ###\ ##0;\-#\ ###\ ###\ ##0;0">
                        <c:v>859191.00399999996</c:v>
                      </c:pt>
                      <c:pt idx="172" formatCode="#\ ###\ ###\ ##0;\-#\ ###\ ###\ ##0;0">
                        <c:v>879128.42599999998</c:v>
                      </c:pt>
                      <c:pt idx="173" formatCode="#\ ###\ ###\ ##0;\-#\ ###\ ###\ ##0;0">
                        <c:v>898349.64300000004</c:v>
                      </c:pt>
                      <c:pt idx="174" formatCode="#\ ###\ ###\ ##0;\-#\ ###\ ###\ ##0;0">
                        <c:v>916389.90700000001</c:v>
                      </c:pt>
                      <c:pt idx="175" formatCode="#\ ###\ ###\ ##0;\-#\ ###\ ###\ ##0;0">
                        <c:v>932482.05999999994</c:v>
                      </c:pt>
                      <c:pt idx="176" formatCode="#\ ###\ ###\ ##0;\-#\ ###\ ###\ ##0;0">
                        <c:v>947043.79099999997</c:v>
                      </c:pt>
                      <c:pt idx="177" formatCode="#\ ###\ ###\ ##0;\-#\ ###\ ###\ ##0;0">
                        <c:v>960566.47199999995</c:v>
                      </c:pt>
                      <c:pt idx="178" formatCode="#\ ###\ ###\ ##0;\-#\ ###\ ###\ ##0;0">
                        <c:v>973535.21299999999</c:v>
                      </c:pt>
                      <c:pt idx="179" formatCode="#\ ###\ ###\ ##0;\-#\ ###\ ###\ ##0;0">
                        <c:v>987023.85</c:v>
                      </c:pt>
                      <c:pt idx="180" formatCode="#\ ###\ ###\ ##0;\-#\ ###\ ###\ ##0;0">
                        <c:v>1001250.062</c:v>
                      </c:pt>
                      <c:pt idx="181" formatCode="#\ ###\ ###\ ##0;\-#\ ###\ ###\ ##0;0">
                        <c:v>1016133.898</c:v>
                      </c:pt>
                      <c:pt idx="182" formatCode="#\ ###\ ###\ ##0;\-#\ ###\ ###\ ##0;0">
                        <c:v>1032312.164</c:v>
                      </c:pt>
                      <c:pt idx="183" formatCode="#\ ###\ ###\ ##0;\-#\ ###\ ###\ ##0;0">
                        <c:v>1048087.581</c:v>
                      </c:pt>
                      <c:pt idx="184" formatCode="#\ ###\ ###\ ##0;\-#\ ###\ ###\ ##0;0">
                        <c:v>1063156.4010000001</c:v>
                      </c:pt>
                      <c:pt idx="185" formatCode="#\ ###\ ###\ ##0;\-#\ ###\ ###\ ##0;0">
                        <c:v>1079379.507</c:v>
                      </c:pt>
                      <c:pt idx="186" formatCode="#\ ###\ ###\ ##0;\-#\ ###\ ###\ ##0;0">
                        <c:v>1097039.5870000001</c:v>
                      </c:pt>
                      <c:pt idx="187" formatCode="#\ ###\ ###\ ##0;\-#\ ###\ ###\ ##0;0">
                        <c:v>1116233.2649999999</c:v>
                      </c:pt>
                      <c:pt idx="188" formatCode="#\ ###\ ###\ ##0;\-#\ ###\ ###\ ##0;0">
                        <c:v>1135467.8120000002</c:v>
                      </c:pt>
                      <c:pt idx="189" formatCode="#\ ###\ ###\ ##0;\-#\ ###\ ###\ ##0;0">
                        <c:v>1154409.9139999999</c:v>
                      </c:pt>
                      <c:pt idx="190" formatCode="#\ ###\ ###\ ##0;\-#\ ###\ ###\ ##0;0">
                        <c:v>1174177.6299999999</c:v>
                      </c:pt>
                      <c:pt idx="191" formatCode="#\ ###\ ###\ ##0;\-#\ ###\ ###\ ##0;0">
                        <c:v>1191570.2779999999</c:v>
                      </c:pt>
                      <c:pt idx="192" formatCode="#\ ###\ ###\ ##0;\-#\ ###\ ###\ ##0;0">
                        <c:v>1205556.325</c:v>
                      </c:pt>
                      <c:pt idx="193" formatCode="#\ ###\ ###\ ##0;\-#\ ###\ ###\ ##0;0">
                        <c:v>1218483.257</c:v>
                      </c:pt>
                      <c:pt idx="194" formatCode="#\ ###\ ###\ ##0;\-#\ ###\ ###\ ##0;0">
                        <c:v>1230360.2359999998</c:v>
                      </c:pt>
                      <c:pt idx="195" formatCode="#\ ###\ ###\ ##0;\-#\ ###\ ###\ ##0;0">
                        <c:v>1241668.422</c:v>
                      </c:pt>
                      <c:pt idx="196" formatCode="#\ ###\ ###\ ##0;\-#\ ###\ ###\ ##0;0">
                        <c:v>1252654.088</c:v>
                      </c:pt>
                      <c:pt idx="197" formatCode="#\ ###\ ###\ ##0;\-#\ ###\ ###\ ##0;0">
                        <c:v>1263024.95</c:v>
                      </c:pt>
                      <c:pt idx="198" formatCode="#\ ###\ ###\ ##0;\-#\ ###\ ###\ ##0;0">
                        <c:v>1272896.3530000001</c:v>
                      </c:pt>
                      <c:pt idx="199" formatCode="#\ ###\ ###\ ##0;\-#\ ###\ ###\ ##0;0">
                        <c:v>1282380.436</c:v>
                      </c:pt>
                      <c:pt idx="200" formatCode="#\ ###\ ###\ ##0;\-#\ ###\ ###\ ##0;0">
                        <c:v>1291914.0450000002</c:v>
                      </c:pt>
                      <c:pt idx="201" formatCode="#\ ###\ ###\ ##0;\-#\ ###\ ###\ ##0;0">
                        <c:v>1301171.32</c:v>
                      </c:pt>
                      <c:pt idx="202" formatCode="#\ ###\ ###\ ##0;\-#\ ###\ ###\ ##0;0">
                        <c:v>1309433.74</c:v>
                      </c:pt>
                      <c:pt idx="203" formatCode="#\ ###\ ###\ ##0;\-#\ ###\ ###\ ##0;0">
                        <c:v>1317181.4509999999</c:v>
                      </c:pt>
                      <c:pt idx="204" formatCode="#\ ###\ ###\ ##0;\-#\ ###\ ###\ ##0;0">
                        <c:v>1324845.7470000002</c:v>
                      </c:pt>
                      <c:pt idx="205" formatCode="#\ ###\ ###\ ##0;\-#\ ###\ ###\ ##0;0">
                        <c:v>1332852.067</c:v>
                      </c:pt>
                      <c:pt idx="206" formatCode="#\ ###\ ###\ ##0;\-#\ ###\ ###\ ##0;0">
                        <c:v>1340968.6700000002</c:v>
                      </c:pt>
                      <c:pt idx="207" formatCode="#\ ###\ ###\ ##0;\-#\ ###\ ###\ ##0;0">
                        <c:v>1348820.5060000001</c:v>
                      </c:pt>
                      <c:pt idx="208" formatCode="#\ ###\ ###\ ##0;\-#\ ###\ ###\ ##0;0">
                        <c:v>1356907.2550000001</c:v>
                      </c:pt>
                      <c:pt idx="209" formatCode="#\ ###\ ###\ ##0;\-#\ ###\ ###\ ##0;0">
                        <c:v>1365687.077</c:v>
                      </c:pt>
                      <c:pt idx="210" formatCode="#\ ###\ ###\ ##0;\-#\ ###\ ###\ ##0;0">
                        <c:v>1374785.5630000001</c:v>
                      </c:pt>
                      <c:pt idx="211" formatCode="#\ ###\ ###\ ##0;\-#\ ###\ ###\ ##0;0">
                        <c:v>1383523.7400000002</c:v>
                      </c:pt>
                      <c:pt idx="212" formatCode="#\ ###\ ###\ ##0;\-#\ ###\ ###\ ##0;0">
                        <c:v>1392866.825</c:v>
                      </c:pt>
                      <c:pt idx="213" formatCode="#\ ###\ ###\ ##0;\-#\ ###\ ###\ ##0;0">
                        <c:v>1402424.915</c:v>
                      </c:pt>
                      <c:pt idx="214" formatCode="#\ ###\ ###\ ##0;\-#\ ###\ ###\ ##0;0">
                        <c:v>1411424.7880000002</c:v>
                      </c:pt>
                      <c:pt idx="215" formatCode="#\ ###\ ###\ ##0;\-#\ ###\ ###\ ##0;0">
                        <c:v>1419663.4280000001</c:v>
                      </c:pt>
                      <c:pt idx="216" formatCode="#\ ###\ ###\ ##0;\-#\ ###\ ###\ ##0;0">
                        <c:v>1427638.7749999999</c:v>
                      </c:pt>
                      <c:pt idx="217" formatCode="#\ ###\ ###\ ##0;\-#\ ###\ ###\ ##0;0">
                        <c:v>1435987.675</c:v>
                      </c:pt>
                      <c:pt idx="218" formatCode="#\ ###\ ###\ ##0;\-#\ ###\ ###\ ##0;0">
                        <c:v>1442668.2609999999</c:v>
                      </c:pt>
                      <c:pt idx="219" formatCode="#\ ###\ ###\ ##0;\-#\ ###\ ###\ ##0;0">
                        <c:v>1447194.4950000001</c:v>
                      </c:pt>
                      <c:pt idx="220" formatCode="#\ ###\ ###\ ##0;\-#\ ###\ ###\ ##0;0">
                        <c:v>1449769.5520000001</c:v>
                      </c:pt>
                      <c:pt idx="221" formatCode="#\ ###\ ###\ ##0;\-#\ ###\ ###\ ##0;0">
                        <c:v>1449995.6</c:v>
                      </c:pt>
                      <c:pt idx="222" formatCode="#\ ###\ ###\ ##0;\-#\ ###\ ###\ ##0;0">
                        <c:v>1448599.68</c:v>
                      </c:pt>
                      <c:pt idx="223" formatCode="#\ ###\ ###\ ##0;\-#\ ###\ ###\ ##0;0">
                        <c:v>1445902.078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0F31-4B90-8BB6-ED40AC15A133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Taiwan'!$M$4</c15:sqref>
                        </c15:formulaRef>
                      </c:ext>
                    </c:extLst>
                    <c:strCache>
                      <c:ptCount val="1"/>
                      <c:pt idx="0">
                        <c:v>Interpolation All</c:v>
                      </c:pt>
                    </c:strCache>
                  </c:strRef>
                </c:tx>
                <c:spPr>
                  <a:ln w="2857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'China and Taiwan'!$M$5:$M$228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139" formatCode="#\ ###\ ###\ ##0;\-#\ ###\ ###\ ##0;0">
                        <c:v>532547.11668526346</c:v>
                      </c:pt>
                      <c:pt idx="140" formatCode="#\ ###\ ###\ ##0;\-#\ ###\ ###\ ##0;0">
                        <c:v>534282.91407751222</c:v>
                      </c:pt>
                      <c:pt idx="141" formatCode="#\ ###\ ###\ ##0;\-#\ ###\ ###\ ##0;0">
                        <c:v>536018.71146976098</c:v>
                      </c:pt>
                      <c:pt idx="142" formatCode="#\ ###\ ###\ ##0;\-#\ ###\ ###\ ##0;0">
                        <c:v>537754.50886200974</c:v>
                      </c:pt>
                      <c:pt idx="143" formatCode="#\ ###\ ###\ ##0;\-#\ ###\ ###\ ##0;0">
                        <c:v>539490.3062542585</c:v>
                      </c:pt>
                      <c:pt idx="144" formatCode="#\ ###\ ###\ ##0;\-#\ ###\ ###\ ##0;0">
                        <c:v>541226.10364650725</c:v>
                      </c:pt>
                      <c:pt idx="145" formatCode="#\ ###\ ###\ ##0;\-#\ ###\ ###\ ##0;0">
                        <c:v>542961.90103875601</c:v>
                      </c:pt>
                      <c:pt idx="146" formatCode="#\ ###\ ###\ ##0;\-#\ ###\ ###\ ##0;0">
                        <c:v>544697.69843100477</c:v>
                      </c:pt>
                      <c:pt idx="147" formatCode="#\ ###\ ###\ ##0;\-#\ ###\ ###\ ##0;0">
                        <c:v>546433.49582325353</c:v>
                      </c:pt>
                      <c:pt idx="148" formatCode="#\ ###\ ###\ ##0;\-#\ ###\ ###\ ##0;0">
                        <c:v>548169.29321550229</c:v>
                      </c:pt>
                      <c:pt idx="149" formatCode="#\ ###\ ###\ ##0;\-#\ ###\ ###\ ##0;0">
                        <c:v>549905.09060775104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0F31-4B90-8BB6-ED40AC15A133}"/>
                  </c:ext>
                </c:extLst>
              </c15:ser>
            </c15:filteredLineSeries>
          </c:ext>
        </c:extLst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Japan</a:t>
            </a:r>
            <a:r>
              <a:rPr lang="en-US" baseline="0"/>
              <a:t> </a:t>
            </a:r>
            <a:r>
              <a:rPr lang="en-US"/>
              <a:t>population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Japan!$B$4</c:f>
              <c:strCache>
                <c:ptCount val="1"/>
                <c:pt idx="0">
                  <c:v>FT JP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Japan!$A$5:$A$228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Japan!$B$5:$B$228</c:f>
              <c:numCache>
                <c:formatCode>#\ ###\ ###\ ##0;\-#\ ###\ ###\ ##0;0</c:formatCode>
                <c:ptCount val="224"/>
                <c:pt idx="0">
                  <c:v>31933.010325572985</c:v>
                </c:pt>
                <c:pt idx="1">
                  <c:v>31964.468637526526</c:v>
                </c:pt>
                <c:pt idx="2">
                  <c:v>31995.957940150249</c:v>
                </c:pt>
                <c:pt idx="3">
                  <c:v>32027.478263974135</c:v>
                </c:pt>
                <c:pt idx="4">
                  <c:v>32059.029639558241</c:v>
                </c:pt>
                <c:pt idx="5">
                  <c:v>32090.612097492729</c:v>
                </c:pt>
                <c:pt idx="6">
                  <c:v>32149.180752835946</c:v>
                </c:pt>
                <c:pt idx="7">
                  <c:v>32207.85630197659</c:v>
                </c:pt>
                <c:pt idx="8">
                  <c:v>32266.638940006786</c:v>
                </c:pt>
                <c:pt idx="9">
                  <c:v>32325.528862374736</c:v>
                </c:pt>
                <c:pt idx="10">
                  <c:v>32384.52626488535</c:v>
                </c:pt>
                <c:pt idx="11">
                  <c:v>32443.631343700898</c:v>
                </c:pt>
                <c:pt idx="12">
                  <c:v>32502.844295341671</c:v>
                </c:pt>
                <c:pt idx="13">
                  <c:v>32562.165316686631</c:v>
                </c:pt>
                <c:pt idx="14">
                  <c:v>32621.59460497406</c:v>
                </c:pt>
                <c:pt idx="15">
                  <c:v>32681.13235780222</c:v>
                </c:pt>
                <c:pt idx="16">
                  <c:v>32740.778773130016</c:v>
                </c:pt>
                <c:pt idx="17">
                  <c:v>32800.534049277645</c:v>
                </c:pt>
                <c:pt idx="18">
                  <c:v>32860.398384927255</c:v>
                </c:pt>
                <c:pt idx="19">
                  <c:v>32920.371979123614</c:v>
                </c:pt>
                <c:pt idx="20">
                  <c:v>32980.45503127476</c:v>
                </c:pt>
                <c:pt idx="21">
                  <c:v>33040.647741152679</c:v>
                </c:pt>
                <c:pt idx="22">
                  <c:v>33100.95030889396</c:v>
                </c:pt>
                <c:pt idx="23">
                  <c:v>33161.362935000463</c:v>
                </c:pt>
                <c:pt idx="24">
                  <c:v>33221.88582033998</c:v>
                </c:pt>
                <c:pt idx="25">
                  <c:v>33282.519166146907</c:v>
                </c:pt>
                <c:pt idx="26">
                  <c:v>33343.263174022926</c:v>
                </c:pt>
                <c:pt idx="27">
                  <c:v>33404.118045937634</c:v>
                </c:pt>
                <c:pt idx="28">
                  <c:v>33465.083984229277</c:v>
                </c:pt>
                <c:pt idx="29">
                  <c:v>33526.161191605366</c:v>
                </c:pt>
                <c:pt idx="30">
                  <c:v>33587.349871143386</c:v>
                </c:pt>
                <c:pt idx="31">
                  <c:v>33648.650226291451</c:v>
                </c:pt>
                <c:pt idx="32">
                  <c:v>33710.062460868998</c:v>
                </c:pt>
                <c:pt idx="33">
                  <c:v>33771.586779067446</c:v>
                </c:pt>
                <c:pt idx="34">
                  <c:v>33833.223385450881</c:v>
                </c:pt>
                <c:pt idx="35">
                  <c:v>33894.972484956757</c:v>
                </c:pt>
                <c:pt idx="36">
                  <c:v>33650.551751395644</c:v>
                </c:pt>
                <c:pt idx="37">
                  <c:v>33407.893565215898</c:v>
                </c:pt>
                <c:pt idx="38">
                  <c:v>33166.985216475812</c:v>
                </c:pt>
                <c:pt idx="39">
                  <c:v>32927.814086886618</c:v>
                </c:pt>
                <c:pt idx="40">
                  <c:v>32690.367649151562</c:v>
                </c:pt>
                <c:pt idx="41">
                  <c:v>32454.633466309715</c:v>
                </c:pt>
                <c:pt idx="42">
                  <c:v>32657.197805045358</c:v>
                </c:pt>
                <c:pt idx="43">
                  <c:v>32861.02644126166</c:v>
                </c:pt>
                <c:pt idx="44">
                  <c:v>33066.127266022435</c:v>
                </c:pt>
                <c:pt idx="45">
                  <c:v>33272.508219643234</c:v>
                </c:pt>
                <c:pt idx="46">
                  <c:v>33480.177291998785</c:v>
                </c:pt>
                <c:pt idx="47">
                  <c:v>33689.142522832342</c:v>
                </c:pt>
                <c:pt idx="48">
                  <c:v>33749.95421846609</c:v>
                </c:pt>
                <c:pt idx="49">
                  <c:v>33810.875684252744</c:v>
                </c:pt>
                <c:pt idx="50">
                  <c:v>33871.90711833653</c:v>
                </c:pt>
                <c:pt idx="51">
                  <c:v>33933.04871921934</c:v>
                </c:pt>
                <c:pt idx="52">
                  <c:v>33994.300685761373</c:v>
                </c:pt>
                <c:pt idx="53">
                  <c:v>34055.663217181813</c:v>
                </c:pt>
                <c:pt idx="54">
                  <c:v>34110.533026236728</c:v>
                </c:pt>
                <c:pt idx="55">
                  <c:v>34165.491240439609</c:v>
                </c:pt>
                <c:pt idx="56">
                  <c:v>34220.538002227077</c:v>
                </c:pt>
                <c:pt idx="57">
                  <c:v>34275.673454265234</c:v>
                </c:pt>
                <c:pt idx="58">
                  <c:v>34330.897739450069</c:v>
                </c:pt>
                <c:pt idx="59">
                  <c:v>34386.211000907773</c:v>
                </c:pt>
                <c:pt idx="60">
                  <c:v>34441.613381995157</c:v>
                </c:pt>
                <c:pt idx="61">
                  <c:v>34497.105026300007</c:v>
                </c:pt>
                <c:pt idx="62">
                  <c:v>34552.686077641432</c:v>
                </c:pt>
                <c:pt idx="63">
                  <c:v>34608.356680070283</c:v>
                </c:pt>
                <c:pt idx="64">
                  <c:v>34664.116977869504</c:v>
                </c:pt>
                <c:pt idx="65">
                  <c:v>34719.967115554493</c:v>
                </c:pt>
                <c:pt idx="66">
                  <c:v>34775.907237873485</c:v>
                </c:pt>
                <c:pt idx="67">
                  <c:v>34831.93748980794</c:v>
                </c:pt>
                <c:pt idx="68">
                  <c:v>34888.058016572904</c:v>
                </c:pt>
                <c:pt idx="69">
                  <c:v>34944.268963617404</c:v>
                </c:pt>
                <c:pt idx="70">
                  <c:v>35000.570476624795</c:v>
                </c:pt>
                <c:pt idx="71">
                  <c:v>35056.962701513155</c:v>
                </c:pt>
                <c:pt idx="72">
                  <c:v>35113.445784435673</c:v>
                </c:pt>
                <c:pt idx="73">
                  <c:v>35294.026913994196</c:v>
                </c:pt>
                <c:pt idx="74">
                  <c:v>35464.519712292466</c:v>
                </c:pt>
                <c:pt idx="75">
                  <c:v>35627.950678708563</c:v>
                </c:pt>
                <c:pt idx="76">
                  <c:v>35869.061795828602</c:v>
                </c:pt>
                <c:pt idx="77">
                  <c:v>36186.844230526563</c:v>
                </c:pt>
                <c:pt idx="78">
                  <c:v>36485.458835830046</c:v>
                </c:pt>
                <c:pt idx="79">
                  <c:v>36786.091107385575</c:v>
                </c:pt>
                <c:pt idx="80">
                  <c:v>36972.725235700251</c:v>
                </c:pt>
                <c:pt idx="81">
                  <c:v>37311.693166044737</c:v>
                </c:pt>
                <c:pt idx="82">
                  <c:v>37588.113442575668</c:v>
                </c:pt>
                <c:pt idx="83">
                  <c:v>37900.851711643503</c:v>
                </c:pt>
                <c:pt idx="84">
                  <c:v>38297.323130171433</c:v>
                </c:pt>
                <c:pt idx="85">
                  <c:v>38651.423557406306</c:v>
                </c:pt>
                <c:pt idx="86">
                  <c:v>38881.437510140066</c:v>
                </c:pt>
                <c:pt idx="87">
                  <c:v>39044.868476556163</c:v>
                </c:pt>
                <c:pt idx="88">
                  <c:v>39373.748075640404</c:v>
                </c:pt>
                <c:pt idx="89">
                  <c:v>39821.669983595624</c:v>
                </c:pt>
                <c:pt idx="90">
                  <c:v>40254.459394660465</c:v>
                </c:pt>
                <c:pt idx="91">
                  <c:v>40606.542155643285</c:v>
                </c:pt>
                <c:pt idx="92">
                  <c:v>40865.812269031783</c:v>
                </c:pt>
                <c:pt idx="93">
                  <c:v>41220.921529392675</c:v>
                </c:pt>
                <c:pt idx="94">
                  <c:v>41505.412470931806</c:v>
                </c:pt>
                <c:pt idx="95">
                  <c:v>41924.078218232287</c:v>
                </c:pt>
                <c:pt idx="96">
                  <c:v>42362.920628053289</c:v>
                </c:pt>
                <c:pt idx="97">
                  <c:v>42774.524543471598</c:v>
                </c:pt>
                <c:pt idx="98">
                  <c:v>43264.817442719883</c:v>
                </c:pt>
                <c:pt idx="99">
                  <c:v>43787.393002000972</c:v>
                </c:pt>
                <c:pt idx="100">
                  <c:v>44234.306076830166</c:v>
                </c:pt>
                <c:pt idx="101">
                  <c:v>44750.828637355109</c:v>
                </c:pt>
                <c:pt idx="102">
                  <c:v>45361.1726786004</c:v>
                </c:pt>
                <c:pt idx="103">
                  <c:v>45948.313557947105</c:v>
                </c:pt>
                <c:pt idx="104">
                  <c:v>46542.516269175998</c:v>
                </c:pt>
                <c:pt idx="105">
                  <c:v>47031.800335298249</c:v>
                </c:pt>
                <c:pt idx="106">
                  <c:v>47453.492581976818</c:v>
                </c:pt>
                <c:pt idx="107">
                  <c:v>47834.831503614369</c:v>
                </c:pt>
                <c:pt idx="108">
                  <c:v>48388.680889802243</c:v>
                </c:pt>
                <c:pt idx="109">
                  <c:v>48982.883601031135</c:v>
                </c:pt>
                <c:pt idx="110">
                  <c:v>49618.448470427051</c:v>
                </c:pt>
                <c:pt idx="111">
                  <c:v>50292.348998611938</c:v>
                </c:pt>
                <c:pt idx="112">
                  <c:v>51023.753014980255</c:v>
                </c:pt>
                <c:pt idx="113">
                  <c:v>51758.183530726659</c:v>
                </c:pt>
                <c:pt idx="114">
                  <c:v>52498.667045229209</c:v>
                </c:pt>
                <c:pt idx="115">
                  <c:v>53217.965064085234</c:v>
                </c:pt>
                <c:pt idx="116">
                  <c:v>53968.536909848037</c:v>
                </c:pt>
                <c:pt idx="117">
                  <c:v>54612.172444252159</c:v>
                </c:pt>
                <c:pt idx="118">
                  <c:v>55222.51648549745</c:v>
                </c:pt>
                <c:pt idx="119">
                  <c:v>55519.113424548879</c:v>
                </c:pt>
                <c:pt idx="120">
                  <c:v>55963</c:v>
                </c:pt>
                <c:pt idx="121">
                  <c:v>56666</c:v>
                </c:pt>
                <c:pt idx="122">
                  <c:v>57390</c:v>
                </c:pt>
                <c:pt idx="123">
                  <c:v>58119</c:v>
                </c:pt>
                <c:pt idx="124">
                  <c:v>58876</c:v>
                </c:pt>
                <c:pt idx="125">
                  <c:v>59737</c:v>
                </c:pt>
                <c:pt idx="126">
                  <c:v>60741</c:v>
                </c:pt>
                <c:pt idx="127">
                  <c:v>61659</c:v>
                </c:pt>
                <c:pt idx="128">
                  <c:v>62595</c:v>
                </c:pt>
                <c:pt idx="129">
                  <c:v>63461</c:v>
                </c:pt>
                <c:pt idx="130">
                  <c:v>64460</c:v>
                </c:pt>
                <c:pt idx="131">
                  <c:v>65457</c:v>
                </c:pt>
                <c:pt idx="132">
                  <c:v>66434</c:v>
                </c:pt>
                <c:pt idx="133">
                  <c:v>67432</c:v>
                </c:pt>
                <c:pt idx="134">
                  <c:v>68309</c:v>
                </c:pt>
                <c:pt idx="135">
                  <c:v>69254</c:v>
                </c:pt>
                <c:pt idx="136">
                  <c:v>70114</c:v>
                </c:pt>
                <c:pt idx="137">
                  <c:v>70630</c:v>
                </c:pt>
                <c:pt idx="138">
                  <c:v>71103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AC-46E3-9AC9-3F028EFF141E}"/>
            </c:ext>
          </c:extLst>
        </c:ser>
        <c:ser>
          <c:idx val="1"/>
          <c:order val="1"/>
          <c:tx>
            <c:strRef>
              <c:f>Japan!$C$4</c:f>
              <c:strCache>
                <c:ptCount val="1"/>
                <c:pt idx="0">
                  <c:v>UN JP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Japan!$A$5:$A$228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Japan!$C$5:$C$228</c:f>
              <c:numCache>
                <c:formatCode>General</c:formatCode>
                <c:ptCount val="224"/>
                <c:pt idx="150" formatCode="#\ ###\ ###\ ##0;\-#\ ###\ ###\ ##0;0">
                  <c:v>86443.277000000002</c:v>
                </c:pt>
                <c:pt idx="151" formatCode="#\ ###\ ###\ ##0;\-#\ ###\ ###\ ##0;0">
                  <c:v>87849.926000000007</c:v>
                </c:pt>
                <c:pt idx="152" formatCode="#\ ###\ ###\ ##0;\-#\ ###\ ###\ ##0;0">
                  <c:v>89135.131999999998</c:v>
                </c:pt>
                <c:pt idx="153" formatCode="#\ ###\ ###\ ##0;\-#\ ###\ ###\ ##0;0">
                  <c:v>90324.183999999994</c:v>
                </c:pt>
                <c:pt idx="154" formatCode="#\ ###\ ###\ ##0;\-#\ ###\ ###\ ##0;0">
                  <c:v>91407.672999999995</c:v>
                </c:pt>
                <c:pt idx="155" formatCode="#\ ###\ ###\ ##0;\-#\ ###\ ###\ ##0;0">
                  <c:v>92425.478000000003</c:v>
                </c:pt>
                <c:pt idx="156" formatCode="#\ ###\ ###\ ##0;\-#\ ###\ ###\ ##0;0">
                  <c:v>93342.008000000002</c:v>
                </c:pt>
                <c:pt idx="157" formatCode="#\ ###\ ###\ ##0;\-#\ ###\ ###\ ##0;0">
                  <c:v>94108.976999999999</c:v>
                </c:pt>
                <c:pt idx="158" formatCode="#\ ###\ ###\ ##0;\-#\ ###\ ###\ ##0;0">
                  <c:v>94846.956999999995</c:v>
                </c:pt>
                <c:pt idx="159" formatCode="#\ ###\ ###\ ##0;\-#\ ###\ ###\ ##0;0">
                  <c:v>95622.978000000003</c:v>
                </c:pt>
                <c:pt idx="160" formatCode="#\ ###\ ###\ ##0;\-#\ ###\ ###\ ##0;0">
                  <c:v>96399.754000000001</c:v>
                </c:pt>
                <c:pt idx="161" formatCode="#\ ###\ ###\ ##0;\-#\ ###\ ###\ ##0;0">
                  <c:v>97217.593999999997</c:v>
                </c:pt>
                <c:pt idx="162" formatCode="#\ ###\ ###\ ##0;\-#\ ###\ ###\ ##0;0">
                  <c:v>98076.404999999999</c:v>
                </c:pt>
                <c:pt idx="163" formatCode="#\ ###\ ###\ ##0;\-#\ ###\ ###\ ##0;0">
                  <c:v>98958.231</c:v>
                </c:pt>
                <c:pt idx="164" formatCode="#\ ###\ ###\ ##0;\-#\ ###\ ###\ ##0;0">
                  <c:v>99890.178</c:v>
                </c:pt>
                <c:pt idx="165" formatCode="#\ ###\ ###\ ##0;\-#\ ###\ ###\ ##0;0">
                  <c:v>100916.019</c:v>
                </c:pt>
                <c:pt idx="166" formatCode="#\ ###\ ###\ ##0;\-#\ ###\ ###\ ##0;0">
                  <c:v>101887.83500000001</c:v>
                </c:pt>
                <c:pt idx="167" formatCode="#\ ###\ ###\ ##0;\-#\ ###\ ###\ ##0;0">
                  <c:v>102965.527</c:v>
                </c:pt>
                <c:pt idx="168" formatCode="#\ ###\ ###\ ##0;\-#\ ###\ ###\ ##0;0">
                  <c:v>104237.47100000001</c:v>
                </c:pt>
                <c:pt idx="169" formatCode="#\ ###\ ###\ ##0;\-#\ ###\ ###\ ##0;0">
                  <c:v>105475.17</c:v>
                </c:pt>
                <c:pt idx="170" formatCode="#\ ###\ ###\ ##0;\-#\ ###\ ###\ ##0;0">
                  <c:v>106712.368</c:v>
                </c:pt>
                <c:pt idx="171" formatCode="#\ ###\ ###\ ##0;\-#\ ###\ ###\ ##0;0">
                  <c:v>107952.03</c:v>
                </c:pt>
                <c:pt idx="172" formatCode="#\ ###\ ###\ ##0;\-#\ ###\ ###\ ##0;0">
                  <c:v>109238.955</c:v>
                </c:pt>
                <c:pt idx="173" formatCode="#\ ###\ ###\ ##0;\-#\ ###\ ###\ ##0;0">
                  <c:v>110614.736</c:v>
                </c:pt>
                <c:pt idx="174" formatCode="#\ ###\ ###\ ##0;\-#\ ###\ ###\ ##0;0">
                  <c:v>112009.694</c:v>
                </c:pt>
                <c:pt idx="175" formatCode="#\ ###\ ###\ ##0;\-#\ ###\ ###\ ##0;0">
                  <c:v>113321.196</c:v>
                </c:pt>
                <c:pt idx="176" formatCode="#\ ###\ ###\ ##0;\-#\ ###\ ###\ ##0;0">
                  <c:v>114502.795</c:v>
                </c:pt>
                <c:pt idx="177" formatCode="#\ ###\ ###\ ##0;\-#\ ###\ ###\ ##0;0">
                  <c:v>115574.277</c:v>
                </c:pt>
                <c:pt idx="178" formatCode="#\ ###\ ###\ ##0;\-#\ ###\ ###\ ##0;0">
                  <c:v>116576.944</c:v>
                </c:pt>
                <c:pt idx="179" formatCode="#\ ###\ ###\ ##0;\-#\ ###\ ###\ ##0;0">
                  <c:v>117521.556</c:v>
                </c:pt>
                <c:pt idx="180" formatCode="#\ ###\ ###\ ##0;\-#\ ###\ ###\ ##0;0">
                  <c:v>118358.75599999999</c:v>
                </c:pt>
                <c:pt idx="181" formatCode="#\ ###\ ###\ ##0;\-#\ ###\ ###\ ##0;0">
                  <c:v>118994.053</c:v>
                </c:pt>
                <c:pt idx="182" formatCode="#\ ###\ ###\ ##0;\-#\ ###\ ###\ ##0;0">
                  <c:v>119485.77499999999</c:v>
                </c:pt>
                <c:pt idx="183" formatCode="#\ ###\ ###\ ##0;\-#\ ###\ ###\ ##0;0">
                  <c:v>119948.947</c:v>
                </c:pt>
                <c:pt idx="184" formatCode="#\ ###\ ###\ ##0;\-#\ ###\ ###\ ##0;0">
                  <c:v>120384.394</c:v>
                </c:pt>
                <c:pt idx="185" formatCode="#\ ###\ ###\ ##0;\-#\ ###\ ###\ ##0;0">
                  <c:v>120832.163</c:v>
                </c:pt>
                <c:pt idx="186" formatCode="#\ ###\ ###\ ##0;\-#\ ###\ ###\ ##0;0">
                  <c:v>121366.735</c:v>
                </c:pt>
                <c:pt idx="187" formatCode="#\ ###\ ###\ ##0;\-#\ ###\ ###\ ##0;0">
                  <c:v>121943.587</c:v>
                </c:pt>
                <c:pt idx="188" formatCode="#\ ###\ ###\ ##0;\-#\ ###\ ###\ ##0;0">
                  <c:v>122476.952</c:v>
                </c:pt>
                <c:pt idx="189" formatCode="#\ ###\ ###\ ##0;\-#\ ###\ ###\ ##0;0">
                  <c:v>122947.413</c:v>
                </c:pt>
                <c:pt idx="190" formatCode="#\ ###\ ###\ ##0;\-#\ ###\ ###\ ##0;0">
                  <c:v>123399.765</c:v>
                </c:pt>
                <c:pt idx="191" formatCode="#\ ###\ ###\ ##0;\-#\ ###\ ###\ ##0;0">
                  <c:v>123889.871</c:v>
                </c:pt>
                <c:pt idx="192" formatCode="#\ ###\ ###\ ##0;\-#\ ###\ ###\ ##0;0">
                  <c:v>124383.708</c:v>
                </c:pt>
                <c:pt idx="193" formatCode="#\ ###\ ###\ ##0;\-#\ ###\ ###\ ##0;0">
                  <c:v>124839.958</c:v>
                </c:pt>
                <c:pt idx="194" formatCode="#\ ###\ ###\ ##0;\-#\ ###\ ###\ ##0;0">
                  <c:v>125286.86</c:v>
                </c:pt>
                <c:pt idx="195" formatCode="#\ ###\ ###\ ##0;\-#\ ###\ ###\ ##0;0">
                  <c:v>125672.66499999999</c:v>
                </c:pt>
                <c:pt idx="196" formatCode="#\ ###\ ###\ ##0;\-#\ ###\ ###\ ##0;0">
                  <c:v>125975.302</c:v>
                </c:pt>
                <c:pt idx="197" formatCode="#\ ###\ ###\ ##0;\-#\ ###\ ###\ ##0;0">
                  <c:v>126265.929</c:v>
                </c:pt>
                <c:pt idx="198" formatCode="#\ ###\ ###\ ##0;\-#\ ###\ ###\ ##0;0">
                  <c:v>126549.181</c:v>
                </c:pt>
                <c:pt idx="199" formatCode="#\ ###\ ###\ ##0;\-#\ ###\ ###\ ##0;0">
                  <c:v>126801.564</c:v>
                </c:pt>
                <c:pt idx="200" formatCode="#\ ###\ ###\ ##0;\-#\ ###\ ###\ ##0;0">
                  <c:v>127027.789</c:v>
                </c:pt>
                <c:pt idx="201" formatCode="#\ ###\ ###\ ##0;\-#\ ###\ ###\ ##0;0">
                  <c:v>127260.148</c:v>
                </c:pt>
                <c:pt idx="202" formatCode="#\ ###\ ###\ ##0;\-#\ ###\ ###\ ##0;0">
                  <c:v>127484.598</c:v>
                </c:pt>
                <c:pt idx="203" formatCode="#\ ###\ ###\ ##0;\-#\ ###\ ###\ ##0;0">
                  <c:v>127671.251</c:v>
                </c:pt>
                <c:pt idx="204" formatCode="#\ ###\ ###\ ##0;\-#\ ###\ ###\ ##0;0">
                  <c:v>127815.774</c:v>
                </c:pt>
                <c:pt idx="205" formatCode="#\ ###\ ###\ ##0;\-#\ ###\ ###\ ##0;0">
                  <c:v>127913.33</c:v>
                </c:pt>
                <c:pt idx="206" formatCode="#\ ###\ ###\ ##0;\-#\ ###\ ###\ ##0;0">
                  <c:v>127997.247</c:v>
                </c:pt>
                <c:pt idx="207" formatCode="#\ ###\ ###\ ##0;\-#\ ###\ ###\ ##0;0">
                  <c:v>128087.682</c:v>
                </c:pt>
                <c:pt idx="208" formatCode="#\ ###\ ###\ ##0;\-#\ ###\ ###\ ##0;0">
                  <c:v>128155.99</c:v>
                </c:pt>
                <c:pt idx="209" formatCode="#\ ###\ ###\ ##0;\-#\ ###\ ###\ ##0;0">
                  <c:v>128192.47</c:v>
                </c:pt>
                <c:pt idx="210" formatCode="#\ ###\ ###\ ##0;\-#\ ###\ ###\ ##0;0">
                  <c:v>128185.27499999999</c:v>
                </c:pt>
                <c:pt idx="211" formatCode="#\ ###\ ###\ ##0;\-#\ ###\ ###\ ##0;0">
                  <c:v>128096.432</c:v>
                </c:pt>
                <c:pt idx="212" formatCode="#\ ###\ ###\ ##0;\-#\ ###\ ###\ ##0;0">
                  <c:v>127928.285</c:v>
                </c:pt>
                <c:pt idx="213" formatCode="#\ ###\ ###\ ##0;\-#\ ###\ ###\ ##0;0">
                  <c:v>127723.645</c:v>
                </c:pt>
                <c:pt idx="214" formatCode="#\ ###\ ###\ ##0;\-#\ ###\ ###\ ##0;0">
                  <c:v>127486.605</c:v>
                </c:pt>
                <c:pt idx="215" formatCode="#\ ###\ ###\ ##0;\-#\ ###\ ###\ ##0;0">
                  <c:v>127275.872</c:v>
                </c:pt>
                <c:pt idx="216" formatCode="#\ ###\ ###\ ##0;\-#\ ###\ ###\ ##0;0">
                  <c:v>127159.951</c:v>
                </c:pt>
                <c:pt idx="217" formatCode="#\ ###\ ###\ ##0;\-#\ ###\ ###\ ##0;0">
                  <c:v>127064.69</c:v>
                </c:pt>
                <c:pt idx="218" formatCode="#\ ###\ ###\ ##0;\-#\ ###\ ###\ ##0;0">
                  <c:v>126913.432</c:v>
                </c:pt>
                <c:pt idx="219" formatCode="#\ ###\ ###\ ##0;\-#\ ###\ ###\ ##0;0">
                  <c:v>126699.424</c:v>
                </c:pt>
                <c:pt idx="220" formatCode="#\ ###\ ###\ ##0;\-#\ ###\ ###\ ##0;0">
                  <c:v>126304.54300000001</c:v>
                </c:pt>
                <c:pt idx="221" formatCode="#\ ###\ ###\ ##0;\-#\ ###\ ###\ ##0;0">
                  <c:v>125679.338</c:v>
                </c:pt>
                <c:pt idx="222" formatCode="#\ ###\ ###\ ##0;\-#\ ###\ ###\ ##0;0">
                  <c:v>124997.57799999999</c:v>
                </c:pt>
                <c:pt idx="223" formatCode="#\ ###\ ###\ ##0;\-#\ ###\ ###\ ##0;0">
                  <c:v>124370.947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AC-46E3-9AC9-3F028EFF141E}"/>
            </c:ext>
          </c:extLst>
        </c:ser>
        <c:ser>
          <c:idx val="2"/>
          <c:order val="2"/>
          <c:tx>
            <c:strRef>
              <c:f>Japan!$D$4</c:f>
              <c:strCache>
                <c:ptCount val="1"/>
                <c:pt idx="0">
                  <c:v>IHS JP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Japan!$A$5:$A$228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Japan!$D$5:$D$228</c:f>
              <c:numCache>
                <c:formatCode>General</c:formatCode>
                <c:ptCount val="224"/>
                <c:pt idx="120" formatCode="#\ ###\ ###\ ##0;\-#\ ###\ ###\ ##0;0">
                  <c:v>55963</c:v>
                </c:pt>
                <c:pt idx="121" formatCode="#\ ###\ ###\ ##0;\-#\ ###\ ###\ ##0;0">
                  <c:v>56666</c:v>
                </c:pt>
                <c:pt idx="122" formatCode="#\ ###\ ###\ ##0;\-#\ ###\ ###\ ##0;0">
                  <c:v>57390</c:v>
                </c:pt>
                <c:pt idx="123" formatCode="#\ ###\ ###\ ##0;\-#\ ###\ ###\ ##0;0">
                  <c:v>58119</c:v>
                </c:pt>
                <c:pt idx="124" formatCode="#\ ###\ ###\ ##0;\-#\ ###\ ###\ ##0;0">
                  <c:v>58876</c:v>
                </c:pt>
                <c:pt idx="125" formatCode="#\ ###\ ###\ ##0;\-#\ ###\ ###\ ##0;0">
                  <c:v>59737</c:v>
                </c:pt>
                <c:pt idx="126" formatCode="#\ ###\ ###\ ##0;\-#\ ###\ ###\ ##0;0">
                  <c:v>60741</c:v>
                </c:pt>
                <c:pt idx="127" formatCode="#\ ###\ ###\ ##0;\-#\ ###\ ###\ ##0;0">
                  <c:v>61659</c:v>
                </c:pt>
                <c:pt idx="128" formatCode="#\ ###\ ###\ ##0;\-#\ ###\ ###\ ##0;0">
                  <c:v>62595</c:v>
                </c:pt>
                <c:pt idx="129" formatCode="#\ ###\ ###\ ##0;\-#\ ###\ ###\ ##0;0">
                  <c:v>63461</c:v>
                </c:pt>
                <c:pt idx="130" formatCode="#\ ###\ ###\ ##0;\-#\ ###\ ###\ ##0;0">
                  <c:v>64450</c:v>
                </c:pt>
                <c:pt idx="131" formatCode="#\ ###\ ###\ ##0;\-#\ ###\ ###\ ##0;0">
                  <c:v>65457</c:v>
                </c:pt>
                <c:pt idx="132" formatCode="#\ ###\ ###\ ##0;\-#\ ###\ ###\ ##0;0">
                  <c:v>66434</c:v>
                </c:pt>
                <c:pt idx="133" formatCode="#\ ###\ ###\ ##0;\-#\ ###\ ###\ ##0;0">
                  <c:v>67431</c:v>
                </c:pt>
                <c:pt idx="134" formatCode="#\ ###\ ###\ ##0;\-#\ ###\ ###\ ##0;0">
                  <c:v>68309</c:v>
                </c:pt>
                <c:pt idx="135" formatCode="#\ ###\ ###\ ##0;\-#\ ###\ ###\ ##0;0">
                  <c:v>69254</c:v>
                </c:pt>
                <c:pt idx="136" formatCode="#\ ###\ ###\ ##0;\-#\ ###\ ###\ ##0;0">
                  <c:v>70114</c:v>
                </c:pt>
                <c:pt idx="137" formatCode="#\ ###\ ###\ ##0;\-#\ ###\ ###\ ##0;0">
                  <c:v>70630</c:v>
                </c:pt>
                <c:pt idx="138" formatCode="#\ ###\ ###\ ##0;\-#\ ###\ ###\ ##0;0">
                  <c:v>71013</c:v>
                </c:pt>
                <c:pt idx="139" formatCode="#\ ###\ ###\ ##0;\-#\ ###\ ###\ ##0;0">
                  <c:v>71380</c:v>
                </c:pt>
                <c:pt idx="140" formatCode="#\ ###\ ###\ ##0;\-#\ ###\ ###\ ##0;0">
                  <c:v>71933</c:v>
                </c:pt>
                <c:pt idx="141" formatCode="#\ ###\ ###\ ##0;\-#\ ###\ ###\ ##0;0">
                  <c:v>71600</c:v>
                </c:pt>
                <c:pt idx="142" formatCode="#\ ###\ ###\ ##0;\-#\ ###\ ###\ ##0;0">
                  <c:v>72300</c:v>
                </c:pt>
                <c:pt idx="143" formatCode="#\ ###\ ###\ ##0;\-#\ ###\ ###\ ##0;0">
                  <c:v>73300</c:v>
                </c:pt>
                <c:pt idx="144" formatCode="#\ ###\ ###\ ##0;\-#\ ###\ ###\ ##0;0">
                  <c:v>73800</c:v>
                </c:pt>
                <c:pt idx="145" formatCode="#\ ###\ ###\ ##0;\-#\ ###\ ###\ ##0;0">
                  <c:v>72200</c:v>
                </c:pt>
                <c:pt idx="146" formatCode="#\ ###\ ###\ ##0;\-#\ ###\ ###\ ##0;0">
                  <c:v>75800</c:v>
                </c:pt>
                <c:pt idx="147" formatCode="#\ ###\ ###\ ##0;\-#\ ###\ ###\ ##0;0">
                  <c:v>77490</c:v>
                </c:pt>
                <c:pt idx="148" formatCode="#\ ###\ ###\ ##0;\-#\ ###\ ###\ ##0;0">
                  <c:v>79500</c:v>
                </c:pt>
                <c:pt idx="149" formatCode="#\ ###\ ###\ ##0;\-#\ ###\ ###\ ##0;0">
                  <c:v>81300</c:v>
                </c:pt>
                <c:pt idx="150" formatCode="#\ ###\ ###\ ##0;\-#\ ###\ ###\ ##0;0">
                  <c:v>82900</c:v>
                </c:pt>
                <c:pt idx="151" formatCode="#\ ###\ ###\ ##0;\-#\ ###\ ###\ ##0;0">
                  <c:v>84235</c:v>
                </c:pt>
                <c:pt idx="152" formatCode="#\ ###\ ###\ ##0;\-#\ ###\ ###\ ##0;0">
                  <c:v>85503</c:v>
                </c:pt>
                <c:pt idx="153" formatCode="#\ ###\ ###\ ##0;\-#\ ###\ ###\ ##0;0">
                  <c:v>86695</c:v>
                </c:pt>
                <c:pt idx="154" formatCode="#\ ###\ ###\ ##0;\-#\ ###\ ###\ ##0;0">
                  <c:v>87976</c:v>
                </c:pt>
                <c:pt idx="155" formatCode="#\ ###\ ###\ ##0;\-#\ ###\ ###\ ##0;0">
                  <c:v>89020</c:v>
                </c:pt>
                <c:pt idx="156" formatCode="#\ ###\ ###\ ##0;\-#\ ###\ ###\ ##0;0">
                  <c:v>89953</c:v>
                </c:pt>
                <c:pt idx="157" formatCode="#\ ###\ ###\ ##0;\-#\ ###\ ###\ ##0;0">
                  <c:v>90734</c:v>
                </c:pt>
                <c:pt idx="158" formatCode="#\ ###\ ###\ ##0;\-#\ ###\ ###\ ##0;0">
                  <c:v>91546</c:v>
                </c:pt>
                <c:pt idx="159" formatCode="#\ ###\ ###\ ##0;\-#\ ###\ ###\ ##0;0">
                  <c:v>92434</c:v>
                </c:pt>
                <c:pt idx="160" formatCode="#\ ###\ ###\ ##0;\-#\ ###\ ###\ ##0;0">
                  <c:v>94094</c:v>
                </c:pt>
                <c:pt idx="161" formatCode="#\ ###\ ###\ ##0;\-#\ ###\ ###\ ##0;0">
                  <c:v>94943</c:v>
                </c:pt>
                <c:pt idx="162" formatCode="#\ ###\ ###\ ##0;\-#\ ###\ ###\ ##0;0">
                  <c:v>95832</c:v>
                </c:pt>
                <c:pt idx="163" formatCode="#\ ###\ ###\ ##0;\-#\ ###\ ###\ ##0;0">
                  <c:v>96812</c:v>
                </c:pt>
                <c:pt idx="164" formatCode="#\ ###\ ###\ ##0;\-#\ ###\ ###\ ##0;0">
                  <c:v>97826</c:v>
                </c:pt>
                <c:pt idx="165" formatCode="#\ ###\ ###\ ##0;\-#\ ###\ ###\ ##0;0">
                  <c:v>98883</c:v>
                </c:pt>
                <c:pt idx="166" formatCode="#\ ###\ ###\ ##0;\-#\ ###\ ###\ ##0;0">
                  <c:v>99790</c:v>
                </c:pt>
                <c:pt idx="167" formatCode="#\ ###\ ###\ ##0;\-#\ ###\ ###\ ##0;0">
                  <c:v>100725</c:v>
                </c:pt>
                <c:pt idx="168" formatCode="#\ ###\ ###\ ##0;\-#\ ###\ ###\ ##0;0">
                  <c:v>101061</c:v>
                </c:pt>
                <c:pt idx="169" formatCode="#\ ###\ ###\ ##0;\-#\ ###\ ###\ ##0;0">
                  <c:v>103172</c:v>
                </c:pt>
                <c:pt idx="170" formatCode="#,##0">
                  <c:v>104345</c:v>
                </c:pt>
                <c:pt idx="171" formatCode="#,##0">
                  <c:v>105697</c:v>
                </c:pt>
                <c:pt idx="172" formatCode="#,##0">
                  <c:v>107188</c:v>
                </c:pt>
                <c:pt idx="173" formatCode="#,##0">
                  <c:v>108079</c:v>
                </c:pt>
                <c:pt idx="174" formatCode="#,##0">
                  <c:v>110162</c:v>
                </c:pt>
                <c:pt idx="175" formatCode="#,##0">
                  <c:v>111573</c:v>
                </c:pt>
                <c:pt idx="176" formatCode="#,##0">
                  <c:v>112775</c:v>
                </c:pt>
                <c:pt idx="177" formatCode="#,##0">
                  <c:v>113872</c:v>
                </c:pt>
                <c:pt idx="178" formatCode="#,##0">
                  <c:v>114913</c:v>
                </c:pt>
                <c:pt idx="179" formatCode="#,##0">
                  <c:v>115890</c:v>
                </c:pt>
                <c:pt idx="180" formatCode="#,##0">
                  <c:v>116807</c:v>
                </c:pt>
                <c:pt idx="181" formatCode="#,##0">
                  <c:v>117661</c:v>
                </c:pt>
                <c:pt idx="182" formatCode="#,##0">
                  <c:v>118480</c:v>
                </c:pt>
                <c:pt idx="183" formatCode="#,##0">
                  <c:v>119307</c:v>
                </c:pt>
                <c:pt idx="184" formatCode="#,##0">
                  <c:v>120083</c:v>
                </c:pt>
                <c:pt idx="185" formatCode="#,##0">
                  <c:v>120837</c:v>
                </c:pt>
                <c:pt idx="186" formatCode="#,##0">
                  <c:v>121492</c:v>
                </c:pt>
                <c:pt idx="187" formatCode="#,##0">
                  <c:v>122091</c:v>
                </c:pt>
                <c:pt idx="188" formatCode="#,##0">
                  <c:v>122613</c:v>
                </c:pt>
                <c:pt idx="189" formatCode="#,##0">
                  <c:v>123116</c:v>
                </c:pt>
                <c:pt idx="190" formatCode="#,##0">
                  <c:v>123478</c:v>
                </c:pt>
                <c:pt idx="191" formatCode="#,##0">
                  <c:v>123964</c:v>
                </c:pt>
                <c:pt idx="192" formatCode="#,##0">
                  <c:v>124425</c:v>
                </c:pt>
                <c:pt idx="193" formatCode="#,##0">
                  <c:v>124829</c:v>
                </c:pt>
                <c:pt idx="194" formatCode="#,##0">
                  <c:v>125178</c:v>
                </c:pt>
                <c:pt idx="195" formatCode="#,##0">
                  <c:v>125472</c:v>
                </c:pt>
                <c:pt idx="196" formatCode="#,##0">
                  <c:v>125757</c:v>
                </c:pt>
                <c:pt idx="197" formatCode="#,##0">
                  <c:v>126057</c:v>
                </c:pt>
                <c:pt idx="198" formatCode="#,##0">
                  <c:v>126400</c:v>
                </c:pt>
                <c:pt idx="199" formatCode="#,##0">
                  <c:v>126631</c:v>
                </c:pt>
                <c:pt idx="200" formatCode="#,##0">
                  <c:v>126843</c:v>
                </c:pt>
                <c:pt idx="201" formatCode="#,##0">
                  <c:v>127149</c:v>
                </c:pt>
                <c:pt idx="202" formatCode="#,##0">
                  <c:v>127445</c:v>
                </c:pt>
                <c:pt idx="203" formatCode="#,##0">
                  <c:v>127718</c:v>
                </c:pt>
                <c:pt idx="204" formatCode="#,##0">
                  <c:v>127761</c:v>
                </c:pt>
                <c:pt idx="205" formatCode="#,##0">
                  <c:v>127773</c:v>
                </c:pt>
                <c:pt idx="206" formatCode="#,##0">
                  <c:v>127756</c:v>
                </c:pt>
                <c:pt idx="207" formatCode="#,##0">
                  <c:v>127772</c:v>
                </c:pt>
                <c:pt idx="208" formatCode="#,##0">
                  <c:v>127704</c:v>
                </c:pt>
                <c:pt idx="209" formatCode="#,##0">
                  <c:v>127558</c:v>
                </c:pt>
                <c:pt idx="210" formatCode="#,##0">
                  <c:v>127450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AC-46E3-9AC9-3F028EFF141E}"/>
            </c:ext>
          </c:extLst>
        </c:ser>
        <c:ser>
          <c:idx val="3"/>
          <c:order val="3"/>
          <c:tx>
            <c:strRef>
              <c:f>Japan!$E$4</c:f>
              <c:strCache>
                <c:ptCount val="1"/>
                <c:pt idx="0">
                  <c:v>IHS Interpolation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Japan!$A$5:$A$228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Japan!$E$5:$E$228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DAC-46E3-9AC9-3F028EFF141E}"/>
            </c:ext>
          </c:extLst>
        </c:ser>
        <c:ser>
          <c:idx val="4"/>
          <c:order val="4"/>
          <c:tx>
            <c:strRef>
              <c:f>Japan!$F$4</c:f>
              <c:strCache>
                <c:ptCount val="1"/>
                <c:pt idx="0">
                  <c:v>Wrong interpolation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Japan!$A$5:$A$228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Japan!$F$5:$F$228</c:f>
              <c:numCache>
                <c:formatCode>0</c:formatCode>
                <c:ptCount val="224"/>
                <c:pt idx="139" formatCode="#,##0">
                  <c:v>72381.356416666662</c:v>
                </c:pt>
                <c:pt idx="140" formatCode="#,##0">
                  <c:v>73659.712833333324</c:v>
                </c:pt>
                <c:pt idx="141" formatCode="#,##0">
                  <c:v>74938.069249999986</c:v>
                </c:pt>
                <c:pt idx="142" formatCode="#,##0">
                  <c:v>76216.425666666648</c:v>
                </c:pt>
                <c:pt idx="143" formatCode="#,##0">
                  <c:v>77494.78208333331</c:v>
                </c:pt>
                <c:pt idx="144" formatCode="#,##0">
                  <c:v>78773.138499999972</c:v>
                </c:pt>
                <c:pt idx="145" formatCode="#,##0">
                  <c:v>80051.494916666634</c:v>
                </c:pt>
                <c:pt idx="146" formatCode="#,##0">
                  <c:v>81329.851333333296</c:v>
                </c:pt>
                <c:pt idx="147" formatCode="#,##0">
                  <c:v>82608.207749999958</c:v>
                </c:pt>
                <c:pt idx="148" formatCode="#,##0">
                  <c:v>83886.56416666662</c:v>
                </c:pt>
                <c:pt idx="149" formatCode="#,##0">
                  <c:v>85164.920583333282</c:v>
                </c:pt>
                <c:pt idx="150" formatCode="#,##0">
                  <c:v>86443.276999999944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DAC-46E3-9AC9-3F028EFF14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Japan population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Japan!$I$4</c:f>
              <c:strCache>
                <c:ptCount val="1"/>
                <c:pt idx="0">
                  <c:v>JP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Japan!$A$5:$A$228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Japan!$I$5:$I$228</c:f>
              <c:numCache>
                <c:formatCode>#\ ###\ ###\ ##0;\-#\ ###\ ###\ ##0;0</c:formatCode>
                <c:ptCount val="224"/>
                <c:pt idx="0">
                  <c:v>31933.010325572985</c:v>
                </c:pt>
                <c:pt idx="1">
                  <c:v>31964.468637526526</c:v>
                </c:pt>
                <c:pt idx="2">
                  <c:v>31995.957940150249</c:v>
                </c:pt>
                <c:pt idx="3">
                  <c:v>32027.478263974135</c:v>
                </c:pt>
                <c:pt idx="4">
                  <c:v>32059.029639558241</c:v>
                </c:pt>
                <c:pt idx="5">
                  <c:v>32090.612097492729</c:v>
                </c:pt>
                <c:pt idx="6">
                  <c:v>32149.180752835946</c:v>
                </c:pt>
                <c:pt idx="7">
                  <c:v>32207.85630197659</c:v>
                </c:pt>
                <c:pt idx="8">
                  <c:v>32266.638940006786</c:v>
                </c:pt>
                <c:pt idx="9">
                  <c:v>32325.528862374736</c:v>
                </c:pt>
                <c:pt idx="10">
                  <c:v>32384.52626488535</c:v>
                </c:pt>
                <c:pt idx="11">
                  <c:v>32443.631343700898</c:v>
                </c:pt>
                <c:pt idx="12">
                  <c:v>32502.844295341671</c:v>
                </c:pt>
                <c:pt idx="13">
                  <c:v>32562.165316686631</c:v>
                </c:pt>
                <c:pt idx="14">
                  <c:v>32621.59460497406</c:v>
                </c:pt>
                <c:pt idx="15">
                  <c:v>32681.13235780222</c:v>
                </c:pt>
                <c:pt idx="16">
                  <c:v>32740.778773130016</c:v>
                </c:pt>
                <c:pt idx="17">
                  <c:v>32800.534049277645</c:v>
                </c:pt>
                <c:pt idx="18">
                  <c:v>32860.398384927255</c:v>
                </c:pt>
                <c:pt idx="19">
                  <c:v>32920.371979123614</c:v>
                </c:pt>
                <c:pt idx="20">
                  <c:v>32980.45503127476</c:v>
                </c:pt>
                <c:pt idx="21">
                  <c:v>33040.647741152679</c:v>
                </c:pt>
                <c:pt idx="22">
                  <c:v>33100.95030889396</c:v>
                </c:pt>
                <c:pt idx="23">
                  <c:v>33161.362935000463</c:v>
                </c:pt>
                <c:pt idx="24">
                  <c:v>33221.88582033998</c:v>
                </c:pt>
                <c:pt idx="25">
                  <c:v>33282.519166146907</c:v>
                </c:pt>
                <c:pt idx="26">
                  <c:v>33343.263174022926</c:v>
                </c:pt>
                <c:pt idx="27">
                  <c:v>33404.118045937634</c:v>
                </c:pt>
                <c:pt idx="28">
                  <c:v>33465.083984229277</c:v>
                </c:pt>
                <c:pt idx="29">
                  <c:v>33526.161191605366</c:v>
                </c:pt>
                <c:pt idx="30">
                  <c:v>33587.349871143386</c:v>
                </c:pt>
                <c:pt idx="31">
                  <c:v>33648.650226291451</c:v>
                </c:pt>
                <c:pt idx="32">
                  <c:v>33710.062460868998</c:v>
                </c:pt>
                <c:pt idx="33">
                  <c:v>33771.586779067446</c:v>
                </c:pt>
                <c:pt idx="34">
                  <c:v>33833.223385450881</c:v>
                </c:pt>
                <c:pt idx="35">
                  <c:v>33894.972484956757</c:v>
                </c:pt>
                <c:pt idx="36">
                  <c:v>33650.551751395644</c:v>
                </c:pt>
                <c:pt idx="37">
                  <c:v>33407.893565215898</c:v>
                </c:pt>
                <c:pt idx="38">
                  <c:v>33166.985216475812</c:v>
                </c:pt>
                <c:pt idx="39">
                  <c:v>32927.814086886618</c:v>
                </c:pt>
                <c:pt idx="40">
                  <c:v>32690.367649151562</c:v>
                </c:pt>
                <c:pt idx="41">
                  <c:v>32454.633466309715</c:v>
                </c:pt>
                <c:pt idx="42">
                  <c:v>32657.197805045358</c:v>
                </c:pt>
                <c:pt idx="43">
                  <c:v>32861.02644126166</c:v>
                </c:pt>
                <c:pt idx="44">
                  <c:v>33066.127266022435</c:v>
                </c:pt>
                <c:pt idx="45">
                  <c:v>33272.508219643234</c:v>
                </c:pt>
                <c:pt idx="46">
                  <c:v>33480.177291998785</c:v>
                </c:pt>
                <c:pt idx="47">
                  <c:v>33689.142522832342</c:v>
                </c:pt>
                <c:pt idx="48">
                  <c:v>33749.95421846609</c:v>
                </c:pt>
                <c:pt idx="49">
                  <c:v>33810.875684252744</c:v>
                </c:pt>
                <c:pt idx="50">
                  <c:v>33871.90711833653</c:v>
                </c:pt>
                <c:pt idx="51">
                  <c:v>33933.04871921934</c:v>
                </c:pt>
                <c:pt idx="52">
                  <c:v>33994.300685761373</c:v>
                </c:pt>
                <c:pt idx="53">
                  <c:v>34055.663217181813</c:v>
                </c:pt>
                <c:pt idx="54">
                  <c:v>34110.533026236728</c:v>
                </c:pt>
                <c:pt idx="55">
                  <c:v>34165.491240439609</c:v>
                </c:pt>
                <c:pt idx="56">
                  <c:v>34220.538002227077</c:v>
                </c:pt>
                <c:pt idx="57">
                  <c:v>34275.673454265234</c:v>
                </c:pt>
                <c:pt idx="58">
                  <c:v>34330.897739450069</c:v>
                </c:pt>
                <c:pt idx="59">
                  <c:v>34386.211000907773</c:v>
                </c:pt>
                <c:pt idx="60">
                  <c:v>34441.613381995157</c:v>
                </c:pt>
                <c:pt idx="61">
                  <c:v>34497.105026300007</c:v>
                </c:pt>
                <c:pt idx="62">
                  <c:v>34552.686077641432</c:v>
                </c:pt>
                <c:pt idx="63">
                  <c:v>34608.356680070283</c:v>
                </c:pt>
                <c:pt idx="64">
                  <c:v>34664.116977869504</c:v>
                </c:pt>
                <c:pt idx="65">
                  <c:v>34719.967115554493</c:v>
                </c:pt>
                <c:pt idx="66">
                  <c:v>34775.907237873485</c:v>
                </c:pt>
                <c:pt idx="67">
                  <c:v>34831.93748980794</c:v>
                </c:pt>
                <c:pt idx="68">
                  <c:v>34888.058016572904</c:v>
                </c:pt>
                <c:pt idx="69">
                  <c:v>34944.268963617404</c:v>
                </c:pt>
                <c:pt idx="70">
                  <c:v>35000.570476624795</c:v>
                </c:pt>
                <c:pt idx="71">
                  <c:v>35056.962701513155</c:v>
                </c:pt>
                <c:pt idx="72">
                  <c:v>35113.445784435673</c:v>
                </c:pt>
                <c:pt idx="73">
                  <c:v>35294.026913994196</c:v>
                </c:pt>
                <c:pt idx="74">
                  <c:v>35464.519712292466</c:v>
                </c:pt>
                <c:pt idx="75">
                  <c:v>35627.950678708563</c:v>
                </c:pt>
                <c:pt idx="76">
                  <c:v>35869.061795828602</c:v>
                </c:pt>
                <c:pt idx="77">
                  <c:v>36186.844230526563</c:v>
                </c:pt>
                <c:pt idx="78">
                  <c:v>36485.458835830046</c:v>
                </c:pt>
                <c:pt idx="79">
                  <c:v>36786.091107385575</c:v>
                </c:pt>
                <c:pt idx="80">
                  <c:v>36972.725235700251</c:v>
                </c:pt>
                <c:pt idx="81">
                  <c:v>37311.693166044737</c:v>
                </c:pt>
                <c:pt idx="82">
                  <c:v>37588.113442575668</c:v>
                </c:pt>
                <c:pt idx="83">
                  <c:v>37900.851711643503</c:v>
                </c:pt>
                <c:pt idx="84">
                  <c:v>38297.323130171433</c:v>
                </c:pt>
                <c:pt idx="85">
                  <c:v>38651.423557406306</c:v>
                </c:pt>
                <c:pt idx="86">
                  <c:v>38881.437510140066</c:v>
                </c:pt>
                <c:pt idx="87">
                  <c:v>39044.868476556163</c:v>
                </c:pt>
                <c:pt idx="88">
                  <c:v>39373.748075640404</c:v>
                </c:pt>
                <c:pt idx="89">
                  <c:v>39821.669983595624</c:v>
                </c:pt>
                <c:pt idx="90">
                  <c:v>40254.459394660465</c:v>
                </c:pt>
                <c:pt idx="91">
                  <c:v>40606.542155643285</c:v>
                </c:pt>
                <c:pt idx="92">
                  <c:v>40865.812269031783</c:v>
                </c:pt>
                <c:pt idx="93">
                  <c:v>41220.921529392675</c:v>
                </c:pt>
                <c:pt idx="94">
                  <c:v>41505.412470931806</c:v>
                </c:pt>
                <c:pt idx="95">
                  <c:v>41924.078218232287</c:v>
                </c:pt>
                <c:pt idx="96">
                  <c:v>42362.920628053289</c:v>
                </c:pt>
                <c:pt idx="97">
                  <c:v>42774.524543471598</c:v>
                </c:pt>
                <c:pt idx="98">
                  <c:v>43264.817442719883</c:v>
                </c:pt>
                <c:pt idx="99">
                  <c:v>43787.393002000972</c:v>
                </c:pt>
                <c:pt idx="100">
                  <c:v>44234.306076830166</c:v>
                </c:pt>
                <c:pt idx="101">
                  <c:v>44750.828637355109</c:v>
                </c:pt>
                <c:pt idx="102">
                  <c:v>45361.1726786004</c:v>
                </c:pt>
                <c:pt idx="103">
                  <c:v>45948.313557947105</c:v>
                </c:pt>
                <c:pt idx="104">
                  <c:v>46542.516269175998</c:v>
                </c:pt>
                <c:pt idx="105">
                  <c:v>47031.800335298249</c:v>
                </c:pt>
                <c:pt idx="106">
                  <c:v>47453.492581976818</c:v>
                </c:pt>
                <c:pt idx="107">
                  <c:v>47834.831503614369</c:v>
                </c:pt>
                <c:pt idx="108">
                  <c:v>48388.680889802243</c:v>
                </c:pt>
                <c:pt idx="109">
                  <c:v>48982.883601031135</c:v>
                </c:pt>
                <c:pt idx="110">
                  <c:v>49618.448470427051</c:v>
                </c:pt>
                <c:pt idx="111">
                  <c:v>50292.348998611938</c:v>
                </c:pt>
                <c:pt idx="112">
                  <c:v>51023.753014980255</c:v>
                </c:pt>
                <c:pt idx="113">
                  <c:v>51758.183530726659</c:v>
                </c:pt>
                <c:pt idx="114">
                  <c:v>52498.667045229209</c:v>
                </c:pt>
                <c:pt idx="115">
                  <c:v>53217.965064085234</c:v>
                </c:pt>
                <c:pt idx="116">
                  <c:v>53968.536909848037</c:v>
                </c:pt>
                <c:pt idx="117">
                  <c:v>54612.172444252159</c:v>
                </c:pt>
                <c:pt idx="118">
                  <c:v>55222.51648549745</c:v>
                </c:pt>
                <c:pt idx="119">
                  <c:v>55519.113424548879</c:v>
                </c:pt>
                <c:pt idx="120">
                  <c:v>55963</c:v>
                </c:pt>
                <c:pt idx="121">
                  <c:v>56666</c:v>
                </c:pt>
                <c:pt idx="122">
                  <c:v>57390</c:v>
                </c:pt>
                <c:pt idx="123">
                  <c:v>58119</c:v>
                </c:pt>
                <c:pt idx="124">
                  <c:v>58876</c:v>
                </c:pt>
                <c:pt idx="125">
                  <c:v>59737</c:v>
                </c:pt>
                <c:pt idx="126">
                  <c:v>60741</c:v>
                </c:pt>
                <c:pt idx="127">
                  <c:v>61659</c:v>
                </c:pt>
                <c:pt idx="128">
                  <c:v>62595</c:v>
                </c:pt>
                <c:pt idx="129">
                  <c:v>63461</c:v>
                </c:pt>
                <c:pt idx="130">
                  <c:v>64460</c:v>
                </c:pt>
                <c:pt idx="131">
                  <c:v>65457</c:v>
                </c:pt>
                <c:pt idx="132">
                  <c:v>66434</c:v>
                </c:pt>
                <c:pt idx="133">
                  <c:v>67432</c:v>
                </c:pt>
                <c:pt idx="134">
                  <c:v>68309</c:v>
                </c:pt>
                <c:pt idx="135">
                  <c:v>69254</c:v>
                </c:pt>
                <c:pt idx="136">
                  <c:v>70114</c:v>
                </c:pt>
                <c:pt idx="137">
                  <c:v>70630</c:v>
                </c:pt>
                <c:pt idx="138">
                  <c:v>71103</c:v>
                </c:pt>
                <c:pt idx="139">
                  <c:v>71380</c:v>
                </c:pt>
                <c:pt idx="140">
                  <c:v>71933</c:v>
                </c:pt>
                <c:pt idx="141">
                  <c:v>71600</c:v>
                </c:pt>
                <c:pt idx="142">
                  <c:v>72300</c:v>
                </c:pt>
                <c:pt idx="143">
                  <c:v>73300</c:v>
                </c:pt>
                <c:pt idx="144">
                  <c:v>73800</c:v>
                </c:pt>
                <c:pt idx="145">
                  <c:v>72200</c:v>
                </c:pt>
                <c:pt idx="146">
                  <c:v>75800</c:v>
                </c:pt>
                <c:pt idx="147">
                  <c:v>77490</c:v>
                </c:pt>
                <c:pt idx="148">
                  <c:v>79500</c:v>
                </c:pt>
                <c:pt idx="149">
                  <c:v>81300</c:v>
                </c:pt>
                <c:pt idx="150">
                  <c:v>82900</c:v>
                </c:pt>
                <c:pt idx="151">
                  <c:v>84235</c:v>
                </c:pt>
                <c:pt idx="152">
                  <c:v>85503</c:v>
                </c:pt>
                <c:pt idx="153">
                  <c:v>86695</c:v>
                </c:pt>
                <c:pt idx="154">
                  <c:v>87976</c:v>
                </c:pt>
                <c:pt idx="155">
                  <c:v>89020</c:v>
                </c:pt>
                <c:pt idx="156">
                  <c:v>89953</c:v>
                </c:pt>
                <c:pt idx="157">
                  <c:v>90734</c:v>
                </c:pt>
                <c:pt idx="158">
                  <c:v>91546</c:v>
                </c:pt>
                <c:pt idx="159">
                  <c:v>92434</c:v>
                </c:pt>
                <c:pt idx="160">
                  <c:v>94094</c:v>
                </c:pt>
                <c:pt idx="161">
                  <c:v>94943</c:v>
                </c:pt>
                <c:pt idx="162">
                  <c:v>95832</c:v>
                </c:pt>
                <c:pt idx="163">
                  <c:v>96812</c:v>
                </c:pt>
                <c:pt idx="164">
                  <c:v>97826</c:v>
                </c:pt>
                <c:pt idx="165">
                  <c:v>98883</c:v>
                </c:pt>
                <c:pt idx="166">
                  <c:v>99790</c:v>
                </c:pt>
                <c:pt idx="167">
                  <c:v>100725</c:v>
                </c:pt>
                <c:pt idx="168">
                  <c:v>101061</c:v>
                </c:pt>
                <c:pt idx="169">
                  <c:v>103172</c:v>
                </c:pt>
                <c:pt idx="170">
                  <c:v>104345</c:v>
                </c:pt>
                <c:pt idx="171">
                  <c:v>105697</c:v>
                </c:pt>
                <c:pt idx="172">
                  <c:v>107188</c:v>
                </c:pt>
                <c:pt idx="173">
                  <c:v>108079</c:v>
                </c:pt>
                <c:pt idx="174">
                  <c:v>110162</c:v>
                </c:pt>
                <c:pt idx="175">
                  <c:v>111573</c:v>
                </c:pt>
                <c:pt idx="176">
                  <c:v>112775</c:v>
                </c:pt>
                <c:pt idx="177">
                  <c:v>113872</c:v>
                </c:pt>
                <c:pt idx="178">
                  <c:v>114913</c:v>
                </c:pt>
                <c:pt idx="179">
                  <c:v>115890</c:v>
                </c:pt>
                <c:pt idx="180">
                  <c:v>116807</c:v>
                </c:pt>
                <c:pt idx="181">
                  <c:v>117661</c:v>
                </c:pt>
                <c:pt idx="182">
                  <c:v>118480</c:v>
                </c:pt>
                <c:pt idx="183">
                  <c:v>119307</c:v>
                </c:pt>
                <c:pt idx="184">
                  <c:v>120083</c:v>
                </c:pt>
                <c:pt idx="185">
                  <c:v>120832.163</c:v>
                </c:pt>
                <c:pt idx="186">
                  <c:v>121366.735</c:v>
                </c:pt>
                <c:pt idx="187">
                  <c:v>121943.587</c:v>
                </c:pt>
                <c:pt idx="188">
                  <c:v>122476.952</c:v>
                </c:pt>
                <c:pt idx="189">
                  <c:v>122947.413</c:v>
                </c:pt>
                <c:pt idx="190">
                  <c:v>123399.765</c:v>
                </c:pt>
                <c:pt idx="191">
                  <c:v>123889.871</c:v>
                </c:pt>
                <c:pt idx="192">
                  <c:v>124383.708</c:v>
                </c:pt>
                <c:pt idx="193">
                  <c:v>124839.958</c:v>
                </c:pt>
                <c:pt idx="194">
                  <c:v>125286.86</c:v>
                </c:pt>
                <c:pt idx="195">
                  <c:v>125672.66499999999</c:v>
                </c:pt>
                <c:pt idx="196">
                  <c:v>125975.302</c:v>
                </c:pt>
                <c:pt idx="197">
                  <c:v>126265.929</c:v>
                </c:pt>
                <c:pt idx="198">
                  <c:v>126549.181</c:v>
                </c:pt>
                <c:pt idx="199">
                  <c:v>126801.564</c:v>
                </c:pt>
                <c:pt idx="200">
                  <c:v>127027.789</c:v>
                </c:pt>
                <c:pt idx="201">
                  <c:v>127260.148</c:v>
                </c:pt>
                <c:pt idx="202">
                  <c:v>127484.598</c:v>
                </c:pt>
                <c:pt idx="203">
                  <c:v>127671.251</c:v>
                </c:pt>
                <c:pt idx="204">
                  <c:v>127815.774</c:v>
                </c:pt>
                <c:pt idx="205">
                  <c:v>127913.33</c:v>
                </c:pt>
                <c:pt idx="206">
                  <c:v>127997.247</c:v>
                </c:pt>
                <c:pt idx="207">
                  <c:v>128087.682</c:v>
                </c:pt>
                <c:pt idx="208">
                  <c:v>128155.99</c:v>
                </c:pt>
                <c:pt idx="209">
                  <c:v>128192.47</c:v>
                </c:pt>
                <c:pt idx="210">
                  <c:v>128185.27499999999</c:v>
                </c:pt>
                <c:pt idx="211">
                  <c:v>128096.432</c:v>
                </c:pt>
                <c:pt idx="212">
                  <c:v>127928.285</c:v>
                </c:pt>
                <c:pt idx="213">
                  <c:v>127723.645</c:v>
                </c:pt>
                <c:pt idx="214">
                  <c:v>127486.605</c:v>
                </c:pt>
                <c:pt idx="215">
                  <c:v>127275.872</c:v>
                </c:pt>
                <c:pt idx="216">
                  <c:v>127159.951</c:v>
                </c:pt>
                <c:pt idx="217">
                  <c:v>127064.69</c:v>
                </c:pt>
                <c:pt idx="218">
                  <c:v>126913.432</c:v>
                </c:pt>
                <c:pt idx="219">
                  <c:v>126699.424</c:v>
                </c:pt>
                <c:pt idx="220">
                  <c:v>126304.54300000001</c:v>
                </c:pt>
                <c:pt idx="221">
                  <c:v>125679.338</c:v>
                </c:pt>
                <c:pt idx="222">
                  <c:v>124997.57799999999</c:v>
                </c:pt>
                <c:pt idx="223">
                  <c:v>124370.947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2A-42DF-8145-D162931A60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Korea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'South Korea'!$B$4</c:f>
              <c:strCache>
                <c:ptCount val="1"/>
                <c:pt idx="0">
                  <c:v>FT  Korea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Korea'!$B$5:$B$228</c:f>
              <c:numCache>
                <c:formatCode>_(* #,##0.00_);_(* \(#,##0.00\);_(* "-"??_);_(@_)</c:formatCode>
                <c:ptCount val="224"/>
                <c:pt idx="0">
                  <c:v>18443</c:v>
                </c:pt>
                <c:pt idx="1">
                  <c:v>18497</c:v>
                </c:pt>
                <c:pt idx="2">
                  <c:v>18517</c:v>
                </c:pt>
                <c:pt idx="3">
                  <c:v>18538</c:v>
                </c:pt>
                <c:pt idx="4">
                  <c:v>18558</c:v>
                </c:pt>
                <c:pt idx="5">
                  <c:v>18578</c:v>
                </c:pt>
                <c:pt idx="6">
                  <c:v>18599</c:v>
                </c:pt>
                <c:pt idx="7">
                  <c:v>18619</c:v>
                </c:pt>
                <c:pt idx="8">
                  <c:v>18540</c:v>
                </c:pt>
                <c:pt idx="9">
                  <c:v>18461</c:v>
                </c:pt>
                <c:pt idx="10">
                  <c:v>18383</c:v>
                </c:pt>
                <c:pt idx="11">
                  <c:v>18305</c:v>
                </c:pt>
                <c:pt idx="12">
                  <c:v>17971</c:v>
                </c:pt>
                <c:pt idx="13">
                  <c:v>17643</c:v>
                </c:pt>
                <c:pt idx="14">
                  <c:v>17321</c:v>
                </c:pt>
                <c:pt idx="15">
                  <c:v>17022</c:v>
                </c:pt>
                <c:pt idx="16">
                  <c:v>16728</c:v>
                </c:pt>
                <c:pt idx="17">
                  <c:v>16599</c:v>
                </c:pt>
                <c:pt idx="18">
                  <c:v>16471</c:v>
                </c:pt>
                <c:pt idx="19">
                  <c:v>16343</c:v>
                </c:pt>
                <c:pt idx="20">
                  <c:v>16217</c:v>
                </c:pt>
                <c:pt idx="21">
                  <c:v>16217</c:v>
                </c:pt>
                <c:pt idx="22">
                  <c:v>16216</c:v>
                </c:pt>
                <c:pt idx="23">
                  <c:v>16216</c:v>
                </c:pt>
                <c:pt idx="24">
                  <c:v>16256</c:v>
                </c:pt>
                <c:pt idx="25">
                  <c:v>16297</c:v>
                </c:pt>
                <c:pt idx="26">
                  <c:v>16337</c:v>
                </c:pt>
                <c:pt idx="27">
                  <c:v>16377</c:v>
                </c:pt>
                <c:pt idx="28">
                  <c:v>16416</c:v>
                </c:pt>
                <c:pt idx="29">
                  <c:v>16456</c:v>
                </c:pt>
                <c:pt idx="30">
                  <c:v>16476</c:v>
                </c:pt>
                <c:pt idx="31">
                  <c:v>16496</c:v>
                </c:pt>
                <c:pt idx="32">
                  <c:v>16516</c:v>
                </c:pt>
                <c:pt idx="33">
                  <c:v>16507</c:v>
                </c:pt>
                <c:pt idx="34">
                  <c:v>16498</c:v>
                </c:pt>
                <c:pt idx="35">
                  <c:v>16489</c:v>
                </c:pt>
                <c:pt idx="36">
                  <c:v>16484</c:v>
                </c:pt>
                <c:pt idx="37">
                  <c:v>16479</c:v>
                </c:pt>
                <c:pt idx="38">
                  <c:v>16487</c:v>
                </c:pt>
                <c:pt idx="39">
                  <c:v>16495</c:v>
                </c:pt>
                <c:pt idx="40">
                  <c:v>16503</c:v>
                </c:pt>
                <c:pt idx="41">
                  <c:v>16546</c:v>
                </c:pt>
                <c:pt idx="42">
                  <c:v>16589</c:v>
                </c:pt>
                <c:pt idx="43">
                  <c:v>16632</c:v>
                </c:pt>
                <c:pt idx="44">
                  <c:v>16604</c:v>
                </c:pt>
                <c:pt idx="45">
                  <c:v>16577</c:v>
                </c:pt>
                <c:pt idx="46">
                  <c:v>16549</c:v>
                </c:pt>
                <c:pt idx="47">
                  <c:v>16531</c:v>
                </c:pt>
                <c:pt idx="48">
                  <c:v>16512</c:v>
                </c:pt>
                <c:pt idx="49">
                  <c:v>16494</c:v>
                </c:pt>
                <c:pt idx="50">
                  <c:v>16476</c:v>
                </c:pt>
                <c:pt idx="51">
                  <c:v>16512</c:v>
                </c:pt>
                <c:pt idx="52">
                  <c:v>16549</c:v>
                </c:pt>
                <c:pt idx="53">
                  <c:v>16625</c:v>
                </c:pt>
                <c:pt idx="54">
                  <c:v>16701</c:v>
                </c:pt>
                <c:pt idx="55">
                  <c:v>16779</c:v>
                </c:pt>
                <c:pt idx="56">
                  <c:v>16856</c:v>
                </c:pt>
                <c:pt idx="57">
                  <c:v>16850</c:v>
                </c:pt>
                <c:pt idx="58">
                  <c:v>16845</c:v>
                </c:pt>
                <c:pt idx="59">
                  <c:v>16839</c:v>
                </c:pt>
                <c:pt idx="60">
                  <c:v>16800</c:v>
                </c:pt>
                <c:pt idx="61">
                  <c:v>16762</c:v>
                </c:pt>
                <c:pt idx="62">
                  <c:v>16770</c:v>
                </c:pt>
                <c:pt idx="63">
                  <c:v>16778</c:v>
                </c:pt>
                <c:pt idx="64">
                  <c:v>16786</c:v>
                </c:pt>
                <c:pt idx="65">
                  <c:v>16795</c:v>
                </c:pt>
                <c:pt idx="66">
                  <c:v>16803</c:v>
                </c:pt>
                <c:pt idx="67">
                  <c:v>16811</c:v>
                </c:pt>
                <c:pt idx="68">
                  <c:v>16819</c:v>
                </c:pt>
                <c:pt idx="69">
                  <c:v>16827</c:v>
                </c:pt>
                <c:pt idx="70">
                  <c:v>16835</c:v>
                </c:pt>
                <c:pt idx="71">
                  <c:v>16843</c:v>
                </c:pt>
                <c:pt idx="72">
                  <c:v>16852</c:v>
                </c:pt>
                <c:pt idx="73">
                  <c:v>16860</c:v>
                </c:pt>
                <c:pt idx="74">
                  <c:v>16868</c:v>
                </c:pt>
                <c:pt idx="75">
                  <c:v>16876</c:v>
                </c:pt>
                <c:pt idx="76">
                  <c:v>16884</c:v>
                </c:pt>
                <c:pt idx="77">
                  <c:v>16893</c:v>
                </c:pt>
                <c:pt idx="78">
                  <c:v>16901</c:v>
                </c:pt>
                <c:pt idx="79">
                  <c:v>16909</c:v>
                </c:pt>
                <c:pt idx="80">
                  <c:v>16917</c:v>
                </c:pt>
                <c:pt idx="81">
                  <c:v>16925</c:v>
                </c:pt>
                <c:pt idx="82">
                  <c:v>16934</c:v>
                </c:pt>
                <c:pt idx="83">
                  <c:v>16942</c:v>
                </c:pt>
                <c:pt idx="84">
                  <c:v>16950</c:v>
                </c:pt>
                <c:pt idx="85">
                  <c:v>16958</c:v>
                </c:pt>
                <c:pt idx="86">
                  <c:v>16966</c:v>
                </c:pt>
                <c:pt idx="87">
                  <c:v>16975</c:v>
                </c:pt>
                <c:pt idx="88">
                  <c:v>16983</c:v>
                </c:pt>
                <c:pt idx="89">
                  <c:v>16991</c:v>
                </c:pt>
                <c:pt idx="90">
                  <c:v>16999</c:v>
                </c:pt>
                <c:pt idx="91">
                  <c:v>17008</c:v>
                </c:pt>
                <c:pt idx="92">
                  <c:v>17016</c:v>
                </c:pt>
                <c:pt idx="93">
                  <c:v>17024</c:v>
                </c:pt>
                <c:pt idx="94">
                  <c:v>17032</c:v>
                </c:pt>
                <c:pt idx="95">
                  <c:v>17041</c:v>
                </c:pt>
                <c:pt idx="96">
                  <c:v>17049</c:v>
                </c:pt>
                <c:pt idx="97">
                  <c:v>17057</c:v>
                </c:pt>
                <c:pt idx="98">
                  <c:v>17065</c:v>
                </c:pt>
                <c:pt idx="99">
                  <c:v>17074</c:v>
                </c:pt>
                <c:pt idx="100">
                  <c:v>17082</c:v>
                </c:pt>
                <c:pt idx="101">
                  <c:v>17116</c:v>
                </c:pt>
                <c:pt idx="102">
                  <c:v>17150</c:v>
                </c:pt>
                <c:pt idx="103">
                  <c:v>17185</c:v>
                </c:pt>
                <c:pt idx="104">
                  <c:v>17219</c:v>
                </c:pt>
                <c:pt idx="105">
                  <c:v>17254</c:v>
                </c:pt>
                <c:pt idx="106">
                  <c:v>17288</c:v>
                </c:pt>
                <c:pt idx="107">
                  <c:v>17323</c:v>
                </c:pt>
                <c:pt idx="108">
                  <c:v>17357</c:v>
                </c:pt>
                <c:pt idx="109">
                  <c:v>17392</c:v>
                </c:pt>
                <c:pt idx="110">
                  <c:v>17427</c:v>
                </c:pt>
                <c:pt idx="111">
                  <c:v>17472.501692323127</c:v>
                </c:pt>
                <c:pt idx="112">
                  <c:v>17518.122189030502</c:v>
                </c:pt>
                <c:pt idx="113">
                  <c:v>17563.861800318977</c:v>
                </c:pt>
                <c:pt idx="114">
                  <c:v>17609.72083719532</c:v>
                </c:pt>
                <c:pt idx="115">
                  <c:v>17656</c:v>
                </c:pt>
                <c:pt idx="116">
                  <c:v>17770.763999999999</c:v>
                </c:pt>
                <c:pt idx="117">
                  <c:v>17886.273965999997</c:v>
                </c:pt>
                <c:pt idx="118">
                  <c:v>17862.534746778994</c:v>
                </c:pt>
                <c:pt idx="119">
                  <c:v>17933.641222633058</c:v>
                </c:pt>
                <c:pt idx="120">
                  <c:v>18072</c:v>
                </c:pt>
                <c:pt idx="121">
                  <c:v>18256.794433428055</c:v>
                </c:pt>
                <c:pt idx="122">
                  <c:v>18443.478474128464</c:v>
                </c:pt>
                <c:pt idx="123">
                  <c:v>18632.071444196477</c:v>
                </c:pt>
                <c:pt idx="124">
                  <c:v>18822.592863304562</c:v>
                </c:pt>
                <c:pt idx="125">
                  <c:v>19020</c:v>
                </c:pt>
                <c:pt idx="126">
                  <c:v>19305</c:v>
                </c:pt>
                <c:pt idx="127">
                  <c:v>19595</c:v>
                </c:pt>
                <c:pt idx="128">
                  <c:v>19889</c:v>
                </c:pt>
                <c:pt idx="129">
                  <c:v>20187</c:v>
                </c:pt>
                <c:pt idx="130">
                  <c:v>20438</c:v>
                </c:pt>
                <c:pt idx="131">
                  <c:v>20785</c:v>
                </c:pt>
                <c:pt idx="132">
                  <c:v>21138</c:v>
                </c:pt>
                <c:pt idx="133">
                  <c:v>21497</c:v>
                </c:pt>
                <c:pt idx="134">
                  <c:v>21862</c:v>
                </c:pt>
                <c:pt idx="135">
                  <c:v>22208</c:v>
                </c:pt>
                <c:pt idx="136">
                  <c:v>22474</c:v>
                </c:pt>
                <c:pt idx="137">
                  <c:v>22744</c:v>
                </c:pt>
                <c:pt idx="138">
                  <c:v>23017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F6-41F4-B537-7ABF8BC09B98}"/>
            </c:ext>
          </c:extLst>
        </c:ser>
        <c:ser>
          <c:idx val="1"/>
          <c:order val="1"/>
          <c:tx>
            <c:strRef>
              <c:f>'South Korea'!$C$4</c:f>
              <c:strCache>
                <c:ptCount val="1"/>
                <c:pt idx="0">
                  <c:v>UN KR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Korea'!$C$5:$C$228</c:f>
              <c:numCache>
                <c:formatCode>General</c:formatCode>
                <c:ptCount val="224"/>
                <c:pt idx="150" formatCode="#\ ###\ ###\ ##0;\-#\ ###\ ###\ ##0;0">
                  <c:v>19757.321</c:v>
                </c:pt>
                <c:pt idx="151" formatCode="#\ ###\ ###\ ##0;\-#\ ###\ ###\ ##0;0">
                  <c:v>19868.990000000002</c:v>
                </c:pt>
                <c:pt idx="152" formatCode="#\ ###\ ###\ ##0;\-#\ ###\ ###\ ##0;0">
                  <c:v>20229.879000000001</c:v>
                </c:pt>
                <c:pt idx="153" formatCode="#\ ###\ ###\ ##0;\-#\ ###\ ###\ ##0;0">
                  <c:v>20775.325000000001</c:v>
                </c:pt>
                <c:pt idx="154" formatCode="#\ ###\ ###\ ##0;\-#\ ###\ ###\ ##0;0">
                  <c:v>21415.573</c:v>
                </c:pt>
                <c:pt idx="155" formatCode="#\ ###\ ###\ ##0;\-#\ ###\ ###\ ##0;0">
                  <c:v>22125.102999999999</c:v>
                </c:pt>
                <c:pt idx="156" formatCode="#\ ###\ ###\ ##0;\-#\ ###\ ###\ ##0;0">
                  <c:v>22874.434000000001</c:v>
                </c:pt>
                <c:pt idx="157" formatCode="#\ ###\ ###\ ##0;\-#\ ###\ ###\ ##0;0">
                  <c:v>23660.791000000001</c:v>
                </c:pt>
                <c:pt idx="158" formatCode="#\ ###\ ###\ ##0;\-#\ ###\ ###\ ##0;0">
                  <c:v>24473.927</c:v>
                </c:pt>
                <c:pt idx="159" formatCode="#\ ###\ ###\ ##0;\-#\ ###\ ###\ ##0;0">
                  <c:v>25298.233</c:v>
                </c:pt>
                <c:pt idx="160" formatCode="#\ ###\ ###\ ##0;\-#\ ###\ ###\ ##0;0">
                  <c:v>26115.379000000001</c:v>
                </c:pt>
                <c:pt idx="161" formatCode="#\ ###\ ###\ ##0;\-#\ ###\ ###\ ##0;0">
                  <c:v>26852.951000000001</c:v>
                </c:pt>
                <c:pt idx="162" formatCode="#\ ###\ ###\ ##0;\-#\ ###\ ###\ ##0;0">
                  <c:v>27509.237000000001</c:v>
                </c:pt>
                <c:pt idx="163" formatCode="#\ ###\ ###\ ##0;\-#\ ###\ ###\ ##0;0">
                  <c:v>28145.54</c:v>
                </c:pt>
                <c:pt idx="164" formatCode="#\ ###\ ###\ ##0;\-#\ ###\ ###\ ##0;0">
                  <c:v>28744.976999999999</c:v>
                </c:pt>
                <c:pt idx="165" formatCode="#\ ###\ ###\ ##0;\-#\ ###\ ###\ ##0;0">
                  <c:v>29284.338</c:v>
                </c:pt>
                <c:pt idx="166" formatCode="#\ ###\ ###\ ##0;\-#\ ###\ ###\ ##0;0">
                  <c:v>29845.940999999999</c:v>
                </c:pt>
                <c:pt idx="167" formatCode="#\ ###\ ###\ ##0;\-#\ ###\ ###\ ##0;0">
                  <c:v>30495.727999999999</c:v>
                </c:pt>
                <c:pt idx="168" formatCode="#\ ###\ ###\ ##0;\-#\ ###\ ###\ ##0;0">
                  <c:v>31175.29</c:v>
                </c:pt>
                <c:pt idx="169" formatCode="#\ ###\ ###\ ##0;\-#\ ###\ ###\ ##0;0">
                  <c:v>31852.760999999999</c:v>
                </c:pt>
                <c:pt idx="170" formatCode="#\ ###\ ###\ ##0;\-#\ ###\ ###\ ##0;0">
                  <c:v>32542.197</c:v>
                </c:pt>
                <c:pt idx="171" formatCode="#\ ###\ ###\ ##0;\-#\ ###\ ###\ ##0;0">
                  <c:v>33239.853000000003</c:v>
                </c:pt>
                <c:pt idx="172" formatCode="#\ ###\ ###\ ##0;\-#\ ###\ ###\ ##0;0">
                  <c:v>33936.464999999997</c:v>
                </c:pt>
                <c:pt idx="173" formatCode="#\ ###\ ###\ ##0;\-#\ ###\ ###\ ##0;0">
                  <c:v>34625.849000000002</c:v>
                </c:pt>
                <c:pt idx="174" formatCode="#\ ###\ ###\ ##0;\-#\ ###\ ###\ ##0;0">
                  <c:v>35287.837</c:v>
                </c:pt>
                <c:pt idx="175" formatCode="#\ ###\ ###\ ##0;\-#\ ###\ ###\ ##0;0">
                  <c:v>35875.743000000002</c:v>
                </c:pt>
                <c:pt idx="176" formatCode="#\ ###\ ###\ ##0;\-#\ ###\ ###\ ##0;0">
                  <c:v>36379.925000000003</c:v>
                </c:pt>
                <c:pt idx="177" formatCode="#\ ###\ ###\ ##0;\-#\ ###\ ###\ ##0;0">
                  <c:v>36843.637000000002</c:v>
                </c:pt>
                <c:pt idx="178" formatCode="#\ ###\ ###\ ##0;\-#\ ###\ ###\ ##0;0">
                  <c:v>37281.934999999998</c:v>
                </c:pt>
                <c:pt idx="179" formatCode="#\ ###\ ###\ ##0;\-#\ ###\ ###\ ##0;0">
                  <c:v>37710.898999999998</c:v>
                </c:pt>
                <c:pt idx="180" formatCode="#\ ###\ ###\ ##0;\-#\ ###\ ###\ ##0;0">
                  <c:v>38141.107000000004</c:v>
                </c:pt>
                <c:pt idx="181" formatCode="#\ ###\ ###\ ##0;\-#\ ###\ ###\ ##0;0">
                  <c:v>38689.188999999998</c:v>
                </c:pt>
                <c:pt idx="182" formatCode="#\ ###\ ###\ ##0;\-#\ ###\ ###\ ##0;0">
                  <c:v>39356.154000000002</c:v>
                </c:pt>
                <c:pt idx="183" formatCode="#\ ###\ ###\ ##0;\-#\ ###\ ###\ ##0;0">
                  <c:v>40000.940999999999</c:v>
                </c:pt>
                <c:pt idx="184" formatCode="#\ ###\ ###\ ##0;\-#\ ###\ ###\ ##0;0">
                  <c:v>40598.300000000003</c:v>
                </c:pt>
                <c:pt idx="185" formatCode="#\ ###\ ###\ ##0;\-#\ ###\ ###\ ##0;0">
                  <c:v>41148.963000000003</c:v>
                </c:pt>
                <c:pt idx="186" formatCode="#\ ###\ ###\ ##0;\-#\ ###\ ###\ ##0;0">
                  <c:v>41718.504999999997</c:v>
                </c:pt>
                <c:pt idx="187" formatCode="#\ ###\ ###\ ##0;\-#\ ###\ ###\ ##0;0">
                  <c:v>42322.091999999997</c:v>
                </c:pt>
                <c:pt idx="188" formatCode="#\ ###\ ###\ ##0;\-#\ ###\ ###\ ##0;0">
                  <c:v>42922.976999999999</c:v>
                </c:pt>
                <c:pt idx="189" formatCode="#\ ###\ ###\ ##0;\-#\ ###\ ###\ ##0;0">
                  <c:v>43524.767</c:v>
                </c:pt>
                <c:pt idx="190" formatCode="#\ ###\ ###\ ##0;\-#\ ###\ ###\ ##0;0">
                  <c:v>44081.427000000003</c:v>
                </c:pt>
                <c:pt idx="191" formatCode="#\ ###\ ###\ ##0;\-#\ ###\ ###\ ##0;0">
                  <c:v>44439.15</c:v>
                </c:pt>
                <c:pt idx="192" formatCode="#\ ###\ ###\ ##0;\-#\ ###\ ###\ ##0;0">
                  <c:v>44653.695</c:v>
                </c:pt>
                <c:pt idx="193" formatCode="#\ ###\ ###\ ##0;\-#\ ###\ ###\ ##0;0">
                  <c:v>44887.724000000002</c:v>
                </c:pt>
                <c:pt idx="194" formatCode="#\ ###\ ###\ ##0;\-#\ ###\ ###\ ##0;0">
                  <c:v>45130.84</c:v>
                </c:pt>
                <c:pt idx="195" formatCode="#\ ###\ ###\ ##0;\-#\ ###\ ###\ ##0;0">
                  <c:v>45368.425000000003</c:v>
                </c:pt>
                <c:pt idx="196" formatCode="#\ ###\ ###\ ##0;\-#\ ###\ ###\ ##0;0">
                  <c:v>45638.7</c:v>
                </c:pt>
                <c:pt idx="197" formatCode="#\ ###\ ###\ ##0;\-#\ ###\ ###\ ##0;0">
                  <c:v>45941.536999999997</c:v>
                </c:pt>
                <c:pt idx="198" formatCode="#\ ###\ ###\ ##0;\-#\ ###\ ###\ ##0;0">
                  <c:v>46230.877999999997</c:v>
                </c:pt>
                <c:pt idx="199" formatCode="#\ ###\ ###\ ##0;\-#\ ###\ ###\ ##0;0">
                  <c:v>46500.383000000002</c:v>
                </c:pt>
                <c:pt idx="200" formatCode="#\ ###\ ###\ ##0;\-#\ ###\ ###\ ##0;0">
                  <c:v>46766.661</c:v>
                </c:pt>
                <c:pt idx="201" formatCode="#\ ###\ ###\ ##0;\-#\ ###\ ###\ ##0;0">
                  <c:v>47043.468000000001</c:v>
                </c:pt>
                <c:pt idx="202" formatCode="#\ ###\ ###\ ##0;\-#\ ###\ ###\ ##0;0">
                  <c:v>47299.12</c:v>
                </c:pt>
                <c:pt idx="203" formatCode="#\ ###\ ###\ ##0;\-#\ ###\ ###\ ##0;0">
                  <c:v>47514.16</c:v>
                </c:pt>
                <c:pt idx="204" formatCode="#\ ###\ ###\ ##0;\-#\ ###\ ###\ ##0;0">
                  <c:v>47697.074999999997</c:v>
                </c:pt>
                <c:pt idx="205" formatCode="#\ ###\ ###\ ##0;\-#\ ###\ ###\ ##0;0">
                  <c:v>47851.644</c:v>
                </c:pt>
                <c:pt idx="206" formatCode="#\ ###\ ###\ ##0;\-#\ ###\ ###\ ##0;0">
                  <c:v>48006.517999999996</c:v>
                </c:pt>
                <c:pt idx="207" formatCode="#\ ###\ ###\ ##0;\-#\ ###\ ###\ ##0;0">
                  <c:v>48178.118000000002</c:v>
                </c:pt>
                <c:pt idx="208" formatCode="#\ ###\ ###\ ##0;\-#\ ###\ ###\ ##0;0">
                  <c:v>48356.493000000002</c:v>
                </c:pt>
                <c:pt idx="209" formatCode="#\ ###\ ###\ ##0;\-#\ ###\ ###\ ##0;0">
                  <c:v>48546.686999999998</c:v>
                </c:pt>
                <c:pt idx="210" formatCode="#\ ###\ ###\ ##0;\-#\ ###\ ###\ ##0;0">
                  <c:v>48769.332000000002</c:v>
                </c:pt>
                <c:pt idx="211" formatCode="#\ ###\ ###\ ##0;\-#\ ###\ ###\ ##0;0">
                  <c:v>49127.642999999996</c:v>
                </c:pt>
                <c:pt idx="212" formatCode="#\ ###\ ###\ ##0;\-#\ ###\ ###\ ##0;0">
                  <c:v>49599.578999999998</c:v>
                </c:pt>
                <c:pt idx="213" formatCode="#\ ###\ ###\ ##0;\-#\ ###\ ###\ ##0;0">
                  <c:v>50071.163999999997</c:v>
                </c:pt>
                <c:pt idx="214" formatCode="#\ ###\ ###\ ##0;\-#\ ###\ ###\ ##0;0">
                  <c:v>50539.055999999997</c:v>
                </c:pt>
                <c:pt idx="215" formatCode="#\ ###\ ###\ ##0;\-#\ ###\ ###\ ##0;0">
                  <c:v>50983.911999999997</c:v>
                </c:pt>
                <c:pt idx="216" formatCode="#\ ###\ ###\ ##0;\-#\ ###\ ###\ ##0;0">
                  <c:v>51297.839</c:v>
                </c:pt>
                <c:pt idx="217" formatCode="#\ ###\ ###\ ##0;\-#\ ###\ ###\ ##0;0">
                  <c:v>51486.27</c:v>
                </c:pt>
                <c:pt idx="218" formatCode="#\ ###\ ###\ ##0;\-#\ ###\ ###\ ##0;0">
                  <c:v>51640.894</c:v>
                </c:pt>
                <c:pt idx="219" formatCode="#\ ###\ ###\ ##0;\-#\ ###\ ###\ ##0;0">
                  <c:v>51767.845999999998</c:v>
                </c:pt>
                <c:pt idx="220" formatCode="#\ ###\ ###\ ##0;\-#\ ###\ ###\ ##0;0">
                  <c:v>51858.482000000004</c:v>
                </c:pt>
                <c:pt idx="221" formatCode="#\ ###\ ###\ ##0;\-#\ ###\ ###\ ##0;0">
                  <c:v>51848.396999999997</c:v>
                </c:pt>
                <c:pt idx="222" formatCode="#\ ###\ ###\ ##0;\-#\ ###\ ###\ ##0;0">
                  <c:v>51782.512000000002</c:v>
                </c:pt>
                <c:pt idx="223" formatCode="#\ ###\ ###\ ##0;\-#\ ###\ ###\ ##0;0">
                  <c:v>51748.739000000001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F6-41F4-B537-7ABF8BC09B98}"/>
            </c:ext>
          </c:extLst>
        </c:ser>
        <c:ser>
          <c:idx val="2"/>
          <c:order val="2"/>
          <c:tx>
            <c:strRef>
              <c:f>'South Korea'!$D$4</c:f>
              <c:strCache>
                <c:ptCount val="1"/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Korea'!$D$5:$D$228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7F6-41F4-B537-7ABF8BC09B98}"/>
            </c:ext>
          </c:extLst>
        </c:ser>
        <c:ser>
          <c:idx val="3"/>
          <c:order val="3"/>
          <c:tx>
            <c:strRef>
              <c:f>'South Korea'!$E$4</c:f>
              <c:strCache>
                <c:ptCount val="1"/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Korea'!$E$5:$E$228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7F6-41F4-B537-7ABF8BC09B98}"/>
            </c:ext>
          </c:extLst>
        </c:ser>
        <c:ser>
          <c:idx val="4"/>
          <c:order val="4"/>
          <c:tx>
            <c:strRef>
              <c:f>'South Korea'!$F$4</c:f>
              <c:strCache>
                <c:ptCount val="1"/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Korea'!$F$5:$F$228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7F6-41F4-B537-7ABF8BC09B98}"/>
            </c:ext>
          </c:extLst>
        </c:ser>
        <c:ser>
          <c:idx val="5"/>
          <c:order val="5"/>
          <c:tx>
            <c:strRef>
              <c:f>'South Korea'!$G$4</c:f>
              <c:strCache>
                <c:ptCount val="1"/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Korea'!$G$5:$G$228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7F6-41F4-B537-7ABF8BC09B98}"/>
            </c:ext>
          </c:extLst>
        </c:ser>
        <c:ser>
          <c:idx val="6"/>
          <c:order val="6"/>
          <c:tx>
            <c:strRef>
              <c:f>'South Korea'!$H$4</c:f>
              <c:strCache>
                <c:ptCount val="1"/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Korea'!$H$5:$H$228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7F6-41F4-B537-7ABF8BC09B98}"/>
            </c:ext>
          </c:extLst>
        </c:ser>
        <c:ser>
          <c:idx val="7"/>
          <c:order val="7"/>
          <c:tx>
            <c:strRef>
              <c:f>'South Korea'!$I$4</c:f>
              <c:strCache>
                <c:ptCount val="1"/>
                <c:pt idx="0">
                  <c:v>UN KP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Korea'!$I$5:$I$228</c:f>
              <c:numCache>
                <c:formatCode>General</c:formatCode>
                <c:ptCount val="224"/>
                <c:pt idx="150" formatCode="#\ ###\ ###\ ##0;\-#\ ###\ ###\ ##0;0">
                  <c:v>11116.736000000001</c:v>
                </c:pt>
                <c:pt idx="151" formatCode="#\ ###\ ###\ ##0;\-#\ ###\ ###\ ##0;0">
                  <c:v>10583.567999999999</c:v>
                </c:pt>
                <c:pt idx="152" formatCode="#\ ###\ ###\ ##0;\-#\ ###\ ###\ ##0;0">
                  <c:v>10253.642</c:v>
                </c:pt>
                <c:pt idx="153" formatCode="#\ ###\ ###\ ##0;\-#\ ###\ ###\ ##0;0">
                  <c:v>10177.413</c:v>
                </c:pt>
                <c:pt idx="154" formatCode="#\ ###\ ###\ ##0;\-#\ ###\ ###\ ##0;0">
                  <c:v>10242.800999999999</c:v>
                </c:pt>
                <c:pt idx="155" formatCode="#\ ###\ ###\ ##0;\-#\ ###\ ###\ ##0;0">
                  <c:v>10403.325000000001</c:v>
                </c:pt>
                <c:pt idx="156" formatCode="#\ ###\ ###\ ##0;\-#\ ###\ ###\ ##0;0">
                  <c:v>10600.379000000001</c:v>
                </c:pt>
                <c:pt idx="157" formatCode="#\ ###\ ###\ ##0;\-#\ ###\ ###\ ##0;0">
                  <c:v>10854.684999999999</c:v>
                </c:pt>
                <c:pt idx="158" formatCode="#\ ###\ ###\ ##0;\-#\ ###\ ###\ ##0;0">
                  <c:v>11163.746999999999</c:v>
                </c:pt>
                <c:pt idx="159" formatCode="#\ ###\ ###\ ##0;\-#\ ###\ ###\ ##0;0">
                  <c:v>11452.989</c:v>
                </c:pt>
                <c:pt idx="160" formatCode="#\ ###\ ###\ ##0;\-#\ ###\ ###\ ##0;0">
                  <c:v>11722.953</c:v>
                </c:pt>
                <c:pt idx="161" formatCode="#\ ###\ ###\ ##0;\-#\ ###\ ###\ ##0;0">
                  <c:v>11990.713</c:v>
                </c:pt>
                <c:pt idx="162" formatCode="#\ ###\ ###\ ##0;\-#\ ###\ ###\ ##0;0">
                  <c:v>12262.882</c:v>
                </c:pt>
                <c:pt idx="163" formatCode="#\ ###\ ###\ ##0;\-#\ ###\ ###\ ##0;0">
                  <c:v>12567.057000000001</c:v>
                </c:pt>
                <c:pt idx="164" formatCode="#\ ###\ ###\ ##0;\-#\ ###\ ###\ ##0;0">
                  <c:v>12889.77</c:v>
                </c:pt>
                <c:pt idx="165" formatCode="#\ ###\ ###\ ##0;\-#\ ###\ ###\ ##0;0">
                  <c:v>13219.369000000001</c:v>
                </c:pt>
                <c:pt idx="166" formatCode="#\ ###\ ###\ ##0;\-#\ ###\ ###\ ##0;0">
                  <c:v>13569.093999999999</c:v>
                </c:pt>
                <c:pt idx="167" formatCode="#\ ###\ ###\ ##0;\-#\ ###\ ###\ ##0;0">
                  <c:v>13958.35</c:v>
                </c:pt>
                <c:pt idx="168" formatCode="#\ ###\ ###\ ##0;\-#\ ###\ ###\ ##0;0">
                  <c:v>14365.596</c:v>
                </c:pt>
                <c:pt idx="169" formatCode="#\ ###\ ###\ ##0;\-#\ ###\ ###\ ##0;0">
                  <c:v>14767.615</c:v>
                </c:pt>
                <c:pt idx="170" formatCode="#\ ###\ ###\ ##0;\-#\ ###\ ###\ ##0;0">
                  <c:v>15172.775</c:v>
                </c:pt>
                <c:pt idx="171" formatCode="#\ ###\ ###\ ##0;\-#\ ###\ ###\ ##0;0">
                  <c:v>15572.457</c:v>
                </c:pt>
                <c:pt idx="172" formatCode="#\ ###\ ###\ ##0;\-#\ ###\ ###\ ##0;0">
                  <c:v>15975.069</c:v>
                </c:pt>
                <c:pt idx="173" formatCode="#\ ###\ ###\ ##0;\-#\ ###\ ###\ ##0;0">
                  <c:v>16350.367</c:v>
                </c:pt>
                <c:pt idx="174" formatCode="#\ ###\ ###\ ##0;\-#\ ###\ ###\ ##0;0">
                  <c:v>16673.120999999999</c:v>
                </c:pt>
                <c:pt idx="175" formatCode="#\ ###\ ###\ ##0;\-#\ ###\ ###\ ##0;0">
                  <c:v>16971.055</c:v>
                </c:pt>
                <c:pt idx="176" formatCode="#\ ###\ ###\ ##0;\-#\ ###\ ###\ ##0;0">
                  <c:v>17243.45</c:v>
                </c:pt>
                <c:pt idx="177" formatCode="#\ ###\ ###\ ##0;\-#\ ###\ ###\ ##0;0">
                  <c:v>17492.797999999999</c:v>
                </c:pt>
                <c:pt idx="178" formatCode="#\ ###\ ###\ ##0;\-#\ ###\ ###\ ##0;0">
                  <c:v>17735.994999999999</c:v>
                </c:pt>
                <c:pt idx="179" formatCode="#\ ###\ ###\ ##0;\-#\ ###\ ###\ ##0;0">
                  <c:v>17983.47</c:v>
                </c:pt>
                <c:pt idx="180" formatCode="#\ ###\ ###\ ##0;\-#\ ###\ ###\ ##0;0">
                  <c:v>18236.786</c:v>
                </c:pt>
                <c:pt idx="181" formatCode="#\ ###\ ###\ ##0;\-#\ ###\ ###\ ##0;0">
                  <c:v>18501.294999999998</c:v>
                </c:pt>
                <c:pt idx="182" formatCode="#\ ###\ ###\ ##0;\-#\ ###\ ###\ ##0;0">
                  <c:v>18776.357</c:v>
                </c:pt>
                <c:pt idx="183" formatCode="#\ ###\ ###\ ##0;\-#\ ###\ ###\ ##0;0">
                  <c:v>19054.034</c:v>
                </c:pt>
                <c:pt idx="184" formatCode="#\ ###\ ###\ ##0;\-#\ ###\ ###\ ##0;0">
                  <c:v>19335.043000000001</c:v>
                </c:pt>
                <c:pt idx="185" formatCode="#\ ###\ ###\ ##0;\-#\ ###\ ###\ ##0;0">
                  <c:v>19620.387999999999</c:v>
                </c:pt>
                <c:pt idx="186" formatCode="#\ ###\ ###\ ##0;\-#\ ###\ ###\ ##0;0">
                  <c:v>19910.855</c:v>
                </c:pt>
                <c:pt idx="187" formatCode="#\ ###\ ###\ ##0;\-#\ ###\ ###\ ##0;0">
                  <c:v>20205.483</c:v>
                </c:pt>
                <c:pt idx="188" formatCode="#\ ###\ ###\ ##0;\-#\ ###\ ###\ ##0;0">
                  <c:v>20503.161</c:v>
                </c:pt>
                <c:pt idx="189" formatCode="#\ ###\ ###\ ##0;\-#\ ###\ ###\ ##0;0">
                  <c:v>20804.366999999998</c:v>
                </c:pt>
                <c:pt idx="190" formatCode="#\ ###\ ###\ ##0;\-#\ ###\ ###\ ##0;0">
                  <c:v>21112.136999999999</c:v>
                </c:pt>
                <c:pt idx="191" formatCode="#\ ###\ ###\ ##0;\-#\ ###\ ###\ ##0;0">
                  <c:v>21428.637999999999</c:v>
                </c:pt>
                <c:pt idx="192" formatCode="#\ ###\ ###\ ##0;\-#\ ###\ ###\ ##0;0">
                  <c:v>21750.911</c:v>
                </c:pt>
                <c:pt idx="193" formatCode="#\ ###\ ###\ ##0;\-#\ ###\ ###\ ##0;0">
                  <c:v>22073.351999999999</c:v>
                </c:pt>
                <c:pt idx="194" formatCode="#\ ###\ ###\ ##0;\-#\ ###\ ###\ ##0;0">
                  <c:v>22393.974999999999</c:v>
                </c:pt>
                <c:pt idx="195" formatCode="#\ ###\ ###\ ##0;\-#\ ###\ ###\ ##0;0">
                  <c:v>22669.304</c:v>
                </c:pt>
                <c:pt idx="196" formatCode="#\ ###\ ###\ ##0;\-#\ ###\ ###\ ##0;0">
                  <c:v>22895.745999999999</c:v>
                </c:pt>
                <c:pt idx="197" formatCode="#\ ###\ ###\ ##0;\-#\ ###\ ###\ ##0;0">
                  <c:v>23110.83</c:v>
                </c:pt>
                <c:pt idx="198" formatCode="#\ ###\ ###\ ##0;\-#\ ###\ ###\ ##0;0">
                  <c:v>23311.563999999998</c:v>
                </c:pt>
                <c:pt idx="199" formatCode="#\ ###\ ###\ ##0;\-#\ ###\ ###\ ##0;0">
                  <c:v>23497.598999999998</c:v>
                </c:pt>
                <c:pt idx="200" formatCode="#\ ###\ ###\ ##0;\-#\ ###\ ###\ ##0;0">
                  <c:v>23665.91</c:v>
                </c:pt>
                <c:pt idx="201" formatCode="#\ ###\ ###\ ##0;\-#\ ###\ ###\ ##0;0">
                  <c:v>23815.358</c:v>
                </c:pt>
                <c:pt idx="202" formatCode="#\ ###\ ###\ ##0;\-#\ ###\ ###\ ##0;0">
                  <c:v>23943.973000000002</c:v>
                </c:pt>
                <c:pt idx="203" formatCode="#\ ###\ ###\ ##0;\-#\ ###\ ###\ ##0;0">
                  <c:v>24090.38</c:v>
                </c:pt>
                <c:pt idx="204" formatCode="#\ ###\ ###\ ##0;\-#\ ###\ ###\ ##0;0">
                  <c:v>24254.942999999999</c:v>
                </c:pt>
                <c:pt idx="205" formatCode="#\ ###\ ###\ ##0;\-#\ ###\ ###\ ##0;0">
                  <c:v>24396.433000000001</c:v>
                </c:pt>
                <c:pt idx="206" formatCode="#\ ###\ ###\ ##0;\-#\ ###\ ###\ ##0;0">
                  <c:v>24524.507000000001</c:v>
                </c:pt>
                <c:pt idx="207" formatCode="#\ ###\ ###\ ##0;\-#\ ###\ ###\ ##0;0">
                  <c:v>24646.383000000002</c:v>
                </c:pt>
                <c:pt idx="208" formatCode="#\ ###\ ###\ ##0;\-#\ ###\ ###\ ##0;0">
                  <c:v>24764.617999999999</c:v>
                </c:pt>
                <c:pt idx="209" formatCode="#\ ###\ ###\ ##0;\-#\ ###\ ###\ ##0;0">
                  <c:v>24878.331999999999</c:v>
                </c:pt>
                <c:pt idx="210" formatCode="#\ ###\ ###\ ##0;\-#\ ###\ ###\ ##0;0">
                  <c:v>24987.258000000002</c:v>
                </c:pt>
                <c:pt idx="211" formatCode="#\ ###\ ###\ ##0;\-#\ ###\ ###\ ##0;0">
                  <c:v>25097.874</c:v>
                </c:pt>
                <c:pt idx="212" formatCode="#\ ###\ ###\ ##0;\-#\ ###\ ###\ ##0;0">
                  <c:v>25211.727999999999</c:v>
                </c:pt>
                <c:pt idx="213" formatCode="#\ ###\ ###\ ##0;\-#\ ###\ ###\ ##0;0">
                  <c:v>25329.451000000001</c:v>
                </c:pt>
                <c:pt idx="214" formatCode="#\ ###\ ###\ ##0;\-#\ ###\ ###\ ##0;0">
                  <c:v>25451.261999999999</c:v>
                </c:pt>
                <c:pt idx="215" formatCode="#\ ###\ ###\ ##0;\-#\ ###\ ###\ ##0;0">
                  <c:v>25575.35</c:v>
                </c:pt>
                <c:pt idx="216" formatCode="#\ ###\ ###\ ##0;\-#\ ###\ ###\ ##0;0">
                  <c:v>25698.326000000001</c:v>
                </c:pt>
                <c:pt idx="217" formatCode="#\ ###\ ###\ ##0;\-#\ ###\ ###\ ##0;0">
                  <c:v>25817.708999999999</c:v>
                </c:pt>
                <c:pt idx="218" formatCode="#\ ###\ ###\ ##0;\-#\ ###\ ###\ ##0;0">
                  <c:v>25931.147000000001</c:v>
                </c:pt>
                <c:pt idx="219" formatCode="#\ ###\ ###\ ##0;\-#\ ###\ ###\ ##0;0">
                  <c:v>26037.632000000001</c:v>
                </c:pt>
                <c:pt idx="220" formatCode="#\ ###\ ###\ ##0;\-#\ ###\ ###\ ##0;0">
                  <c:v>26136.312000000002</c:v>
                </c:pt>
                <c:pt idx="221" formatCode="#\ ###\ ###\ ##0;\-#\ ###\ ###\ ##0;0">
                  <c:v>26232.534</c:v>
                </c:pt>
                <c:pt idx="222" formatCode="#\ ###\ ###\ ##0;\-#\ ###\ ###\ ##0;0">
                  <c:v>26328.845000000001</c:v>
                </c:pt>
                <c:pt idx="223" formatCode="#\ ###\ ###\ ##0;\-#\ ###\ ###\ ##0;0">
                  <c:v>26418.204000000002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7F6-41F4-B537-7ABF8BC09B98}"/>
            </c:ext>
          </c:extLst>
        </c:ser>
        <c:ser>
          <c:idx val="8"/>
          <c:order val="8"/>
          <c:tx>
            <c:strRef>
              <c:f>'South Korea'!$K$4</c:f>
              <c:strCache>
                <c:ptCount val="1"/>
                <c:pt idx="0">
                  <c:v>SUM All FT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Korea'!$K$5:$K$228</c:f>
              <c:numCache>
                <c:formatCode>#\ ###\ ###\ ##0;\-#\ ###\ ###\ ##0;0</c:formatCode>
                <c:ptCount val="224"/>
                <c:pt idx="0">
                  <c:v>18443</c:v>
                </c:pt>
                <c:pt idx="1">
                  <c:v>18497</c:v>
                </c:pt>
                <c:pt idx="2">
                  <c:v>18517</c:v>
                </c:pt>
                <c:pt idx="3">
                  <c:v>18538</c:v>
                </c:pt>
                <c:pt idx="4">
                  <c:v>18558</c:v>
                </c:pt>
                <c:pt idx="5">
                  <c:v>18578</c:v>
                </c:pt>
                <c:pt idx="6">
                  <c:v>18599</c:v>
                </c:pt>
                <c:pt idx="7">
                  <c:v>18619</c:v>
                </c:pt>
                <c:pt idx="8">
                  <c:v>18540</c:v>
                </c:pt>
                <c:pt idx="9">
                  <c:v>18461</c:v>
                </c:pt>
                <c:pt idx="10">
                  <c:v>18383</c:v>
                </c:pt>
                <c:pt idx="11">
                  <c:v>18305</c:v>
                </c:pt>
                <c:pt idx="12">
                  <c:v>17971</c:v>
                </c:pt>
                <c:pt idx="13">
                  <c:v>17643</c:v>
                </c:pt>
                <c:pt idx="14">
                  <c:v>17321</c:v>
                </c:pt>
                <c:pt idx="15">
                  <c:v>17022</c:v>
                </c:pt>
                <c:pt idx="16">
                  <c:v>16728</c:v>
                </c:pt>
                <c:pt idx="17">
                  <c:v>16599</c:v>
                </c:pt>
                <c:pt idx="18">
                  <c:v>16471</c:v>
                </c:pt>
                <c:pt idx="19">
                  <c:v>16343</c:v>
                </c:pt>
                <c:pt idx="20">
                  <c:v>16217</c:v>
                </c:pt>
                <c:pt idx="21">
                  <c:v>16217</c:v>
                </c:pt>
                <c:pt idx="22">
                  <c:v>16216</c:v>
                </c:pt>
                <c:pt idx="23">
                  <c:v>16216</c:v>
                </c:pt>
                <c:pt idx="24">
                  <c:v>16256</c:v>
                </c:pt>
                <c:pt idx="25">
                  <c:v>16297</c:v>
                </c:pt>
                <c:pt idx="26">
                  <c:v>16337</c:v>
                </c:pt>
                <c:pt idx="27">
                  <c:v>16377</c:v>
                </c:pt>
                <c:pt idx="28">
                  <c:v>16416</c:v>
                </c:pt>
                <c:pt idx="29">
                  <c:v>16456</c:v>
                </c:pt>
                <c:pt idx="30">
                  <c:v>16476</c:v>
                </c:pt>
                <c:pt idx="31">
                  <c:v>16496</c:v>
                </c:pt>
                <c:pt idx="32">
                  <c:v>16516</c:v>
                </c:pt>
                <c:pt idx="33">
                  <c:v>16507</c:v>
                </c:pt>
                <c:pt idx="34">
                  <c:v>16498</c:v>
                </c:pt>
                <c:pt idx="35">
                  <c:v>16489</c:v>
                </c:pt>
                <c:pt idx="36">
                  <c:v>16484</c:v>
                </c:pt>
                <c:pt idx="37">
                  <c:v>16479</c:v>
                </c:pt>
                <c:pt idx="38">
                  <c:v>16487</c:v>
                </c:pt>
                <c:pt idx="39">
                  <c:v>16495</c:v>
                </c:pt>
                <c:pt idx="40">
                  <c:v>16503</c:v>
                </c:pt>
                <c:pt idx="41">
                  <c:v>16546</c:v>
                </c:pt>
                <c:pt idx="42">
                  <c:v>16589</c:v>
                </c:pt>
                <c:pt idx="43">
                  <c:v>16632</c:v>
                </c:pt>
                <c:pt idx="44">
                  <c:v>16604</c:v>
                </c:pt>
                <c:pt idx="45">
                  <c:v>16577</c:v>
                </c:pt>
                <c:pt idx="46">
                  <c:v>16549</c:v>
                </c:pt>
                <c:pt idx="47">
                  <c:v>16531</c:v>
                </c:pt>
                <c:pt idx="48">
                  <c:v>16512</c:v>
                </c:pt>
                <c:pt idx="49">
                  <c:v>16494</c:v>
                </c:pt>
                <c:pt idx="50">
                  <c:v>16476</c:v>
                </c:pt>
                <c:pt idx="51">
                  <c:v>16512</c:v>
                </c:pt>
                <c:pt idx="52">
                  <c:v>16549</c:v>
                </c:pt>
                <c:pt idx="53">
                  <c:v>16625</c:v>
                </c:pt>
                <c:pt idx="54">
                  <c:v>16701</c:v>
                </c:pt>
                <c:pt idx="55">
                  <c:v>16779</c:v>
                </c:pt>
                <c:pt idx="56">
                  <c:v>16856</c:v>
                </c:pt>
                <c:pt idx="57">
                  <c:v>16850</c:v>
                </c:pt>
                <c:pt idx="58">
                  <c:v>16845</c:v>
                </c:pt>
                <c:pt idx="59">
                  <c:v>16839</c:v>
                </c:pt>
                <c:pt idx="60">
                  <c:v>16800</c:v>
                </c:pt>
                <c:pt idx="61">
                  <c:v>16762</c:v>
                </c:pt>
                <c:pt idx="62">
                  <c:v>16770</c:v>
                </c:pt>
                <c:pt idx="63">
                  <c:v>16778</c:v>
                </c:pt>
                <c:pt idx="64">
                  <c:v>16786</c:v>
                </c:pt>
                <c:pt idx="65">
                  <c:v>16795</c:v>
                </c:pt>
                <c:pt idx="66">
                  <c:v>16803</c:v>
                </c:pt>
                <c:pt idx="67">
                  <c:v>16811</c:v>
                </c:pt>
                <c:pt idx="68">
                  <c:v>16819</c:v>
                </c:pt>
                <c:pt idx="69">
                  <c:v>16827</c:v>
                </c:pt>
                <c:pt idx="70">
                  <c:v>16835</c:v>
                </c:pt>
                <c:pt idx="71">
                  <c:v>16843</c:v>
                </c:pt>
                <c:pt idx="72">
                  <c:v>16852</c:v>
                </c:pt>
                <c:pt idx="73">
                  <c:v>16860</c:v>
                </c:pt>
                <c:pt idx="74">
                  <c:v>16868</c:v>
                </c:pt>
                <c:pt idx="75">
                  <c:v>16876</c:v>
                </c:pt>
                <c:pt idx="76">
                  <c:v>16884</c:v>
                </c:pt>
                <c:pt idx="77">
                  <c:v>16893</c:v>
                </c:pt>
                <c:pt idx="78">
                  <c:v>16901</c:v>
                </c:pt>
                <c:pt idx="79">
                  <c:v>16909</c:v>
                </c:pt>
                <c:pt idx="80">
                  <c:v>16917</c:v>
                </c:pt>
                <c:pt idx="81">
                  <c:v>16925</c:v>
                </c:pt>
                <c:pt idx="82">
                  <c:v>16934</c:v>
                </c:pt>
                <c:pt idx="83">
                  <c:v>16942</c:v>
                </c:pt>
                <c:pt idx="84">
                  <c:v>16950</c:v>
                </c:pt>
                <c:pt idx="85">
                  <c:v>16958</c:v>
                </c:pt>
                <c:pt idx="86">
                  <c:v>16966</c:v>
                </c:pt>
                <c:pt idx="87">
                  <c:v>16975</c:v>
                </c:pt>
                <c:pt idx="88">
                  <c:v>16983</c:v>
                </c:pt>
                <c:pt idx="89">
                  <c:v>16991</c:v>
                </c:pt>
                <c:pt idx="90">
                  <c:v>16999</c:v>
                </c:pt>
                <c:pt idx="91">
                  <c:v>17008</c:v>
                </c:pt>
                <c:pt idx="92">
                  <c:v>17016</c:v>
                </c:pt>
                <c:pt idx="93">
                  <c:v>17024</c:v>
                </c:pt>
                <c:pt idx="94">
                  <c:v>17032</c:v>
                </c:pt>
                <c:pt idx="95">
                  <c:v>17041</c:v>
                </c:pt>
                <c:pt idx="96">
                  <c:v>17049</c:v>
                </c:pt>
                <c:pt idx="97">
                  <c:v>17057</c:v>
                </c:pt>
                <c:pt idx="98">
                  <c:v>17065</c:v>
                </c:pt>
                <c:pt idx="99">
                  <c:v>17074</c:v>
                </c:pt>
                <c:pt idx="100">
                  <c:v>17082</c:v>
                </c:pt>
                <c:pt idx="101">
                  <c:v>17116</c:v>
                </c:pt>
                <c:pt idx="102">
                  <c:v>17150</c:v>
                </c:pt>
                <c:pt idx="103">
                  <c:v>17185</c:v>
                </c:pt>
                <c:pt idx="104">
                  <c:v>17219</c:v>
                </c:pt>
                <c:pt idx="105">
                  <c:v>17254</c:v>
                </c:pt>
                <c:pt idx="106">
                  <c:v>17288</c:v>
                </c:pt>
                <c:pt idx="107">
                  <c:v>17323</c:v>
                </c:pt>
                <c:pt idx="108">
                  <c:v>17357</c:v>
                </c:pt>
                <c:pt idx="109">
                  <c:v>17392</c:v>
                </c:pt>
                <c:pt idx="110">
                  <c:v>17427</c:v>
                </c:pt>
                <c:pt idx="111">
                  <c:v>17472.501692323127</c:v>
                </c:pt>
                <c:pt idx="112">
                  <c:v>17518.122189030502</c:v>
                </c:pt>
                <c:pt idx="113">
                  <c:v>17563.861800318977</c:v>
                </c:pt>
                <c:pt idx="114">
                  <c:v>17609.72083719532</c:v>
                </c:pt>
                <c:pt idx="115">
                  <c:v>17656</c:v>
                </c:pt>
                <c:pt idx="116">
                  <c:v>17770.763999999999</c:v>
                </c:pt>
                <c:pt idx="117">
                  <c:v>17886.273965999997</c:v>
                </c:pt>
                <c:pt idx="118">
                  <c:v>17862.534746778994</c:v>
                </c:pt>
                <c:pt idx="119">
                  <c:v>17933.641222633058</c:v>
                </c:pt>
                <c:pt idx="120">
                  <c:v>18072</c:v>
                </c:pt>
                <c:pt idx="121">
                  <c:v>18256.794433428055</c:v>
                </c:pt>
                <c:pt idx="122">
                  <c:v>18443.478474128464</c:v>
                </c:pt>
                <c:pt idx="123">
                  <c:v>18632.071444196477</c:v>
                </c:pt>
                <c:pt idx="124">
                  <c:v>18822.592863304562</c:v>
                </c:pt>
                <c:pt idx="125">
                  <c:v>19020</c:v>
                </c:pt>
                <c:pt idx="126">
                  <c:v>19305</c:v>
                </c:pt>
                <c:pt idx="127">
                  <c:v>19595</c:v>
                </c:pt>
                <c:pt idx="128">
                  <c:v>19889</c:v>
                </c:pt>
                <c:pt idx="129">
                  <c:v>20187</c:v>
                </c:pt>
                <c:pt idx="130">
                  <c:v>20438</c:v>
                </c:pt>
                <c:pt idx="131">
                  <c:v>20785</c:v>
                </c:pt>
                <c:pt idx="132">
                  <c:v>21138</c:v>
                </c:pt>
                <c:pt idx="133">
                  <c:v>21497</c:v>
                </c:pt>
                <c:pt idx="134">
                  <c:v>21862</c:v>
                </c:pt>
                <c:pt idx="135">
                  <c:v>22208</c:v>
                </c:pt>
                <c:pt idx="136">
                  <c:v>22474</c:v>
                </c:pt>
                <c:pt idx="137">
                  <c:v>22744</c:v>
                </c:pt>
                <c:pt idx="138">
                  <c:v>23017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7F6-41F4-B537-7ABF8BC09B98}"/>
            </c:ext>
          </c:extLst>
        </c:ser>
        <c:ser>
          <c:idx val="9"/>
          <c:order val="9"/>
          <c:tx>
            <c:strRef>
              <c:f>'South Korea'!$L$4</c:f>
              <c:strCache>
                <c:ptCount val="1"/>
                <c:pt idx="0">
                  <c:v>SUM All UN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Korea'!$L$5:$L$228</c:f>
              <c:numCache>
                <c:formatCode>General</c:formatCode>
                <c:ptCount val="224"/>
                <c:pt idx="150" formatCode="#\ ###\ ###\ ##0;\-#\ ###\ ###\ ##0;0">
                  <c:v>30874.057000000001</c:v>
                </c:pt>
                <c:pt idx="151" formatCode="#\ ###\ ###\ ##0;\-#\ ###\ ###\ ##0;0">
                  <c:v>30452.558000000001</c:v>
                </c:pt>
                <c:pt idx="152" formatCode="#\ ###\ ###\ ##0;\-#\ ###\ ###\ ##0;0">
                  <c:v>30483.521000000001</c:v>
                </c:pt>
                <c:pt idx="153" formatCode="#\ ###\ ###\ ##0;\-#\ ###\ ###\ ##0;0">
                  <c:v>30952.738000000001</c:v>
                </c:pt>
                <c:pt idx="154" formatCode="#\ ###\ ###\ ##0;\-#\ ###\ ###\ ##0;0">
                  <c:v>31658.374</c:v>
                </c:pt>
                <c:pt idx="155" formatCode="#\ ###\ ###\ ##0;\-#\ ###\ ###\ ##0;0">
                  <c:v>32528.428</c:v>
                </c:pt>
                <c:pt idx="156" formatCode="#\ ###\ ###\ ##0;\-#\ ###\ ###\ ##0;0">
                  <c:v>33474.813000000002</c:v>
                </c:pt>
                <c:pt idx="157" formatCode="#\ ###\ ###\ ##0;\-#\ ###\ ###\ ##0;0">
                  <c:v>34515.476000000002</c:v>
                </c:pt>
                <c:pt idx="158" formatCode="#\ ###\ ###\ ##0;\-#\ ###\ ###\ ##0;0">
                  <c:v>35637.673999999999</c:v>
                </c:pt>
                <c:pt idx="159" formatCode="#\ ###\ ###\ ##0;\-#\ ###\ ###\ ##0;0">
                  <c:v>36751.222000000002</c:v>
                </c:pt>
                <c:pt idx="160" formatCode="#\ ###\ ###\ ##0;\-#\ ###\ ###\ ##0;0">
                  <c:v>37838.332000000002</c:v>
                </c:pt>
                <c:pt idx="161" formatCode="#\ ###\ ###\ ##0;\-#\ ###\ ###\ ##0;0">
                  <c:v>38843.664000000004</c:v>
                </c:pt>
                <c:pt idx="162" formatCode="#\ ###\ ###\ ##0;\-#\ ###\ ###\ ##0;0">
                  <c:v>39772.118999999999</c:v>
                </c:pt>
                <c:pt idx="163" formatCode="#\ ###\ ###\ ##0;\-#\ ###\ ###\ ##0;0">
                  <c:v>40712.597000000002</c:v>
                </c:pt>
                <c:pt idx="164" formatCode="#\ ###\ ###\ ##0;\-#\ ###\ ###\ ##0;0">
                  <c:v>41634.747000000003</c:v>
                </c:pt>
                <c:pt idx="165" formatCode="#\ ###\ ###\ ##0;\-#\ ###\ ###\ ##0;0">
                  <c:v>42503.707000000002</c:v>
                </c:pt>
                <c:pt idx="166" formatCode="#\ ###\ ###\ ##0;\-#\ ###\ ###\ ##0;0">
                  <c:v>43415.034999999996</c:v>
                </c:pt>
                <c:pt idx="167" formatCode="#\ ###\ ###\ ##0;\-#\ ###\ ###\ ##0;0">
                  <c:v>44454.078000000001</c:v>
                </c:pt>
                <c:pt idx="168" formatCode="#\ ###\ ###\ ##0;\-#\ ###\ ###\ ##0;0">
                  <c:v>45540.885999999999</c:v>
                </c:pt>
                <c:pt idx="169" formatCode="#\ ###\ ###\ ##0;\-#\ ###\ ###\ ##0;0">
                  <c:v>46620.375999999997</c:v>
                </c:pt>
                <c:pt idx="170" formatCode="#\ ###\ ###\ ##0;\-#\ ###\ ###\ ##0;0">
                  <c:v>47714.972000000002</c:v>
                </c:pt>
                <c:pt idx="171" formatCode="#\ ###\ ###\ ##0;\-#\ ###\ ###\ ##0;0">
                  <c:v>48812.310000000005</c:v>
                </c:pt>
                <c:pt idx="172" formatCode="#\ ###\ ###\ ##0;\-#\ ###\ ###\ ##0;0">
                  <c:v>49911.534</c:v>
                </c:pt>
                <c:pt idx="173" formatCode="#\ ###\ ###\ ##0;\-#\ ###\ ###\ ##0;0">
                  <c:v>50976.216</c:v>
                </c:pt>
                <c:pt idx="174" formatCode="#\ ###\ ###\ ##0;\-#\ ###\ ###\ ##0;0">
                  <c:v>51960.957999999999</c:v>
                </c:pt>
                <c:pt idx="175" formatCode="#\ ###\ ###\ ##0;\-#\ ###\ ###\ ##0;0">
                  <c:v>52846.798000000003</c:v>
                </c:pt>
                <c:pt idx="176" formatCode="#\ ###\ ###\ ##0;\-#\ ###\ ###\ ##0;0">
                  <c:v>53623.375</c:v>
                </c:pt>
                <c:pt idx="177" formatCode="#\ ###\ ###\ ##0;\-#\ ###\ ###\ ##0;0">
                  <c:v>54336.434999999998</c:v>
                </c:pt>
                <c:pt idx="178" formatCode="#\ ###\ ###\ ##0;\-#\ ###\ ###\ ##0;0">
                  <c:v>55017.929999999993</c:v>
                </c:pt>
                <c:pt idx="179" formatCode="#\ ###\ ###\ ##0;\-#\ ###\ ###\ ##0;0">
                  <c:v>55694.368999999999</c:v>
                </c:pt>
                <c:pt idx="180" formatCode="#\ ###\ ###\ ##0;\-#\ ###\ ###\ ##0;0">
                  <c:v>56377.893000000004</c:v>
                </c:pt>
                <c:pt idx="181" formatCode="#\ ###\ ###\ ##0;\-#\ ###\ ###\ ##0;0">
                  <c:v>57190.483999999997</c:v>
                </c:pt>
                <c:pt idx="182" formatCode="#\ ###\ ###\ ##0;\-#\ ###\ ###\ ##0;0">
                  <c:v>58132.510999999999</c:v>
                </c:pt>
                <c:pt idx="183" formatCode="#\ ###\ ###\ ##0;\-#\ ###\ ###\ ##0;0">
                  <c:v>59054.974999999999</c:v>
                </c:pt>
                <c:pt idx="184" formatCode="#\ ###\ ###\ ##0;\-#\ ###\ ###\ ##0;0">
                  <c:v>59933.343000000008</c:v>
                </c:pt>
                <c:pt idx="185" formatCode="#\ ###\ ###\ ##0;\-#\ ###\ ###\ ##0;0">
                  <c:v>60769.351000000002</c:v>
                </c:pt>
                <c:pt idx="186" formatCode="#\ ###\ ###\ ##0;\-#\ ###\ ###\ ##0;0">
                  <c:v>61629.36</c:v>
                </c:pt>
                <c:pt idx="187" formatCode="#\ ###\ ###\ ##0;\-#\ ###\ ###\ ##0;0">
                  <c:v>62527.574999999997</c:v>
                </c:pt>
                <c:pt idx="188" formatCode="#\ ###\ ###\ ##0;\-#\ ###\ ###\ ##0;0">
                  <c:v>63426.137999999999</c:v>
                </c:pt>
                <c:pt idx="189" formatCode="#\ ###\ ###\ ##0;\-#\ ###\ ###\ ##0;0">
                  <c:v>64329.133999999998</c:v>
                </c:pt>
                <c:pt idx="190" formatCode="#\ ###\ ###\ ##0;\-#\ ###\ ###\ ##0;0">
                  <c:v>65193.563999999998</c:v>
                </c:pt>
                <c:pt idx="191" formatCode="#\ ###\ ###\ ##0;\-#\ ###\ ###\ ##0;0">
                  <c:v>65867.788</c:v>
                </c:pt>
                <c:pt idx="192" formatCode="#\ ###\ ###\ ##0;\-#\ ###\ ###\ ##0;0">
                  <c:v>66404.606</c:v>
                </c:pt>
                <c:pt idx="193" formatCode="#\ ###\ ###\ ##0;\-#\ ###\ ###\ ##0;0">
                  <c:v>66961.076000000001</c:v>
                </c:pt>
                <c:pt idx="194" formatCode="#\ ###\ ###\ ##0;\-#\ ###\ ###\ ##0;0">
                  <c:v>67524.815000000002</c:v>
                </c:pt>
                <c:pt idx="195" formatCode="#\ ###\ ###\ ##0;\-#\ ###\ ###\ ##0;0">
                  <c:v>68037.729000000007</c:v>
                </c:pt>
                <c:pt idx="196" formatCode="#\ ###\ ###\ ##0;\-#\ ###\ ###\ ##0;0">
                  <c:v>68534.445999999996</c:v>
                </c:pt>
                <c:pt idx="197" formatCode="#\ ###\ ###\ ##0;\-#\ ###\ ###\ ##0;0">
                  <c:v>69052.366999999998</c:v>
                </c:pt>
                <c:pt idx="198" formatCode="#\ ###\ ###\ ##0;\-#\ ###\ ###\ ##0;0">
                  <c:v>69542.441999999995</c:v>
                </c:pt>
                <c:pt idx="199" formatCode="#\ ###\ ###\ ##0;\-#\ ###\ ###\ ##0;0">
                  <c:v>69997.982000000004</c:v>
                </c:pt>
                <c:pt idx="200" formatCode="#\ ###\ ###\ ##0;\-#\ ###\ ###\ ##0;0">
                  <c:v>70432.570999999996</c:v>
                </c:pt>
                <c:pt idx="201" formatCode="#\ ###\ ###\ ##0;\-#\ ###\ ###\ ##0;0">
                  <c:v>70858.826000000001</c:v>
                </c:pt>
                <c:pt idx="202" formatCode="#\ ###\ ###\ ##0;\-#\ ###\ ###\ ##0;0">
                  <c:v>71243.093000000008</c:v>
                </c:pt>
                <c:pt idx="203" formatCode="#\ ###\ ###\ ##0;\-#\ ###\ ###\ ##0;0">
                  <c:v>71604.540000000008</c:v>
                </c:pt>
                <c:pt idx="204" formatCode="#\ ###\ ###\ ##0;\-#\ ###\ ###\ ##0;0">
                  <c:v>71952.017999999996</c:v>
                </c:pt>
                <c:pt idx="205" formatCode="#\ ###\ ###\ ##0;\-#\ ###\ ###\ ##0;0">
                  <c:v>72248.077000000005</c:v>
                </c:pt>
                <c:pt idx="206" formatCode="#\ ###\ ###\ ##0;\-#\ ###\ ###\ ##0;0">
                  <c:v>72531.024999999994</c:v>
                </c:pt>
                <c:pt idx="207" formatCode="#\ ###\ ###\ ##0;\-#\ ###\ ###\ ##0;0">
                  <c:v>72824.501000000004</c:v>
                </c:pt>
                <c:pt idx="208" formatCode="#\ ###\ ###\ ##0;\-#\ ###\ ###\ ##0;0">
                  <c:v>73121.111000000004</c:v>
                </c:pt>
                <c:pt idx="209" formatCode="#\ ###\ ###\ ##0;\-#\ ###\ ###\ ##0;0">
                  <c:v>73425.019</c:v>
                </c:pt>
                <c:pt idx="210" formatCode="#\ ###\ ###\ ##0;\-#\ ###\ ###\ ##0;0">
                  <c:v>73756.59</c:v>
                </c:pt>
                <c:pt idx="211" formatCode="#\ ###\ ###\ ##0;\-#\ ###\ ###\ ##0;0">
                  <c:v>74225.516999999993</c:v>
                </c:pt>
                <c:pt idx="212" formatCode="#\ ###\ ###\ ##0;\-#\ ###\ ###\ ##0;0">
                  <c:v>74811.307000000001</c:v>
                </c:pt>
                <c:pt idx="213" formatCode="#\ ###\ ###\ ##0;\-#\ ###\ ###\ ##0;0">
                  <c:v>75400.614999999991</c:v>
                </c:pt>
                <c:pt idx="214" formatCode="#\ ###\ ###\ ##0;\-#\ ###\ ###\ ##0;0">
                  <c:v>75990.317999999999</c:v>
                </c:pt>
                <c:pt idx="215" formatCode="#\ ###\ ###\ ##0;\-#\ ###\ ###\ ##0;0">
                  <c:v>76559.261999999988</c:v>
                </c:pt>
                <c:pt idx="216" formatCode="#\ ###\ ###\ ##0;\-#\ ###\ ###\ ##0;0">
                  <c:v>76996.165000000008</c:v>
                </c:pt>
                <c:pt idx="217" formatCode="#\ ###\ ###\ ##0;\-#\ ###\ ###\ ##0;0">
                  <c:v>77303.978999999992</c:v>
                </c:pt>
                <c:pt idx="218" formatCode="#\ ###\ ###\ ##0;\-#\ ###\ ###\ ##0;0">
                  <c:v>77572.040999999997</c:v>
                </c:pt>
                <c:pt idx="219" formatCode="#\ ###\ ###\ ##0;\-#\ ###\ ###\ ##0;0">
                  <c:v>77805.478000000003</c:v>
                </c:pt>
                <c:pt idx="220" formatCode="#\ ###\ ###\ ##0;\-#\ ###\ ###\ ##0;0">
                  <c:v>77994.794000000009</c:v>
                </c:pt>
                <c:pt idx="221" formatCode="#\ ###\ ###\ ##0;\-#\ ###\ ###\ ##0;0">
                  <c:v>78080.930999999997</c:v>
                </c:pt>
                <c:pt idx="222" formatCode="#\ ###\ ###\ ##0;\-#\ ###\ ###\ ##0;0">
                  <c:v>78111.357000000004</c:v>
                </c:pt>
                <c:pt idx="223" formatCode="#\ ###\ ###\ ##0;\-#\ ###\ ###\ ##0;0">
                  <c:v>78166.942999999999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F7F6-41F4-B537-7ABF8BC09B98}"/>
            </c:ext>
          </c:extLst>
        </c:ser>
        <c:ser>
          <c:idx val="10"/>
          <c:order val="10"/>
          <c:tx>
            <c:strRef>
              <c:f>'South Korea'!$M$4</c:f>
              <c:strCache>
                <c:ptCount val="1"/>
                <c:pt idx="0">
                  <c:v>Interpolation All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Korea'!$M$5:$M$228</c:f>
              <c:numCache>
                <c:formatCode>General</c:formatCode>
                <c:ptCount val="224"/>
                <c:pt idx="139" formatCode="#\ ###\ ###\ ##0;\-#\ ###\ ###\ ##0;0">
                  <c:v>23671.75475</c:v>
                </c:pt>
                <c:pt idx="140" formatCode="#\ ###\ ###\ ##0;\-#\ ###\ ###\ ##0;0">
                  <c:v>24326.5095</c:v>
                </c:pt>
                <c:pt idx="141" formatCode="#\ ###\ ###\ ##0;\-#\ ###\ ###\ ##0;0">
                  <c:v>24981.26425</c:v>
                </c:pt>
                <c:pt idx="142" formatCode="#\ ###\ ###\ ##0;\-#\ ###\ ###\ ##0;0">
                  <c:v>25636.019</c:v>
                </c:pt>
                <c:pt idx="143" formatCode="#\ ###\ ###\ ##0;\-#\ ###\ ###\ ##0;0">
                  <c:v>26290.77375</c:v>
                </c:pt>
                <c:pt idx="144" formatCode="#\ ###\ ###\ ##0;\-#\ ###\ ###\ ##0;0">
                  <c:v>26945.5285</c:v>
                </c:pt>
                <c:pt idx="145" formatCode="#\ ###\ ###\ ##0;\-#\ ###\ ###\ ##0;0">
                  <c:v>27600.28325</c:v>
                </c:pt>
                <c:pt idx="146" formatCode="#\ ###\ ###\ ##0;\-#\ ###\ ###\ ##0;0">
                  <c:v>28255.038</c:v>
                </c:pt>
                <c:pt idx="147" formatCode="#\ ###\ ###\ ##0;\-#\ ###\ ###\ ##0;0">
                  <c:v>28909.792750000001</c:v>
                </c:pt>
                <c:pt idx="148" formatCode="#\ ###\ ###\ ##0;\-#\ ###\ ###\ ##0;0">
                  <c:v>29564.547500000001</c:v>
                </c:pt>
                <c:pt idx="149" formatCode="#\ ###\ ###\ ##0;\-#\ ###\ ###\ ##0;0">
                  <c:v>30219.302250000001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F7F6-41F4-B537-7ABF8BC09B98}"/>
            </c:ext>
          </c:extLst>
        </c:ser>
        <c:ser>
          <c:idx val="11"/>
          <c:order val="11"/>
          <c:tx>
            <c:strRef>
              <c:f>'South Korea'!$J$4</c:f>
              <c:strCache>
                <c:ptCount val="1"/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Korea'!$J$5:$J$228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F7F6-41F4-B537-7ABF8BC09B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Korea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'South Korea'!$R$4</c:f>
              <c:strCache>
                <c:ptCount val="1"/>
                <c:pt idx="0">
                  <c:v>KR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Korea'!$R$5:$R$228</c:f>
              <c:numCache>
                <c:formatCode>#\ ###\ ###\ ##0;\-#\ ###\ ###\ ##0;0</c:formatCode>
                <c:ptCount val="224"/>
                <c:pt idx="0">
                  <c:v>12408.094195384694</c:v>
                </c:pt>
                <c:pt idx="1">
                  <c:v>12444.424352438902</c:v>
                </c:pt>
                <c:pt idx="2">
                  <c:v>12457.879966162684</c:v>
                </c:pt>
                <c:pt idx="3">
                  <c:v>12472.008360572654</c:v>
                </c:pt>
                <c:pt idx="4">
                  <c:v>12485.463974296434</c:v>
                </c:pt>
                <c:pt idx="5">
                  <c:v>12498.919588020215</c:v>
                </c:pt>
                <c:pt idx="6">
                  <c:v>12513.047982430186</c:v>
                </c:pt>
                <c:pt idx="7">
                  <c:v>12526.503596153967</c:v>
                </c:pt>
                <c:pt idx="8">
                  <c:v>12473.353921945032</c:v>
                </c:pt>
                <c:pt idx="9">
                  <c:v>12420.204247736096</c:v>
                </c:pt>
                <c:pt idx="10">
                  <c:v>12367.72735421335</c:v>
                </c:pt>
                <c:pt idx="11">
                  <c:v>12315.250460690604</c:v>
                </c:pt>
                <c:pt idx="12">
                  <c:v>12090.541711503462</c:v>
                </c:pt>
                <c:pt idx="13">
                  <c:v>11869.869646433452</c:v>
                </c:pt>
                <c:pt idx="14">
                  <c:v>11653.234265480576</c:v>
                </c:pt>
                <c:pt idx="15">
                  <c:v>11452.072840310049</c:v>
                </c:pt>
                <c:pt idx="16">
                  <c:v>11254.275318570468</c:v>
                </c:pt>
                <c:pt idx="17">
                  <c:v>11167.486610052081</c:v>
                </c:pt>
                <c:pt idx="18">
                  <c:v>11081.370682219882</c:v>
                </c:pt>
                <c:pt idx="19">
                  <c:v>10995.254754387683</c:v>
                </c:pt>
                <c:pt idx="20">
                  <c:v>10910.484387927863</c:v>
                </c:pt>
                <c:pt idx="21">
                  <c:v>10910.484387927863</c:v>
                </c:pt>
                <c:pt idx="22">
                  <c:v>10909.811607241674</c:v>
                </c:pt>
                <c:pt idx="23">
                  <c:v>10909.811607241674</c:v>
                </c:pt>
                <c:pt idx="24">
                  <c:v>10936.722834689235</c:v>
                </c:pt>
                <c:pt idx="25">
                  <c:v>10964.306842822987</c:v>
                </c:pt>
                <c:pt idx="26">
                  <c:v>10991.218070270548</c:v>
                </c:pt>
                <c:pt idx="27">
                  <c:v>11018.129297718111</c:v>
                </c:pt>
                <c:pt idx="28">
                  <c:v>11044.367744479485</c:v>
                </c:pt>
                <c:pt idx="29">
                  <c:v>11071.278971927046</c:v>
                </c:pt>
                <c:pt idx="30">
                  <c:v>11084.734585650827</c:v>
                </c:pt>
                <c:pt idx="31">
                  <c:v>11098.190199374609</c:v>
                </c:pt>
                <c:pt idx="32">
                  <c:v>11111.64581309839</c:v>
                </c:pt>
                <c:pt idx="33">
                  <c:v>11105.590786922688</c:v>
                </c:pt>
                <c:pt idx="34">
                  <c:v>11099.535760746987</c:v>
                </c:pt>
                <c:pt idx="35">
                  <c:v>11093.480734571285</c:v>
                </c:pt>
                <c:pt idx="36">
                  <c:v>11090.11683114034</c:v>
                </c:pt>
                <c:pt idx="37">
                  <c:v>11086.752927709394</c:v>
                </c:pt>
                <c:pt idx="38">
                  <c:v>11092.135173198907</c:v>
                </c:pt>
                <c:pt idx="39">
                  <c:v>11097.51741868842</c:v>
                </c:pt>
                <c:pt idx="40">
                  <c:v>11102.899664177932</c:v>
                </c:pt>
                <c:pt idx="41">
                  <c:v>11131.82923368406</c:v>
                </c:pt>
                <c:pt idx="42">
                  <c:v>11160.758803190191</c:v>
                </c:pt>
                <c:pt idx="43">
                  <c:v>11189.688372696319</c:v>
                </c:pt>
                <c:pt idx="44">
                  <c:v>11170.850513483027</c:v>
                </c:pt>
                <c:pt idx="45">
                  <c:v>11152.685434955922</c:v>
                </c:pt>
                <c:pt idx="46">
                  <c:v>11133.847575742628</c:v>
                </c:pt>
                <c:pt idx="47">
                  <c:v>11121.737523391224</c:v>
                </c:pt>
                <c:pt idx="48">
                  <c:v>11108.954690353634</c:v>
                </c:pt>
                <c:pt idx="49">
                  <c:v>11096.844638002231</c:v>
                </c:pt>
                <c:pt idx="50">
                  <c:v>11084.734585650827</c:v>
                </c:pt>
                <c:pt idx="51">
                  <c:v>11108.954690353634</c:v>
                </c:pt>
                <c:pt idx="52">
                  <c:v>11133.847575742628</c:v>
                </c:pt>
                <c:pt idx="53">
                  <c:v>11184.978907892995</c:v>
                </c:pt>
                <c:pt idx="54">
                  <c:v>11236.110240043365</c:v>
                </c:pt>
                <c:pt idx="55">
                  <c:v>11288.58713356611</c:v>
                </c:pt>
                <c:pt idx="56">
                  <c:v>11340.391246402667</c:v>
                </c:pt>
                <c:pt idx="57">
                  <c:v>11336.354562285533</c:v>
                </c:pt>
                <c:pt idx="58">
                  <c:v>11332.990658854587</c:v>
                </c:pt>
                <c:pt idx="59">
                  <c:v>11328.953974737453</c:v>
                </c:pt>
                <c:pt idx="60">
                  <c:v>11302.715527976081</c:v>
                </c:pt>
                <c:pt idx="61">
                  <c:v>11277.149861900896</c:v>
                </c:pt>
                <c:pt idx="62">
                  <c:v>11282.532107390409</c:v>
                </c:pt>
                <c:pt idx="63">
                  <c:v>11287.914352879921</c:v>
                </c:pt>
                <c:pt idx="64">
                  <c:v>11293.296598369434</c:v>
                </c:pt>
                <c:pt idx="65">
                  <c:v>11299.351624545136</c:v>
                </c:pt>
                <c:pt idx="66">
                  <c:v>11304.733870034648</c:v>
                </c:pt>
                <c:pt idx="67">
                  <c:v>11310.116115524161</c:v>
                </c:pt>
                <c:pt idx="68">
                  <c:v>11315.498361013671</c:v>
                </c:pt>
                <c:pt idx="69">
                  <c:v>11320.880606503184</c:v>
                </c:pt>
                <c:pt idx="70">
                  <c:v>11326.262851992697</c:v>
                </c:pt>
                <c:pt idx="71">
                  <c:v>11331.645097482209</c:v>
                </c:pt>
                <c:pt idx="72">
                  <c:v>11337.700123657911</c:v>
                </c:pt>
                <c:pt idx="73">
                  <c:v>11343.082369147423</c:v>
                </c:pt>
                <c:pt idx="74">
                  <c:v>11348.464614636936</c:v>
                </c:pt>
                <c:pt idx="75">
                  <c:v>11353.846860126449</c:v>
                </c:pt>
                <c:pt idx="76">
                  <c:v>11359.229105615961</c:v>
                </c:pt>
                <c:pt idx="77">
                  <c:v>11365.284131791663</c:v>
                </c:pt>
                <c:pt idx="78">
                  <c:v>11370.666377281175</c:v>
                </c:pt>
                <c:pt idx="79">
                  <c:v>11376.048622770688</c:v>
                </c:pt>
                <c:pt idx="80">
                  <c:v>11381.430868260199</c:v>
                </c:pt>
                <c:pt idx="81">
                  <c:v>11386.813113749711</c:v>
                </c:pt>
                <c:pt idx="82">
                  <c:v>11392.868139925413</c:v>
                </c:pt>
                <c:pt idx="83">
                  <c:v>11398.250385414925</c:v>
                </c:pt>
                <c:pt idx="84">
                  <c:v>11403.632630904438</c:v>
                </c:pt>
                <c:pt idx="85">
                  <c:v>11409.014876393951</c:v>
                </c:pt>
                <c:pt idx="86">
                  <c:v>11414.397121883463</c:v>
                </c:pt>
                <c:pt idx="87">
                  <c:v>11420.452148059165</c:v>
                </c:pt>
                <c:pt idx="88">
                  <c:v>11425.834393548677</c:v>
                </c:pt>
                <c:pt idx="89">
                  <c:v>11431.21663903819</c:v>
                </c:pt>
                <c:pt idx="90">
                  <c:v>11436.598884527702</c:v>
                </c:pt>
                <c:pt idx="91">
                  <c:v>11442.653910703404</c:v>
                </c:pt>
                <c:pt idx="92">
                  <c:v>11448.036156192915</c:v>
                </c:pt>
                <c:pt idx="93">
                  <c:v>11453.418401682427</c:v>
                </c:pt>
                <c:pt idx="94">
                  <c:v>11458.80064717194</c:v>
                </c:pt>
                <c:pt idx="95">
                  <c:v>11464.855673347642</c:v>
                </c:pt>
                <c:pt idx="96">
                  <c:v>11470.237918837154</c:v>
                </c:pt>
                <c:pt idx="97">
                  <c:v>11475.620164326667</c:v>
                </c:pt>
                <c:pt idx="98">
                  <c:v>11481.002409816179</c:v>
                </c:pt>
                <c:pt idx="99">
                  <c:v>11487.057435991881</c:v>
                </c:pt>
                <c:pt idx="100">
                  <c:v>11492.439681481394</c:v>
                </c:pt>
                <c:pt idx="101">
                  <c:v>11515.31422481182</c:v>
                </c:pt>
                <c:pt idx="102">
                  <c:v>11538.188768142249</c:v>
                </c:pt>
                <c:pt idx="103">
                  <c:v>11561.736092158866</c:v>
                </c:pt>
                <c:pt idx="104">
                  <c:v>11584.610635489293</c:v>
                </c:pt>
                <c:pt idx="105">
                  <c:v>11608.15795950591</c:v>
                </c:pt>
                <c:pt idx="106">
                  <c:v>11631.032502836339</c:v>
                </c:pt>
                <c:pt idx="107">
                  <c:v>11654.579826852954</c:v>
                </c:pt>
                <c:pt idx="108">
                  <c:v>11677.454370183383</c:v>
                </c:pt>
                <c:pt idx="109">
                  <c:v>11701.0016942</c:v>
                </c:pt>
                <c:pt idx="110">
                  <c:v>11724.549018216616</c:v>
                </c:pt>
                <c:pt idx="111">
                  <c:v>11755.161678000533</c:v>
                </c:pt>
                <c:pt idx="112">
                  <c:v>11785.854267079607</c:v>
                </c:pt>
                <c:pt idx="113">
                  <c:v>11816.626994148286</c:v>
                </c:pt>
                <c:pt idx="114">
                  <c:v>11847.480068445922</c:v>
                </c:pt>
                <c:pt idx="115">
                  <c:v>11878.61579535391</c:v>
                </c:pt>
                <c:pt idx="116">
                  <c:v>11955.826798023709</c:v>
                </c:pt>
                <c:pt idx="117">
                  <c:v>12033.539672210862</c:v>
                </c:pt>
                <c:pt idx="118">
                  <c:v>12017.568384013763</c:v>
                </c:pt>
                <c:pt idx="119">
                  <c:v>12065.407447631345</c:v>
                </c:pt>
                <c:pt idx="120">
                  <c:v>12158.492560808554</c:v>
                </c:pt>
                <c:pt idx="121">
                  <c:v>12282.8186865342</c:v>
                </c:pt>
                <c:pt idx="122">
                  <c:v>12408.416103537165</c:v>
                </c:pt>
                <c:pt idx="123">
                  <c:v>12535.297811349954</c:v>
                </c:pt>
                <c:pt idx="124">
                  <c:v>12663.476942431203</c:v>
                </c:pt>
                <c:pt idx="125">
                  <c:v>12796.288651315777</c:v>
                </c:pt>
                <c:pt idx="126">
                  <c:v>12988.031146879657</c:v>
                </c:pt>
                <c:pt idx="127">
                  <c:v>13183.137545874482</c:v>
                </c:pt>
                <c:pt idx="128">
                  <c:v>13380.935067614064</c:v>
                </c:pt>
                <c:pt idx="129">
                  <c:v>13581.423712098402</c:v>
                </c:pt>
                <c:pt idx="130">
                  <c:v>13750.291664331853</c:v>
                </c:pt>
                <c:pt idx="131">
                  <c:v>13983.746562439454</c:v>
                </c:pt>
                <c:pt idx="132">
                  <c:v>14221.23814466419</c:v>
                </c:pt>
                <c:pt idx="133">
                  <c:v>14462.76641100606</c:v>
                </c:pt>
                <c:pt idx="134">
                  <c:v>14708.331361465063</c:v>
                </c:pt>
                <c:pt idx="135">
                  <c:v>14941.113478886477</c:v>
                </c:pt>
                <c:pt idx="136">
                  <c:v>15120.073141412764</c:v>
                </c:pt>
                <c:pt idx="137">
                  <c:v>15301.723926683808</c:v>
                </c:pt>
                <c:pt idx="138">
                  <c:v>15485.393054013419</c:v>
                </c:pt>
                <c:pt idx="139">
                  <c:v>15925.89940400396</c:v>
                </c:pt>
                <c:pt idx="140">
                  <c:v>16366.405753994502</c:v>
                </c:pt>
                <c:pt idx="141">
                  <c:v>16806.912103985043</c:v>
                </c:pt>
                <c:pt idx="142">
                  <c:v>17247.418453975584</c:v>
                </c:pt>
                <c:pt idx="143">
                  <c:v>17687.924803966125</c:v>
                </c:pt>
                <c:pt idx="144">
                  <c:v>18128.43115395667</c:v>
                </c:pt>
                <c:pt idx="145">
                  <c:v>18568.937503947211</c:v>
                </c:pt>
                <c:pt idx="146">
                  <c:v>19009.443853937752</c:v>
                </c:pt>
                <c:pt idx="147">
                  <c:v>19449.950203928292</c:v>
                </c:pt>
                <c:pt idx="148">
                  <c:v>19890.456553918833</c:v>
                </c:pt>
                <c:pt idx="149">
                  <c:v>20330.962903909374</c:v>
                </c:pt>
                <c:pt idx="150">
                  <c:v>19757.321</c:v>
                </c:pt>
                <c:pt idx="151">
                  <c:v>19868.990000000002</c:v>
                </c:pt>
                <c:pt idx="152">
                  <c:v>20229.879000000001</c:v>
                </c:pt>
                <c:pt idx="153">
                  <c:v>20775.325000000001</c:v>
                </c:pt>
                <c:pt idx="154">
                  <c:v>21415.573</c:v>
                </c:pt>
                <c:pt idx="155">
                  <c:v>22125.102999999999</c:v>
                </c:pt>
                <c:pt idx="156">
                  <c:v>22874.434000000001</c:v>
                </c:pt>
                <c:pt idx="157">
                  <c:v>23660.791000000001</c:v>
                </c:pt>
                <c:pt idx="158">
                  <c:v>24473.927</c:v>
                </c:pt>
                <c:pt idx="159">
                  <c:v>25298.233</c:v>
                </c:pt>
                <c:pt idx="160">
                  <c:v>26115.379000000001</c:v>
                </c:pt>
                <c:pt idx="161">
                  <c:v>26852.951000000001</c:v>
                </c:pt>
                <c:pt idx="162">
                  <c:v>27509.237000000001</c:v>
                </c:pt>
                <c:pt idx="163">
                  <c:v>28145.54</c:v>
                </c:pt>
                <c:pt idx="164">
                  <c:v>28744.976999999999</c:v>
                </c:pt>
                <c:pt idx="165">
                  <c:v>29284.338</c:v>
                </c:pt>
                <c:pt idx="166">
                  <c:v>29845.940999999999</c:v>
                </c:pt>
                <c:pt idx="167">
                  <c:v>30495.727999999999</c:v>
                </c:pt>
                <c:pt idx="168">
                  <c:v>31175.29</c:v>
                </c:pt>
                <c:pt idx="169">
                  <c:v>31852.760999999999</c:v>
                </c:pt>
                <c:pt idx="170">
                  <c:v>32542.197</c:v>
                </c:pt>
                <c:pt idx="171">
                  <c:v>33239.853000000003</c:v>
                </c:pt>
                <c:pt idx="172">
                  <c:v>33936.464999999997</c:v>
                </c:pt>
                <c:pt idx="173">
                  <c:v>34625.849000000002</c:v>
                </c:pt>
                <c:pt idx="174">
                  <c:v>35287.837</c:v>
                </c:pt>
                <c:pt idx="175">
                  <c:v>35875.743000000002</c:v>
                </c:pt>
                <c:pt idx="176">
                  <c:v>36379.925000000003</c:v>
                </c:pt>
                <c:pt idx="177">
                  <c:v>36843.637000000002</c:v>
                </c:pt>
                <c:pt idx="178">
                  <c:v>37281.934999999998</c:v>
                </c:pt>
                <c:pt idx="179">
                  <c:v>37710.898999999998</c:v>
                </c:pt>
                <c:pt idx="180">
                  <c:v>38141.107000000004</c:v>
                </c:pt>
                <c:pt idx="181">
                  <c:v>38689.188999999998</c:v>
                </c:pt>
                <c:pt idx="182">
                  <c:v>39356.154000000002</c:v>
                </c:pt>
                <c:pt idx="183">
                  <c:v>40000.940999999999</c:v>
                </c:pt>
                <c:pt idx="184">
                  <c:v>40598.300000000003</c:v>
                </c:pt>
                <c:pt idx="185">
                  <c:v>41148.963000000003</c:v>
                </c:pt>
                <c:pt idx="186">
                  <c:v>41718.504999999997</c:v>
                </c:pt>
                <c:pt idx="187">
                  <c:v>42322.091999999997</c:v>
                </c:pt>
                <c:pt idx="188">
                  <c:v>42922.976999999999</c:v>
                </c:pt>
                <c:pt idx="189">
                  <c:v>43524.767</c:v>
                </c:pt>
                <c:pt idx="190">
                  <c:v>44081.427000000003</c:v>
                </c:pt>
                <c:pt idx="191">
                  <c:v>44439.15</c:v>
                </c:pt>
                <c:pt idx="192">
                  <c:v>44653.695</c:v>
                </c:pt>
                <c:pt idx="193">
                  <c:v>44887.724000000002</c:v>
                </c:pt>
                <c:pt idx="194">
                  <c:v>45130.84</c:v>
                </c:pt>
                <c:pt idx="195">
                  <c:v>45368.425000000003</c:v>
                </c:pt>
                <c:pt idx="196">
                  <c:v>45638.7</c:v>
                </c:pt>
                <c:pt idx="197">
                  <c:v>45941.536999999997</c:v>
                </c:pt>
                <c:pt idx="198">
                  <c:v>46230.877999999997</c:v>
                </c:pt>
                <c:pt idx="199">
                  <c:v>46500.383000000002</c:v>
                </c:pt>
                <c:pt idx="200">
                  <c:v>46766.661</c:v>
                </c:pt>
                <c:pt idx="201">
                  <c:v>47043.468000000001</c:v>
                </c:pt>
                <c:pt idx="202">
                  <c:v>47299.12</c:v>
                </c:pt>
                <c:pt idx="203">
                  <c:v>47514.16</c:v>
                </c:pt>
                <c:pt idx="204">
                  <c:v>47697.074999999997</c:v>
                </c:pt>
                <c:pt idx="205">
                  <c:v>47851.644</c:v>
                </c:pt>
                <c:pt idx="206">
                  <c:v>48006.517999999996</c:v>
                </c:pt>
                <c:pt idx="207">
                  <c:v>48178.118000000002</c:v>
                </c:pt>
                <c:pt idx="208">
                  <c:v>48356.493000000002</c:v>
                </c:pt>
                <c:pt idx="209">
                  <c:v>48546.686999999998</c:v>
                </c:pt>
                <c:pt idx="210">
                  <c:v>48769.332000000002</c:v>
                </c:pt>
                <c:pt idx="211">
                  <c:v>49127.642999999996</c:v>
                </c:pt>
                <c:pt idx="212">
                  <c:v>49599.578999999998</c:v>
                </c:pt>
                <c:pt idx="213">
                  <c:v>50071.163999999997</c:v>
                </c:pt>
                <c:pt idx="214">
                  <c:v>50539.055999999997</c:v>
                </c:pt>
                <c:pt idx="215">
                  <c:v>50983.911999999997</c:v>
                </c:pt>
                <c:pt idx="216">
                  <c:v>51297.839</c:v>
                </c:pt>
                <c:pt idx="217">
                  <c:v>51486.27</c:v>
                </c:pt>
                <c:pt idx="218">
                  <c:v>51640.894</c:v>
                </c:pt>
                <c:pt idx="219">
                  <c:v>51767.845999999998</c:v>
                </c:pt>
                <c:pt idx="220">
                  <c:v>51858.482000000004</c:v>
                </c:pt>
                <c:pt idx="221">
                  <c:v>51848.396999999997</c:v>
                </c:pt>
                <c:pt idx="222">
                  <c:v>51782.512000000002</c:v>
                </c:pt>
                <c:pt idx="223">
                  <c:v>51748.739000000001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A1-4954-99AD-CE6B92999EB4}"/>
            </c:ext>
          </c:extLst>
        </c:ser>
        <c:ser>
          <c:idx val="3"/>
          <c:order val="3"/>
          <c:tx>
            <c:strRef>
              <c:f>'South Korea'!$U$4</c:f>
              <c:strCache>
                <c:ptCount val="1"/>
                <c:pt idx="0">
                  <c:v>KP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Korea'!$U$5:$U$228</c:f>
              <c:numCache>
                <c:formatCode>#\ ###\ ###\ ##0;\-#\ ###\ ###\ ##0;0</c:formatCode>
                <c:ptCount val="224"/>
                <c:pt idx="0">
                  <c:v>6034.9058046153077</c:v>
                </c:pt>
                <c:pt idx="1">
                  <c:v>6052.5756475610988</c:v>
                </c:pt>
                <c:pt idx="2">
                  <c:v>6059.1200338373174</c:v>
                </c:pt>
                <c:pt idx="3">
                  <c:v>6065.9916394273478</c:v>
                </c:pt>
                <c:pt idx="4">
                  <c:v>6072.5360257035663</c:v>
                </c:pt>
                <c:pt idx="5">
                  <c:v>6079.0804119797858</c:v>
                </c:pt>
                <c:pt idx="6">
                  <c:v>6085.9520175698153</c:v>
                </c:pt>
                <c:pt idx="7">
                  <c:v>6092.4964038460348</c:v>
                </c:pt>
                <c:pt idx="8">
                  <c:v>6066.6460780549696</c:v>
                </c:pt>
                <c:pt idx="9">
                  <c:v>6040.7957522639044</c:v>
                </c:pt>
                <c:pt idx="10">
                  <c:v>6015.2726457866511</c:v>
                </c:pt>
                <c:pt idx="11">
                  <c:v>5989.7495393093968</c:v>
                </c:pt>
                <c:pt idx="12">
                  <c:v>5880.4582884965403</c:v>
                </c:pt>
                <c:pt idx="13">
                  <c:v>5773.1303535665493</c:v>
                </c:pt>
                <c:pt idx="14">
                  <c:v>5667.7657345194248</c:v>
                </c:pt>
                <c:pt idx="15">
                  <c:v>5569.9271596899507</c:v>
                </c:pt>
                <c:pt idx="16">
                  <c:v>5473.7246814295322</c:v>
                </c:pt>
                <c:pt idx="17">
                  <c:v>5431.5133899479197</c:v>
                </c:pt>
                <c:pt idx="18">
                  <c:v>5389.629317780119</c:v>
                </c:pt>
                <c:pt idx="19">
                  <c:v>5347.7452456123174</c:v>
                </c:pt>
                <c:pt idx="20">
                  <c:v>5306.5156120721385</c:v>
                </c:pt>
                <c:pt idx="21">
                  <c:v>5306.5156120721385</c:v>
                </c:pt>
                <c:pt idx="22">
                  <c:v>5306.1883927583276</c:v>
                </c:pt>
                <c:pt idx="23">
                  <c:v>5306.1883927583276</c:v>
                </c:pt>
                <c:pt idx="24">
                  <c:v>5319.2771653107648</c:v>
                </c:pt>
                <c:pt idx="25">
                  <c:v>5332.6931571770137</c:v>
                </c:pt>
                <c:pt idx="26">
                  <c:v>5345.7819297294518</c:v>
                </c:pt>
                <c:pt idx="27">
                  <c:v>5358.8707022818899</c:v>
                </c:pt>
                <c:pt idx="28">
                  <c:v>5371.632255520517</c:v>
                </c:pt>
                <c:pt idx="29">
                  <c:v>5384.7210280729541</c:v>
                </c:pt>
                <c:pt idx="30">
                  <c:v>5391.2654143491736</c:v>
                </c:pt>
                <c:pt idx="31">
                  <c:v>5397.8098006253922</c:v>
                </c:pt>
                <c:pt idx="32">
                  <c:v>5404.3541869016117</c:v>
                </c:pt>
                <c:pt idx="33">
                  <c:v>5401.4092130773133</c:v>
                </c:pt>
                <c:pt idx="34">
                  <c:v>5398.4642392530141</c:v>
                </c:pt>
                <c:pt idx="35">
                  <c:v>5395.5192654287157</c:v>
                </c:pt>
                <c:pt idx="36">
                  <c:v>5393.8831688596611</c:v>
                </c:pt>
                <c:pt idx="37">
                  <c:v>5392.2470722906064</c:v>
                </c:pt>
                <c:pt idx="38">
                  <c:v>5394.8648268010938</c:v>
                </c:pt>
                <c:pt idx="39">
                  <c:v>5397.4825813115813</c:v>
                </c:pt>
                <c:pt idx="40">
                  <c:v>5400.1003358220687</c:v>
                </c:pt>
                <c:pt idx="41">
                  <c:v>5414.1707663159395</c:v>
                </c:pt>
                <c:pt idx="42">
                  <c:v>5428.2411968098104</c:v>
                </c:pt>
                <c:pt idx="43">
                  <c:v>5442.3116273036812</c:v>
                </c:pt>
                <c:pt idx="44">
                  <c:v>5433.1494865169752</c:v>
                </c:pt>
                <c:pt idx="45">
                  <c:v>5424.3145650440792</c:v>
                </c:pt>
                <c:pt idx="46">
                  <c:v>5415.1524242573723</c:v>
                </c:pt>
                <c:pt idx="47">
                  <c:v>5409.2624766087756</c:v>
                </c:pt>
                <c:pt idx="48">
                  <c:v>5403.045309646368</c:v>
                </c:pt>
                <c:pt idx="49">
                  <c:v>5397.1553619977703</c:v>
                </c:pt>
                <c:pt idx="50">
                  <c:v>5391.2654143491736</c:v>
                </c:pt>
                <c:pt idx="51">
                  <c:v>5403.045309646368</c:v>
                </c:pt>
                <c:pt idx="52">
                  <c:v>5415.1524242573723</c:v>
                </c:pt>
                <c:pt idx="53">
                  <c:v>5440.0210921070047</c:v>
                </c:pt>
                <c:pt idx="54">
                  <c:v>5464.8897599566371</c:v>
                </c:pt>
                <c:pt idx="55">
                  <c:v>5490.4128664338905</c:v>
                </c:pt>
                <c:pt idx="56">
                  <c:v>5515.6087535973338</c:v>
                </c:pt>
                <c:pt idx="57">
                  <c:v>5513.6454377144682</c:v>
                </c:pt>
                <c:pt idx="58">
                  <c:v>5512.0093411454136</c:v>
                </c:pt>
                <c:pt idx="59">
                  <c:v>5510.0460252625471</c:v>
                </c:pt>
                <c:pt idx="60">
                  <c:v>5497.2844720239209</c:v>
                </c:pt>
                <c:pt idx="61">
                  <c:v>5484.8501380991047</c:v>
                </c:pt>
                <c:pt idx="62">
                  <c:v>5487.4678926095921</c:v>
                </c:pt>
                <c:pt idx="63">
                  <c:v>5490.0856471200796</c:v>
                </c:pt>
                <c:pt idx="64">
                  <c:v>5492.703401630567</c:v>
                </c:pt>
                <c:pt idx="65">
                  <c:v>5495.6483754548663</c:v>
                </c:pt>
                <c:pt idx="66">
                  <c:v>5498.2661299653537</c:v>
                </c:pt>
                <c:pt idx="67">
                  <c:v>5500.8838844758411</c:v>
                </c:pt>
                <c:pt idx="68">
                  <c:v>5503.5016389863285</c:v>
                </c:pt>
                <c:pt idx="69">
                  <c:v>5506.119393496816</c:v>
                </c:pt>
                <c:pt idx="70">
                  <c:v>5508.7371480073034</c:v>
                </c:pt>
                <c:pt idx="71">
                  <c:v>5511.3549025177917</c:v>
                </c:pt>
                <c:pt idx="72">
                  <c:v>5514.2998763420901</c:v>
                </c:pt>
                <c:pt idx="73">
                  <c:v>5516.9176308525775</c:v>
                </c:pt>
                <c:pt idx="74">
                  <c:v>5519.535385363065</c:v>
                </c:pt>
                <c:pt idx="75">
                  <c:v>5522.1531398735524</c:v>
                </c:pt>
                <c:pt idx="76">
                  <c:v>5524.7708943840398</c:v>
                </c:pt>
                <c:pt idx="77">
                  <c:v>5527.7158682083391</c:v>
                </c:pt>
                <c:pt idx="78">
                  <c:v>5530.3336227188265</c:v>
                </c:pt>
                <c:pt idx="79">
                  <c:v>5532.9513772293139</c:v>
                </c:pt>
                <c:pt idx="80">
                  <c:v>5535.5691317398014</c:v>
                </c:pt>
                <c:pt idx="81">
                  <c:v>5538.1868862502888</c:v>
                </c:pt>
                <c:pt idx="82">
                  <c:v>5541.1318600745872</c:v>
                </c:pt>
                <c:pt idx="83">
                  <c:v>5543.7496145850755</c:v>
                </c:pt>
                <c:pt idx="84">
                  <c:v>5546.3673690955629</c:v>
                </c:pt>
                <c:pt idx="85">
                  <c:v>5548.9851236060504</c:v>
                </c:pt>
                <c:pt idx="86">
                  <c:v>5551.6028781165378</c:v>
                </c:pt>
                <c:pt idx="87">
                  <c:v>5554.5478519408362</c:v>
                </c:pt>
                <c:pt idx="88">
                  <c:v>5557.1656064513236</c:v>
                </c:pt>
                <c:pt idx="89">
                  <c:v>5559.7833609618119</c:v>
                </c:pt>
                <c:pt idx="90">
                  <c:v>5562.4011154722994</c:v>
                </c:pt>
                <c:pt idx="91">
                  <c:v>5565.3460892965977</c:v>
                </c:pt>
                <c:pt idx="92">
                  <c:v>5567.9638438070851</c:v>
                </c:pt>
                <c:pt idx="93">
                  <c:v>5570.5815983175726</c:v>
                </c:pt>
                <c:pt idx="94">
                  <c:v>5573.19935282806</c:v>
                </c:pt>
                <c:pt idx="95">
                  <c:v>5576.1443266523593</c:v>
                </c:pt>
                <c:pt idx="96">
                  <c:v>5578.7620811628467</c:v>
                </c:pt>
                <c:pt idx="97">
                  <c:v>5581.3798356733341</c:v>
                </c:pt>
                <c:pt idx="98">
                  <c:v>5583.9975901838216</c:v>
                </c:pt>
                <c:pt idx="99">
                  <c:v>5586.9425640081199</c:v>
                </c:pt>
                <c:pt idx="100">
                  <c:v>5589.5603185186083</c:v>
                </c:pt>
                <c:pt idx="101">
                  <c:v>5600.6857751881798</c:v>
                </c:pt>
                <c:pt idx="102">
                  <c:v>5611.8112318577523</c:v>
                </c:pt>
                <c:pt idx="103">
                  <c:v>5623.2639078411357</c:v>
                </c:pt>
                <c:pt idx="104">
                  <c:v>5634.3893645107073</c:v>
                </c:pt>
                <c:pt idx="105">
                  <c:v>5645.8420404940907</c:v>
                </c:pt>
                <c:pt idx="106">
                  <c:v>5656.9674971636632</c:v>
                </c:pt>
                <c:pt idx="107">
                  <c:v>5668.4201731470466</c:v>
                </c:pt>
                <c:pt idx="108">
                  <c:v>5679.5456298166182</c:v>
                </c:pt>
                <c:pt idx="109">
                  <c:v>5690.9983058000016</c:v>
                </c:pt>
                <c:pt idx="110">
                  <c:v>5702.450981783385</c:v>
                </c:pt>
                <c:pt idx="111">
                  <c:v>5717.3400143225954</c:v>
                </c:pt>
                <c:pt idx="112">
                  <c:v>5732.2679219508973</c:v>
                </c:pt>
                <c:pt idx="113">
                  <c:v>5747.2348061706916</c:v>
                </c:pt>
                <c:pt idx="114">
                  <c:v>5762.2407687493996</c:v>
                </c:pt>
                <c:pt idx="115">
                  <c:v>5777.3842046460913</c:v>
                </c:pt>
                <c:pt idx="116">
                  <c:v>5814.9372019762914</c:v>
                </c:pt>
                <c:pt idx="117">
                  <c:v>5852.7342937891362</c:v>
                </c:pt>
                <c:pt idx="118">
                  <c:v>5844.9663627652317</c:v>
                </c:pt>
                <c:pt idx="119">
                  <c:v>5868.2337750017132</c:v>
                </c:pt>
                <c:pt idx="120">
                  <c:v>5913.5074391914459</c:v>
                </c:pt>
                <c:pt idx="121">
                  <c:v>5973.9757468938569</c:v>
                </c:pt>
                <c:pt idx="122">
                  <c:v>6035.0623705912994</c:v>
                </c:pt>
                <c:pt idx="123">
                  <c:v>6096.7736328465235</c:v>
                </c:pt>
                <c:pt idx="124">
                  <c:v>6159.1159208733598</c:v>
                </c:pt>
                <c:pt idx="125">
                  <c:v>6223.7113486842245</c:v>
                </c:pt>
                <c:pt idx="126">
                  <c:v>6316.9688531203446</c:v>
                </c:pt>
                <c:pt idx="127">
                  <c:v>6411.8624541255194</c:v>
                </c:pt>
                <c:pt idx="128">
                  <c:v>6508.0649323859379</c:v>
                </c:pt>
                <c:pt idx="129">
                  <c:v>6605.5762879016002</c:v>
                </c:pt>
                <c:pt idx="130">
                  <c:v>6687.7083356681478</c:v>
                </c:pt>
                <c:pt idx="131">
                  <c:v>6801.2534375605474</c:v>
                </c:pt>
                <c:pt idx="132">
                  <c:v>6916.7618553358116</c:v>
                </c:pt>
                <c:pt idx="133">
                  <c:v>7034.2335889939413</c:v>
                </c:pt>
                <c:pt idx="134">
                  <c:v>7153.6686385349376</c:v>
                </c:pt>
                <c:pt idx="135">
                  <c:v>7266.8865211135253</c:v>
                </c:pt>
                <c:pt idx="136">
                  <c:v>7353.9268585872378</c:v>
                </c:pt>
                <c:pt idx="137">
                  <c:v>7442.2760733161931</c:v>
                </c:pt>
                <c:pt idx="138">
                  <c:v>7531.6069459865821</c:v>
                </c:pt>
                <c:pt idx="139">
                  <c:v>7745.8553459960403</c:v>
                </c:pt>
                <c:pt idx="140">
                  <c:v>7960.1037460054995</c:v>
                </c:pt>
                <c:pt idx="141">
                  <c:v>8174.3521460149577</c:v>
                </c:pt>
                <c:pt idx="142">
                  <c:v>8388.600546024416</c:v>
                </c:pt>
                <c:pt idx="143">
                  <c:v>8602.8489460338751</c:v>
                </c:pt>
                <c:pt idx="144">
                  <c:v>8817.0973460433343</c:v>
                </c:pt>
                <c:pt idx="145">
                  <c:v>9031.3457460527916</c:v>
                </c:pt>
                <c:pt idx="146">
                  <c:v>9245.5941460622507</c:v>
                </c:pt>
                <c:pt idx="147">
                  <c:v>9459.8425460717099</c:v>
                </c:pt>
                <c:pt idx="148">
                  <c:v>9674.090946081169</c:v>
                </c:pt>
                <c:pt idx="149">
                  <c:v>9888.3393460906263</c:v>
                </c:pt>
                <c:pt idx="150">
                  <c:v>11116.736000000001</c:v>
                </c:pt>
                <c:pt idx="151">
                  <c:v>10583.567999999999</c:v>
                </c:pt>
                <c:pt idx="152">
                  <c:v>10253.642</c:v>
                </c:pt>
                <c:pt idx="153">
                  <c:v>10177.413</c:v>
                </c:pt>
                <c:pt idx="154">
                  <c:v>10242.800999999999</c:v>
                </c:pt>
                <c:pt idx="155">
                  <c:v>10403.325000000001</c:v>
                </c:pt>
                <c:pt idx="156">
                  <c:v>10600.379000000001</c:v>
                </c:pt>
                <c:pt idx="157">
                  <c:v>10854.684999999999</c:v>
                </c:pt>
                <c:pt idx="158">
                  <c:v>11163.746999999999</c:v>
                </c:pt>
                <c:pt idx="159">
                  <c:v>11452.989</c:v>
                </c:pt>
                <c:pt idx="160">
                  <c:v>11722.953</c:v>
                </c:pt>
                <c:pt idx="161">
                  <c:v>11990.713</c:v>
                </c:pt>
                <c:pt idx="162">
                  <c:v>12262.882</c:v>
                </c:pt>
                <c:pt idx="163">
                  <c:v>12567.057000000001</c:v>
                </c:pt>
                <c:pt idx="164">
                  <c:v>12889.77</c:v>
                </c:pt>
                <c:pt idx="165">
                  <c:v>13219.369000000001</c:v>
                </c:pt>
                <c:pt idx="166">
                  <c:v>13569.093999999999</c:v>
                </c:pt>
                <c:pt idx="167">
                  <c:v>13958.35</c:v>
                </c:pt>
                <c:pt idx="168">
                  <c:v>14365.596</c:v>
                </c:pt>
                <c:pt idx="169">
                  <c:v>14767.615</c:v>
                </c:pt>
                <c:pt idx="170">
                  <c:v>15172.775</c:v>
                </c:pt>
                <c:pt idx="171">
                  <c:v>15572.457</c:v>
                </c:pt>
                <c:pt idx="172">
                  <c:v>15975.069</c:v>
                </c:pt>
                <c:pt idx="173">
                  <c:v>16350.367</c:v>
                </c:pt>
                <c:pt idx="174">
                  <c:v>16673.120999999999</c:v>
                </c:pt>
                <c:pt idx="175">
                  <c:v>16971.055</c:v>
                </c:pt>
                <c:pt idx="176">
                  <c:v>17243.45</c:v>
                </c:pt>
                <c:pt idx="177">
                  <c:v>17492.797999999999</c:v>
                </c:pt>
                <c:pt idx="178">
                  <c:v>17735.994999999999</c:v>
                </c:pt>
                <c:pt idx="179">
                  <c:v>17983.47</c:v>
                </c:pt>
                <c:pt idx="180">
                  <c:v>18236.786</c:v>
                </c:pt>
                <c:pt idx="181">
                  <c:v>18501.294999999998</c:v>
                </c:pt>
                <c:pt idx="182">
                  <c:v>18776.357</c:v>
                </c:pt>
                <c:pt idx="183">
                  <c:v>19054.034</c:v>
                </c:pt>
                <c:pt idx="184">
                  <c:v>19335.043000000001</c:v>
                </c:pt>
                <c:pt idx="185">
                  <c:v>19620.387999999999</c:v>
                </c:pt>
                <c:pt idx="186">
                  <c:v>19910.855</c:v>
                </c:pt>
                <c:pt idx="187">
                  <c:v>20205.483</c:v>
                </c:pt>
                <c:pt idx="188">
                  <c:v>20503.161</c:v>
                </c:pt>
                <c:pt idx="189">
                  <c:v>20804.366999999998</c:v>
                </c:pt>
                <c:pt idx="190">
                  <c:v>21112.136999999999</c:v>
                </c:pt>
                <c:pt idx="191">
                  <c:v>21428.637999999999</c:v>
                </c:pt>
                <c:pt idx="192">
                  <c:v>21750.911</c:v>
                </c:pt>
                <c:pt idx="193">
                  <c:v>22073.351999999999</c:v>
                </c:pt>
                <c:pt idx="194">
                  <c:v>22393.974999999999</c:v>
                </c:pt>
                <c:pt idx="195">
                  <c:v>22669.304</c:v>
                </c:pt>
                <c:pt idx="196">
                  <c:v>22895.745999999999</c:v>
                </c:pt>
                <c:pt idx="197">
                  <c:v>23110.83</c:v>
                </c:pt>
                <c:pt idx="198">
                  <c:v>23311.563999999998</c:v>
                </c:pt>
                <c:pt idx="199">
                  <c:v>23497.598999999998</c:v>
                </c:pt>
                <c:pt idx="200">
                  <c:v>23665.91</c:v>
                </c:pt>
                <c:pt idx="201">
                  <c:v>23815.358</c:v>
                </c:pt>
                <c:pt idx="202">
                  <c:v>23943.973000000002</c:v>
                </c:pt>
                <c:pt idx="203">
                  <c:v>24090.38</c:v>
                </c:pt>
                <c:pt idx="204">
                  <c:v>24254.942999999999</c:v>
                </c:pt>
                <c:pt idx="205">
                  <c:v>24396.433000000001</c:v>
                </c:pt>
                <c:pt idx="206">
                  <c:v>24524.507000000001</c:v>
                </c:pt>
                <c:pt idx="207">
                  <c:v>24646.383000000002</c:v>
                </c:pt>
                <c:pt idx="208">
                  <c:v>24764.617999999999</c:v>
                </c:pt>
                <c:pt idx="209">
                  <c:v>24878.331999999999</c:v>
                </c:pt>
                <c:pt idx="210">
                  <c:v>24987.258000000002</c:v>
                </c:pt>
                <c:pt idx="211">
                  <c:v>25097.874</c:v>
                </c:pt>
                <c:pt idx="212">
                  <c:v>25211.727999999999</c:v>
                </c:pt>
                <c:pt idx="213">
                  <c:v>25329.451000000001</c:v>
                </c:pt>
                <c:pt idx="214">
                  <c:v>25451.261999999999</c:v>
                </c:pt>
                <c:pt idx="215">
                  <c:v>25575.35</c:v>
                </c:pt>
                <c:pt idx="216">
                  <c:v>25698.326000000001</c:v>
                </c:pt>
                <c:pt idx="217">
                  <c:v>25817.708999999999</c:v>
                </c:pt>
                <c:pt idx="218">
                  <c:v>25931.147000000001</c:v>
                </c:pt>
                <c:pt idx="219">
                  <c:v>26037.632000000001</c:v>
                </c:pt>
                <c:pt idx="220">
                  <c:v>26136.312000000002</c:v>
                </c:pt>
                <c:pt idx="221">
                  <c:v>26232.534</c:v>
                </c:pt>
                <c:pt idx="222">
                  <c:v>26328.845000000001</c:v>
                </c:pt>
                <c:pt idx="223">
                  <c:v>26418.204000000002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A1-4954-99AD-CE6B92999E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  <c:extLst>
          <c:ext xmlns:c15="http://schemas.microsoft.com/office/drawing/2012/chart" uri="{02D57815-91ED-43cb-92C2-25804820EDAC}">
            <c15:filteredLine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'South Korea'!$S$4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'South Korea'!$A$5:$A$228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'South Korea'!$S$5:$S$228</c15:sqref>
                        </c15:formulaRef>
                      </c:ext>
                    </c:extLst>
                    <c:numCache>
                      <c:formatCode>#\ ###\ ###\ ##0;\-#\ ###\ ###\ ##0;0</c:formatCode>
                      <c:ptCount val="22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9CA1-4954-99AD-CE6B92999EB4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'South Korea'!$T$4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'South Korea'!$A$5:$A$228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'South Korea'!$T$5:$T$228</c15:sqref>
                        </c15:formulaRef>
                      </c:ext>
                    </c:extLst>
                    <c:numCache>
                      <c:formatCode>#\ ###\ ###\ ##0;\-#\ ###\ ###\ ##0;0</c:formatCode>
                      <c:ptCount val="22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9CA1-4954-99AD-CE6B92999EB4}"/>
                  </c:ext>
                </c:extLst>
              </c15:ser>
            </c15:filteredLineSeries>
          </c:ext>
        </c:extLst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North Korea(Simulated)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2"/>
          <c:tx>
            <c:strRef>
              <c:f>'South Korea'!$D$4</c:f>
              <c:strCache>
                <c:ptCount val="1"/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Korea'!$D$5:$D$228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9F-412F-A31A-98E0C2C8F054}"/>
            </c:ext>
          </c:extLst>
        </c:ser>
        <c:ser>
          <c:idx val="3"/>
          <c:order val="3"/>
          <c:tx>
            <c:strRef>
              <c:f>'South Korea'!$E$4</c:f>
              <c:strCache>
                <c:ptCount val="1"/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Korea'!$E$5:$E$228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9F-412F-A31A-98E0C2C8F054}"/>
            </c:ext>
          </c:extLst>
        </c:ser>
        <c:ser>
          <c:idx val="4"/>
          <c:order val="4"/>
          <c:tx>
            <c:strRef>
              <c:f>'South Korea'!$F$4</c:f>
              <c:strCache>
                <c:ptCount val="1"/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Korea'!$F$5:$F$228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9F-412F-A31A-98E0C2C8F054}"/>
            </c:ext>
          </c:extLst>
        </c:ser>
        <c:ser>
          <c:idx val="5"/>
          <c:order val="5"/>
          <c:tx>
            <c:strRef>
              <c:f>'South Korea'!$G$4</c:f>
              <c:strCache>
                <c:ptCount val="1"/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Korea'!$G$5:$G$228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9F-412F-A31A-98E0C2C8F054}"/>
            </c:ext>
          </c:extLst>
        </c:ser>
        <c:ser>
          <c:idx val="6"/>
          <c:order val="6"/>
          <c:tx>
            <c:strRef>
              <c:f>'South Korea'!$H$4</c:f>
              <c:strCache>
                <c:ptCount val="1"/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Korea'!$H$5:$H$228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89F-412F-A31A-98E0C2C8F054}"/>
            </c:ext>
          </c:extLst>
        </c:ser>
        <c:ser>
          <c:idx val="7"/>
          <c:order val="7"/>
          <c:tx>
            <c:strRef>
              <c:f>'South Korea'!$I$4</c:f>
              <c:strCache>
                <c:ptCount val="1"/>
                <c:pt idx="0">
                  <c:v>UN KP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Korea'!$I$5:$I$228</c:f>
              <c:numCache>
                <c:formatCode>General</c:formatCode>
                <c:ptCount val="224"/>
                <c:pt idx="150" formatCode="#\ ###\ ###\ ##0;\-#\ ###\ ###\ ##0;0">
                  <c:v>11116.736000000001</c:v>
                </c:pt>
                <c:pt idx="151" formatCode="#\ ###\ ###\ ##0;\-#\ ###\ ###\ ##0;0">
                  <c:v>10583.567999999999</c:v>
                </c:pt>
                <c:pt idx="152" formatCode="#\ ###\ ###\ ##0;\-#\ ###\ ###\ ##0;0">
                  <c:v>10253.642</c:v>
                </c:pt>
                <c:pt idx="153" formatCode="#\ ###\ ###\ ##0;\-#\ ###\ ###\ ##0;0">
                  <c:v>10177.413</c:v>
                </c:pt>
                <c:pt idx="154" formatCode="#\ ###\ ###\ ##0;\-#\ ###\ ###\ ##0;0">
                  <c:v>10242.800999999999</c:v>
                </c:pt>
                <c:pt idx="155" formatCode="#\ ###\ ###\ ##0;\-#\ ###\ ###\ ##0;0">
                  <c:v>10403.325000000001</c:v>
                </c:pt>
                <c:pt idx="156" formatCode="#\ ###\ ###\ ##0;\-#\ ###\ ###\ ##0;0">
                  <c:v>10600.379000000001</c:v>
                </c:pt>
                <c:pt idx="157" formatCode="#\ ###\ ###\ ##0;\-#\ ###\ ###\ ##0;0">
                  <c:v>10854.684999999999</c:v>
                </c:pt>
                <c:pt idx="158" formatCode="#\ ###\ ###\ ##0;\-#\ ###\ ###\ ##0;0">
                  <c:v>11163.746999999999</c:v>
                </c:pt>
                <c:pt idx="159" formatCode="#\ ###\ ###\ ##0;\-#\ ###\ ###\ ##0;0">
                  <c:v>11452.989</c:v>
                </c:pt>
                <c:pt idx="160" formatCode="#\ ###\ ###\ ##0;\-#\ ###\ ###\ ##0;0">
                  <c:v>11722.953</c:v>
                </c:pt>
                <c:pt idx="161" formatCode="#\ ###\ ###\ ##0;\-#\ ###\ ###\ ##0;0">
                  <c:v>11990.713</c:v>
                </c:pt>
                <c:pt idx="162" formatCode="#\ ###\ ###\ ##0;\-#\ ###\ ###\ ##0;0">
                  <c:v>12262.882</c:v>
                </c:pt>
                <c:pt idx="163" formatCode="#\ ###\ ###\ ##0;\-#\ ###\ ###\ ##0;0">
                  <c:v>12567.057000000001</c:v>
                </c:pt>
                <c:pt idx="164" formatCode="#\ ###\ ###\ ##0;\-#\ ###\ ###\ ##0;0">
                  <c:v>12889.77</c:v>
                </c:pt>
                <c:pt idx="165" formatCode="#\ ###\ ###\ ##0;\-#\ ###\ ###\ ##0;0">
                  <c:v>13219.369000000001</c:v>
                </c:pt>
                <c:pt idx="166" formatCode="#\ ###\ ###\ ##0;\-#\ ###\ ###\ ##0;0">
                  <c:v>13569.093999999999</c:v>
                </c:pt>
                <c:pt idx="167" formatCode="#\ ###\ ###\ ##0;\-#\ ###\ ###\ ##0;0">
                  <c:v>13958.35</c:v>
                </c:pt>
                <c:pt idx="168" formatCode="#\ ###\ ###\ ##0;\-#\ ###\ ###\ ##0;0">
                  <c:v>14365.596</c:v>
                </c:pt>
                <c:pt idx="169" formatCode="#\ ###\ ###\ ##0;\-#\ ###\ ###\ ##0;0">
                  <c:v>14767.615</c:v>
                </c:pt>
                <c:pt idx="170" formatCode="#\ ###\ ###\ ##0;\-#\ ###\ ###\ ##0;0">
                  <c:v>15172.775</c:v>
                </c:pt>
                <c:pt idx="171" formatCode="#\ ###\ ###\ ##0;\-#\ ###\ ###\ ##0;0">
                  <c:v>15572.457</c:v>
                </c:pt>
                <c:pt idx="172" formatCode="#\ ###\ ###\ ##0;\-#\ ###\ ###\ ##0;0">
                  <c:v>15975.069</c:v>
                </c:pt>
                <c:pt idx="173" formatCode="#\ ###\ ###\ ##0;\-#\ ###\ ###\ ##0;0">
                  <c:v>16350.367</c:v>
                </c:pt>
                <c:pt idx="174" formatCode="#\ ###\ ###\ ##0;\-#\ ###\ ###\ ##0;0">
                  <c:v>16673.120999999999</c:v>
                </c:pt>
                <c:pt idx="175" formatCode="#\ ###\ ###\ ##0;\-#\ ###\ ###\ ##0;0">
                  <c:v>16971.055</c:v>
                </c:pt>
                <c:pt idx="176" formatCode="#\ ###\ ###\ ##0;\-#\ ###\ ###\ ##0;0">
                  <c:v>17243.45</c:v>
                </c:pt>
                <c:pt idx="177" formatCode="#\ ###\ ###\ ##0;\-#\ ###\ ###\ ##0;0">
                  <c:v>17492.797999999999</c:v>
                </c:pt>
                <c:pt idx="178" formatCode="#\ ###\ ###\ ##0;\-#\ ###\ ###\ ##0;0">
                  <c:v>17735.994999999999</c:v>
                </c:pt>
                <c:pt idx="179" formatCode="#\ ###\ ###\ ##0;\-#\ ###\ ###\ ##0;0">
                  <c:v>17983.47</c:v>
                </c:pt>
                <c:pt idx="180" formatCode="#\ ###\ ###\ ##0;\-#\ ###\ ###\ ##0;0">
                  <c:v>18236.786</c:v>
                </c:pt>
                <c:pt idx="181" formatCode="#\ ###\ ###\ ##0;\-#\ ###\ ###\ ##0;0">
                  <c:v>18501.294999999998</c:v>
                </c:pt>
                <c:pt idx="182" formatCode="#\ ###\ ###\ ##0;\-#\ ###\ ###\ ##0;0">
                  <c:v>18776.357</c:v>
                </c:pt>
                <c:pt idx="183" formatCode="#\ ###\ ###\ ##0;\-#\ ###\ ###\ ##0;0">
                  <c:v>19054.034</c:v>
                </c:pt>
                <c:pt idx="184" formatCode="#\ ###\ ###\ ##0;\-#\ ###\ ###\ ##0;0">
                  <c:v>19335.043000000001</c:v>
                </c:pt>
                <c:pt idx="185" formatCode="#\ ###\ ###\ ##0;\-#\ ###\ ###\ ##0;0">
                  <c:v>19620.387999999999</c:v>
                </c:pt>
                <c:pt idx="186" formatCode="#\ ###\ ###\ ##0;\-#\ ###\ ###\ ##0;0">
                  <c:v>19910.855</c:v>
                </c:pt>
                <c:pt idx="187" formatCode="#\ ###\ ###\ ##0;\-#\ ###\ ###\ ##0;0">
                  <c:v>20205.483</c:v>
                </c:pt>
                <c:pt idx="188" formatCode="#\ ###\ ###\ ##0;\-#\ ###\ ###\ ##0;0">
                  <c:v>20503.161</c:v>
                </c:pt>
                <c:pt idx="189" formatCode="#\ ###\ ###\ ##0;\-#\ ###\ ###\ ##0;0">
                  <c:v>20804.366999999998</c:v>
                </c:pt>
                <c:pt idx="190" formatCode="#\ ###\ ###\ ##0;\-#\ ###\ ###\ ##0;0">
                  <c:v>21112.136999999999</c:v>
                </c:pt>
                <c:pt idx="191" formatCode="#\ ###\ ###\ ##0;\-#\ ###\ ###\ ##0;0">
                  <c:v>21428.637999999999</c:v>
                </c:pt>
                <c:pt idx="192" formatCode="#\ ###\ ###\ ##0;\-#\ ###\ ###\ ##0;0">
                  <c:v>21750.911</c:v>
                </c:pt>
                <c:pt idx="193" formatCode="#\ ###\ ###\ ##0;\-#\ ###\ ###\ ##0;0">
                  <c:v>22073.351999999999</c:v>
                </c:pt>
                <c:pt idx="194" formatCode="#\ ###\ ###\ ##0;\-#\ ###\ ###\ ##0;0">
                  <c:v>22393.974999999999</c:v>
                </c:pt>
                <c:pt idx="195" formatCode="#\ ###\ ###\ ##0;\-#\ ###\ ###\ ##0;0">
                  <c:v>22669.304</c:v>
                </c:pt>
                <c:pt idx="196" formatCode="#\ ###\ ###\ ##0;\-#\ ###\ ###\ ##0;0">
                  <c:v>22895.745999999999</c:v>
                </c:pt>
                <c:pt idx="197" formatCode="#\ ###\ ###\ ##0;\-#\ ###\ ###\ ##0;0">
                  <c:v>23110.83</c:v>
                </c:pt>
                <c:pt idx="198" formatCode="#\ ###\ ###\ ##0;\-#\ ###\ ###\ ##0;0">
                  <c:v>23311.563999999998</c:v>
                </c:pt>
                <c:pt idx="199" formatCode="#\ ###\ ###\ ##0;\-#\ ###\ ###\ ##0;0">
                  <c:v>23497.598999999998</c:v>
                </c:pt>
                <c:pt idx="200" formatCode="#\ ###\ ###\ ##0;\-#\ ###\ ###\ ##0;0">
                  <c:v>23665.91</c:v>
                </c:pt>
                <c:pt idx="201" formatCode="#\ ###\ ###\ ##0;\-#\ ###\ ###\ ##0;0">
                  <c:v>23815.358</c:v>
                </c:pt>
                <c:pt idx="202" formatCode="#\ ###\ ###\ ##0;\-#\ ###\ ###\ ##0;0">
                  <c:v>23943.973000000002</c:v>
                </c:pt>
                <c:pt idx="203" formatCode="#\ ###\ ###\ ##0;\-#\ ###\ ###\ ##0;0">
                  <c:v>24090.38</c:v>
                </c:pt>
                <c:pt idx="204" formatCode="#\ ###\ ###\ ##0;\-#\ ###\ ###\ ##0;0">
                  <c:v>24254.942999999999</c:v>
                </c:pt>
                <c:pt idx="205" formatCode="#\ ###\ ###\ ##0;\-#\ ###\ ###\ ##0;0">
                  <c:v>24396.433000000001</c:v>
                </c:pt>
                <c:pt idx="206" formatCode="#\ ###\ ###\ ##0;\-#\ ###\ ###\ ##0;0">
                  <c:v>24524.507000000001</c:v>
                </c:pt>
                <c:pt idx="207" formatCode="#\ ###\ ###\ ##0;\-#\ ###\ ###\ ##0;0">
                  <c:v>24646.383000000002</c:v>
                </c:pt>
                <c:pt idx="208" formatCode="#\ ###\ ###\ ##0;\-#\ ###\ ###\ ##0;0">
                  <c:v>24764.617999999999</c:v>
                </c:pt>
                <c:pt idx="209" formatCode="#\ ###\ ###\ ##0;\-#\ ###\ ###\ ##0;0">
                  <c:v>24878.331999999999</c:v>
                </c:pt>
                <c:pt idx="210" formatCode="#\ ###\ ###\ ##0;\-#\ ###\ ###\ ##0;0">
                  <c:v>24987.258000000002</c:v>
                </c:pt>
                <c:pt idx="211" formatCode="#\ ###\ ###\ ##0;\-#\ ###\ ###\ ##0;0">
                  <c:v>25097.874</c:v>
                </c:pt>
                <c:pt idx="212" formatCode="#\ ###\ ###\ ##0;\-#\ ###\ ###\ ##0;0">
                  <c:v>25211.727999999999</c:v>
                </c:pt>
                <c:pt idx="213" formatCode="#\ ###\ ###\ ##0;\-#\ ###\ ###\ ##0;0">
                  <c:v>25329.451000000001</c:v>
                </c:pt>
                <c:pt idx="214" formatCode="#\ ###\ ###\ ##0;\-#\ ###\ ###\ ##0;0">
                  <c:v>25451.261999999999</c:v>
                </c:pt>
                <c:pt idx="215" formatCode="#\ ###\ ###\ ##0;\-#\ ###\ ###\ ##0;0">
                  <c:v>25575.35</c:v>
                </c:pt>
                <c:pt idx="216" formatCode="#\ ###\ ###\ ##0;\-#\ ###\ ###\ ##0;0">
                  <c:v>25698.326000000001</c:v>
                </c:pt>
                <c:pt idx="217" formatCode="#\ ###\ ###\ ##0;\-#\ ###\ ###\ ##0;0">
                  <c:v>25817.708999999999</c:v>
                </c:pt>
                <c:pt idx="218" formatCode="#\ ###\ ###\ ##0;\-#\ ###\ ###\ ##0;0">
                  <c:v>25931.147000000001</c:v>
                </c:pt>
                <c:pt idx="219" formatCode="#\ ###\ ###\ ##0;\-#\ ###\ ###\ ##0;0">
                  <c:v>26037.632000000001</c:v>
                </c:pt>
                <c:pt idx="220" formatCode="#\ ###\ ###\ ##0;\-#\ ###\ ###\ ##0;0">
                  <c:v>26136.312000000002</c:v>
                </c:pt>
                <c:pt idx="221" formatCode="#\ ###\ ###\ ##0;\-#\ ###\ ###\ ##0;0">
                  <c:v>26232.534</c:v>
                </c:pt>
                <c:pt idx="222" formatCode="#\ ###\ ###\ ##0;\-#\ ###\ ###\ ##0;0">
                  <c:v>26328.845000000001</c:v>
                </c:pt>
                <c:pt idx="223" formatCode="#\ ###\ ###\ ##0;\-#\ ###\ ###\ ##0;0">
                  <c:v>26418.204000000002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89F-412F-A31A-98E0C2C8F054}"/>
            </c:ext>
          </c:extLst>
        </c:ser>
        <c:ser>
          <c:idx val="11"/>
          <c:order val="11"/>
          <c:tx>
            <c:strRef>
              <c:f>'South Korea'!$S$4</c:f>
              <c:strCache>
                <c:ptCount val="1"/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Korea'!$S$5:$S$228</c:f>
              <c:numCache>
                <c:formatCode>#\ ###\ ###\ ##0;\-#\ ###\ ###\ ##0;0</c:formatCode>
                <c:ptCount val="2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489F-412F-A31A-98E0C2C8F054}"/>
            </c:ext>
          </c:extLst>
        </c:ser>
        <c:ser>
          <c:idx val="12"/>
          <c:order val="12"/>
          <c:tx>
            <c:strRef>
              <c:f>'South Korea'!$U$4</c:f>
              <c:strCache>
                <c:ptCount val="1"/>
                <c:pt idx="0">
                  <c:v>KP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'South Korea'!$A$5:$A$228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'South Korea'!$U$5:$U$228</c:f>
              <c:numCache>
                <c:formatCode>#\ ###\ ###\ ##0;\-#\ ###\ ###\ ##0;0</c:formatCode>
                <c:ptCount val="224"/>
                <c:pt idx="0">
                  <c:v>6034.9058046153077</c:v>
                </c:pt>
                <c:pt idx="1">
                  <c:v>6052.5756475610988</c:v>
                </c:pt>
                <c:pt idx="2">
                  <c:v>6059.1200338373174</c:v>
                </c:pt>
                <c:pt idx="3">
                  <c:v>6065.9916394273478</c:v>
                </c:pt>
                <c:pt idx="4">
                  <c:v>6072.5360257035663</c:v>
                </c:pt>
                <c:pt idx="5">
                  <c:v>6079.0804119797858</c:v>
                </c:pt>
                <c:pt idx="6">
                  <c:v>6085.9520175698153</c:v>
                </c:pt>
                <c:pt idx="7">
                  <c:v>6092.4964038460348</c:v>
                </c:pt>
                <c:pt idx="8">
                  <c:v>6066.6460780549696</c:v>
                </c:pt>
                <c:pt idx="9">
                  <c:v>6040.7957522639044</c:v>
                </c:pt>
                <c:pt idx="10">
                  <c:v>6015.2726457866511</c:v>
                </c:pt>
                <c:pt idx="11">
                  <c:v>5989.7495393093968</c:v>
                </c:pt>
                <c:pt idx="12">
                  <c:v>5880.4582884965403</c:v>
                </c:pt>
                <c:pt idx="13">
                  <c:v>5773.1303535665493</c:v>
                </c:pt>
                <c:pt idx="14">
                  <c:v>5667.7657345194248</c:v>
                </c:pt>
                <c:pt idx="15">
                  <c:v>5569.9271596899507</c:v>
                </c:pt>
                <c:pt idx="16">
                  <c:v>5473.7246814295322</c:v>
                </c:pt>
                <c:pt idx="17">
                  <c:v>5431.5133899479197</c:v>
                </c:pt>
                <c:pt idx="18">
                  <c:v>5389.629317780119</c:v>
                </c:pt>
                <c:pt idx="19">
                  <c:v>5347.7452456123174</c:v>
                </c:pt>
                <c:pt idx="20">
                  <c:v>5306.5156120721385</c:v>
                </c:pt>
                <c:pt idx="21">
                  <c:v>5306.5156120721385</c:v>
                </c:pt>
                <c:pt idx="22">
                  <c:v>5306.1883927583276</c:v>
                </c:pt>
                <c:pt idx="23">
                  <c:v>5306.1883927583276</c:v>
                </c:pt>
                <c:pt idx="24">
                  <c:v>5319.2771653107648</c:v>
                </c:pt>
                <c:pt idx="25">
                  <c:v>5332.6931571770137</c:v>
                </c:pt>
                <c:pt idx="26">
                  <c:v>5345.7819297294518</c:v>
                </c:pt>
                <c:pt idx="27">
                  <c:v>5358.8707022818899</c:v>
                </c:pt>
                <c:pt idx="28">
                  <c:v>5371.632255520517</c:v>
                </c:pt>
                <c:pt idx="29">
                  <c:v>5384.7210280729541</c:v>
                </c:pt>
                <c:pt idx="30">
                  <c:v>5391.2654143491736</c:v>
                </c:pt>
                <c:pt idx="31">
                  <c:v>5397.8098006253922</c:v>
                </c:pt>
                <c:pt idx="32">
                  <c:v>5404.3541869016117</c:v>
                </c:pt>
                <c:pt idx="33">
                  <c:v>5401.4092130773133</c:v>
                </c:pt>
                <c:pt idx="34">
                  <c:v>5398.4642392530141</c:v>
                </c:pt>
                <c:pt idx="35">
                  <c:v>5395.5192654287157</c:v>
                </c:pt>
                <c:pt idx="36">
                  <c:v>5393.8831688596611</c:v>
                </c:pt>
                <c:pt idx="37">
                  <c:v>5392.2470722906064</c:v>
                </c:pt>
                <c:pt idx="38">
                  <c:v>5394.8648268010938</c:v>
                </c:pt>
                <c:pt idx="39">
                  <c:v>5397.4825813115813</c:v>
                </c:pt>
                <c:pt idx="40">
                  <c:v>5400.1003358220687</c:v>
                </c:pt>
                <c:pt idx="41">
                  <c:v>5414.1707663159395</c:v>
                </c:pt>
                <c:pt idx="42">
                  <c:v>5428.2411968098104</c:v>
                </c:pt>
                <c:pt idx="43">
                  <c:v>5442.3116273036812</c:v>
                </c:pt>
                <c:pt idx="44">
                  <c:v>5433.1494865169752</c:v>
                </c:pt>
                <c:pt idx="45">
                  <c:v>5424.3145650440792</c:v>
                </c:pt>
                <c:pt idx="46">
                  <c:v>5415.1524242573723</c:v>
                </c:pt>
                <c:pt idx="47">
                  <c:v>5409.2624766087756</c:v>
                </c:pt>
                <c:pt idx="48">
                  <c:v>5403.045309646368</c:v>
                </c:pt>
                <c:pt idx="49">
                  <c:v>5397.1553619977703</c:v>
                </c:pt>
                <c:pt idx="50">
                  <c:v>5391.2654143491736</c:v>
                </c:pt>
                <c:pt idx="51">
                  <c:v>5403.045309646368</c:v>
                </c:pt>
                <c:pt idx="52">
                  <c:v>5415.1524242573723</c:v>
                </c:pt>
                <c:pt idx="53">
                  <c:v>5440.0210921070047</c:v>
                </c:pt>
                <c:pt idx="54">
                  <c:v>5464.8897599566371</c:v>
                </c:pt>
                <c:pt idx="55">
                  <c:v>5490.4128664338905</c:v>
                </c:pt>
                <c:pt idx="56">
                  <c:v>5515.6087535973338</c:v>
                </c:pt>
                <c:pt idx="57">
                  <c:v>5513.6454377144682</c:v>
                </c:pt>
                <c:pt idx="58">
                  <c:v>5512.0093411454136</c:v>
                </c:pt>
                <c:pt idx="59">
                  <c:v>5510.0460252625471</c:v>
                </c:pt>
                <c:pt idx="60">
                  <c:v>5497.2844720239209</c:v>
                </c:pt>
                <c:pt idx="61">
                  <c:v>5484.8501380991047</c:v>
                </c:pt>
                <c:pt idx="62">
                  <c:v>5487.4678926095921</c:v>
                </c:pt>
                <c:pt idx="63">
                  <c:v>5490.0856471200796</c:v>
                </c:pt>
                <c:pt idx="64">
                  <c:v>5492.703401630567</c:v>
                </c:pt>
                <c:pt idx="65">
                  <c:v>5495.6483754548663</c:v>
                </c:pt>
                <c:pt idx="66">
                  <c:v>5498.2661299653537</c:v>
                </c:pt>
                <c:pt idx="67">
                  <c:v>5500.8838844758411</c:v>
                </c:pt>
                <c:pt idx="68">
                  <c:v>5503.5016389863285</c:v>
                </c:pt>
                <c:pt idx="69">
                  <c:v>5506.119393496816</c:v>
                </c:pt>
                <c:pt idx="70">
                  <c:v>5508.7371480073034</c:v>
                </c:pt>
                <c:pt idx="71">
                  <c:v>5511.3549025177917</c:v>
                </c:pt>
                <c:pt idx="72">
                  <c:v>5514.2998763420901</c:v>
                </c:pt>
                <c:pt idx="73">
                  <c:v>5516.9176308525775</c:v>
                </c:pt>
                <c:pt idx="74">
                  <c:v>5519.535385363065</c:v>
                </c:pt>
                <c:pt idx="75">
                  <c:v>5522.1531398735524</c:v>
                </c:pt>
                <c:pt idx="76">
                  <c:v>5524.7708943840398</c:v>
                </c:pt>
                <c:pt idx="77">
                  <c:v>5527.7158682083391</c:v>
                </c:pt>
                <c:pt idx="78">
                  <c:v>5530.3336227188265</c:v>
                </c:pt>
                <c:pt idx="79">
                  <c:v>5532.9513772293139</c:v>
                </c:pt>
                <c:pt idx="80">
                  <c:v>5535.5691317398014</c:v>
                </c:pt>
                <c:pt idx="81">
                  <c:v>5538.1868862502888</c:v>
                </c:pt>
                <c:pt idx="82">
                  <c:v>5541.1318600745872</c:v>
                </c:pt>
                <c:pt idx="83">
                  <c:v>5543.7496145850755</c:v>
                </c:pt>
                <c:pt idx="84">
                  <c:v>5546.3673690955629</c:v>
                </c:pt>
                <c:pt idx="85">
                  <c:v>5548.9851236060504</c:v>
                </c:pt>
                <c:pt idx="86">
                  <c:v>5551.6028781165378</c:v>
                </c:pt>
                <c:pt idx="87">
                  <c:v>5554.5478519408362</c:v>
                </c:pt>
                <c:pt idx="88">
                  <c:v>5557.1656064513236</c:v>
                </c:pt>
                <c:pt idx="89">
                  <c:v>5559.7833609618119</c:v>
                </c:pt>
                <c:pt idx="90">
                  <c:v>5562.4011154722994</c:v>
                </c:pt>
                <c:pt idx="91">
                  <c:v>5565.3460892965977</c:v>
                </c:pt>
                <c:pt idx="92">
                  <c:v>5567.9638438070851</c:v>
                </c:pt>
                <c:pt idx="93">
                  <c:v>5570.5815983175726</c:v>
                </c:pt>
                <c:pt idx="94">
                  <c:v>5573.19935282806</c:v>
                </c:pt>
                <c:pt idx="95">
                  <c:v>5576.1443266523593</c:v>
                </c:pt>
                <c:pt idx="96">
                  <c:v>5578.7620811628467</c:v>
                </c:pt>
                <c:pt idx="97">
                  <c:v>5581.3798356733341</c:v>
                </c:pt>
                <c:pt idx="98">
                  <c:v>5583.9975901838216</c:v>
                </c:pt>
                <c:pt idx="99">
                  <c:v>5586.9425640081199</c:v>
                </c:pt>
                <c:pt idx="100">
                  <c:v>5589.5603185186083</c:v>
                </c:pt>
                <c:pt idx="101">
                  <c:v>5600.6857751881798</c:v>
                </c:pt>
                <c:pt idx="102">
                  <c:v>5611.8112318577523</c:v>
                </c:pt>
                <c:pt idx="103">
                  <c:v>5623.2639078411357</c:v>
                </c:pt>
                <c:pt idx="104">
                  <c:v>5634.3893645107073</c:v>
                </c:pt>
                <c:pt idx="105">
                  <c:v>5645.8420404940907</c:v>
                </c:pt>
                <c:pt idx="106">
                  <c:v>5656.9674971636632</c:v>
                </c:pt>
                <c:pt idx="107">
                  <c:v>5668.4201731470466</c:v>
                </c:pt>
                <c:pt idx="108">
                  <c:v>5679.5456298166182</c:v>
                </c:pt>
                <c:pt idx="109">
                  <c:v>5690.9983058000016</c:v>
                </c:pt>
                <c:pt idx="110">
                  <c:v>5702.450981783385</c:v>
                </c:pt>
                <c:pt idx="111">
                  <c:v>5717.3400143225954</c:v>
                </c:pt>
                <c:pt idx="112">
                  <c:v>5732.2679219508973</c:v>
                </c:pt>
                <c:pt idx="113">
                  <c:v>5747.2348061706916</c:v>
                </c:pt>
                <c:pt idx="114">
                  <c:v>5762.2407687493996</c:v>
                </c:pt>
                <c:pt idx="115">
                  <c:v>5777.3842046460913</c:v>
                </c:pt>
                <c:pt idx="116">
                  <c:v>5814.9372019762914</c:v>
                </c:pt>
                <c:pt idx="117">
                  <c:v>5852.7342937891362</c:v>
                </c:pt>
                <c:pt idx="118">
                  <c:v>5844.9663627652317</c:v>
                </c:pt>
                <c:pt idx="119">
                  <c:v>5868.2337750017132</c:v>
                </c:pt>
                <c:pt idx="120">
                  <c:v>5913.5074391914459</c:v>
                </c:pt>
                <c:pt idx="121">
                  <c:v>5973.9757468938569</c:v>
                </c:pt>
                <c:pt idx="122">
                  <c:v>6035.0623705912994</c:v>
                </c:pt>
                <c:pt idx="123">
                  <c:v>6096.7736328465235</c:v>
                </c:pt>
                <c:pt idx="124">
                  <c:v>6159.1159208733598</c:v>
                </c:pt>
                <c:pt idx="125">
                  <c:v>6223.7113486842245</c:v>
                </c:pt>
                <c:pt idx="126">
                  <c:v>6316.9688531203446</c:v>
                </c:pt>
                <c:pt idx="127">
                  <c:v>6411.8624541255194</c:v>
                </c:pt>
                <c:pt idx="128">
                  <c:v>6508.0649323859379</c:v>
                </c:pt>
                <c:pt idx="129">
                  <c:v>6605.5762879016002</c:v>
                </c:pt>
                <c:pt idx="130">
                  <c:v>6687.7083356681478</c:v>
                </c:pt>
                <c:pt idx="131">
                  <c:v>6801.2534375605474</c:v>
                </c:pt>
                <c:pt idx="132">
                  <c:v>6916.7618553358116</c:v>
                </c:pt>
                <c:pt idx="133">
                  <c:v>7034.2335889939413</c:v>
                </c:pt>
                <c:pt idx="134">
                  <c:v>7153.6686385349376</c:v>
                </c:pt>
                <c:pt idx="135">
                  <c:v>7266.8865211135253</c:v>
                </c:pt>
                <c:pt idx="136">
                  <c:v>7353.9268585872378</c:v>
                </c:pt>
                <c:pt idx="137">
                  <c:v>7442.2760733161931</c:v>
                </c:pt>
                <c:pt idx="138">
                  <c:v>7531.6069459865821</c:v>
                </c:pt>
                <c:pt idx="139">
                  <c:v>7745.8553459960403</c:v>
                </c:pt>
                <c:pt idx="140">
                  <c:v>7960.1037460054995</c:v>
                </c:pt>
                <c:pt idx="141">
                  <c:v>8174.3521460149577</c:v>
                </c:pt>
                <c:pt idx="142">
                  <c:v>8388.600546024416</c:v>
                </c:pt>
                <c:pt idx="143">
                  <c:v>8602.8489460338751</c:v>
                </c:pt>
                <c:pt idx="144">
                  <c:v>8817.0973460433343</c:v>
                </c:pt>
                <c:pt idx="145">
                  <c:v>9031.3457460527916</c:v>
                </c:pt>
                <c:pt idx="146">
                  <c:v>9245.5941460622507</c:v>
                </c:pt>
                <c:pt idx="147">
                  <c:v>9459.8425460717099</c:v>
                </c:pt>
                <c:pt idx="148">
                  <c:v>9674.090946081169</c:v>
                </c:pt>
                <c:pt idx="149">
                  <c:v>9888.3393460906263</c:v>
                </c:pt>
                <c:pt idx="150">
                  <c:v>11116.736000000001</c:v>
                </c:pt>
                <c:pt idx="151">
                  <c:v>10583.567999999999</c:v>
                </c:pt>
                <c:pt idx="152">
                  <c:v>10253.642</c:v>
                </c:pt>
                <c:pt idx="153">
                  <c:v>10177.413</c:v>
                </c:pt>
                <c:pt idx="154">
                  <c:v>10242.800999999999</c:v>
                </c:pt>
                <c:pt idx="155">
                  <c:v>10403.325000000001</c:v>
                </c:pt>
                <c:pt idx="156">
                  <c:v>10600.379000000001</c:v>
                </c:pt>
                <c:pt idx="157">
                  <c:v>10854.684999999999</c:v>
                </c:pt>
                <c:pt idx="158">
                  <c:v>11163.746999999999</c:v>
                </c:pt>
                <c:pt idx="159">
                  <c:v>11452.989</c:v>
                </c:pt>
                <c:pt idx="160">
                  <c:v>11722.953</c:v>
                </c:pt>
                <c:pt idx="161">
                  <c:v>11990.713</c:v>
                </c:pt>
                <c:pt idx="162">
                  <c:v>12262.882</c:v>
                </c:pt>
                <c:pt idx="163">
                  <c:v>12567.057000000001</c:v>
                </c:pt>
                <c:pt idx="164">
                  <c:v>12889.77</c:v>
                </c:pt>
                <c:pt idx="165">
                  <c:v>13219.369000000001</c:v>
                </c:pt>
                <c:pt idx="166">
                  <c:v>13569.093999999999</c:v>
                </c:pt>
                <c:pt idx="167">
                  <c:v>13958.35</c:v>
                </c:pt>
                <c:pt idx="168">
                  <c:v>14365.596</c:v>
                </c:pt>
                <c:pt idx="169">
                  <c:v>14767.615</c:v>
                </c:pt>
                <c:pt idx="170">
                  <c:v>15172.775</c:v>
                </c:pt>
                <c:pt idx="171">
                  <c:v>15572.457</c:v>
                </c:pt>
                <c:pt idx="172">
                  <c:v>15975.069</c:v>
                </c:pt>
                <c:pt idx="173">
                  <c:v>16350.367</c:v>
                </c:pt>
                <c:pt idx="174">
                  <c:v>16673.120999999999</c:v>
                </c:pt>
                <c:pt idx="175">
                  <c:v>16971.055</c:v>
                </c:pt>
                <c:pt idx="176">
                  <c:v>17243.45</c:v>
                </c:pt>
                <c:pt idx="177">
                  <c:v>17492.797999999999</c:v>
                </c:pt>
                <c:pt idx="178">
                  <c:v>17735.994999999999</c:v>
                </c:pt>
                <c:pt idx="179">
                  <c:v>17983.47</c:v>
                </c:pt>
                <c:pt idx="180">
                  <c:v>18236.786</c:v>
                </c:pt>
                <c:pt idx="181">
                  <c:v>18501.294999999998</c:v>
                </c:pt>
                <c:pt idx="182">
                  <c:v>18776.357</c:v>
                </c:pt>
                <c:pt idx="183">
                  <c:v>19054.034</c:v>
                </c:pt>
                <c:pt idx="184">
                  <c:v>19335.043000000001</c:v>
                </c:pt>
                <c:pt idx="185">
                  <c:v>19620.387999999999</c:v>
                </c:pt>
                <c:pt idx="186">
                  <c:v>19910.855</c:v>
                </c:pt>
                <c:pt idx="187">
                  <c:v>20205.483</c:v>
                </c:pt>
                <c:pt idx="188">
                  <c:v>20503.161</c:v>
                </c:pt>
                <c:pt idx="189">
                  <c:v>20804.366999999998</c:v>
                </c:pt>
                <c:pt idx="190">
                  <c:v>21112.136999999999</c:v>
                </c:pt>
                <c:pt idx="191">
                  <c:v>21428.637999999999</c:v>
                </c:pt>
                <c:pt idx="192">
                  <c:v>21750.911</c:v>
                </c:pt>
                <c:pt idx="193">
                  <c:v>22073.351999999999</c:v>
                </c:pt>
                <c:pt idx="194">
                  <c:v>22393.974999999999</c:v>
                </c:pt>
                <c:pt idx="195">
                  <c:v>22669.304</c:v>
                </c:pt>
                <c:pt idx="196">
                  <c:v>22895.745999999999</c:v>
                </c:pt>
                <c:pt idx="197">
                  <c:v>23110.83</c:v>
                </c:pt>
                <c:pt idx="198">
                  <c:v>23311.563999999998</c:v>
                </c:pt>
                <c:pt idx="199">
                  <c:v>23497.598999999998</c:v>
                </c:pt>
                <c:pt idx="200">
                  <c:v>23665.91</c:v>
                </c:pt>
                <c:pt idx="201">
                  <c:v>23815.358</c:v>
                </c:pt>
                <c:pt idx="202">
                  <c:v>23943.973000000002</c:v>
                </c:pt>
                <c:pt idx="203">
                  <c:v>24090.38</c:v>
                </c:pt>
                <c:pt idx="204">
                  <c:v>24254.942999999999</c:v>
                </c:pt>
                <c:pt idx="205">
                  <c:v>24396.433000000001</c:v>
                </c:pt>
                <c:pt idx="206">
                  <c:v>24524.507000000001</c:v>
                </c:pt>
                <c:pt idx="207">
                  <c:v>24646.383000000002</c:v>
                </c:pt>
                <c:pt idx="208">
                  <c:v>24764.617999999999</c:v>
                </c:pt>
                <c:pt idx="209">
                  <c:v>24878.331999999999</c:v>
                </c:pt>
                <c:pt idx="210">
                  <c:v>24987.258000000002</c:v>
                </c:pt>
                <c:pt idx="211">
                  <c:v>25097.874</c:v>
                </c:pt>
                <c:pt idx="212">
                  <c:v>25211.727999999999</c:v>
                </c:pt>
                <c:pt idx="213">
                  <c:v>25329.451000000001</c:v>
                </c:pt>
                <c:pt idx="214">
                  <c:v>25451.261999999999</c:v>
                </c:pt>
                <c:pt idx="215">
                  <c:v>25575.35</c:v>
                </c:pt>
                <c:pt idx="216">
                  <c:v>25698.326000000001</c:v>
                </c:pt>
                <c:pt idx="217">
                  <c:v>25817.708999999999</c:v>
                </c:pt>
                <c:pt idx="218">
                  <c:v>25931.147000000001</c:v>
                </c:pt>
                <c:pt idx="219">
                  <c:v>26037.632000000001</c:v>
                </c:pt>
                <c:pt idx="220">
                  <c:v>26136.312000000002</c:v>
                </c:pt>
                <c:pt idx="221">
                  <c:v>26232.534</c:v>
                </c:pt>
                <c:pt idx="222">
                  <c:v>26328.845000000001</c:v>
                </c:pt>
                <c:pt idx="223">
                  <c:v>26418.204000000002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489F-412F-A31A-98E0C2C8F0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'South Korea'!$B$4</c15:sqref>
                        </c15:formulaRef>
                      </c:ext>
                    </c:extLst>
                    <c:strCache>
                      <c:ptCount val="1"/>
                      <c:pt idx="0">
                        <c:v>FT  Korea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'South Korea'!$A$5:$A$228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'South Korea'!$B$5:$B$228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224"/>
                      <c:pt idx="0">
                        <c:v>18443</c:v>
                      </c:pt>
                      <c:pt idx="1">
                        <c:v>18497</c:v>
                      </c:pt>
                      <c:pt idx="2">
                        <c:v>18517</c:v>
                      </c:pt>
                      <c:pt idx="3">
                        <c:v>18538</c:v>
                      </c:pt>
                      <c:pt idx="4">
                        <c:v>18558</c:v>
                      </c:pt>
                      <c:pt idx="5">
                        <c:v>18578</c:v>
                      </c:pt>
                      <c:pt idx="6">
                        <c:v>18599</c:v>
                      </c:pt>
                      <c:pt idx="7">
                        <c:v>18619</c:v>
                      </c:pt>
                      <c:pt idx="8">
                        <c:v>18540</c:v>
                      </c:pt>
                      <c:pt idx="9">
                        <c:v>18461</c:v>
                      </c:pt>
                      <c:pt idx="10">
                        <c:v>18383</c:v>
                      </c:pt>
                      <c:pt idx="11">
                        <c:v>18305</c:v>
                      </c:pt>
                      <c:pt idx="12">
                        <c:v>17971</c:v>
                      </c:pt>
                      <c:pt idx="13">
                        <c:v>17643</c:v>
                      </c:pt>
                      <c:pt idx="14">
                        <c:v>17321</c:v>
                      </c:pt>
                      <c:pt idx="15">
                        <c:v>17022</c:v>
                      </c:pt>
                      <c:pt idx="16">
                        <c:v>16728</c:v>
                      </c:pt>
                      <c:pt idx="17">
                        <c:v>16599</c:v>
                      </c:pt>
                      <c:pt idx="18">
                        <c:v>16471</c:v>
                      </c:pt>
                      <c:pt idx="19">
                        <c:v>16343</c:v>
                      </c:pt>
                      <c:pt idx="20">
                        <c:v>16217</c:v>
                      </c:pt>
                      <c:pt idx="21">
                        <c:v>16217</c:v>
                      </c:pt>
                      <c:pt idx="22">
                        <c:v>16216</c:v>
                      </c:pt>
                      <c:pt idx="23">
                        <c:v>16216</c:v>
                      </c:pt>
                      <c:pt idx="24">
                        <c:v>16256</c:v>
                      </c:pt>
                      <c:pt idx="25">
                        <c:v>16297</c:v>
                      </c:pt>
                      <c:pt idx="26">
                        <c:v>16337</c:v>
                      </c:pt>
                      <c:pt idx="27">
                        <c:v>16377</c:v>
                      </c:pt>
                      <c:pt idx="28">
                        <c:v>16416</c:v>
                      </c:pt>
                      <c:pt idx="29">
                        <c:v>16456</c:v>
                      </c:pt>
                      <c:pt idx="30">
                        <c:v>16476</c:v>
                      </c:pt>
                      <c:pt idx="31">
                        <c:v>16496</c:v>
                      </c:pt>
                      <c:pt idx="32">
                        <c:v>16516</c:v>
                      </c:pt>
                      <c:pt idx="33">
                        <c:v>16507</c:v>
                      </c:pt>
                      <c:pt idx="34">
                        <c:v>16498</c:v>
                      </c:pt>
                      <c:pt idx="35">
                        <c:v>16489</c:v>
                      </c:pt>
                      <c:pt idx="36">
                        <c:v>16484</c:v>
                      </c:pt>
                      <c:pt idx="37">
                        <c:v>16479</c:v>
                      </c:pt>
                      <c:pt idx="38">
                        <c:v>16487</c:v>
                      </c:pt>
                      <c:pt idx="39">
                        <c:v>16495</c:v>
                      </c:pt>
                      <c:pt idx="40">
                        <c:v>16503</c:v>
                      </c:pt>
                      <c:pt idx="41">
                        <c:v>16546</c:v>
                      </c:pt>
                      <c:pt idx="42">
                        <c:v>16589</c:v>
                      </c:pt>
                      <c:pt idx="43">
                        <c:v>16632</c:v>
                      </c:pt>
                      <c:pt idx="44">
                        <c:v>16604</c:v>
                      </c:pt>
                      <c:pt idx="45">
                        <c:v>16577</c:v>
                      </c:pt>
                      <c:pt idx="46">
                        <c:v>16549</c:v>
                      </c:pt>
                      <c:pt idx="47">
                        <c:v>16531</c:v>
                      </c:pt>
                      <c:pt idx="48">
                        <c:v>16512</c:v>
                      </c:pt>
                      <c:pt idx="49">
                        <c:v>16494</c:v>
                      </c:pt>
                      <c:pt idx="50">
                        <c:v>16476</c:v>
                      </c:pt>
                      <c:pt idx="51">
                        <c:v>16512</c:v>
                      </c:pt>
                      <c:pt idx="52">
                        <c:v>16549</c:v>
                      </c:pt>
                      <c:pt idx="53">
                        <c:v>16625</c:v>
                      </c:pt>
                      <c:pt idx="54">
                        <c:v>16701</c:v>
                      </c:pt>
                      <c:pt idx="55">
                        <c:v>16779</c:v>
                      </c:pt>
                      <c:pt idx="56">
                        <c:v>16856</c:v>
                      </c:pt>
                      <c:pt idx="57">
                        <c:v>16850</c:v>
                      </c:pt>
                      <c:pt idx="58">
                        <c:v>16845</c:v>
                      </c:pt>
                      <c:pt idx="59">
                        <c:v>16839</c:v>
                      </c:pt>
                      <c:pt idx="60">
                        <c:v>16800</c:v>
                      </c:pt>
                      <c:pt idx="61">
                        <c:v>16762</c:v>
                      </c:pt>
                      <c:pt idx="62">
                        <c:v>16770</c:v>
                      </c:pt>
                      <c:pt idx="63">
                        <c:v>16778</c:v>
                      </c:pt>
                      <c:pt idx="64">
                        <c:v>16786</c:v>
                      </c:pt>
                      <c:pt idx="65">
                        <c:v>16795</c:v>
                      </c:pt>
                      <c:pt idx="66">
                        <c:v>16803</c:v>
                      </c:pt>
                      <c:pt idx="67">
                        <c:v>16811</c:v>
                      </c:pt>
                      <c:pt idx="68">
                        <c:v>16819</c:v>
                      </c:pt>
                      <c:pt idx="69">
                        <c:v>16827</c:v>
                      </c:pt>
                      <c:pt idx="70">
                        <c:v>16835</c:v>
                      </c:pt>
                      <c:pt idx="71">
                        <c:v>16843</c:v>
                      </c:pt>
                      <c:pt idx="72">
                        <c:v>16852</c:v>
                      </c:pt>
                      <c:pt idx="73">
                        <c:v>16860</c:v>
                      </c:pt>
                      <c:pt idx="74">
                        <c:v>16868</c:v>
                      </c:pt>
                      <c:pt idx="75">
                        <c:v>16876</c:v>
                      </c:pt>
                      <c:pt idx="76">
                        <c:v>16884</c:v>
                      </c:pt>
                      <c:pt idx="77">
                        <c:v>16893</c:v>
                      </c:pt>
                      <c:pt idx="78">
                        <c:v>16901</c:v>
                      </c:pt>
                      <c:pt idx="79">
                        <c:v>16909</c:v>
                      </c:pt>
                      <c:pt idx="80">
                        <c:v>16917</c:v>
                      </c:pt>
                      <c:pt idx="81">
                        <c:v>16925</c:v>
                      </c:pt>
                      <c:pt idx="82">
                        <c:v>16934</c:v>
                      </c:pt>
                      <c:pt idx="83">
                        <c:v>16942</c:v>
                      </c:pt>
                      <c:pt idx="84">
                        <c:v>16950</c:v>
                      </c:pt>
                      <c:pt idx="85">
                        <c:v>16958</c:v>
                      </c:pt>
                      <c:pt idx="86">
                        <c:v>16966</c:v>
                      </c:pt>
                      <c:pt idx="87">
                        <c:v>16975</c:v>
                      </c:pt>
                      <c:pt idx="88">
                        <c:v>16983</c:v>
                      </c:pt>
                      <c:pt idx="89">
                        <c:v>16991</c:v>
                      </c:pt>
                      <c:pt idx="90">
                        <c:v>16999</c:v>
                      </c:pt>
                      <c:pt idx="91">
                        <c:v>17008</c:v>
                      </c:pt>
                      <c:pt idx="92">
                        <c:v>17016</c:v>
                      </c:pt>
                      <c:pt idx="93">
                        <c:v>17024</c:v>
                      </c:pt>
                      <c:pt idx="94">
                        <c:v>17032</c:v>
                      </c:pt>
                      <c:pt idx="95">
                        <c:v>17041</c:v>
                      </c:pt>
                      <c:pt idx="96">
                        <c:v>17049</c:v>
                      </c:pt>
                      <c:pt idx="97">
                        <c:v>17057</c:v>
                      </c:pt>
                      <c:pt idx="98">
                        <c:v>17065</c:v>
                      </c:pt>
                      <c:pt idx="99">
                        <c:v>17074</c:v>
                      </c:pt>
                      <c:pt idx="100">
                        <c:v>17082</c:v>
                      </c:pt>
                      <c:pt idx="101">
                        <c:v>17116</c:v>
                      </c:pt>
                      <c:pt idx="102">
                        <c:v>17150</c:v>
                      </c:pt>
                      <c:pt idx="103">
                        <c:v>17185</c:v>
                      </c:pt>
                      <c:pt idx="104">
                        <c:v>17219</c:v>
                      </c:pt>
                      <c:pt idx="105">
                        <c:v>17254</c:v>
                      </c:pt>
                      <c:pt idx="106">
                        <c:v>17288</c:v>
                      </c:pt>
                      <c:pt idx="107">
                        <c:v>17323</c:v>
                      </c:pt>
                      <c:pt idx="108">
                        <c:v>17357</c:v>
                      </c:pt>
                      <c:pt idx="109">
                        <c:v>17392</c:v>
                      </c:pt>
                      <c:pt idx="110">
                        <c:v>17427</c:v>
                      </c:pt>
                      <c:pt idx="111">
                        <c:v>17472.501692323127</c:v>
                      </c:pt>
                      <c:pt idx="112">
                        <c:v>17518.122189030502</c:v>
                      </c:pt>
                      <c:pt idx="113">
                        <c:v>17563.861800318977</c:v>
                      </c:pt>
                      <c:pt idx="114">
                        <c:v>17609.72083719532</c:v>
                      </c:pt>
                      <c:pt idx="115">
                        <c:v>17656</c:v>
                      </c:pt>
                      <c:pt idx="116">
                        <c:v>17770.763999999999</c:v>
                      </c:pt>
                      <c:pt idx="117">
                        <c:v>17886.273965999997</c:v>
                      </c:pt>
                      <c:pt idx="118">
                        <c:v>17862.534746778994</c:v>
                      </c:pt>
                      <c:pt idx="119">
                        <c:v>17933.641222633058</c:v>
                      </c:pt>
                      <c:pt idx="120">
                        <c:v>18072</c:v>
                      </c:pt>
                      <c:pt idx="121">
                        <c:v>18256.794433428055</c:v>
                      </c:pt>
                      <c:pt idx="122">
                        <c:v>18443.478474128464</c:v>
                      </c:pt>
                      <c:pt idx="123">
                        <c:v>18632.071444196477</c:v>
                      </c:pt>
                      <c:pt idx="124">
                        <c:v>18822.592863304562</c:v>
                      </c:pt>
                      <c:pt idx="125">
                        <c:v>19020</c:v>
                      </c:pt>
                      <c:pt idx="126">
                        <c:v>19305</c:v>
                      </c:pt>
                      <c:pt idx="127">
                        <c:v>19595</c:v>
                      </c:pt>
                      <c:pt idx="128">
                        <c:v>19889</c:v>
                      </c:pt>
                      <c:pt idx="129">
                        <c:v>20187</c:v>
                      </c:pt>
                      <c:pt idx="130">
                        <c:v>20438</c:v>
                      </c:pt>
                      <c:pt idx="131">
                        <c:v>20785</c:v>
                      </c:pt>
                      <c:pt idx="132">
                        <c:v>21138</c:v>
                      </c:pt>
                      <c:pt idx="133">
                        <c:v>21497</c:v>
                      </c:pt>
                      <c:pt idx="134">
                        <c:v>21862</c:v>
                      </c:pt>
                      <c:pt idx="135">
                        <c:v>22208</c:v>
                      </c:pt>
                      <c:pt idx="136">
                        <c:v>22474</c:v>
                      </c:pt>
                      <c:pt idx="137">
                        <c:v>22744</c:v>
                      </c:pt>
                      <c:pt idx="138">
                        <c:v>23017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8-489F-412F-A31A-98E0C2C8F054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'South Korea'!$C$4</c15:sqref>
                        </c15:formulaRef>
                      </c:ext>
                    </c:extLst>
                    <c:strCache>
                      <c:ptCount val="1"/>
                      <c:pt idx="0">
                        <c:v>UN KR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'South Korea'!$A$5:$A$228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'South Korea'!$C$5:$C$228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150" formatCode="#\ ###\ ###\ ##0;\-#\ ###\ ###\ ##0;0">
                        <c:v>19757.321</c:v>
                      </c:pt>
                      <c:pt idx="151" formatCode="#\ ###\ ###\ ##0;\-#\ ###\ ###\ ##0;0">
                        <c:v>19868.990000000002</c:v>
                      </c:pt>
                      <c:pt idx="152" formatCode="#\ ###\ ###\ ##0;\-#\ ###\ ###\ ##0;0">
                        <c:v>20229.879000000001</c:v>
                      </c:pt>
                      <c:pt idx="153" formatCode="#\ ###\ ###\ ##0;\-#\ ###\ ###\ ##0;0">
                        <c:v>20775.325000000001</c:v>
                      </c:pt>
                      <c:pt idx="154" formatCode="#\ ###\ ###\ ##0;\-#\ ###\ ###\ ##0;0">
                        <c:v>21415.573</c:v>
                      </c:pt>
                      <c:pt idx="155" formatCode="#\ ###\ ###\ ##0;\-#\ ###\ ###\ ##0;0">
                        <c:v>22125.102999999999</c:v>
                      </c:pt>
                      <c:pt idx="156" formatCode="#\ ###\ ###\ ##0;\-#\ ###\ ###\ ##0;0">
                        <c:v>22874.434000000001</c:v>
                      </c:pt>
                      <c:pt idx="157" formatCode="#\ ###\ ###\ ##0;\-#\ ###\ ###\ ##0;0">
                        <c:v>23660.791000000001</c:v>
                      </c:pt>
                      <c:pt idx="158" formatCode="#\ ###\ ###\ ##0;\-#\ ###\ ###\ ##0;0">
                        <c:v>24473.927</c:v>
                      </c:pt>
                      <c:pt idx="159" formatCode="#\ ###\ ###\ ##0;\-#\ ###\ ###\ ##0;0">
                        <c:v>25298.233</c:v>
                      </c:pt>
                      <c:pt idx="160" formatCode="#\ ###\ ###\ ##0;\-#\ ###\ ###\ ##0;0">
                        <c:v>26115.379000000001</c:v>
                      </c:pt>
                      <c:pt idx="161" formatCode="#\ ###\ ###\ ##0;\-#\ ###\ ###\ ##0;0">
                        <c:v>26852.951000000001</c:v>
                      </c:pt>
                      <c:pt idx="162" formatCode="#\ ###\ ###\ ##0;\-#\ ###\ ###\ ##0;0">
                        <c:v>27509.237000000001</c:v>
                      </c:pt>
                      <c:pt idx="163" formatCode="#\ ###\ ###\ ##0;\-#\ ###\ ###\ ##0;0">
                        <c:v>28145.54</c:v>
                      </c:pt>
                      <c:pt idx="164" formatCode="#\ ###\ ###\ ##0;\-#\ ###\ ###\ ##0;0">
                        <c:v>28744.976999999999</c:v>
                      </c:pt>
                      <c:pt idx="165" formatCode="#\ ###\ ###\ ##0;\-#\ ###\ ###\ ##0;0">
                        <c:v>29284.338</c:v>
                      </c:pt>
                      <c:pt idx="166" formatCode="#\ ###\ ###\ ##0;\-#\ ###\ ###\ ##0;0">
                        <c:v>29845.940999999999</c:v>
                      </c:pt>
                      <c:pt idx="167" formatCode="#\ ###\ ###\ ##0;\-#\ ###\ ###\ ##0;0">
                        <c:v>30495.727999999999</c:v>
                      </c:pt>
                      <c:pt idx="168" formatCode="#\ ###\ ###\ ##0;\-#\ ###\ ###\ ##0;0">
                        <c:v>31175.29</c:v>
                      </c:pt>
                      <c:pt idx="169" formatCode="#\ ###\ ###\ ##0;\-#\ ###\ ###\ ##0;0">
                        <c:v>31852.760999999999</c:v>
                      </c:pt>
                      <c:pt idx="170" formatCode="#\ ###\ ###\ ##0;\-#\ ###\ ###\ ##0;0">
                        <c:v>32542.197</c:v>
                      </c:pt>
                      <c:pt idx="171" formatCode="#\ ###\ ###\ ##0;\-#\ ###\ ###\ ##0;0">
                        <c:v>33239.853000000003</c:v>
                      </c:pt>
                      <c:pt idx="172" formatCode="#\ ###\ ###\ ##0;\-#\ ###\ ###\ ##0;0">
                        <c:v>33936.464999999997</c:v>
                      </c:pt>
                      <c:pt idx="173" formatCode="#\ ###\ ###\ ##0;\-#\ ###\ ###\ ##0;0">
                        <c:v>34625.849000000002</c:v>
                      </c:pt>
                      <c:pt idx="174" formatCode="#\ ###\ ###\ ##0;\-#\ ###\ ###\ ##0;0">
                        <c:v>35287.837</c:v>
                      </c:pt>
                      <c:pt idx="175" formatCode="#\ ###\ ###\ ##0;\-#\ ###\ ###\ ##0;0">
                        <c:v>35875.743000000002</c:v>
                      </c:pt>
                      <c:pt idx="176" formatCode="#\ ###\ ###\ ##0;\-#\ ###\ ###\ ##0;0">
                        <c:v>36379.925000000003</c:v>
                      </c:pt>
                      <c:pt idx="177" formatCode="#\ ###\ ###\ ##0;\-#\ ###\ ###\ ##0;0">
                        <c:v>36843.637000000002</c:v>
                      </c:pt>
                      <c:pt idx="178" formatCode="#\ ###\ ###\ ##0;\-#\ ###\ ###\ ##0;0">
                        <c:v>37281.934999999998</c:v>
                      </c:pt>
                      <c:pt idx="179" formatCode="#\ ###\ ###\ ##0;\-#\ ###\ ###\ ##0;0">
                        <c:v>37710.898999999998</c:v>
                      </c:pt>
                      <c:pt idx="180" formatCode="#\ ###\ ###\ ##0;\-#\ ###\ ###\ ##0;0">
                        <c:v>38141.107000000004</c:v>
                      </c:pt>
                      <c:pt idx="181" formatCode="#\ ###\ ###\ ##0;\-#\ ###\ ###\ ##0;0">
                        <c:v>38689.188999999998</c:v>
                      </c:pt>
                      <c:pt idx="182" formatCode="#\ ###\ ###\ ##0;\-#\ ###\ ###\ ##0;0">
                        <c:v>39356.154000000002</c:v>
                      </c:pt>
                      <c:pt idx="183" formatCode="#\ ###\ ###\ ##0;\-#\ ###\ ###\ ##0;0">
                        <c:v>40000.940999999999</c:v>
                      </c:pt>
                      <c:pt idx="184" formatCode="#\ ###\ ###\ ##0;\-#\ ###\ ###\ ##0;0">
                        <c:v>40598.300000000003</c:v>
                      </c:pt>
                      <c:pt idx="185" formatCode="#\ ###\ ###\ ##0;\-#\ ###\ ###\ ##0;0">
                        <c:v>41148.963000000003</c:v>
                      </c:pt>
                      <c:pt idx="186" formatCode="#\ ###\ ###\ ##0;\-#\ ###\ ###\ ##0;0">
                        <c:v>41718.504999999997</c:v>
                      </c:pt>
                      <c:pt idx="187" formatCode="#\ ###\ ###\ ##0;\-#\ ###\ ###\ ##0;0">
                        <c:v>42322.091999999997</c:v>
                      </c:pt>
                      <c:pt idx="188" formatCode="#\ ###\ ###\ ##0;\-#\ ###\ ###\ ##0;0">
                        <c:v>42922.976999999999</c:v>
                      </c:pt>
                      <c:pt idx="189" formatCode="#\ ###\ ###\ ##0;\-#\ ###\ ###\ ##0;0">
                        <c:v>43524.767</c:v>
                      </c:pt>
                      <c:pt idx="190" formatCode="#\ ###\ ###\ ##0;\-#\ ###\ ###\ ##0;0">
                        <c:v>44081.427000000003</c:v>
                      </c:pt>
                      <c:pt idx="191" formatCode="#\ ###\ ###\ ##0;\-#\ ###\ ###\ ##0;0">
                        <c:v>44439.15</c:v>
                      </c:pt>
                      <c:pt idx="192" formatCode="#\ ###\ ###\ ##0;\-#\ ###\ ###\ ##0;0">
                        <c:v>44653.695</c:v>
                      </c:pt>
                      <c:pt idx="193" formatCode="#\ ###\ ###\ ##0;\-#\ ###\ ###\ ##0;0">
                        <c:v>44887.724000000002</c:v>
                      </c:pt>
                      <c:pt idx="194" formatCode="#\ ###\ ###\ ##0;\-#\ ###\ ###\ ##0;0">
                        <c:v>45130.84</c:v>
                      </c:pt>
                      <c:pt idx="195" formatCode="#\ ###\ ###\ ##0;\-#\ ###\ ###\ ##0;0">
                        <c:v>45368.425000000003</c:v>
                      </c:pt>
                      <c:pt idx="196" formatCode="#\ ###\ ###\ ##0;\-#\ ###\ ###\ ##0;0">
                        <c:v>45638.7</c:v>
                      </c:pt>
                      <c:pt idx="197" formatCode="#\ ###\ ###\ ##0;\-#\ ###\ ###\ ##0;0">
                        <c:v>45941.536999999997</c:v>
                      </c:pt>
                      <c:pt idx="198" formatCode="#\ ###\ ###\ ##0;\-#\ ###\ ###\ ##0;0">
                        <c:v>46230.877999999997</c:v>
                      </c:pt>
                      <c:pt idx="199" formatCode="#\ ###\ ###\ ##0;\-#\ ###\ ###\ ##0;0">
                        <c:v>46500.383000000002</c:v>
                      </c:pt>
                      <c:pt idx="200" formatCode="#\ ###\ ###\ ##0;\-#\ ###\ ###\ ##0;0">
                        <c:v>46766.661</c:v>
                      </c:pt>
                      <c:pt idx="201" formatCode="#\ ###\ ###\ ##0;\-#\ ###\ ###\ ##0;0">
                        <c:v>47043.468000000001</c:v>
                      </c:pt>
                      <c:pt idx="202" formatCode="#\ ###\ ###\ ##0;\-#\ ###\ ###\ ##0;0">
                        <c:v>47299.12</c:v>
                      </c:pt>
                      <c:pt idx="203" formatCode="#\ ###\ ###\ ##0;\-#\ ###\ ###\ ##0;0">
                        <c:v>47514.16</c:v>
                      </c:pt>
                      <c:pt idx="204" formatCode="#\ ###\ ###\ ##0;\-#\ ###\ ###\ ##0;0">
                        <c:v>47697.074999999997</c:v>
                      </c:pt>
                      <c:pt idx="205" formatCode="#\ ###\ ###\ ##0;\-#\ ###\ ###\ ##0;0">
                        <c:v>47851.644</c:v>
                      </c:pt>
                      <c:pt idx="206" formatCode="#\ ###\ ###\ ##0;\-#\ ###\ ###\ ##0;0">
                        <c:v>48006.517999999996</c:v>
                      </c:pt>
                      <c:pt idx="207" formatCode="#\ ###\ ###\ ##0;\-#\ ###\ ###\ ##0;0">
                        <c:v>48178.118000000002</c:v>
                      </c:pt>
                      <c:pt idx="208" formatCode="#\ ###\ ###\ ##0;\-#\ ###\ ###\ ##0;0">
                        <c:v>48356.493000000002</c:v>
                      </c:pt>
                      <c:pt idx="209" formatCode="#\ ###\ ###\ ##0;\-#\ ###\ ###\ ##0;0">
                        <c:v>48546.686999999998</c:v>
                      </c:pt>
                      <c:pt idx="210" formatCode="#\ ###\ ###\ ##0;\-#\ ###\ ###\ ##0;0">
                        <c:v>48769.332000000002</c:v>
                      </c:pt>
                      <c:pt idx="211" formatCode="#\ ###\ ###\ ##0;\-#\ ###\ ###\ ##0;0">
                        <c:v>49127.642999999996</c:v>
                      </c:pt>
                      <c:pt idx="212" formatCode="#\ ###\ ###\ ##0;\-#\ ###\ ###\ ##0;0">
                        <c:v>49599.578999999998</c:v>
                      </c:pt>
                      <c:pt idx="213" formatCode="#\ ###\ ###\ ##0;\-#\ ###\ ###\ ##0;0">
                        <c:v>50071.163999999997</c:v>
                      </c:pt>
                      <c:pt idx="214" formatCode="#\ ###\ ###\ ##0;\-#\ ###\ ###\ ##0;0">
                        <c:v>50539.055999999997</c:v>
                      </c:pt>
                      <c:pt idx="215" formatCode="#\ ###\ ###\ ##0;\-#\ ###\ ###\ ##0;0">
                        <c:v>50983.911999999997</c:v>
                      </c:pt>
                      <c:pt idx="216" formatCode="#\ ###\ ###\ ##0;\-#\ ###\ ###\ ##0;0">
                        <c:v>51297.839</c:v>
                      </c:pt>
                      <c:pt idx="217" formatCode="#\ ###\ ###\ ##0;\-#\ ###\ ###\ ##0;0">
                        <c:v>51486.27</c:v>
                      </c:pt>
                      <c:pt idx="218" formatCode="#\ ###\ ###\ ##0;\-#\ ###\ ###\ ##0;0">
                        <c:v>51640.894</c:v>
                      </c:pt>
                      <c:pt idx="219" formatCode="#\ ###\ ###\ ##0;\-#\ ###\ ###\ ##0;0">
                        <c:v>51767.845999999998</c:v>
                      </c:pt>
                      <c:pt idx="220" formatCode="#\ ###\ ###\ ##0;\-#\ ###\ ###\ ##0;0">
                        <c:v>51858.482000000004</c:v>
                      </c:pt>
                      <c:pt idx="221" formatCode="#\ ###\ ###\ ##0;\-#\ ###\ ###\ ##0;0">
                        <c:v>51848.396999999997</c:v>
                      </c:pt>
                      <c:pt idx="222" formatCode="#\ ###\ ###\ ##0;\-#\ ###\ ###\ ##0;0">
                        <c:v>51782.512000000002</c:v>
                      </c:pt>
                      <c:pt idx="223" formatCode="#\ ###\ ###\ ##0;\-#\ ###\ ###\ ##0;0">
                        <c:v>51748.739000000001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489F-412F-A31A-98E0C2C8F054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'South Korea'!$K$4</c15:sqref>
                        </c15:formulaRef>
                      </c:ext>
                    </c:extLst>
                    <c:strCache>
                      <c:ptCount val="1"/>
                      <c:pt idx="0">
                        <c:v>SUM All FT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'South Korea'!$A$5:$A$228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'South Korea'!$K$5:$K$228</c15:sqref>
                        </c15:formulaRef>
                      </c:ext>
                    </c:extLst>
                    <c:numCache>
                      <c:formatCode>#\ ###\ ###\ ##0;\-#\ ###\ ###\ ##0;0</c:formatCode>
                      <c:ptCount val="224"/>
                      <c:pt idx="0">
                        <c:v>18443</c:v>
                      </c:pt>
                      <c:pt idx="1">
                        <c:v>18497</c:v>
                      </c:pt>
                      <c:pt idx="2">
                        <c:v>18517</c:v>
                      </c:pt>
                      <c:pt idx="3">
                        <c:v>18538</c:v>
                      </c:pt>
                      <c:pt idx="4">
                        <c:v>18558</c:v>
                      </c:pt>
                      <c:pt idx="5">
                        <c:v>18578</c:v>
                      </c:pt>
                      <c:pt idx="6">
                        <c:v>18599</c:v>
                      </c:pt>
                      <c:pt idx="7">
                        <c:v>18619</c:v>
                      </c:pt>
                      <c:pt idx="8">
                        <c:v>18540</c:v>
                      </c:pt>
                      <c:pt idx="9">
                        <c:v>18461</c:v>
                      </c:pt>
                      <c:pt idx="10">
                        <c:v>18383</c:v>
                      </c:pt>
                      <c:pt idx="11">
                        <c:v>18305</c:v>
                      </c:pt>
                      <c:pt idx="12">
                        <c:v>17971</c:v>
                      </c:pt>
                      <c:pt idx="13">
                        <c:v>17643</c:v>
                      </c:pt>
                      <c:pt idx="14">
                        <c:v>17321</c:v>
                      </c:pt>
                      <c:pt idx="15">
                        <c:v>17022</c:v>
                      </c:pt>
                      <c:pt idx="16">
                        <c:v>16728</c:v>
                      </c:pt>
                      <c:pt idx="17">
                        <c:v>16599</c:v>
                      </c:pt>
                      <c:pt idx="18">
                        <c:v>16471</c:v>
                      </c:pt>
                      <c:pt idx="19">
                        <c:v>16343</c:v>
                      </c:pt>
                      <c:pt idx="20">
                        <c:v>16217</c:v>
                      </c:pt>
                      <c:pt idx="21">
                        <c:v>16217</c:v>
                      </c:pt>
                      <c:pt idx="22">
                        <c:v>16216</c:v>
                      </c:pt>
                      <c:pt idx="23">
                        <c:v>16216</c:v>
                      </c:pt>
                      <c:pt idx="24">
                        <c:v>16256</c:v>
                      </c:pt>
                      <c:pt idx="25">
                        <c:v>16297</c:v>
                      </c:pt>
                      <c:pt idx="26">
                        <c:v>16337</c:v>
                      </c:pt>
                      <c:pt idx="27">
                        <c:v>16377</c:v>
                      </c:pt>
                      <c:pt idx="28">
                        <c:v>16416</c:v>
                      </c:pt>
                      <c:pt idx="29">
                        <c:v>16456</c:v>
                      </c:pt>
                      <c:pt idx="30">
                        <c:v>16476</c:v>
                      </c:pt>
                      <c:pt idx="31">
                        <c:v>16496</c:v>
                      </c:pt>
                      <c:pt idx="32">
                        <c:v>16516</c:v>
                      </c:pt>
                      <c:pt idx="33">
                        <c:v>16507</c:v>
                      </c:pt>
                      <c:pt idx="34">
                        <c:v>16498</c:v>
                      </c:pt>
                      <c:pt idx="35">
                        <c:v>16489</c:v>
                      </c:pt>
                      <c:pt idx="36">
                        <c:v>16484</c:v>
                      </c:pt>
                      <c:pt idx="37">
                        <c:v>16479</c:v>
                      </c:pt>
                      <c:pt idx="38">
                        <c:v>16487</c:v>
                      </c:pt>
                      <c:pt idx="39">
                        <c:v>16495</c:v>
                      </c:pt>
                      <c:pt idx="40">
                        <c:v>16503</c:v>
                      </c:pt>
                      <c:pt idx="41">
                        <c:v>16546</c:v>
                      </c:pt>
                      <c:pt idx="42">
                        <c:v>16589</c:v>
                      </c:pt>
                      <c:pt idx="43">
                        <c:v>16632</c:v>
                      </c:pt>
                      <c:pt idx="44">
                        <c:v>16604</c:v>
                      </c:pt>
                      <c:pt idx="45">
                        <c:v>16577</c:v>
                      </c:pt>
                      <c:pt idx="46">
                        <c:v>16549</c:v>
                      </c:pt>
                      <c:pt idx="47">
                        <c:v>16531</c:v>
                      </c:pt>
                      <c:pt idx="48">
                        <c:v>16512</c:v>
                      </c:pt>
                      <c:pt idx="49">
                        <c:v>16494</c:v>
                      </c:pt>
                      <c:pt idx="50">
                        <c:v>16476</c:v>
                      </c:pt>
                      <c:pt idx="51">
                        <c:v>16512</c:v>
                      </c:pt>
                      <c:pt idx="52">
                        <c:v>16549</c:v>
                      </c:pt>
                      <c:pt idx="53">
                        <c:v>16625</c:v>
                      </c:pt>
                      <c:pt idx="54">
                        <c:v>16701</c:v>
                      </c:pt>
                      <c:pt idx="55">
                        <c:v>16779</c:v>
                      </c:pt>
                      <c:pt idx="56">
                        <c:v>16856</c:v>
                      </c:pt>
                      <c:pt idx="57">
                        <c:v>16850</c:v>
                      </c:pt>
                      <c:pt idx="58">
                        <c:v>16845</c:v>
                      </c:pt>
                      <c:pt idx="59">
                        <c:v>16839</c:v>
                      </c:pt>
                      <c:pt idx="60">
                        <c:v>16800</c:v>
                      </c:pt>
                      <c:pt idx="61">
                        <c:v>16762</c:v>
                      </c:pt>
                      <c:pt idx="62">
                        <c:v>16770</c:v>
                      </c:pt>
                      <c:pt idx="63">
                        <c:v>16778</c:v>
                      </c:pt>
                      <c:pt idx="64">
                        <c:v>16786</c:v>
                      </c:pt>
                      <c:pt idx="65">
                        <c:v>16795</c:v>
                      </c:pt>
                      <c:pt idx="66">
                        <c:v>16803</c:v>
                      </c:pt>
                      <c:pt idx="67">
                        <c:v>16811</c:v>
                      </c:pt>
                      <c:pt idx="68">
                        <c:v>16819</c:v>
                      </c:pt>
                      <c:pt idx="69">
                        <c:v>16827</c:v>
                      </c:pt>
                      <c:pt idx="70">
                        <c:v>16835</c:v>
                      </c:pt>
                      <c:pt idx="71">
                        <c:v>16843</c:v>
                      </c:pt>
                      <c:pt idx="72">
                        <c:v>16852</c:v>
                      </c:pt>
                      <c:pt idx="73">
                        <c:v>16860</c:v>
                      </c:pt>
                      <c:pt idx="74">
                        <c:v>16868</c:v>
                      </c:pt>
                      <c:pt idx="75">
                        <c:v>16876</c:v>
                      </c:pt>
                      <c:pt idx="76">
                        <c:v>16884</c:v>
                      </c:pt>
                      <c:pt idx="77">
                        <c:v>16893</c:v>
                      </c:pt>
                      <c:pt idx="78">
                        <c:v>16901</c:v>
                      </c:pt>
                      <c:pt idx="79">
                        <c:v>16909</c:v>
                      </c:pt>
                      <c:pt idx="80">
                        <c:v>16917</c:v>
                      </c:pt>
                      <c:pt idx="81">
                        <c:v>16925</c:v>
                      </c:pt>
                      <c:pt idx="82">
                        <c:v>16934</c:v>
                      </c:pt>
                      <c:pt idx="83">
                        <c:v>16942</c:v>
                      </c:pt>
                      <c:pt idx="84">
                        <c:v>16950</c:v>
                      </c:pt>
                      <c:pt idx="85">
                        <c:v>16958</c:v>
                      </c:pt>
                      <c:pt idx="86">
                        <c:v>16966</c:v>
                      </c:pt>
                      <c:pt idx="87">
                        <c:v>16975</c:v>
                      </c:pt>
                      <c:pt idx="88">
                        <c:v>16983</c:v>
                      </c:pt>
                      <c:pt idx="89">
                        <c:v>16991</c:v>
                      </c:pt>
                      <c:pt idx="90">
                        <c:v>16999</c:v>
                      </c:pt>
                      <c:pt idx="91">
                        <c:v>17008</c:v>
                      </c:pt>
                      <c:pt idx="92">
                        <c:v>17016</c:v>
                      </c:pt>
                      <c:pt idx="93">
                        <c:v>17024</c:v>
                      </c:pt>
                      <c:pt idx="94">
                        <c:v>17032</c:v>
                      </c:pt>
                      <c:pt idx="95">
                        <c:v>17041</c:v>
                      </c:pt>
                      <c:pt idx="96">
                        <c:v>17049</c:v>
                      </c:pt>
                      <c:pt idx="97">
                        <c:v>17057</c:v>
                      </c:pt>
                      <c:pt idx="98">
                        <c:v>17065</c:v>
                      </c:pt>
                      <c:pt idx="99">
                        <c:v>17074</c:v>
                      </c:pt>
                      <c:pt idx="100">
                        <c:v>17082</c:v>
                      </c:pt>
                      <c:pt idx="101">
                        <c:v>17116</c:v>
                      </c:pt>
                      <c:pt idx="102">
                        <c:v>17150</c:v>
                      </c:pt>
                      <c:pt idx="103">
                        <c:v>17185</c:v>
                      </c:pt>
                      <c:pt idx="104">
                        <c:v>17219</c:v>
                      </c:pt>
                      <c:pt idx="105">
                        <c:v>17254</c:v>
                      </c:pt>
                      <c:pt idx="106">
                        <c:v>17288</c:v>
                      </c:pt>
                      <c:pt idx="107">
                        <c:v>17323</c:v>
                      </c:pt>
                      <c:pt idx="108">
                        <c:v>17357</c:v>
                      </c:pt>
                      <c:pt idx="109">
                        <c:v>17392</c:v>
                      </c:pt>
                      <c:pt idx="110">
                        <c:v>17427</c:v>
                      </c:pt>
                      <c:pt idx="111">
                        <c:v>17472.501692323127</c:v>
                      </c:pt>
                      <c:pt idx="112">
                        <c:v>17518.122189030502</c:v>
                      </c:pt>
                      <c:pt idx="113">
                        <c:v>17563.861800318977</c:v>
                      </c:pt>
                      <c:pt idx="114">
                        <c:v>17609.72083719532</c:v>
                      </c:pt>
                      <c:pt idx="115">
                        <c:v>17656</c:v>
                      </c:pt>
                      <c:pt idx="116">
                        <c:v>17770.763999999999</c:v>
                      </c:pt>
                      <c:pt idx="117">
                        <c:v>17886.273965999997</c:v>
                      </c:pt>
                      <c:pt idx="118">
                        <c:v>17862.534746778994</c:v>
                      </c:pt>
                      <c:pt idx="119">
                        <c:v>17933.641222633058</c:v>
                      </c:pt>
                      <c:pt idx="120">
                        <c:v>18072</c:v>
                      </c:pt>
                      <c:pt idx="121">
                        <c:v>18256.794433428055</c:v>
                      </c:pt>
                      <c:pt idx="122">
                        <c:v>18443.478474128464</c:v>
                      </c:pt>
                      <c:pt idx="123">
                        <c:v>18632.071444196477</c:v>
                      </c:pt>
                      <c:pt idx="124">
                        <c:v>18822.592863304562</c:v>
                      </c:pt>
                      <c:pt idx="125">
                        <c:v>19020</c:v>
                      </c:pt>
                      <c:pt idx="126">
                        <c:v>19305</c:v>
                      </c:pt>
                      <c:pt idx="127">
                        <c:v>19595</c:v>
                      </c:pt>
                      <c:pt idx="128">
                        <c:v>19889</c:v>
                      </c:pt>
                      <c:pt idx="129">
                        <c:v>20187</c:v>
                      </c:pt>
                      <c:pt idx="130">
                        <c:v>20438</c:v>
                      </c:pt>
                      <c:pt idx="131">
                        <c:v>20785</c:v>
                      </c:pt>
                      <c:pt idx="132">
                        <c:v>21138</c:v>
                      </c:pt>
                      <c:pt idx="133">
                        <c:v>21497</c:v>
                      </c:pt>
                      <c:pt idx="134">
                        <c:v>21862</c:v>
                      </c:pt>
                      <c:pt idx="135">
                        <c:v>22208</c:v>
                      </c:pt>
                      <c:pt idx="136">
                        <c:v>22474</c:v>
                      </c:pt>
                      <c:pt idx="137">
                        <c:v>22744</c:v>
                      </c:pt>
                      <c:pt idx="138">
                        <c:v>23017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489F-412F-A31A-98E0C2C8F054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'South Korea'!$L$4</c15:sqref>
                        </c15:formulaRef>
                      </c:ext>
                    </c:extLst>
                    <c:strCache>
                      <c:ptCount val="1"/>
                      <c:pt idx="0">
                        <c:v>SUM All UN</c:v>
                      </c:pt>
                    </c:strCache>
                  </c:strRef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'South Korea'!$A$5:$A$228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'South Korea'!$L$5:$L$228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150" formatCode="#\ ###\ ###\ ##0;\-#\ ###\ ###\ ##0;0">
                        <c:v>30874.057000000001</c:v>
                      </c:pt>
                      <c:pt idx="151" formatCode="#\ ###\ ###\ ##0;\-#\ ###\ ###\ ##0;0">
                        <c:v>30452.558000000001</c:v>
                      </c:pt>
                      <c:pt idx="152" formatCode="#\ ###\ ###\ ##0;\-#\ ###\ ###\ ##0;0">
                        <c:v>30483.521000000001</c:v>
                      </c:pt>
                      <c:pt idx="153" formatCode="#\ ###\ ###\ ##0;\-#\ ###\ ###\ ##0;0">
                        <c:v>30952.738000000001</c:v>
                      </c:pt>
                      <c:pt idx="154" formatCode="#\ ###\ ###\ ##0;\-#\ ###\ ###\ ##0;0">
                        <c:v>31658.374</c:v>
                      </c:pt>
                      <c:pt idx="155" formatCode="#\ ###\ ###\ ##0;\-#\ ###\ ###\ ##0;0">
                        <c:v>32528.428</c:v>
                      </c:pt>
                      <c:pt idx="156" formatCode="#\ ###\ ###\ ##0;\-#\ ###\ ###\ ##0;0">
                        <c:v>33474.813000000002</c:v>
                      </c:pt>
                      <c:pt idx="157" formatCode="#\ ###\ ###\ ##0;\-#\ ###\ ###\ ##0;0">
                        <c:v>34515.476000000002</c:v>
                      </c:pt>
                      <c:pt idx="158" formatCode="#\ ###\ ###\ ##0;\-#\ ###\ ###\ ##0;0">
                        <c:v>35637.673999999999</c:v>
                      </c:pt>
                      <c:pt idx="159" formatCode="#\ ###\ ###\ ##0;\-#\ ###\ ###\ ##0;0">
                        <c:v>36751.222000000002</c:v>
                      </c:pt>
                      <c:pt idx="160" formatCode="#\ ###\ ###\ ##0;\-#\ ###\ ###\ ##0;0">
                        <c:v>37838.332000000002</c:v>
                      </c:pt>
                      <c:pt idx="161" formatCode="#\ ###\ ###\ ##0;\-#\ ###\ ###\ ##0;0">
                        <c:v>38843.664000000004</c:v>
                      </c:pt>
                      <c:pt idx="162" formatCode="#\ ###\ ###\ ##0;\-#\ ###\ ###\ ##0;0">
                        <c:v>39772.118999999999</c:v>
                      </c:pt>
                      <c:pt idx="163" formatCode="#\ ###\ ###\ ##0;\-#\ ###\ ###\ ##0;0">
                        <c:v>40712.597000000002</c:v>
                      </c:pt>
                      <c:pt idx="164" formatCode="#\ ###\ ###\ ##0;\-#\ ###\ ###\ ##0;0">
                        <c:v>41634.747000000003</c:v>
                      </c:pt>
                      <c:pt idx="165" formatCode="#\ ###\ ###\ ##0;\-#\ ###\ ###\ ##0;0">
                        <c:v>42503.707000000002</c:v>
                      </c:pt>
                      <c:pt idx="166" formatCode="#\ ###\ ###\ ##0;\-#\ ###\ ###\ ##0;0">
                        <c:v>43415.034999999996</c:v>
                      </c:pt>
                      <c:pt idx="167" formatCode="#\ ###\ ###\ ##0;\-#\ ###\ ###\ ##0;0">
                        <c:v>44454.078000000001</c:v>
                      </c:pt>
                      <c:pt idx="168" formatCode="#\ ###\ ###\ ##0;\-#\ ###\ ###\ ##0;0">
                        <c:v>45540.885999999999</c:v>
                      </c:pt>
                      <c:pt idx="169" formatCode="#\ ###\ ###\ ##0;\-#\ ###\ ###\ ##0;0">
                        <c:v>46620.375999999997</c:v>
                      </c:pt>
                      <c:pt idx="170" formatCode="#\ ###\ ###\ ##0;\-#\ ###\ ###\ ##0;0">
                        <c:v>47714.972000000002</c:v>
                      </c:pt>
                      <c:pt idx="171" formatCode="#\ ###\ ###\ ##0;\-#\ ###\ ###\ ##0;0">
                        <c:v>48812.310000000005</c:v>
                      </c:pt>
                      <c:pt idx="172" formatCode="#\ ###\ ###\ ##0;\-#\ ###\ ###\ ##0;0">
                        <c:v>49911.534</c:v>
                      </c:pt>
                      <c:pt idx="173" formatCode="#\ ###\ ###\ ##0;\-#\ ###\ ###\ ##0;0">
                        <c:v>50976.216</c:v>
                      </c:pt>
                      <c:pt idx="174" formatCode="#\ ###\ ###\ ##0;\-#\ ###\ ###\ ##0;0">
                        <c:v>51960.957999999999</c:v>
                      </c:pt>
                      <c:pt idx="175" formatCode="#\ ###\ ###\ ##0;\-#\ ###\ ###\ ##0;0">
                        <c:v>52846.798000000003</c:v>
                      </c:pt>
                      <c:pt idx="176" formatCode="#\ ###\ ###\ ##0;\-#\ ###\ ###\ ##0;0">
                        <c:v>53623.375</c:v>
                      </c:pt>
                      <c:pt idx="177" formatCode="#\ ###\ ###\ ##0;\-#\ ###\ ###\ ##0;0">
                        <c:v>54336.434999999998</c:v>
                      </c:pt>
                      <c:pt idx="178" formatCode="#\ ###\ ###\ ##0;\-#\ ###\ ###\ ##0;0">
                        <c:v>55017.929999999993</c:v>
                      </c:pt>
                      <c:pt idx="179" formatCode="#\ ###\ ###\ ##0;\-#\ ###\ ###\ ##0;0">
                        <c:v>55694.368999999999</c:v>
                      </c:pt>
                      <c:pt idx="180" formatCode="#\ ###\ ###\ ##0;\-#\ ###\ ###\ ##0;0">
                        <c:v>56377.893000000004</c:v>
                      </c:pt>
                      <c:pt idx="181" formatCode="#\ ###\ ###\ ##0;\-#\ ###\ ###\ ##0;0">
                        <c:v>57190.483999999997</c:v>
                      </c:pt>
                      <c:pt idx="182" formatCode="#\ ###\ ###\ ##0;\-#\ ###\ ###\ ##0;0">
                        <c:v>58132.510999999999</c:v>
                      </c:pt>
                      <c:pt idx="183" formatCode="#\ ###\ ###\ ##0;\-#\ ###\ ###\ ##0;0">
                        <c:v>59054.974999999999</c:v>
                      </c:pt>
                      <c:pt idx="184" formatCode="#\ ###\ ###\ ##0;\-#\ ###\ ###\ ##0;0">
                        <c:v>59933.343000000008</c:v>
                      </c:pt>
                      <c:pt idx="185" formatCode="#\ ###\ ###\ ##0;\-#\ ###\ ###\ ##0;0">
                        <c:v>60769.351000000002</c:v>
                      </c:pt>
                      <c:pt idx="186" formatCode="#\ ###\ ###\ ##0;\-#\ ###\ ###\ ##0;0">
                        <c:v>61629.36</c:v>
                      </c:pt>
                      <c:pt idx="187" formatCode="#\ ###\ ###\ ##0;\-#\ ###\ ###\ ##0;0">
                        <c:v>62527.574999999997</c:v>
                      </c:pt>
                      <c:pt idx="188" formatCode="#\ ###\ ###\ ##0;\-#\ ###\ ###\ ##0;0">
                        <c:v>63426.137999999999</c:v>
                      </c:pt>
                      <c:pt idx="189" formatCode="#\ ###\ ###\ ##0;\-#\ ###\ ###\ ##0;0">
                        <c:v>64329.133999999998</c:v>
                      </c:pt>
                      <c:pt idx="190" formatCode="#\ ###\ ###\ ##0;\-#\ ###\ ###\ ##0;0">
                        <c:v>65193.563999999998</c:v>
                      </c:pt>
                      <c:pt idx="191" formatCode="#\ ###\ ###\ ##0;\-#\ ###\ ###\ ##0;0">
                        <c:v>65867.788</c:v>
                      </c:pt>
                      <c:pt idx="192" formatCode="#\ ###\ ###\ ##0;\-#\ ###\ ###\ ##0;0">
                        <c:v>66404.606</c:v>
                      </c:pt>
                      <c:pt idx="193" formatCode="#\ ###\ ###\ ##0;\-#\ ###\ ###\ ##0;0">
                        <c:v>66961.076000000001</c:v>
                      </c:pt>
                      <c:pt idx="194" formatCode="#\ ###\ ###\ ##0;\-#\ ###\ ###\ ##0;0">
                        <c:v>67524.815000000002</c:v>
                      </c:pt>
                      <c:pt idx="195" formatCode="#\ ###\ ###\ ##0;\-#\ ###\ ###\ ##0;0">
                        <c:v>68037.729000000007</c:v>
                      </c:pt>
                      <c:pt idx="196" formatCode="#\ ###\ ###\ ##0;\-#\ ###\ ###\ ##0;0">
                        <c:v>68534.445999999996</c:v>
                      </c:pt>
                      <c:pt idx="197" formatCode="#\ ###\ ###\ ##0;\-#\ ###\ ###\ ##0;0">
                        <c:v>69052.366999999998</c:v>
                      </c:pt>
                      <c:pt idx="198" formatCode="#\ ###\ ###\ ##0;\-#\ ###\ ###\ ##0;0">
                        <c:v>69542.441999999995</c:v>
                      </c:pt>
                      <c:pt idx="199" formatCode="#\ ###\ ###\ ##0;\-#\ ###\ ###\ ##0;0">
                        <c:v>69997.982000000004</c:v>
                      </c:pt>
                      <c:pt idx="200" formatCode="#\ ###\ ###\ ##0;\-#\ ###\ ###\ ##0;0">
                        <c:v>70432.570999999996</c:v>
                      </c:pt>
                      <c:pt idx="201" formatCode="#\ ###\ ###\ ##0;\-#\ ###\ ###\ ##0;0">
                        <c:v>70858.826000000001</c:v>
                      </c:pt>
                      <c:pt idx="202" formatCode="#\ ###\ ###\ ##0;\-#\ ###\ ###\ ##0;0">
                        <c:v>71243.093000000008</c:v>
                      </c:pt>
                      <c:pt idx="203" formatCode="#\ ###\ ###\ ##0;\-#\ ###\ ###\ ##0;0">
                        <c:v>71604.540000000008</c:v>
                      </c:pt>
                      <c:pt idx="204" formatCode="#\ ###\ ###\ ##0;\-#\ ###\ ###\ ##0;0">
                        <c:v>71952.017999999996</c:v>
                      </c:pt>
                      <c:pt idx="205" formatCode="#\ ###\ ###\ ##0;\-#\ ###\ ###\ ##0;0">
                        <c:v>72248.077000000005</c:v>
                      </c:pt>
                      <c:pt idx="206" formatCode="#\ ###\ ###\ ##0;\-#\ ###\ ###\ ##0;0">
                        <c:v>72531.024999999994</c:v>
                      </c:pt>
                      <c:pt idx="207" formatCode="#\ ###\ ###\ ##0;\-#\ ###\ ###\ ##0;0">
                        <c:v>72824.501000000004</c:v>
                      </c:pt>
                      <c:pt idx="208" formatCode="#\ ###\ ###\ ##0;\-#\ ###\ ###\ ##0;0">
                        <c:v>73121.111000000004</c:v>
                      </c:pt>
                      <c:pt idx="209" formatCode="#\ ###\ ###\ ##0;\-#\ ###\ ###\ ##0;0">
                        <c:v>73425.019</c:v>
                      </c:pt>
                      <c:pt idx="210" formatCode="#\ ###\ ###\ ##0;\-#\ ###\ ###\ ##0;0">
                        <c:v>73756.59</c:v>
                      </c:pt>
                      <c:pt idx="211" formatCode="#\ ###\ ###\ ##0;\-#\ ###\ ###\ ##0;0">
                        <c:v>74225.516999999993</c:v>
                      </c:pt>
                      <c:pt idx="212" formatCode="#\ ###\ ###\ ##0;\-#\ ###\ ###\ ##0;0">
                        <c:v>74811.307000000001</c:v>
                      </c:pt>
                      <c:pt idx="213" formatCode="#\ ###\ ###\ ##0;\-#\ ###\ ###\ ##0;0">
                        <c:v>75400.614999999991</c:v>
                      </c:pt>
                      <c:pt idx="214" formatCode="#\ ###\ ###\ ##0;\-#\ ###\ ###\ ##0;0">
                        <c:v>75990.317999999999</c:v>
                      </c:pt>
                      <c:pt idx="215" formatCode="#\ ###\ ###\ ##0;\-#\ ###\ ###\ ##0;0">
                        <c:v>76559.261999999988</c:v>
                      </c:pt>
                      <c:pt idx="216" formatCode="#\ ###\ ###\ ##0;\-#\ ###\ ###\ ##0;0">
                        <c:v>76996.165000000008</c:v>
                      </c:pt>
                      <c:pt idx="217" formatCode="#\ ###\ ###\ ##0;\-#\ ###\ ###\ ##0;0">
                        <c:v>77303.978999999992</c:v>
                      </c:pt>
                      <c:pt idx="218" formatCode="#\ ###\ ###\ ##0;\-#\ ###\ ###\ ##0;0">
                        <c:v>77572.040999999997</c:v>
                      </c:pt>
                      <c:pt idx="219" formatCode="#\ ###\ ###\ ##0;\-#\ ###\ ###\ ##0;0">
                        <c:v>77805.478000000003</c:v>
                      </c:pt>
                      <c:pt idx="220" formatCode="#\ ###\ ###\ ##0;\-#\ ###\ ###\ ##0;0">
                        <c:v>77994.794000000009</c:v>
                      </c:pt>
                      <c:pt idx="221" formatCode="#\ ###\ ###\ ##0;\-#\ ###\ ###\ ##0;0">
                        <c:v>78080.930999999997</c:v>
                      </c:pt>
                      <c:pt idx="222" formatCode="#\ ###\ ###\ ##0;\-#\ ###\ ###\ ##0;0">
                        <c:v>78111.357000000004</c:v>
                      </c:pt>
                      <c:pt idx="223" formatCode="#\ ###\ ###\ ##0;\-#\ ###\ ###\ ##0;0">
                        <c:v>78166.942999999999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489F-412F-A31A-98E0C2C8F054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'South Korea'!$M$4</c15:sqref>
                        </c15:formulaRef>
                      </c:ext>
                    </c:extLst>
                    <c:strCache>
                      <c:ptCount val="1"/>
                      <c:pt idx="0">
                        <c:v>Interpolation All</c:v>
                      </c:pt>
                    </c:strCache>
                  </c:strRef>
                </c:tx>
                <c:spPr>
                  <a:ln w="2857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'South Korea'!$A$5:$A$228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'South Korea'!$M$5:$M$228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139" formatCode="#\ ###\ ###\ ##0;\-#\ ###\ ###\ ##0;0">
                        <c:v>23671.75475</c:v>
                      </c:pt>
                      <c:pt idx="140" formatCode="#\ ###\ ###\ ##0;\-#\ ###\ ###\ ##0;0">
                        <c:v>24326.5095</c:v>
                      </c:pt>
                      <c:pt idx="141" formatCode="#\ ###\ ###\ ##0;\-#\ ###\ ###\ ##0;0">
                        <c:v>24981.26425</c:v>
                      </c:pt>
                      <c:pt idx="142" formatCode="#\ ###\ ###\ ##0;\-#\ ###\ ###\ ##0;0">
                        <c:v>25636.019</c:v>
                      </c:pt>
                      <c:pt idx="143" formatCode="#\ ###\ ###\ ##0;\-#\ ###\ ###\ ##0;0">
                        <c:v>26290.77375</c:v>
                      </c:pt>
                      <c:pt idx="144" formatCode="#\ ###\ ###\ ##0;\-#\ ###\ ###\ ##0;0">
                        <c:v>26945.5285</c:v>
                      </c:pt>
                      <c:pt idx="145" formatCode="#\ ###\ ###\ ##0;\-#\ ###\ ###\ ##0;0">
                        <c:v>27600.28325</c:v>
                      </c:pt>
                      <c:pt idx="146" formatCode="#\ ###\ ###\ ##0;\-#\ ###\ ###\ ##0;0">
                        <c:v>28255.038</c:v>
                      </c:pt>
                      <c:pt idx="147" formatCode="#\ ###\ ###\ ##0;\-#\ ###\ ###\ ##0;0">
                        <c:v>28909.792750000001</c:v>
                      </c:pt>
                      <c:pt idx="148" formatCode="#\ ###\ ###\ ##0;\-#\ ###\ ###\ ##0;0">
                        <c:v>29564.547500000001</c:v>
                      </c:pt>
                      <c:pt idx="149" formatCode="#\ ###\ ###\ ##0;\-#\ ###\ ###\ ##0;0">
                        <c:v>30219.302250000001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489F-412F-A31A-98E0C2C8F054}"/>
                  </c:ext>
                </c:extLst>
              </c15:ser>
            </c15:filteredLineSeries>
          </c:ext>
        </c:extLst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Malaysia and Singapore</a:t>
            </a:r>
            <a:r>
              <a:rPr lang="en-US" baseline="0"/>
              <a:t> </a:t>
            </a:r>
            <a:r>
              <a:rPr lang="en-US"/>
              <a:t>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'Malaysia Singapur'!$B$4</c:f>
              <c:strCache>
                <c:ptCount val="1"/>
                <c:pt idx="0">
                  <c:v>FT MY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'Malaysia Singapur'!$A$5:$A$228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'Malaysia Singapur'!$B$5:$B$228</c:f>
              <c:numCache>
                <c:formatCode>_(* #,##0.00_);_(* \(#,##0.00\);_(* "-"??_);_(@_)</c:formatCode>
                <c:ptCount val="224"/>
                <c:pt idx="0">
                  <c:v>190.64314861744072</c:v>
                </c:pt>
                <c:pt idx="1">
                  <c:v>194.81529788702443</c:v>
                </c:pt>
                <c:pt idx="2">
                  <c:v>199.07923444053898</c:v>
                </c:pt>
                <c:pt idx="3">
                  <c:v>203.43697759823084</c:v>
                </c:pt>
                <c:pt idx="4">
                  <c:v>207.89059110539193</c:v>
                </c:pt>
                <c:pt idx="5">
                  <c:v>212.44218410971055</c:v>
                </c:pt>
                <c:pt idx="6">
                  <c:v>217.09391216012418</c:v>
                </c:pt>
                <c:pt idx="7">
                  <c:v>221.84797822764691</c:v>
                </c:pt>
                <c:pt idx="8">
                  <c:v>226.70663374865515</c:v>
                </c:pt>
                <c:pt idx="9">
                  <c:v>231.67217969112556</c:v>
                </c:pt>
                <c:pt idx="10">
                  <c:v>236.74696764433034</c:v>
                </c:pt>
                <c:pt idx="11">
                  <c:v>241.93340093250561</c:v>
                </c:pt>
                <c:pt idx="12">
                  <c:v>247.23393575302075</c:v>
                </c:pt>
                <c:pt idx="13">
                  <c:v>252.65108233958722</c:v>
                </c:pt>
                <c:pt idx="14">
                  <c:v>258.18740615105816</c:v>
                </c:pt>
                <c:pt idx="15">
                  <c:v>263.84552908638142</c:v>
                </c:pt>
                <c:pt idx="16">
                  <c:v>269.62813072628182</c:v>
                </c:pt>
                <c:pt idx="17">
                  <c:v>275.53794960226003</c:v>
                </c:pt>
                <c:pt idx="18">
                  <c:v>281.57778449350974</c:v>
                </c:pt>
                <c:pt idx="19">
                  <c:v>287.75049575236699</c:v>
                </c:pt>
                <c:pt idx="20">
                  <c:v>294.05900665891909</c:v>
                </c:pt>
                <c:pt idx="21">
                  <c:v>305.38030480541534</c:v>
                </c:pt>
                <c:pt idx="22">
                  <c:v>313.26546357445255</c:v>
                </c:pt>
                <c:pt idx="23">
                  <c:v>321.58153300422964</c:v>
                </c:pt>
                <c:pt idx="24">
                  <c:v>330.39479322028376</c:v>
                </c:pt>
                <c:pt idx="25">
                  <c:v>338.2466699071415</c:v>
                </c:pt>
                <c:pt idx="26">
                  <c:v>346.31595483994147</c:v>
                </c:pt>
                <c:pt idx="27">
                  <c:v>354.61085206867028</c:v>
                </c:pt>
                <c:pt idx="28">
                  <c:v>363.14000815406303</c:v>
                </c:pt>
                <c:pt idx="29">
                  <c:v>371.91254197123169</c:v>
                </c:pt>
                <c:pt idx="30">
                  <c:v>380.93807670602274</c:v>
                </c:pt>
                <c:pt idx="31">
                  <c:v>390.97638082754503</c:v>
                </c:pt>
                <c:pt idx="32">
                  <c:v>401.43719156438692</c:v>
                </c:pt>
                <c:pt idx="33">
                  <c:v>412.35433754944427</c:v>
                </c:pt>
                <c:pt idx="34">
                  <c:v>423.76537627455792</c:v>
                </c:pt>
                <c:pt idx="35">
                  <c:v>434.05729479104326</c:v>
                </c:pt>
                <c:pt idx="36">
                  <c:v>445.09993603675537</c:v>
                </c:pt>
                <c:pt idx="37">
                  <c:v>455.50094962370542</c:v>
                </c:pt>
                <c:pt idx="38">
                  <c:v>466.15654122229336</c:v>
                </c:pt>
                <c:pt idx="39">
                  <c:v>477.07340113550413</c:v>
                </c:pt>
                <c:pt idx="40">
                  <c:v>488.25841294758703</c:v>
                </c:pt>
                <c:pt idx="41">
                  <c:v>499.83739260204482</c:v>
                </c:pt>
                <c:pt idx="42">
                  <c:v>511.7093404619801</c:v>
                </c:pt>
                <c:pt idx="43">
                  <c:v>523.88244742962627</c:v>
                </c:pt>
                <c:pt idx="44">
                  <c:v>536.36516431078758</c:v>
                </c:pt>
                <c:pt idx="45">
                  <c:v>549.16621117196928</c:v>
                </c:pt>
                <c:pt idx="46">
                  <c:v>562.29458706953153</c:v>
                </c:pt>
                <c:pt idx="47">
                  <c:v>575.75958016663878</c:v>
                </c:pt>
                <c:pt idx="48">
                  <c:v>589.57077825447118</c:v>
                </c:pt>
                <c:pt idx="49">
                  <c:v>603.73807969488507</c:v>
                </c:pt>
                <c:pt idx="50">
                  <c:v>618.08405314290007</c:v>
                </c:pt>
                <c:pt idx="51">
                  <c:v>632.7904338814966</c:v>
                </c:pt>
                <c:pt idx="52">
                  <c:v>647.86703730808608</c:v>
                </c:pt>
                <c:pt idx="53">
                  <c:v>663.32397420016957</c:v>
                </c:pt>
                <c:pt idx="54">
                  <c:v>679.1716605591223</c:v>
                </c:pt>
                <c:pt idx="55">
                  <c:v>695.21221556855448</c:v>
                </c:pt>
                <c:pt idx="56">
                  <c:v>711.64840826404043</c:v>
                </c:pt>
                <c:pt idx="57">
                  <c:v>728.49060559012287</c:v>
                </c:pt>
                <c:pt idx="58">
                  <c:v>745.74946725606549</c:v>
                </c:pt>
                <c:pt idx="59">
                  <c:v>763.43595469336913</c:v>
                </c:pt>
                <c:pt idx="60">
                  <c:v>781.56134030826001</c:v>
                </c:pt>
                <c:pt idx="61">
                  <c:v>798.1685390635871</c:v>
                </c:pt>
                <c:pt idx="62">
                  <c:v>815.13239677718707</c:v>
                </c:pt>
                <c:pt idx="63">
                  <c:v>832.46063105281723</c:v>
                </c:pt>
                <c:pt idx="64">
                  <c:v>850.1611273717923</c:v>
                </c:pt>
                <c:pt idx="65">
                  <c:v>868.24194275799607</c:v>
                </c:pt>
                <c:pt idx="66">
                  <c:v>886.71130952310307</c:v>
                </c:pt>
                <c:pt idx="67">
                  <c:v>905.5776390937707</c:v>
                </c:pt>
                <c:pt idx="68">
                  <c:v>924.84952592259697</c:v>
                </c:pt>
                <c:pt idx="69">
                  <c:v>944.53575148468155</c:v>
                </c:pt>
                <c:pt idx="70">
                  <c:v>964.64528836166687</c:v>
                </c:pt>
                <c:pt idx="71">
                  <c:v>985.18730441517607</c:v>
                </c:pt>
                <c:pt idx="72">
                  <c:v>1008.269493388734</c:v>
                </c:pt>
                <c:pt idx="73">
                  <c:v>1031.9111019917466</c:v>
                </c:pt>
                <c:pt idx="74">
                  <c:v>1056.1263292279953</c:v>
                </c:pt>
                <c:pt idx="75">
                  <c:v>1080.9297558205378</c:v>
                </c:pt>
                <c:pt idx="76">
                  <c:v>1106.3363551511711</c:v>
                </c:pt>
                <c:pt idx="77">
                  <c:v>1132.3615045337244</c:v>
                </c:pt>
                <c:pt idx="78">
                  <c:v>1159.0209968319393</c:v>
                </c:pt>
                <c:pt idx="79">
                  <c:v>1186.3310524330616</c:v>
                </c:pt>
                <c:pt idx="80">
                  <c:v>1214.3083315886365</c:v>
                </c:pt>
                <c:pt idx="81">
                  <c:v>1242.969947134392</c:v>
                </c:pt>
                <c:pt idx="82">
                  <c:v>1271.147686829119</c:v>
                </c:pt>
                <c:pt idx="83">
                  <c:v>1299.9686807017245</c:v>
                </c:pt>
                <c:pt idx="84">
                  <c:v>1329.447735002123</c:v>
                </c:pt>
                <c:pt idx="85">
                  <c:v>1359.6000000769991</c:v>
                </c:pt>
                <c:pt idx="86">
                  <c:v>1390.4409784548059</c:v>
                </c:pt>
                <c:pt idx="87">
                  <c:v>1421.9865331230699</c:v>
                </c:pt>
                <c:pt idx="88">
                  <c:v>1454.2528960026448</c:v>
                </c:pt>
                <c:pt idx="89">
                  <c:v>1487.2566766236534</c:v>
                </c:pt>
                <c:pt idx="90">
                  <c:v>1521.0148710079939</c:v>
                </c:pt>
                <c:pt idx="91">
                  <c:v>1555.5448707633864</c:v>
                </c:pt>
                <c:pt idx="92">
                  <c:v>1589.8563622878089</c:v>
                </c:pt>
                <c:pt idx="93">
                  <c:v>1624.9247198349824</c:v>
                </c:pt>
                <c:pt idx="94">
                  <c:v>1660.76663974024</c:v>
                </c:pt>
                <c:pt idx="95">
                  <c:v>1697.3991866768331</c:v>
                </c:pt>
                <c:pt idx="96">
                  <c:v>1734.8398017822751</c:v>
                </c:pt>
                <c:pt idx="97">
                  <c:v>1773.1063109639797</c:v>
                </c:pt>
                <c:pt idx="98">
                  <c:v>1812.2169333881516</c:v>
                </c:pt>
                <c:pt idx="99">
                  <c:v>1852.1902901559706</c:v>
                </c:pt>
                <c:pt idx="100">
                  <c:v>1893.0454131712024</c:v>
                </c:pt>
                <c:pt idx="101">
                  <c:v>1960.5164008620247</c:v>
                </c:pt>
                <c:pt idx="102">
                  <c:v>2028.4765901421551</c:v>
                </c:pt>
                <c:pt idx="103">
                  <c:v>2106.4996291736516</c:v>
                </c:pt>
                <c:pt idx="104">
                  <c:v>2187.9278781620174</c:v>
                </c:pt>
                <c:pt idx="105">
                  <c:v>2263.7075186971251</c:v>
                </c:pt>
                <c:pt idx="106">
                  <c:v>2333.7171360050061</c:v>
                </c:pt>
                <c:pt idx="107">
                  <c:v>2409.8326435518043</c:v>
                </c:pt>
                <c:pt idx="108">
                  <c:v>2475.6879976157716</c:v>
                </c:pt>
                <c:pt idx="109">
                  <c:v>2526.741752641854</c:v>
                </c:pt>
                <c:pt idx="110">
                  <c:v>2595.9718808521816</c:v>
                </c:pt>
                <c:pt idx="111">
                  <c:v>2703.2475944974558</c:v>
                </c:pt>
                <c:pt idx="112">
                  <c:v>2831.1777111906335</c:v>
                </c:pt>
                <c:pt idx="113">
                  <c:v>2955.0858489889411</c:v>
                </c:pt>
                <c:pt idx="114">
                  <c:v>3044.3154862845786</c:v>
                </c:pt>
                <c:pt idx="115">
                  <c:v>3102.0688148603685</c:v>
                </c:pt>
                <c:pt idx="116">
                  <c:v>3171.6254983271219</c:v>
                </c:pt>
                <c:pt idx="117">
                  <c:v>3243.3291943925146</c:v>
                </c:pt>
                <c:pt idx="118">
                  <c:v>3261.4821668192485</c:v>
                </c:pt>
                <c:pt idx="119">
                  <c:v>3263.2109088613429</c:v>
                </c:pt>
                <c:pt idx="120">
                  <c:v>3298.7553368268727</c:v>
                </c:pt>
                <c:pt idx="121">
                  <c:v>3341.1646352394905</c:v>
                </c:pt>
                <c:pt idx="122">
                  <c:v>3376.6875584843801</c:v>
                </c:pt>
                <c:pt idx="123">
                  <c:v>3422.189638811516</c:v>
                </c:pt>
                <c:pt idx="124">
                  <c:v>3494.7439355872848</c:v>
                </c:pt>
                <c:pt idx="125">
                  <c:v>3595.7685904892551</c:v>
                </c:pt>
                <c:pt idx="126">
                  <c:v>3753.96587079131</c:v>
                </c:pt>
                <c:pt idx="127">
                  <c:v>3929.3380180452618</c:v>
                </c:pt>
                <c:pt idx="128">
                  <c:v>4050.491350395248</c:v>
                </c:pt>
                <c:pt idx="129">
                  <c:v>4165.7654888559855</c:v>
                </c:pt>
                <c:pt idx="130">
                  <c:v>4287.5626569528795</c:v>
                </c:pt>
                <c:pt idx="131">
                  <c:v>4275.7057405050009</c:v>
                </c:pt>
                <c:pt idx="132">
                  <c:v>4192.0714092783719</c:v>
                </c:pt>
                <c:pt idx="133">
                  <c:v>4202.9956627770398</c:v>
                </c:pt>
                <c:pt idx="134">
                  <c:v>4319.9313395847339</c:v>
                </c:pt>
                <c:pt idx="135">
                  <c:v>4478.7805698044076</c:v>
                </c:pt>
                <c:pt idx="136">
                  <c:v>4656.458963787225</c:v>
                </c:pt>
                <c:pt idx="137">
                  <c:v>4898.3353204204213</c:v>
                </c:pt>
                <c:pt idx="138">
                  <c:v>5116.9089439619001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49-4975-A291-37565A88CDD4}"/>
            </c:ext>
          </c:extLst>
        </c:ser>
        <c:ser>
          <c:idx val="1"/>
          <c:order val="1"/>
          <c:tx>
            <c:strRef>
              <c:f>'Malaysia Singapur'!$C$4</c:f>
              <c:strCache>
                <c:ptCount val="1"/>
                <c:pt idx="0">
                  <c:v>UN MY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'Malaysia Singapur'!$A$5:$A$228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'Malaysia Singapur'!$C$5:$C$228</c:f>
              <c:numCache>
                <c:formatCode>General</c:formatCode>
                <c:ptCount val="224"/>
                <c:pt idx="150" formatCode="#\ ###\ ###\ ##0;\-#\ ###\ ###\ ##0;0">
                  <c:v>6098.2830000000004</c:v>
                </c:pt>
                <c:pt idx="151" formatCode="#\ ###\ ###\ ##0;\-#\ ###\ ###\ ##0;0">
                  <c:v>6257.4170000000004</c:v>
                </c:pt>
                <c:pt idx="152" formatCode="#\ ###\ ###\ ##0;\-#\ ###\ ###\ ##0;0">
                  <c:v>6422.8459999999995</c:v>
                </c:pt>
                <c:pt idx="153" formatCode="#\ ###\ ###\ ##0;\-#\ ###\ ###\ ##0;0">
                  <c:v>6593.9430000000002</c:v>
                </c:pt>
                <c:pt idx="154" formatCode="#\ ###\ ###\ ##0;\-#\ ###\ ###\ ##0;0">
                  <c:v>6772.3779999999997</c:v>
                </c:pt>
                <c:pt idx="155" formatCode="#\ ###\ ###\ ##0;\-#\ ###\ ###\ ##0;0">
                  <c:v>6959.9629999999997</c:v>
                </c:pt>
                <c:pt idx="156" formatCode="#\ ###\ ###\ ##0;\-#\ ###\ ###\ ##0;0">
                  <c:v>7156.6260000000002</c:v>
                </c:pt>
                <c:pt idx="157" formatCode="#\ ###\ ###\ ##0;\-#\ ###\ ###\ ##0;0">
                  <c:v>7362.8220000000001</c:v>
                </c:pt>
                <c:pt idx="158" formatCode="#\ ###\ ###\ ##0;\-#\ ###\ ###\ ##0;0">
                  <c:v>7562.8779999999997</c:v>
                </c:pt>
                <c:pt idx="159" formatCode="#\ ###\ ###\ ##0;\-#\ ###\ ###\ ##0;0">
                  <c:v>7755.7860000000001</c:v>
                </c:pt>
                <c:pt idx="160" formatCode="#\ ###\ ###\ ##0;\-#\ ###\ ###\ ##0;0">
                  <c:v>7956.1970000000001</c:v>
                </c:pt>
                <c:pt idx="161" formatCode="#\ ###\ ###\ ##0;\-#\ ###\ ###\ ##0;0">
                  <c:v>8164.4430000000002</c:v>
                </c:pt>
                <c:pt idx="162" formatCode="#\ ###\ ###\ ##0;\-#\ ###\ ###\ ##0;0">
                  <c:v>8380.1720000000005</c:v>
                </c:pt>
                <c:pt idx="163" formatCode="#\ ###\ ###\ ##0;\-#\ ###\ ###\ ##0;0">
                  <c:v>8602.16</c:v>
                </c:pt>
                <c:pt idx="164" formatCode="#\ ###\ ###\ ##0;\-#\ ###\ ###\ ##0;0">
                  <c:v>8828.4060000000009</c:v>
                </c:pt>
                <c:pt idx="165" formatCode="#\ ###\ ###\ ##0;\-#\ ###\ ###\ ##0;0">
                  <c:v>9056.4079999999994</c:v>
                </c:pt>
                <c:pt idx="166" formatCode="#\ ###\ ###\ ##0;\-#\ ###\ ###\ ##0;0">
                  <c:v>9284.6880000000001</c:v>
                </c:pt>
                <c:pt idx="167" formatCode="#\ ###\ ###\ ##0;\-#\ ###\ ###\ ##0;0">
                  <c:v>9507.0990000000002</c:v>
                </c:pt>
                <c:pt idx="168" formatCode="#\ ###\ ###\ ##0;\-#\ ###\ ###\ ##0;0">
                  <c:v>9725.2810000000009</c:v>
                </c:pt>
                <c:pt idx="169" formatCode="#\ ###\ ###\ ##0;\-#\ ###\ ###\ ##0;0">
                  <c:v>9947.5969999999998</c:v>
                </c:pt>
                <c:pt idx="170" formatCode="#\ ###\ ###\ ##0;\-#\ ###\ ###\ ##0;0">
                  <c:v>10178.802</c:v>
                </c:pt>
                <c:pt idx="171" formatCode="#\ ###\ ###\ ##0;\-#\ ###\ ###\ ##0;0">
                  <c:v>10423.453</c:v>
                </c:pt>
                <c:pt idx="172" formatCode="#\ ###\ ###\ ##0;\-#\ ###\ ###\ ##0;0">
                  <c:v>10676.834999999999</c:v>
                </c:pt>
                <c:pt idx="173" formatCode="#\ ###\ ###\ ##0;\-#\ ###\ ###\ ##0;0">
                  <c:v>10935.620999999999</c:v>
                </c:pt>
                <c:pt idx="174" formatCode="#\ ###\ ###\ ##0;\-#\ ###\ ###\ ##0;0">
                  <c:v>11200.906000000001</c:v>
                </c:pt>
                <c:pt idx="175" formatCode="#\ ###\ ###\ ##0;\-#\ ###\ ###\ ##0;0">
                  <c:v>11471.914000000001</c:v>
                </c:pt>
                <c:pt idx="176" formatCode="#\ ###\ ###\ ##0;\-#\ ###\ ###\ ##0;0">
                  <c:v>11750.097</c:v>
                </c:pt>
                <c:pt idx="177" formatCode="#\ ###\ ###\ ##0;\-#\ ###\ ###\ ##0;0">
                  <c:v>12035.713</c:v>
                </c:pt>
                <c:pt idx="178" formatCode="#\ ###\ ###\ ##0;\-#\ ###\ ###\ ##0;0">
                  <c:v>12328.156999999999</c:v>
                </c:pt>
                <c:pt idx="179" formatCode="#\ ###\ ###\ ##0;\-#\ ###\ ###\ ##0;0">
                  <c:v>12627.861999999999</c:v>
                </c:pt>
                <c:pt idx="180" formatCode="#\ ###\ ###\ ##0;\-#\ ###\ ###\ ##0;0">
                  <c:v>12983.362999999999</c:v>
                </c:pt>
                <c:pt idx="181" formatCode="#\ ###\ ###\ ##0;\-#\ ###\ ###\ ##0;0">
                  <c:v>13399.203</c:v>
                </c:pt>
                <c:pt idx="182" formatCode="#\ ###\ ###\ ##0;\-#\ ###\ ###\ ##0;0">
                  <c:v>13832.798000000001</c:v>
                </c:pt>
                <c:pt idx="183" formatCode="#\ ###\ ###\ ##0;\-#\ ###\ ###\ ##0;0">
                  <c:v>14285.906999999999</c:v>
                </c:pt>
                <c:pt idx="184" formatCode="#\ ###\ ###\ ##0;\-#\ ###\ ###\ ##0;0">
                  <c:v>14759.009</c:v>
                </c:pt>
                <c:pt idx="185" formatCode="#\ ###\ ###\ ##0;\-#\ ###\ ###\ ##0;0">
                  <c:v>15252.258</c:v>
                </c:pt>
                <c:pt idx="186" formatCode="#\ ###\ ###\ ##0;\-#\ ###\ ###\ ##0;0">
                  <c:v>15760.419</c:v>
                </c:pt>
                <c:pt idx="187" formatCode="#\ ###\ ###\ ##0;\-#\ ###\ ###\ ##0;0">
                  <c:v>16276.736999999999</c:v>
                </c:pt>
                <c:pt idx="188" formatCode="#\ ###\ ###\ ##0;\-#\ ###\ ###\ ##0;0">
                  <c:v>16796.605</c:v>
                </c:pt>
                <c:pt idx="189" formatCode="#\ ###\ ###\ ##0;\-#\ ###\ ###\ ##0;0">
                  <c:v>17314.996999999999</c:v>
                </c:pt>
                <c:pt idx="190" formatCode="#\ ###\ ###\ ##0;\-#\ ###\ ###\ ##0;0">
                  <c:v>17833.170999999998</c:v>
                </c:pt>
                <c:pt idx="191" formatCode="#\ ###\ ###\ ##0;\-#\ ###\ ###\ ##0;0">
                  <c:v>18342.464</c:v>
                </c:pt>
                <c:pt idx="192" formatCode="#\ ###\ ###\ ##0;\-#\ ###\ ###\ ##0;0">
                  <c:v>18834.572</c:v>
                </c:pt>
                <c:pt idx="193" formatCode="#\ ###\ ###\ ##0;\-#\ ###\ ###\ ##0;0">
                  <c:v>19322.664000000001</c:v>
                </c:pt>
                <c:pt idx="194" formatCode="#\ ###\ ###\ ##0;\-#\ ###\ ###\ ##0;0">
                  <c:v>19820.446</c:v>
                </c:pt>
                <c:pt idx="195" formatCode="#\ ###\ ###\ ##0;\-#\ ###\ ###\ ##0;0">
                  <c:v>20330.598999999998</c:v>
                </c:pt>
                <c:pt idx="196" formatCode="#\ ###\ ###\ ##0;\-#\ ###\ ###\ ##0;0">
                  <c:v>20850.087</c:v>
                </c:pt>
                <c:pt idx="197" formatCode="#\ ###\ ###\ ##0;\-#\ ###\ ###\ ##0;0">
                  <c:v>21375.218000000001</c:v>
                </c:pt>
                <c:pt idx="198" formatCode="#\ ###\ ###\ ##0;\-#\ ###\ ###\ ##0;0">
                  <c:v>21906.713</c:v>
                </c:pt>
                <c:pt idx="199" formatCode="#\ ###\ ###\ ##0;\-#\ ###\ ###\ ##0;0">
                  <c:v>22435.530999999999</c:v>
                </c:pt>
                <c:pt idx="200" formatCode="#\ ###\ ###\ ##0;\-#\ ###\ ###\ ##0;0">
                  <c:v>22967.815999999999</c:v>
                </c:pt>
                <c:pt idx="201" formatCode="#\ ###\ ###\ ##0;\-#\ ###\ ###\ ##0;0">
                  <c:v>23526.538</c:v>
                </c:pt>
                <c:pt idx="202" formatCode="#\ ###\ ###\ ##0;\-#\ ###\ ###\ ##0;0">
                  <c:v>24102.476999999999</c:v>
                </c:pt>
                <c:pt idx="203" formatCode="#\ ###\ ###\ ##0;\-#\ ###\ ###\ ##0;0">
                  <c:v>24679.601999999999</c:v>
                </c:pt>
                <c:pt idx="204" formatCode="#\ ###\ ###\ ##0;\-#\ ###\ ###\ ##0;0">
                  <c:v>25256.772000000001</c:v>
                </c:pt>
                <c:pt idx="205" formatCode="#\ ###\ ###\ ##0;\-#\ ###\ ###\ ##0;0">
                  <c:v>25836.071</c:v>
                </c:pt>
                <c:pt idx="206" formatCode="#\ ###\ ###\ ##0;\-#\ ###\ ###\ ##0;0">
                  <c:v>26417.909</c:v>
                </c:pt>
                <c:pt idx="207" formatCode="#\ ###\ ###\ ##0;\-#\ ###\ ###\ ##0;0">
                  <c:v>26998.388999999999</c:v>
                </c:pt>
                <c:pt idx="208" formatCode="#\ ###\ ###\ ##0;\-#\ ###\ ###\ ##0;0">
                  <c:v>27570.059000000001</c:v>
                </c:pt>
                <c:pt idx="209" formatCode="#\ ###\ ###\ ##0;\-#\ ###\ ###\ ##0;0">
                  <c:v>28124.777999999998</c:v>
                </c:pt>
                <c:pt idx="210" formatCode="#\ ###\ ###\ ##0;\-#\ ###\ ###\ ##0;0">
                  <c:v>28655.776000000002</c:v>
                </c:pt>
                <c:pt idx="211" formatCode="#\ ###\ ###\ ##0;\-#\ ###\ ###\ ##0;0">
                  <c:v>29162.039000000001</c:v>
                </c:pt>
                <c:pt idx="212" formatCode="#\ ###\ ###\ ##0;\-#\ ###\ ###\ ##0;0">
                  <c:v>29662.830999999998</c:v>
                </c:pt>
                <c:pt idx="213" formatCode="#\ ###\ ###\ ##0;\-#\ ###\ ###\ ##0;0">
                  <c:v>30174.264999999999</c:v>
                </c:pt>
                <c:pt idx="214" formatCode="#\ ###\ ###\ ##0;\-#\ ###\ ###\ ##0;0">
                  <c:v>30696.136999999999</c:v>
                </c:pt>
                <c:pt idx="215" formatCode="#\ ###\ ###\ ##0;\-#\ ###\ ###\ ##0;0">
                  <c:v>31232.797999999999</c:v>
                </c:pt>
                <c:pt idx="216" formatCode="#\ ###\ ###\ ##0;\-#\ ###\ ###\ ##0;0">
                  <c:v>31789.685000000001</c:v>
                </c:pt>
                <c:pt idx="217" formatCode="#\ ###\ ###\ ##0;\-#\ ###\ ###\ ##0;0">
                  <c:v>32355.644</c:v>
                </c:pt>
                <c:pt idx="218" formatCode="#\ ###\ ###\ ##0;\-#\ ###\ ###\ ##0;0">
                  <c:v>32910.966999999997</c:v>
                </c:pt>
                <c:pt idx="219" formatCode="#\ ###\ ###\ ##0;\-#\ ###\ ###\ ##0;0">
                  <c:v>33440.595999999998</c:v>
                </c:pt>
                <c:pt idx="220" formatCode="#\ ###\ ###\ ##0;\-#\ ###\ ###\ ##0;0">
                  <c:v>33889.557999999997</c:v>
                </c:pt>
                <c:pt idx="221" formatCode="#\ ###\ ###\ ##0;\-#\ ###\ ###\ ##0;0">
                  <c:v>34282.398999999998</c:v>
                </c:pt>
                <c:pt idx="222" formatCode="#\ ###\ ###\ ##0;\-#\ ###\ ###\ ##0;0">
                  <c:v>34695.493000000002</c:v>
                </c:pt>
                <c:pt idx="223" formatCode="#\ ###\ ###\ ##0;\-#\ ###\ ###\ ##0;0">
                  <c:v>35126.298000000003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949-4975-A291-37565A88CDD4}"/>
            </c:ext>
          </c:extLst>
        </c:ser>
        <c:ser>
          <c:idx val="2"/>
          <c:order val="2"/>
          <c:tx>
            <c:strRef>
              <c:f>'Malaysia Singapur'!$D$4</c:f>
              <c:strCache>
                <c:ptCount val="1"/>
                <c:pt idx="0">
                  <c:v>IHS MY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'Malaysia Singapur'!$A$5:$A$228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'Malaysia Singapur'!$D$5:$D$228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949-4975-A291-37565A88CDD4}"/>
            </c:ext>
          </c:extLst>
        </c:ser>
        <c:ser>
          <c:idx val="3"/>
          <c:order val="3"/>
          <c:tx>
            <c:strRef>
              <c:f>'Malaysia Singapur'!$E$4</c:f>
              <c:strCache>
                <c:ptCount val="1"/>
                <c:pt idx="0">
                  <c:v>(Sabah)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'Malaysia Singapur'!$A$5:$A$228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'Malaysia Singapur'!$E$5:$E$228</c:f>
              <c:numCache>
                <c:formatCode>0</c:formatCode>
                <c:ptCount val="224"/>
                <c:pt idx="0">
                  <c:v>73.629665522207119</c:v>
                </c:pt>
                <c:pt idx="1">
                  <c:v>74.365962177429196</c:v>
                </c:pt>
                <c:pt idx="2">
                  <c:v>75.109621799203495</c:v>
                </c:pt>
                <c:pt idx="3">
                  <c:v>75.860718017195538</c:v>
                </c:pt>
                <c:pt idx="4">
                  <c:v>76.619325197367488</c:v>
                </c:pt>
                <c:pt idx="5">
                  <c:v>77.385518449341163</c:v>
                </c:pt>
                <c:pt idx="6">
                  <c:v>78.159373633834576</c:v>
                </c:pt>
                <c:pt idx="7">
                  <c:v>78.940967370172928</c:v>
                </c:pt>
                <c:pt idx="8">
                  <c:v>79.730377043874654</c:v>
                </c:pt>
                <c:pt idx="9">
                  <c:v>80.527680814313399</c:v>
                </c:pt>
                <c:pt idx="10">
                  <c:v>81.332957622456533</c:v>
                </c:pt>
                <c:pt idx="11">
                  <c:v>82.146287198681094</c:v>
                </c:pt>
                <c:pt idx="12">
                  <c:v>82.967750070667904</c:v>
                </c:pt>
                <c:pt idx="13">
                  <c:v>83.797427571374584</c:v>
                </c:pt>
                <c:pt idx="14">
                  <c:v>84.635401847088332</c:v>
                </c:pt>
                <c:pt idx="15">
                  <c:v>85.481755865559222</c:v>
                </c:pt>
                <c:pt idx="16">
                  <c:v>86.336573424214819</c:v>
                </c:pt>
                <c:pt idx="17">
                  <c:v>87.199939158456971</c:v>
                </c:pt>
                <c:pt idx="18">
                  <c:v>88.071938550041537</c:v>
                </c:pt>
                <c:pt idx="19">
                  <c:v>88.95265793554195</c:v>
                </c:pt>
                <c:pt idx="20">
                  <c:v>89.842184514897369</c:v>
                </c:pt>
                <c:pt idx="21">
                  <c:v>90.740606360046343</c:v>
                </c:pt>
                <c:pt idx="22">
                  <c:v>91.648012423646804</c:v>
                </c:pt>
                <c:pt idx="23">
                  <c:v>92.564492547883276</c:v>
                </c:pt>
                <c:pt idx="24">
                  <c:v>93.490137473362111</c:v>
                </c:pt>
                <c:pt idx="25">
                  <c:v>94.425038848095738</c:v>
                </c:pt>
                <c:pt idx="26">
                  <c:v>95.369289236576691</c:v>
                </c:pt>
                <c:pt idx="27">
                  <c:v>96.322982128942456</c:v>
                </c:pt>
                <c:pt idx="28">
                  <c:v>97.286211950231888</c:v>
                </c:pt>
                <c:pt idx="29">
                  <c:v>98.259074069734211</c:v>
                </c:pt>
                <c:pt idx="30">
                  <c:v>99.241664810431558</c:v>
                </c:pt>
                <c:pt idx="31">
                  <c:v>100.23408145853587</c:v>
                </c:pt>
                <c:pt idx="32">
                  <c:v>101.23642227312124</c:v>
                </c:pt>
                <c:pt idx="33">
                  <c:v>102.24878649585244</c:v>
                </c:pt>
                <c:pt idx="34">
                  <c:v>103.27127436081096</c:v>
                </c:pt>
                <c:pt idx="35">
                  <c:v>104.30398710441908</c:v>
                </c:pt>
                <c:pt idx="36">
                  <c:v>105.34702697546327</c:v>
                </c:pt>
                <c:pt idx="37">
                  <c:v>106.40049724521789</c:v>
                </c:pt>
                <c:pt idx="38">
                  <c:v>107.46450221767007</c:v>
                </c:pt>
                <c:pt idx="39">
                  <c:v>108.53914723984677</c:v>
                </c:pt>
                <c:pt idx="40">
                  <c:v>109.62453871224524</c:v>
                </c:pt>
                <c:pt idx="41">
                  <c:v>110.72078409936769</c:v>
                </c:pt>
                <c:pt idx="42">
                  <c:v>111.82799194036137</c:v>
                </c:pt>
                <c:pt idx="43">
                  <c:v>112.94627185976499</c:v>
                </c:pt>
                <c:pt idx="44">
                  <c:v>114.07573457836264</c:v>
                </c:pt>
                <c:pt idx="45">
                  <c:v>115.21649192414627</c:v>
                </c:pt>
                <c:pt idx="46">
                  <c:v>116.36865684338773</c:v>
                </c:pt>
                <c:pt idx="47">
                  <c:v>117.5323434118216</c:v>
                </c:pt>
                <c:pt idx="48">
                  <c:v>118.70766684593981</c:v>
                </c:pt>
                <c:pt idx="49">
                  <c:v>119.89474351439921</c:v>
                </c:pt>
                <c:pt idx="50">
                  <c:v>121.0936909495432</c:v>
                </c:pt>
                <c:pt idx="51">
                  <c:v>122.30462785903863</c:v>
                </c:pt>
                <c:pt idx="52">
                  <c:v>123.52767413762902</c:v>
                </c:pt>
                <c:pt idx="53">
                  <c:v>124.76295087900532</c:v>
                </c:pt>
                <c:pt idx="54">
                  <c:v>126.01058038779537</c:v>
                </c:pt>
                <c:pt idx="55">
                  <c:v>127.27068619167332</c:v>
                </c:pt>
                <c:pt idx="56">
                  <c:v>128.54339305359005</c:v>
                </c:pt>
                <c:pt idx="57">
                  <c:v>129.82882698412595</c:v>
                </c:pt>
                <c:pt idx="58">
                  <c:v>131.12711525396722</c:v>
                </c:pt>
                <c:pt idx="59">
                  <c:v>132.43838640650688</c:v>
                </c:pt>
                <c:pt idx="60">
                  <c:v>133.76277027057196</c:v>
                </c:pt>
                <c:pt idx="61">
                  <c:v>135.10039797327769</c:v>
                </c:pt>
                <c:pt idx="62">
                  <c:v>136.45140195301047</c:v>
                </c:pt>
                <c:pt idx="63">
                  <c:v>137.81591597254058</c:v>
                </c:pt>
                <c:pt idx="64">
                  <c:v>139.19407513226599</c:v>
                </c:pt>
                <c:pt idx="65">
                  <c:v>140.58601588358866</c:v>
                </c:pt>
                <c:pt idx="66">
                  <c:v>141.99187604242454</c:v>
                </c:pt>
                <c:pt idx="67">
                  <c:v>143.41179480284879</c:v>
                </c:pt>
                <c:pt idx="68">
                  <c:v>144.84591275087729</c:v>
                </c:pt>
                <c:pt idx="69">
                  <c:v>146.29437187838607</c:v>
                </c:pt>
                <c:pt idx="70">
                  <c:v>147.75731559716994</c:v>
                </c:pt>
                <c:pt idx="71">
                  <c:v>149.23488875314163</c:v>
                </c:pt>
                <c:pt idx="72">
                  <c:v>150.72723764067305</c:v>
                </c:pt>
                <c:pt idx="73">
                  <c:v>152.2345100170798</c:v>
                </c:pt>
                <c:pt idx="74">
                  <c:v>153.75685511725061</c:v>
                </c:pt>
                <c:pt idx="75">
                  <c:v>155.29442366842312</c:v>
                </c:pt>
                <c:pt idx="76">
                  <c:v>156.84736790510735</c:v>
                </c:pt>
                <c:pt idx="77">
                  <c:v>158.41584158415841</c:v>
                </c:pt>
                <c:pt idx="78">
                  <c:v>160</c:v>
                </c:pt>
                <c:pt idx="79">
                  <c:v>161.44963736192472</c:v>
                </c:pt>
                <c:pt idx="80">
                  <c:v>162.91240877685624</c:v>
                </c:pt>
                <c:pt idx="81">
                  <c:v>164.38843324238178</c:v>
                </c:pt>
                <c:pt idx="82">
                  <c:v>165.87783083423443</c:v>
                </c:pt>
                <c:pt idx="83">
                  <c:v>167.38072271606154</c:v>
                </c:pt>
                <c:pt idx="84">
                  <c:v>168.89723114928134</c:v>
                </c:pt>
                <c:pt idx="85">
                  <c:v>170.42747950302905</c:v>
                </c:pt>
                <c:pt idx="86">
                  <c:v>171.97159226419313</c:v>
                </c:pt>
                <c:pt idx="87">
                  <c:v>173.52969504754225</c:v>
                </c:pt>
                <c:pt idx="88">
                  <c:v>175.10191460594427</c:v>
                </c:pt>
                <c:pt idx="89">
                  <c:v>176.68837884067759</c:v>
                </c:pt>
                <c:pt idx="90">
                  <c:v>178.28921681183607</c:v>
                </c:pt>
                <c:pt idx="91">
                  <c:v>180</c:v>
                </c:pt>
                <c:pt idx="92">
                  <c:v>181.89648928184087</c:v>
                </c:pt>
                <c:pt idx="93">
                  <c:v>183.81296007254917</c:v>
                </c:pt>
                <c:pt idx="94">
                  <c:v>185.74962289833269</c:v>
                </c:pt>
                <c:pt idx="95">
                  <c:v>187.70669050351421</c:v>
                </c:pt>
                <c:pt idx="96">
                  <c:v>189.68437787390164</c:v>
                </c:pt>
                <c:pt idx="97">
                  <c:v>191.68290226040446</c:v>
                </c:pt>
                <c:pt idx="98">
                  <c:v>193.70248320289895</c:v>
                </c:pt>
                <c:pt idx="99">
                  <c:v>195.74334255434482</c:v>
                </c:pt>
                <c:pt idx="100">
                  <c:v>197.80570450515606</c:v>
                </c:pt>
                <c:pt idx="101">
                  <c:v>200</c:v>
                </c:pt>
                <c:pt idx="102">
                  <c:v>201.9062035960865</c:v>
                </c:pt>
                <c:pt idx="103">
                  <c:v>203.83057525292165</c:v>
                </c:pt>
                <c:pt idx="104">
                  <c:v>205.77328813061914</c:v>
                </c:pt>
                <c:pt idx="105">
                  <c:v>207.73451703968476</c:v>
                </c:pt>
                <c:pt idx="106">
                  <c:v>209.71443845674645</c:v>
                </c:pt>
                <c:pt idx="107">
                  <c:v>211.71323054043398</c:v>
                </c:pt>
                <c:pt idx="108">
                  <c:v>213.73107314741029</c:v>
                </c:pt>
                <c:pt idx="109">
                  <c:v>215.76814784855537</c:v>
                </c:pt>
                <c:pt idx="110">
                  <c:v>217.82463794530454</c:v>
                </c:pt>
                <c:pt idx="111">
                  <c:v>220</c:v>
                </c:pt>
                <c:pt idx="112">
                  <c:v>223.41986784794287</c:v>
                </c:pt>
                <c:pt idx="113">
                  <c:v>226.89289704178296</c:v>
                </c:pt>
                <c:pt idx="114">
                  <c:v>230.41991396687297</c:v>
                </c:pt>
                <c:pt idx="115">
                  <c:v>234.0017578546051</c:v>
                </c:pt>
                <c:pt idx="116">
                  <c:v>237.6392809821009</c:v>
                </c:pt>
                <c:pt idx="117">
                  <c:v>241.33334887500519</c:v>
                </c:pt>
                <c:pt idx="118">
                  <c:v>245.08484051343248</c:v>
                </c:pt>
                <c:pt idx="119">
                  <c:v>248.89464854111472</c:v>
                </c:pt>
                <c:pt idx="120">
                  <c:v>252.76367947780017</c:v>
                </c:pt>
                <c:pt idx="121">
                  <c:v>257</c:v>
                </c:pt>
                <c:pt idx="122">
                  <c:v>258.2681889644511</c:v>
                </c:pt>
                <c:pt idx="123">
                  <c:v>259.54263591820006</c:v>
                </c:pt>
                <c:pt idx="124">
                  <c:v>260.8233717418421</c:v>
                </c:pt>
                <c:pt idx="125">
                  <c:v>262.11042746835545</c:v>
                </c:pt>
                <c:pt idx="126">
                  <c:v>263.4038342838532</c:v>
                </c:pt>
                <c:pt idx="127">
                  <c:v>264.70362352833911</c:v>
                </c:pt>
                <c:pt idx="128">
                  <c:v>266.00982669646692</c:v>
                </c:pt>
                <c:pt idx="129">
                  <c:v>267.32247543830351</c:v>
                </c:pt>
                <c:pt idx="130">
                  <c:v>268.64160156009575</c:v>
                </c:pt>
                <c:pt idx="131">
                  <c:v>270</c:v>
                </c:pt>
                <c:pt idx="132">
                  <c:v>272.87170695870742</c:v>
                </c:pt>
                <c:pt idx="133">
                  <c:v>275.77395725392108</c:v>
                </c:pt>
                <c:pt idx="134">
                  <c:v>278.70707574309279</c:v>
                </c:pt>
                <c:pt idx="135">
                  <c:v>281.67139073884255</c:v>
                </c:pt>
                <c:pt idx="136">
                  <c:v>284.66723404570746</c:v>
                </c:pt>
                <c:pt idx="137">
                  <c:v>287.69494099728172</c:v>
                </c:pt>
                <c:pt idx="138">
                  <c:v>290.75485049375141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949-4975-A291-37565A88CDD4}"/>
            </c:ext>
          </c:extLst>
        </c:ser>
        <c:ser>
          <c:idx val="4"/>
          <c:order val="4"/>
          <c:tx>
            <c:strRef>
              <c:f>'Malaysia Singapur'!$F$4</c:f>
              <c:strCache>
                <c:ptCount val="1"/>
                <c:pt idx="0">
                  <c:v>UN SG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'Malaysia Singapur'!$A$5:$A$228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'Malaysia Singapur'!$F$5:$F$228</c:f>
              <c:numCache>
                <c:formatCode>General</c:formatCode>
                <c:ptCount val="224"/>
                <c:pt idx="150" formatCode="#\ ###\ ###\ ##0;\-#\ ###\ ###\ ##0;0">
                  <c:v>1013.313</c:v>
                </c:pt>
                <c:pt idx="151" formatCode="#\ ###\ ###\ ##0;\-#\ ###\ ###\ ##0;0">
                  <c:v>1068.0350000000001</c:v>
                </c:pt>
                <c:pt idx="152" formatCode="#\ ###\ ###\ ##0;\-#\ ###\ ###\ ##0;0">
                  <c:v>1126.0899999999999</c:v>
                </c:pt>
                <c:pt idx="153" formatCode="#\ ###\ ###\ ##0;\-#\ ###\ ###\ ##0;0">
                  <c:v>1187.52</c:v>
                </c:pt>
                <c:pt idx="154" formatCode="#\ ###\ ###\ ##0;\-#\ ###\ ###\ ##0;0">
                  <c:v>1252.2809999999999</c:v>
                </c:pt>
                <c:pt idx="155" formatCode="#\ ###\ ###\ ##0;\-#\ ###\ ###\ ##0;0">
                  <c:v>1320.23</c:v>
                </c:pt>
                <c:pt idx="156" formatCode="#\ ###\ ###\ ##0;\-#\ ###\ ###\ ##0;0">
                  <c:v>1390.9559999999999</c:v>
                </c:pt>
                <c:pt idx="157" formatCode="#\ ###\ ###\ ##0;\-#\ ###\ ###\ ##0;0">
                  <c:v>1458.271</c:v>
                </c:pt>
                <c:pt idx="158" formatCode="#\ ###\ ###\ ##0;\-#\ ###\ ###\ ##0;0">
                  <c:v>1515.7270000000001</c:v>
                </c:pt>
                <c:pt idx="159" formatCode="#\ ###\ ###\ ##0;\-#\ ###\ ###\ ##0;0">
                  <c:v>1567.7539999999999</c:v>
                </c:pt>
                <c:pt idx="160" formatCode="#\ ###\ ###\ ##0;\-#\ ###\ ###\ ##0;0">
                  <c:v>1619.3219999999999</c:v>
                </c:pt>
                <c:pt idx="161" formatCode="#\ ###\ ###\ ##0;\-#\ ###\ ###\ ##0;0">
                  <c:v>1670.461</c:v>
                </c:pt>
                <c:pt idx="162" formatCode="#\ ###\ ###\ ##0;\-#\ ###\ ###\ ##0;0">
                  <c:v>1721.1759999999999</c:v>
                </c:pt>
                <c:pt idx="163" formatCode="#\ ###\ ###\ ##0;\-#\ ###\ ###\ ##0;0">
                  <c:v>1771.5129999999999</c:v>
                </c:pt>
                <c:pt idx="164" formatCode="#\ ###\ ###\ ##0;\-#\ ###\ ###\ ##0;0">
                  <c:v>1821.4659999999999</c:v>
                </c:pt>
                <c:pt idx="165" formatCode="#\ ###\ ###\ ##0;\-#\ ###\ ###\ ##0;0">
                  <c:v>1870.8219999999999</c:v>
                </c:pt>
                <c:pt idx="166" formatCode="#\ ###\ ###\ ##0;\-#\ ###\ ###\ ##0;0">
                  <c:v>1919.09</c:v>
                </c:pt>
                <c:pt idx="167" formatCode="#\ ###\ ###\ ##0;\-#\ ###\ ###\ ##0;0">
                  <c:v>1965.6790000000001</c:v>
                </c:pt>
                <c:pt idx="168" formatCode="#\ ###\ ###\ ##0;\-#\ ###\ ###\ ##0;0">
                  <c:v>2010.0920000000001</c:v>
                </c:pt>
                <c:pt idx="169" formatCode="#\ ###\ ###\ ##0;\-#\ ###\ ###\ ##0;0">
                  <c:v>2052.1570000000002</c:v>
                </c:pt>
                <c:pt idx="170" formatCode="#\ ###\ ###\ ##0;\-#\ ###\ ###\ ##0;0">
                  <c:v>2091.558</c:v>
                </c:pt>
                <c:pt idx="171" formatCode="#\ ###\ ###\ ##0;\-#\ ###\ ###\ ##0;0">
                  <c:v>2128.433</c:v>
                </c:pt>
                <c:pt idx="172" formatCode="#\ ###\ ###\ ##0;\-#\ ###\ ###\ ##0;0">
                  <c:v>2164.3339999999998</c:v>
                </c:pt>
                <c:pt idx="173" formatCode="#\ ###\ ###\ ##0;\-#\ ###\ ###\ ##0;0">
                  <c:v>2200.1370000000002</c:v>
                </c:pt>
                <c:pt idx="174" formatCode="#\ ###\ ###\ ##0;\-#\ ###\ ###\ ##0;0">
                  <c:v>2235.0749999999998</c:v>
                </c:pt>
                <c:pt idx="175" formatCode="#\ ###\ ###\ ##0;\-#\ ###\ ###\ ##0;0">
                  <c:v>2268.5230000000001</c:v>
                </c:pt>
                <c:pt idx="176" formatCode="#\ ###\ ###\ ##0;\-#\ ###\ ###\ ##0;0">
                  <c:v>2300.7429999999999</c:v>
                </c:pt>
                <c:pt idx="177" formatCode="#\ ###\ ###\ ##0;\-#\ ###\ ###\ ##0;0">
                  <c:v>2331.5450000000001</c:v>
                </c:pt>
                <c:pt idx="178" formatCode="#\ ###\ ###\ ##0;\-#\ ###\ ###\ ##0;0">
                  <c:v>2360.6019999999999</c:v>
                </c:pt>
                <c:pt idx="179" formatCode="#\ ###\ ###\ ##0;\-#\ ###\ ###\ ##0;0">
                  <c:v>2388.1570000000002</c:v>
                </c:pt>
                <c:pt idx="180" formatCode="#\ ###\ ###\ ##0;\-#\ ###\ ###\ ##0;0">
                  <c:v>2437.4929999999999</c:v>
                </c:pt>
                <c:pt idx="181" formatCode="#\ ###\ ###\ ##0;\-#\ ###\ ###\ ##0;0">
                  <c:v>2531.8020000000001</c:v>
                </c:pt>
                <c:pt idx="182" formatCode="#\ ###\ ###\ ##0;\-#\ ###\ ###\ ##0;0">
                  <c:v>2627.4169999999999</c:v>
                </c:pt>
                <c:pt idx="183" formatCode="#\ ###\ ###\ ##0;\-#\ ###\ ###\ ##0;0">
                  <c:v>2685.9810000000002</c:v>
                </c:pt>
                <c:pt idx="184" formatCode="#\ ###\ ###\ ##0;\-#\ ###\ ###\ ##0;0">
                  <c:v>2720.9229999999998</c:v>
                </c:pt>
                <c:pt idx="185" formatCode="#\ ###\ ###\ ##0;\-#\ ###\ ###\ ##0;0">
                  <c:v>2735.03</c:v>
                </c:pt>
                <c:pt idx="186" formatCode="#\ ###\ ###\ ##0;\-#\ ###\ ###\ ##0;0">
                  <c:v>2744.6529999999998</c:v>
                </c:pt>
                <c:pt idx="187" formatCode="#\ ###\ ###\ ##0;\-#\ ###\ ###\ ##0;0">
                  <c:v>2781.6149999999998</c:v>
                </c:pt>
                <c:pt idx="188" formatCode="#\ ###\ ###\ ##0;\-#\ ###\ ###\ ##0;0">
                  <c:v>2849.0450000000001</c:v>
                </c:pt>
                <c:pt idx="189" formatCode="#\ ###\ ###\ ##0;\-#\ ###\ ###\ ##0;0">
                  <c:v>2938.6550000000002</c:v>
                </c:pt>
                <c:pt idx="190" formatCode="#\ ###\ ###\ ##0;\-#\ ###\ ###\ ##0;0">
                  <c:v>3039.5909999999999</c:v>
                </c:pt>
                <c:pt idx="191" formatCode="#\ ###\ ###\ ##0;\-#\ ###\ ###\ ##0;0">
                  <c:v>3136.2910000000002</c:v>
                </c:pt>
                <c:pt idx="192" formatCode="#\ ###\ ###\ ##0;\-#\ ###\ ###\ ##0;0">
                  <c:v>3226.4650000000001</c:v>
                </c:pt>
                <c:pt idx="193" formatCode="#\ ###\ ###\ ##0;\-#\ ###\ ###\ ##0;0">
                  <c:v>3317.8919999999998</c:v>
                </c:pt>
                <c:pt idx="194" formatCode="#\ ###\ ###\ ##0;\-#\ ###\ ###\ ##0;0">
                  <c:v>3417.817</c:v>
                </c:pt>
                <c:pt idx="195" formatCode="#\ ###\ ###\ ##0;\-#\ ###\ ###\ ##0;0">
                  <c:v>3533.6239999999998</c:v>
                </c:pt>
                <c:pt idx="196" formatCode="#\ ###\ ###\ ##0;\-#\ ###\ ###\ ##0;0">
                  <c:v>3664.56</c:v>
                </c:pt>
                <c:pt idx="197" formatCode="#\ ###\ ###\ ##0;\-#\ ###\ ###\ ##0;0">
                  <c:v>3796.6219999999998</c:v>
                </c:pt>
                <c:pt idx="198" formatCode="#\ ###\ ###\ ##0;\-#\ ###\ ###\ ##0;0">
                  <c:v>3901.4180000000001</c:v>
                </c:pt>
                <c:pt idx="199" formatCode="#\ ###\ ###\ ##0;\-#\ ###\ ###\ ##0;0">
                  <c:v>3966.5569999999998</c:v>
                </c:pt>
                <c:pt idx="200" formatCode="#\ ###\ ###\ ##0;\-#\ ###\ ###\ ##0;0">
                  <c:v>4035.2449999999999</c:v>
                </c:pt>
                <c:pt idx="201" formatCode="#\ ###\ ###\ ##0;\-#\ ###\ ###\ ##0;0">
                  <c:v>4116.1660000000002</c:v>
                </c:pt>
                <c:pt idx="202" formatCode="#\ ###\ ###\ ##0;\-#\ ###\ ###\ ##0;0">
                  <c:v>4146.8919999999998</c:v>
                </c:pt>
                <c:pt idx="203" formatCode="#\ ###\ ###\ ##0;\-#\ ###\ ###\ ##0;0">
                  <c:v>4138.2449999999999</c:v>
                </c:pt>
                <c:pt idx="204" formatCode="#\ ###\ ###\ ##0;\-#\ ###\ ###\ ##0;0">
                  <c:v>4172.7669999999998</c:v>
                </c:pt>
                <c:pt idx="205" formatCode="#\ ###\ ###\ ##0;\-#\ ###\ ###\ ##0;0">
                  <c:v>4268.3639999999996</c:v>
                </c:pt>
                <c:pt idx="206" formatCode="#\ ###\ ###\ ##0;\-#\ ###\ ###\ ##0;0">
                  <c:v>4407.058</c:v>
                </c:pt>
                <c:pt idx="207" formatCode="#\ ###\ ###\ ##0;\-#\ ###\ ###\ ##0;0">
                  <c:v>4596.5150000000003</c:v>
                </c:pt>
                <c:pt idx="208" formatCode="#\ ###\ ###\ ##0;\-#\ ###\ ###\ ##0;0">
                  <c:v>4806.741</c:v>
                </c:pt>
                <c:pt idx="209" formatCode="#\ ###\ ###\ ##0;\-#\ ###\ ###\ ##0;0">
                  <c:v>4968.5680000000002</c:v>
                </c:pt>
                <c:pt idx="210" formatCode="#\ ###\ ###\ ##0;\-#\ ###\ ###\ ##0;0">
                  <c:v>5077.0140000000001</c:v>
                </c:pt>
                <c:pt idx="211" formatCode="#\ ###\ ###\ ##0;\-#\ ###\ ###\ ##0;0">
                  <c:v>5182.2389999999996</c:v>
                </c:pt>
                <c:pt idx="212" formatCode="#\ ###\ ###\ ##0;\-#\ ###\ ###\ ##0;0">
                  <c:v>5293.34</c:v>
                </c:pt>
                <c:pt idx="213" formatCode="#\ ###\ ###\ ##0;\-#\ ###\ ###\ ##0;0">
                  <c:v>5385.5879999999997</c:v>
                </c:pt>
                <c:pt idx="214" formatCode="#\ ###\ ###\ ##0;\-#\ ###\ ###\ ##0;0">
                  <c:v>5457.9</c:v>
                </c:pt>
                <c:pt idx="215" formatCode="#\ ###\ ###\ ##0;\-#\ ###\ ###\ ##0;0">
                  <c:v>5525.34</c:v>
                </c:pt>
                <c:pt idx="216" formatCode="#\ ###\ ###\ ##0;\-#\ ###\ ###\ ##0;0">
                  <c:v>5577.93</c:v>
                </c:pt>
                <c:pt idx="217" formatCode="#\ ###\ ###\ ##0;\-#\ ###\ ###\ ##0;0">
                  <c:v>5604.0780000000004</c:v>
                </c:pt>
                <c:pt idx="218" formatCode="#\ ###\ ###\ ##0;\-#\ ###\ ###\ ##0;0">
                  <c:v>5634.3689999999997</c:v>
                </c:pt>
                <c:pt idx="219" formatCode="#\ ###\ ###\ ##0;\-#\ ###\ ###\ ##0;0">
                  <c:v>5669.5630000000001</c:v>
                </c:pt>
                <c:pt idx="220" formatCode="#\ ###\ ###\ ##0;\-#\ ###\ ###\ ##0;0">
                  <c:v>5620.15</c:v>
                </c:pt>
                <c:pt idx="221" formatCode="#\ ###\ ###\ ##0;\-#\ ###\ ###\ ##0;0">
                  <c:v>5546.29</c:v>
                </c:pt>
                <c:pt idx="222" formatCode="#\ ###\ ###\ ##0;\-#\ ###\ ###\ ##0;0">
                  <c:v>5649.8850000000002</c:v>
                </c:pt>
                <c:pt idx="223" formatCode="#\ ###\ ###\ ##0;\-#\ ###\ ###\ ##0;0">
                  <c:v>5789.09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949-4975-A291-37565A88CDD4}"/>
            </c:ext>
          </c:extLst>
        </c:ser>
        <c:ser>
          <c:idx val="5"/>
          <c:order val="5"/>
          <c:tx>
            <c:strRef>
              <c:f>'Malaysia Singapur'!$G$4</c:f>
              <c:strCache>
                <c:ptCount val="1"/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'Malaysia Singapur'!$A$5:$A$228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'Malaysia Singapur'!$G$5:$G$228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949-4975-A291-37565A88CDD4}"/>
            </c:ext>
          </c:extLst>
        </c:ser>
        <c:ser>
          <c:idx val="6"/>
          <c:order val="6"/>
          <c:tx>
            <c:strRef>
              <c:f>'Malaysia Singapur'!$H$4</c:f>
              <c:strCache>
                <c:ptCount val="1"/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'Malaysia Singapur'!$A$5:$A$228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'Malaysia Singapur'!$H$5:$H$228</c:f>
              <c:numCache>
                <c:formatCode>0</c:formatCode>
                <c:ptCount val="224"/>
                <c:pt idx="0">
                  <c:v>122.92646160330104</c:v>
                </c:pt>
                <c:pt idx="1">
                  <c:v>124.15572621933407</c:v>
                </c:pt>
                <c:pt idx="2">
                  <c:v>125.39728348152741</c:v>
                </c:pt>
                <c:pt idx="3">
                  <c:v>126.6512563163427</c:v>
                </c:pt>
                <c:pt idx="4">
                  <c:v>127.91776887950613</c:v>
                </c:pt>
                <c:pt idx="5">
                  <c:v>129.1969465683012</c:v>
                </c:pt>
                <c:pt idx="6">
                  <c:v>130.4889160339842</c:v>
                </c:pt>
                <c:pt idx="7">
                  <c:v>131.79380519432405</c:v>
                </c:pt>
                <c:pt idx="8">
                  <c:v>133.11174324626728</c:v>
                </c:pt>
                <c:pt idx="9">
                  <c:v>134.44286067872994</c:v>
                </c:pt>
                <c:pt idx="10">
                  <c:v>135.78728928551723</c:v>
                </c:pt>
                <c:pt idx="11">
                  <c:v>137.1451621783724</c:v>
                </c:pt>
                <c:pt idx="12">
                  <c:v>138.51661380015614</c:v>
                </c:pt>
                <c:pt idx="13">
                  <c:v>139.90177993815769</c:v>
                </c:pt>
                <c:pt idx="14">
                  <c:v>141.30079773753928</c:v>
                </c:pt>
                <c:pt idx="15">
                  <c:v>142.71380571491468</c:v>
                </c:pt>
                <c:pt idx="16">
                  <c:v>144.14094377206385</c:v>
                </c:pt>
                <c:pt idx="17">
                  <c:v>145.58235320978449</c:v>
                </c:pt>
                <c:pt idx="18">
                  <c:v>147.03817674188232</c:v>
                </c:pt>
                <c:pt idx="19">
                  <c:v>148.50855850930114</c:v>
                </c:pt>
                <c:pt idx="20">
                  <c:v>149.99364409439417</c:v>
                </c:pt>
                <c:pt idx="21">
                  <c:v>151.49358053533811</c:v>
                </c:pt>
                <c:pt idx="22">
                  <c:v>153.00851634069147</c:v>
                </c:pt>
                <c:pt idx="23">
                  <c:v>154.53860150409841</c:v>
                </c:pt>
                <c:pt idx="24">
                  <c:v>156.08398751913938</c:v>
                </c:pt>
                <c:pt idx="25">
                  <c:v>157.64482739433078</c:v>
                </c:pt>
                <c:pt idx="26">
                  <c:v>159.2212756682741</c:v>
                </c:pt>
                <c:pt idx="27">
                  <c:v>160.8134884249568</c:v>
                </c:pt>
                <c:pt idx="28">
                  <c:v>162.42162330920641</c:v>
                </c:pt>
                <c:pt idx="29">
                  <c:v>164.04583954229847</c:v>
                </c:pt>
                <c:pt idx="30">
                  <c:v>165.68629793772146</c:v>
                </c:pt>
                <c:pt idx="31">
                  <c:v>167.34316091709866</c:v>
                </c:pt>
                <c:pt idx="32">
                  <c:v>169.01659252626965</c:v>
                </c:pt>
                <c:pt idx="33">
                  <c:v>170.70675845153235</c:v>
                </c:pt>
                <c:pt idx="34">
                  <c:v>172.41382603604768</c:v>
                </c:pt>
                <c:pt idx="35">
                  <c:v>174.13796429640817</c:v>
                </c:pt>
                <c:pt idx="36">
                  <c:v>175.87934393937223</c:v>
                </c:pt>
                <c:pt idx="37">
                  <c:v>177.63813737876595</c:v>
                </c:pt>
                <c:pt idx="38">
                  <c:v>179.41451875255362</c:v>
                </c:pt>
                <c:pt idx="39">
                  <c:v>181.20866394007916</c:v>
                </c:pt>
                <c:pt idx="40">
                  <c:v>183.02075057947994</c:v>
                </c:pt>
                <c:pt idx="41">
                  <c:v>184.85095808527473</c:v>
                </c:pt>
                <c:pt idx="42">
                  <c:v>186.6994676661275</c:v>
                </c:pt>
                <c:pt idx="43">
                  <c:v>188.56646234278878</c:v>
                </c:pt>
                <c:pt idx="44">
                  <c:v>190.45212696621667</c:v>
                </c:pt>
                <c:pt idx="45">
                  <c:v>192.35664823587882</c:v>
                </c:pt>
                <c:pt idx="46">
                  <c:v>194.28021471823763</c:v>
                </c:pt>
                <c:pt idx="47">
                  <c:v>196.22301686541996</c:v>
                </c:pt>
                <c:pt idx="48">
                  <c:v>198.18524703407417</c:v>
                </c:pt>
                <c:pt idx="49">
                  <c:v>200.16709950441492</c:v>
                </c:pt>
                <c:pt idx="50">
                  <c:v>202.16877049945907</c:v>
                </c:pt>
                <c:pt idx="51">
                  <c:v>204.19045820445365</c:v>
                </c:pt>
                <c:pt idx="52">
                  <c:v>206.23236278649819</c:v>
                </c:pt>
                <c:pt idx="53">
                  <c:v>208.29468641436318</c:v>
                </c:pt>
                <c:pt idx="54">
                  <c:v>210.37763327850683</c:v>
                </c:pt>
                <c:pt idx="55">
                  <c:v>212.48140961129187</c:v>
                </c:pt>
                <c:pt idx="56">
                  <c:v>214.60622370740478</c:v>
                </c:pt>
                <c:pt idx="57">
                  <c:v>216.75228594447884</c:v>
                </c:pt>
                <c:pt idx="58">
                  <c:v>218.91980880392364</c:v>
                </c:pt>
                <c:pt idx="59">
                  <c:v>221.10900689196285</c:v>
                </c:pt>
                <c:pt idx="60">
                  <c:v>223.32009696088252</c:v>
                </c:pt>
                <c:pt idx="61">
                  <c:v>225.55329793049137</c:v>
                </c:pt>
                <c:pt idx="62">
                  <c:v>227.80883090979626</c:v>
                </c:pt>
                <c:pt idx="63">
                  <c:v>230.08691921889428</c:v>
                </c:pt>
                <c:pt idx="64">
                  <c:v>232.38778841108319</c:v>
                </c:pt>
                <c:pt idx="65">
                  <c:v>234.71166629519402</c:v>
                </c:pt>
                <c:pt idx="66">
                  <c:v>237.05878295814594</c:v>
                </c:pt>
                <c:pt idx="67">
                  <c:v>239.42937078772746</c:v>
                </c:pt>
                <c:pt idx="68">
                  <c:v>241.82366449560473</c:v>
                </c:pt>
                <c:pt idx="69">
                  <c:v>244.24190114056077</c:v>
                </c:pt>
                <c:pt idx="70">
                  <c:v>246.6843201519664</c:v>
                </c:pt>
                <c:pt idx="71">
                  <c:v>249.15116335348608</c:v>
                </c:pt>
                <c:pt idx="72">
                  <c:v>251.64267498702094</c:v>
                </c:pt>
                <c:pt idx="73">
                  <c:v>254.15910173689116</c:v>
                </c:pt>
                <c:pt idx="74">
                  <c:v>256.7006927542601</c:v>
                </c:pt>
                <c:pt idx="75">
                  <c:v>259.26769968180275</c:v>
                </c:pt>
                <c:pt idx="76">
                  <c:v>261.86037667862075</c:v>
                </c:pt>
                <c:pt idx="77">
                  <c:v>264.47898044540693</c:v>
                </c:pt>
                <c:pt idx="78">
                  <c:v>267.12377024986097</c:v>
                </c:pt>
                <c:pt idx="79">
                  <c:v>269.54397398493848</c:v>
                </c:pt>
                <c:pt idx="80">
                  <c:v>271.98610533100242</c:v>
                </c:pt>
                <c:pt idx="81">
                  <c:v>274.45036295732876</c:v>
                </c:pt>
                <c:pt idx="82">
                  <c:v>276.93694733318341</c:v>
                </c:pt>
                <c:pt idx="83">
                  <c:v>279.4460607441307</c:v>
                </c:pt>
                <c:pt idx="84">
                  <c:v>281.97790730848936</c:v>
                </c:pt>
                <c:pt idx="85">
                  <c:v>284.53269299393764</c:v>
                </c:pt>
                <c:pt idx="86">
                  <c:v>287.11062563426935</c:v>
                </c:pt>
                <c:pt idx="87">
                  <c:v>289.71191494630074</c:v>
                </c:pt>
                <c:pt idx="88">
                  <c:v>292.33677254693151</c:v>
                </c:pt>
                <c:pt idx="89">
                  <c:v>294.98541197035973</c:v>
                </c:pt>
                <c:pt idx="90">
                  <c:v>297.65804868545348</c:v>
                </c:pt>
                <c:pt idx="91">
                  <c:v>300.51424153109366</c:v>
                </c:pt>
                <c:pt idx="92">
                  <c:v>303.68047507611732</c:v>
                </c:pt>
                <c:pt idx="93">
                  <c:v>306.88006822104063</c:v>
                </c:pt>
                <c:pt idx="94">
                  <c:v>310.11337244432838</c:v>
                </c:pt>
                <c:pt idx="95">
                  <c:v>313.3807429276406</c:v>
                </c:pt>
                <c:pt idx="96">
                  <c:v>316.68253859484952</c:v>
                </c:pt>
                <c:pt idx="97">
                  <c:v>320.0191221514678</c:v>
                </c:pt>
                <c:pt idx="98">
                  <c:v>323.39086012449206</c:v>
                </c:pt>
                <c:pt idx="99">
                  <c:v>326.79812290266653</c:v>
                </c:pt>
                <c:pt idx="100">
                  <c:v>330.24128477716999</c:v>
                </c:pt>
                <c:pt idx="101">
                  <c:v>333.90471281232624</c:v>
                </c:pt>
                <c:pt idx="102">
                  <c:v>337.08716463389169</c:v>
                </c:pt>
                <c:pt idx="103">
                  <c:v>340.29994846099027</c:v>
                </c:pt>
                <c:pt idx="104">
                  <c:v>343.54335338851223</c:v>
                </c:pt>
                <c:pt idx="105">
                  <c:v>346.81767126671616</c:v>
                </c:pt>
                <c:pt idx="106">
                  <c:v>350.12319672749101</c:v>
                </c:pt>
                <c:pt idx="107">
                  <c:v>353.46022721086717</c:v>
                </c:pt>
                <c:pt idx="108">
                  <c:v>356.8290629917816</c:v>
                </c:pt>
                <c:pt idx="109">
                  <c:v>360.23000720709717</c:v>
                </c:pt>
                <c:pt idx="110">
                  <c:v>363.6633658828793</c:v>
                </c:pt>
                <c:pt idx="111">
                  <c:v>367.29518409355887</c:v>
                </c:pt>
                <c:pt idx="112">
                  <c:v>373.00473405167622</c:v>
                </c:pt>
                <c:pt idx="113">
                  <c:v>378.80303812946624</c:v>
                </c:pt>
                <c:pt idx="114">
                  <c:v>384.69147599674824</c:v>
                </c:pt>
                <c:pt idx="115">
                  <c:v>390.67144877010713</c:v>
                </c:pt>
                <c:pt idx="116">
                  <c:v>396.74437934628054</c:v>
                </c:pt>
                <c:pt idx="117">
                  <c:v>402.91171274072775</c:v>
                </c:pt>
                <c:pt idx="118">
                  <c:v>409.17491643146229</c:v>
                </c:pt>
                <c:pt idx="119">
                  <c:v>415.53548070822893</c:v>
                </c:pt>
                <c:pt idx="120">
                  <c:v>421.99491902710872</c:v>
                </c:pt>
                <c:pt idx="121">
                  <c:v>429.06755596383925</c:v>
                </c:pt>
                <c:pt idx="122">
                  <c:v>431.18482732367329</c:v>
                </c:pt>
                <c:pt idx="123">
                  <c:v>433.31254654410372</c:v>
                </c:pt>
                <c:pt idx="124">
                  <c:v>435.45076518101195</c:v>
                </c:pt>
                <c:pt idx="125">
                  <c:v>437.59953504468649</c:v>
                </c:pt>
                <c:pt idx="126">
                  <c:v>439.75890820107793</c:v>
                </c:pt>
                <c:pt idx="127">
                  <c:v>441.92893697306096</c:v>
                </c:pt>
                <c:pt idx="128">
                  <c:v>444.10967394170228</c:v>
                </c:pt>
                <c:pt idx="129">
                  <c:v>446.30117194753439</c:v>
                </c:pt>
                <c:pt idx="130">
                  <c:v>448.50348409183573</c:v>
                </c:pt>
                <c:pt idx="131">
                  <c:v>450.7713622966404</c:v>
                </c:pt>
                <c:pt idx="132">
                  <c:v>455.56574473328226</c:v>
                </c:pt>
                <c:pt idx="133">
                  <c:v>460.41111998994631</c:v>
                </c:pt>
                <c:pt idx="134">
                  <c:v>465.30803042380325</c:v>
                </c:pt>
                <c:pt idx="135">
                  <c:v>470.25702416050876</c:v>
                </c:pt>
                <c:pt idx="136">
                  <c:v>475.25865515555603</c:v>
                </c:pt>
                <c:pt idx="137">
                  <c:v>480.31348325628255</c:v>
                </c:pt>
                <c:pt idx="138">
                  <c:v>485.42207426453461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949-4975-A291-37565A88CDD4}"/>
            </c:ext>
          </c:extLst>
        </c:ser>
        <c:ser>
          <c:idx val="7"/>
          <c:order val="7"/>
          <c:tx>
            <c:strRef>
              <c:f>'Malaysia Singapur'!$I$4</c:f>
              <c:strCache>
                <c:ptCount val="1"/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'Malaysia Singapur'!$A$5:$A$228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'Malaysia Singapur'!$I$5:$I$228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949-4975-A291-37565A88CDD4}"/>
            </c:ext>
          </c:extLst>
        </c:ser>
        <c:ser>
          <c:idx val="8"/>
          <c:order val="8"/>
          <c:tx>
            <c:strRef>
              <c:f>'Malaysia Singapur'!$J$4</c:f>
              <c:strCache>
                <c:ptCount val="1"/>
                <c:pt idx="0">
                  <c:v>SUM All FT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'Malaysia Singapur'!$A$5:$A$228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'Malaysia Singapur'!$J$5:$J$228</c:f>
              <c:numCache>
                <c:formatCode>#\ ###\ ###\ ##0;\-#\ ###\ ###\ ##0;0</c:formatCode>
                <c:ptCount val="224"/>
                <c:pt idx="0">
                  <c:v>387.19927574294888</c:v>
                </c:pt>
                <c:pt idx="1">
                  <c:v>393.33698628378772</c:v>
                </c:pt>
                <c:pt idx="2">
                  <c:v>399.58613972126989</c:v>
                </c:pt>
                <c:pt idx="3">
                  <c:v>405.9489519317691</c:v>
                </c:pt>
                <c:pt idx="4">
                  <c:v>412.42768518226552</c:v>
                </c:pt>
                <c:pt idx="5">
                  <c:v>419.02464912735292</c:v>
                </c:pt>
                <c:pt idx="6">
                  <c:v>425.74220182794295</c:v>
                </c:pt>
                <c:pt idx="7">
                  <c:v>432.58275079214388</c:v>
                </c:pt>
                <c:pt idx="8">
                  <c:v>439.54875403879709</c:v>
                </c:pt>
                <c:pt idx="9">
                  <c:v>446.64272118416886</c:v>
                </c:pt>
                <c:pt idx="10">
                  <c:v>453.86721455230406</c:v>
                </c:pt>
                <c:pt idx="11">
                  <c:v>461.22485030955909</c:v>
                </c:pt>
                <c:pt idx="12">
                  <c:v>468.71829962384481</c:v>
                </c:pt>
                <c:pt idx="13">
                  <c:v>476.35028984911946</c:v>
                </c:pt>
                <c:pt idx="14">
                  <c:v>484.12360573568571</c:v>
                </c:pt>
                <c:pt idx="15">
                  <c:v>492.04109066685533</c:v>
                </c:pt>
                <c:pt idx="16">
                  <c:v>500.10564792256048</c:v>
                </c:pt>
                <c:pt idx="17">
                  <c:v>508.32024197050146</c:v>
                </c:pt>
                <c:pt idx="18">
                  <c:v>516.68789978543361</c:v>
                </c:pt>
                <c:pt idx="19">
                  <c:v>525.21171219721009</c:v>
                </c:pt>
                <c:pt idx="20">
                  <c:v>533.89483526821061</c:v>
                </c:pt>
                <c:pt idx="21">
                  <c:v>547.61449170079982</c:v>
                </c:pt>
                <c:pt idx="22">
                  <c:v>557.9219923387908</c:v>
                </c:pt>
                <c:pt idx="23">
                  <c:v>568.6846270562113</c:v>
                </c:pt>
                <c:pt idx="24">
                  <c:v>579.96891821278518</c:v>
                </c:pt>
                <c:pt idx="25">
                  <c:v>590.31653614956804</c:v>
                </c:pt>
                <c:pt idx="26">
                  <c:v>600.90651974479226</c:v>
                </c:pt>
                <c:pt idx="27">
                  <c:v>611.74732262256953</c:v>
                </c:pt>
                <c:pt idx="28">
                  <c:v>622.84784341350132</c:v>
                </c:pt>
                <c:pt idx="29">
                  <c:v>634.21745558326438</c:v>
                </c:pt>
                <c:pt idx="30">
                  <c:v>645.86603945417573</c:v>
                </c:pt>
                <c:pt idx="31">
                  <c:v>658.55362320317954</c:v>
                </c:pt>
                <c:pt idx="32">
                  <c:v>671.69020636377775</c:v>
                </c:pt>
                <c:pt idx="33">
                  <c:v>685.309882496829</c:v>
                </c:pt>
                <c:pt idx="34">
                  <c:v>699.4504766714166</c:v>
                </c:pt>
                <c:pt idx="35">
                  <c:v>712.4992461918705</c:v>
                </c:pt>
                <c:pt idx="36">
                  <c:v>726.32630695159082</c:v>
                </c:pt>
                <c:pt idx="37">
                  <c:v>739.53958424768928</c:v>
                </c:pt>
                <c:pt idx="38">
                  <c:v>753.03556219251698</c:v>
                </c:pt>
                <c:pt idx="39">
                  <c:v>766.8212123154301</c:v>
                </c:pt>
                <c:pt idx="40">
                  <c:v>780.90370223931222</c:v>
                </c:pt>
                <c:pt idx="41">
                  <c:v>795.40913478668722</c:v>
                </c:pt>
                <c:pt idx="42">
                  <c:v>810.23680006846894</c:v>
                </c:pt>
                <c:pt idx="43">
                  <c:v>825.39518163218008</c:v>
                </c:pt>
                <c:pt idx="44">
                  <c:v>840.89302585536689</c:v>
                </c:pt>
                <c:pt idx="45">
                  <c:v>856.73935133199438</c:v>
                </c:pt>
                <c:pt idx="46">
                  <c:v>872.94345863115689</c:v>
                </c:pt>
                <c:pt idx="47">
                  <c:v>889.51494044388028</c:v>
                </c:pt>
                <c:pt idx="48">
                  <c:v>906.4636921344852</c:v>
                </c:pt>
                <c:pt idx="49">
                  <c:v>923.79992271369929</c:v>
                </c:pt>
                <c:pt idx="50">
                  <c:v>941.34651459190241</c:v>
                </c:pt>
                <c:pt idx="51">
                  <c:v>959.28551994498889</c:v>
                </c:pt>
                <c:pt idx="52">
                  <c:v>977.62707423221332</c:v>
                </c:pt>
                <c:pt idx="53">
                  <c:v>996.381611493538</c:v>
                </c:pt>
                <c:pt idx="54">
                  <c:v>1015.5598742254244</c:v>
                </c:pt>
                <c:pt idx="55">
                  <c:v>1034.9643113715197</c:v>
                </c:pt>
                <c:pt idx="56">
                  <c:v>1054.7980250250353</c:v>
                </c:pt>
                <c:pt idx="57">
                  <c:v>1075.0717185187277</c:v>
                </c:pt>
                <c:pt idx="58">
                  <c:v>1095.7963913139563</c:v>
                </c:pt>
                <c:pt idx="59">
                  <c:v>1116.9833479918389</c:v>
                </c:pt>
                <c:pt idx="60">
                  <c:v>1138.6442075397144</c:v>
                </c:pt>
                <c:pt idx="61">
                  <c:v>1158.8222349673563</c:v>
                </c:pt>
                <c:pt idx="62">
                  <c:v>1179.3926296399936</c:v>
                </c:pt>
                <c:pt idx="63">
                  <c:v>1200.3634662442521</c:v>
                </c:pt>
                <c:pt idx="64">
                  <c:v>1221.7429909151415</c:v>
                </c:pt>
                <c:pt idx="65">
                  <c:v>1243.5396249367786</c:v>
                </c:pt>
                <c:pt idx="66">
                  <c:v>1265.7619685236734</c:v>
                </c:pt>
                <c:pt idx="67">
                  <c:v>1288.4188046843469</c:v>
                </c:pt>
                <c:pt idx="68">
                  <c:v>1311.519103169079</c:v>
                </c:pt>
                <c:pt idx="69">
                  <c:v>1335.0720245036284</c:v>
                </c:pt>
                <c:pt idx="70">
                  <c:v>1359.0869241108032</c:v>
                </c:pt>
                <c:pt idx="71">
                  <c:v>1383.5733565218038</c:v>
                </c:pt>
                <c:pt idx="72">
                  <c:v>1410.639406016428</c:v>
                </c:pt>
                <c:pt idx="73">
                  <c:v>1438.3047137457177</c:v>
                </c:pt>
                <c:pt idx="74">
                  <c:v>1466.583877099506</c:v>
                </c:pt>
                <c:pt idx="75">
                  <c:v>1495.4918791707637</c:v>
                </c:pt>
                <c:pt idx="76">
                  <c:v>1525.0440997348992</c:v>
                </c:pt>
                <c:pt idx="77">
                  <c:v>1555.2563265632898</c:v>
                </c:pt>
                <c:pt idx="78">
                  <c:v>1586.1447670818002</c:v>
                </c:pt>
                <c:pt idx="79">
                  <c:v>1617.3246637799248</c:v>
                </c:pt>
                <c:pt idx="80">
                  <c:v>1649.2068456964951</c:v>
                </c:pt>
                <c:pt idx="81">
                  <c:v>1681.8087433341025</c:v>
                </c:pt>
                <c:pt idx="82">
                  <c:v>1713.9624649965367</c:v>
                </c:pt>
                <c:pt idx="83">
                  <c:v>1746.7954641619167</c:v>
                </c:pt>
                <c:pt idx="84">
                  <c:v>1780.3228734598938</c:v>
                </c:pt>
                <c:pt idx="85">
                  <c:v>1814.5601725739657</c:v>
                </c:pt>
                <c:pt idx="86">
                  <c:v>1849.5231963532683</c:v>
                </c:pt>
                <c:pt idx="87">
                  <c:v>1885.2281431169129</c:v>
                </c:pt>
                <c:pt idx="88">
                  <c:v>1921.6915831555207</c:v>
                </c:pt>
                <c:pt idx="89">
                  <c:v>1958.9304674346909</c:v>
                </c:pt>
                <c:pt idx="90">
                  <c:v>1996.9621365052833</c:v>
                </c:pt>
                <c:pt idx="91">
                  <c:v>2036.05911229448</c:v>
                </c:pt>
                <c:pt idx="92">
                  <c:v>2075.433326645767</c:v>
                </c:pt>
                <c:pt idx="93">
                  <c:v>2115.6177481285722</c:v>
                </c:pt>
                <c:pt idx="94">
                  <c:v>2156.6296350829011</c:v>
                </c:pt>
                <c:pt idx="95">
                  <c:v>2198.4866201079881</c:v>
                </c:pt>
                <c:pt idx="96">
                  <c:v>2241.2067182510264</c:v>
                </c:pt>
                <c:pt idx="97">
                  <c:v>2284.808335375852</c:v>
                </c:pt>
                <c:pt idx="98">
                  <c:v>2329.3102767155424</c:v>
                </c:pt>
                <c:pt idx="99">
                  <c:v>2374.7317556129819</c:v>
                </c:pt>
                <c:pt idx="100">
                  <c:v>2421.0924024535288</c:v>
                </c:pt>
                <c:pt idx="101">
                  <c:v>2494.4211136743511</c:v>
                </c:pt>
                <c:pt idx="102">
                  <c:v>2567.4699583721331</c:v>
                </c:pt>
                <c:pt idx="103">
                  <c:v>2650.6301528875638</c:v>
                </c:pt>
                <c:pt idx="104">
                  <c:v>2737.2445196811486</c:v>
                </c:pt>
                <c:pt idx="105">
                  <c:v>2818.2597070035263</c:v>
                </c:pt>
                <c:pt idx="106">
                  <c:v>2893.5547711892436</c:v>
                </c:pt>
                <c:pt idx="107">
                  <c:v>2975.0061013031054</c:v>
                </c:pt>
                <c:pt idx="108">
                  <c:v>3046.2481337549634</c:v>
                </c:pt>
                <c:pt idx="109">
                  <c:v>3102.7399076975066</c:v>
                </c:pt>
                <c:pt idx="110">
                  <c:v>3177.4598846803651</c:v>
                </c:pt>
                <c:pt idx="111">
                  <c:v>3290.5427785910147</c:v>
                </c:pt>
                <c:pt idx="112">
                  <c:v>3427.6023130902527</c:v>
                </c:pt>
                <c:pt idx="113">
                  <c:v>3560.78178416019</c:v>
                </c:pt>
                <c:pt idx="114">
                  <c:v>3659.4268762481997</c:v>
                </c:pt>
                <c:pt idx="115">
                  <c:v>3726.7420214850804</c:v>
                </c:pt>
                <c:pt idx="116">
                  <c:v>3806.0091586555036</c:v>
                </c:pt>
                <c:pt idx="117">
                  <c:v>3887.5742560082476</c:v>
                </c:pt>
                <c:pt idx="118">
                  <c:v>3915.7419237641434</c:v>
                </c:pt>
                <c:pt idx="119">
                  <c:v>3927.6410381106866</c:v>
                </c:pt>
                <c:pt idx="120">
                  <c:v>3973.5139353317813</c:v>
                </c:pt>
                <c:pt idx="121">
                  <c:v>4027.2321912033299</c:v>
                </c:pt>
                <c:pt idx="122">
                  <c:v>4066.1405747725044</c:v>
                </c:pt>
                <c:pt idx="123">
                  <c:v>4115.0448212738202</c:v>
                </c:pt>
                <c:pt idx="124">
                  <c:v>4191.0180725101391</c:v>
                </c:pt>
                <c:pt idx="125">
                  <c:v>4295.4785530022964</c:v>
                </c:pt>
                <c:pt idx="126">
                  <c:v>4457.1286132762407</c:v>
                </c:pt>
                <c:pt idx="127">
                  <c:v>4635.9705785466622</c:v>
                </c:pt>
                <c:pt idx="128">
                  <c:v>4760.6108510334179</c:v>
                </c:pt>
                <c:pt idx="129">
                  <c:v>4879.3891362418235</c:v>
                </c:pt>
                <c:pt idx="130">
                  <c:v>5004.7077426048108</c:v>
                </c:pt>
                <c:pt idx="131">
                  <c:v>4996.4771028016412</c:v>
                </c:pt>
                <c:pt idx="132">
                  <c:v>4920.5088609703616</c:v>
                </c:pt>
                <c:pt idx="133">
                  <c:v>4939.1807400209073</c:v>
                </c:pt>
                <c:pt idx="134">
                  <c:v>5063.9464457516297</c:v>
                </c:pt>
                <c:pt idx="135">
                  <c:v>5230.7089847037596</c:v>
                </c:pt>
                <c:pt idx="136">
                  <c:v>5416.3848529884881</c:v>
                </c:pt>
                <c:pt idx="137">
                  <c:v>5666.3437446739863</c:v>
                </c:pt>
                <c:pt idx="138">
                  <c:v>5893.0858687201862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0949-4975-A291-37565A88CDD4}"/>
            </c:ext>
          </c:extLst>
        </c:ser>
        <c:ser>
          <c:idx val="9"/>
          <c:order val="9"/>
          <c:tx>
            <c:strRef>
              <c:f>'Malaysia Singapur'!$K$4</c:f>
              <c:strCache>
                <c:ptCount val="1"/>
                <c:pt idx="0">
                  <c:v>SUM All UN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'Malaysia Singapur'!$A$5:$A$228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'Malaysia Singapur'!$K$5:$K$228</c:f>
              <c:numCache>
                <c:formatCode>General</c:formatCode>
                <c:ptCount val="224"/>
                <c:pt idx="150" formatCode="#\ ###\ ###\ ##0;\-#\ ###\ ###\ ##0;0">
                  <c:v>7111.5960000000005</c:v>
                </c:pt>
                <c:pt idx="151" formatCode="#\ ###\ ###\ ##0;\-#\ ###\ ###\ ##0;0">
                  <c:v>7325.4520000000002</c:v>
                </c:pt>
                <c:pt idx="152" formatCode="#\ ###\ ###\ ##0;\-#\ ###\ ###\ ##0;0">
                  <c:v>7548.9359999999997</c:v>
                </c:pt>
                <c:pt idx="153" formatCode="#\ ###\ ###\ ##0;\-#\ ###\ ###\ ##0;0">
                  <c:v>7781.4629999999997</c:v>
                </c:pt>
                <c:pt idx="154" formatCode="#\ ###\ ###\ ##0;\-#\ ###\ ###\ ##0;0">
                  <c:v>8024.6589999999997</c:v>
                </c:pt>
                <c:pt idx="155" formatCode="#\ ###\ ###\ ##0;\-#\ ###\ ###\ ##0;0">
                  <c:v>8280.1929999999993</c:v>
                </c:pt>
                <c:pt idx="156" formatCode="#\ ###\ ###\ ##0;\-#\ ###\ ###\ ##0;0">
                  <c:v>8547.5820000000003</c:v>
                </c:pt>
                <c:pt idx="157" formatCode="#\ ###\ ###\ ##0;\-#\ ###\ ###\ ##0;0">
                  <c:v>8821.0930000000008</c:v>
                </c:pt>
                <c:pt idx="158" formatCode="#\ ###\ ###\ ##0;\-#\ ###\ ###\ ##0;0">
                  <c:v>9078.6049999999996</c:v>
                </c:pt>
                <c:pt idx="159" formatCode="#\ ###\ ###\ ##0;\-#\ ###\ ###\ ##0;0">
                  <c:v>9323.5400000000009</c:v>
                </c:pt>
                <c:pt idx="160" formatCode="#\ ###\ ###\ ##0;\-#\ ###\ ###\ ##0;0">
                  <c:v>9575.5190000000002</c:v>
                </c:pt>
                <c:pt idx="161" formatCode="#\ ###\ ###\ ##0;\-#\ ###\ ###\ ##0;0">
                  <c:v>9834.9040000000005</c:v>
                </c:pt>
                <c:pt idx="162" formatCode="#\ ###\ ###\ ##0;\-#\ ###\ ###\ ##0;0">
                  <c:v>10101.348</c:v>
                </c:pt>
                <c:pt idx="163" formatCode="#\ ###\ ###\ ##0;\-#\ ###\ ###\ ##0;0">
                  <c:v>10373.672999999999</c:v>
                </c:pt>
                <c:pt idx="164" formatCode="#\ ###\ ###\ ##0;\-#\ ###\ ###\ ##0;0">
                  <c:v>10649.872000000001</c:v>
                </c:pt>
                <c:pt idx="165" formatCode="#\ ###\ ###\ ##0;\-#\ ###\ ###\ ##0;0">
                  <c:v>10927.23</c:v>
                </c:pt>
                <c:pt idx="166" formatCode="#\ ###\ ###\ ##0;\-#\ ###\ ###\ ##0;0">
                  <c:v>11203.778</c:v>
                </c:pt>
                <c:pt idx="167" formatCode="#\ ###\ ###\ ##0;\-#\ ###\ ###\ ##0;0">
                  <c:v>11472.778</c:v>
                </c:pt>
                <c:pt idx="168" formatCode="#\ ###\ ###\ ##0;\-#\ ###\ ###\ ##0;0">
                  <c:v>11735.373000000001</c:v>
                </c:pt>
                <c:pt idx="169" formatCode="#\ ###\ ###\ ##0;\-#\ ###\ ###\ ##0;0">
                  <c:v>11999.754000000001</c:v>
                </c:pt>
                <c:pt idx="170" formatCode="#\ ###\ ###\ ##0;\-#\ ###\ ###\ ##0;0">
                  <c:v>12270.36</c:v>
                </c:pt>
                <c:pt idx="171" formatCode="#\ ###\ ###\ ##0;\-#\ ###\ ###\ ##0;0">
                  <c:v>12551.885999999999</c:v>
                </c:pt>
                <c:pt idx="172" formatCode="#\ ###\ ###\ ##0;\-#\ ###\ ###\ ##0;0">
                  <c:v>12841.168999999998</c:v>
                </c:pt>
                <c:pt idx="173" formatCode="#\ ###\ ###\ ##0;\-#\ ###\ ###\ ##0;0">
                  <c:v>13135.758</c:v>
                </c:pt>
                <c:pt idx="174" formatCode="#\ ###\ ###\ ##0;\-#\ ###\ ###\ ##0;0">
                  <c:v>13435.981</c:v>
                </c:pt>
                <c:pt idx="175" formatCode="#\ ###\ ###\ ##0;\-#\ ###\ ###\ ##0;0">
                  <c:v>13740.437000000002</c:v>
                </c:pt>
                <c:pt idx="176" formatCode="#\ ###\ ###\ ##0;\-#\ ###\ ###\ ##0;0">
                  <c:v>14050.84</c:v>
                </c:pt>
                <c:pt idx="177" formatCode="#\ ###\ ###\ ##0;\-#\ ###\ ###\ ##0;0">
                  <c:v>14367.258</c:v>
                </c:pt>
                <c:pt idx="178" formatCode="#\ ###\ ###\ ##0;\-#\ ###\ ###\ ##0;0">
                  <c:v>14688.758999999998</c:v>
                </c:pt>
                <c:pt idx="179" formatCode="#\ ###\ ###\ ##0;\-#\ ###\ ###\ ##0;0">
                  <c:v>15016.019</c:v>
                </c:pt>
                <c:pt idx="180" formatCode="#\ ###\ ###\ ##0;\-#\ ###\ ###\ ##0;0">
                  <c:v>15420.856</c:v>
                </c:pt>
                <c:pt idx="181" formatCode="#\ ###\ ###\ ##0;\-#\ ###\ ###\ ##0;0">
                  <c:v>15931.004999999999</c:v>
                </c:pt>
                <c:pt idx="182" formatCode="#\ ###\ ###\ ##0;\-#\ ###\ ###\ ##0;0">
                  <c:v>16460.215</c:v>
                </c:pt>
                <c:pt idx="183" formatCode="#\ ###\ ###\ ##0;\-#\ ###\ ###\ ##0;0">
                  <c:v>16971.887999999999</c:v>
                </c:pt>
                <c:pt idx="184" formatCode="#\ ###\ ###\ ##0;\-#\ ###\ ###\ ##0;0">
                  <c:v>17479.932000000001</c:v>
                </c:pt>
                <c:pt idx="185" formatCode="#\ ###\ ###\ ##0;\-#\ ###\ ###\ ##0;0">
                  <c:v>17987.288</c:v>
                </c:pt>
                <c:pt idx="186" formatCode="#\ ###\ ###\ ##0;\-#\ ###\ ###\ ##0;0">
                  <c:v>18505.072</c:v>
                </c:pt>
                <c:pt idx="187" formatCode="#\ ###\ ###\ ##0;\-#\ ###\ ###\ ##0;0">
                  <c:v>19058.351999999999</c:v>
                </c:pt>
                <c:pt idx="188" formatCode="#\ ###\ ###\ ##0;\-#\ ###\ ###\ ##0;0">
                  <c:v>19645.650000000001</c:v>
                </c:pt>
                <c:pt idx="189" formatCode="#\ ###\ ###\ ##0;\-#\ ###\ ###\ ##0;0">
                  <c:v>20253.651999999998</c:v>
                </c:pt>
                <c:pt idx="190" formatCode="#\ ###\ ###\ ##0;\-#\ ###\ ###\ ##0;0">
                  <c:v>20872.761999999999</c:v>
                </c:pt>
                <c:pt idx="191" formatCode="#\ ###\ ###\ ##0;\-#\ ###\ ###\ ##0;0">
                  <c:v>21478.755000000001</c:v>
                </c:pt>
                <c:pt idx="192" formatCode="#\ ###\ ###\ ##0;\-#\ ###\ ###\ ##0;0">
                  <c:v>22061.037</c:v>
                </c:pt>
                <c:pt idx="193" formatCode="#\ ###\ ###\ ##0;\-#\ ###\ ###\ ##0;0">
                  <c:v>22640.556</c:v>
                </c:pt>
                <c:pt idx="194" formatCode="#\ ###\ ###\ ##0;\-#\ ###\ ###\ ##0;0">
                  <c:v>23238.262999999999</c:v>
                </c:pt>
                <c:pt idx="195" formatCode="#\ ###\ ###\ ##0;\-#\ ###\ ###\ ##0;0">
                  <c:v>23864.222999999998</c:v>
                </c:pt>
                <c:pt idx="196" formatCode="#\ ###\ ###\ ##0;\-#\ ###\ ###\ ##0;0">
                  <c:v>24514.647000000001</c:v>
                </c:pt>
                <c:pt idx="197" formatCode="#\ ###\ ###\ ##0;\-#\ ###\ ###\ ##0;0">
                  <c:v>25171.84</c:v>
                </c:pt>
                <c:pt idx="198" formatCode="#\ ###\ ###\ ##0;\-#\ ###\ ###\ ##0;0">
                  <c:v>25808.131000000001</c:v>
                </c:pt>
                <c:pt idx="199" formatCode="#\ ###\ ###\ ##0;\-#\ ###\ ###\ ##0;0">
                  <c:v>26402.088</c:v>
                </c:pt>
                <c:pt idx="200" formatCode="#\ ###\ ###\ ##0;\-#\ ###\ ###\ ##0;0">
                  <c:v>27003.060999999998</c:v>
                </c:pt>
                <c:pt idx="201" formatCode="#\ ###\ ###\ ##0;\-#\ ###\ ###\ ##0;0">
                  <c:v>27642.704000000002</c:v>
                </c:pt>
                <c:pt idx="202" formatCode="#\ ###\ ###\ ##0;\-#\ ###\ ###\ ##0;0">
                  <c:v>28249.368999999999</c:v>
                </c:pt>
                <c:pt idx="203" formatCode="#\ ###\ ###\ ##0;\-#\ ###\ ###\ ##0;0">
                  <c:v>28817.846999999998</c:v>
                </c:pt>
                <c:pt idx="204" formatCode="#\ ###\ ###\ ##0;\-#\ ###\ ###\ ##0;0">
                  <c:v>29429.539000000001</c:v>
                </c:pt>
                <c:pt idx="205" formatCode="#\ ###\ ###\ ##0;\-#\ ###\ ###\ ##0;0">
                  <c:v>30104.434999999998</c:v>
                </c:pt>
                <c:pt idx="206" formatCode="#\ ###\ ###\ ##0;\-#\ ###\ ###\ ##0;0">
                  <c:v>30824.967000000001</c:v>
                </c:pt>
                <c:pt idx="207" formatCode="#\ ###\ ###\ ##0;\-#\ ###\ ###\ ##0;0">
                  <c:v>31594.903999999999</c:v>
                </c:pt>
                <c:pt idx="208" formatCode="#\ ###\ ###\ ##0;\-#\ ###\ ###\ ##0;0">
                  <c:v>32376.800000000003</c:v>
                </c:pt>
                <c:pt idx="209" formatCode="#\ ###\ ###\ ##0;\-#\ ###\ ###\ ##0;0">
                  <c:v>33093.345999999998</c:v>
                </c:pt>
                <c:pt idx="210" formatCode="#\ ###\ ###\ ##0;\-#\ ###\ ###\ ##0;0">
                  <c:v>33732.79</c:v>
                </c:pt>
                <c:pt idx="211" formatCode="#\ ###\ ###\ ##0;\-#\ ###\ ###\ ##0;0">
                  <c:v>34344.277999999998</c:v>
                </c:pt>
                <c:pt idx="212" formatCode="#\ ###\ ###\ ##0;\-#\ ###\ ###\ ##0;0">
                  <c:v>34956.171000000002</c:v>
                </c:pt>
                <c:pt idx="213" formatCode="#\ ###\ ###\ ##0;\-#\ ###\ ###\ ##0;0">
                  <c:v>35559.853000000003</c:v>
                </c:pt>
                <c:pt idx="214" formatCode="#\ ###\ ###\ ##0;\-#\ ###\ ###\ ##0;0">
                  <c:v>36154.036999999997</c:v>
                </c:pt>
                <c:pt idx="215" formatCode="#\ ###\ ###\ ##0;\-#\ ###\ ###\ ##0;0">
                  <c:v>36758.137999999999</c:v>
                </c:pt>
                <c:pt idx="216" formatCode="#\ ###\ ###\ ##0;\-#\ ###\ ###\ ##0;0">
                  <c:v>37367.615000000005</c:v>
                </c:pt>
                <c:pt idx="217" formatCode="#\ ###\ ###\ ##0;\-#\ ###\ ###\ ##0;0">
                  <c:v>37959.722000000002</c:v>
                </c:pt>
                <c:pt idx="218" formatCode="#\ ###\ ###\ ##0;\-#\ ###\ ###\ ##0;0">
                  <c:v>38545.335999999996</c:v>
                </c:pt>
                <c:pt idx="219" formatCode="#\ ###\ ###\ ##0;\-#\ ###\ ###\ ##0;0">
                  <c:v>39110.159</c:v>
                </c:pt>
                <c:pt idx="220" formatCode="#\ ###\ ###\ ##0;\-#\ ###\ ###\ ##0;0">
                  <c:v>39509.707999999999</c:v>
                </c:pt>
                <c:pt idx="221" formatCode="#\ ###\ ###\ ##0;\-#\ ###\ ###\ ##0;0">
                  <c:v>39828.688999999998</c:v>
                </c:pt>
                <c:pt idx="222" formatCode="#\ ###\ ###\ ##0;\-#\ ###\ ###\ ##0;0">
                  <c:v>40345.378000000004</c:v>
                </c:pt>
                <c:pt idx="223" formatCode="#\ ###\ ###\ ##0;\-#\ ###\ ###\ ##0;0">
                  <c:v>40915.388000000006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0949-4975-A291-37565A88CDD4}"/>
            </c:ext>
          </c:extLst>
        </c:ser>
        <c:ser>
          <c:idx val="10"/>
          <c:order val="10"/>
          <c:tx>
            <c:strRef>
              <c:f>'Malaysia Singapur'!$L$4</c:f>
              <c:strCache>
                <c:ptCount val="1"/>
                <c:pt idx="0">
                  <c:v>MYterpolation All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'Malaysia Singapur'!$A$5:$A$228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'Malaysia Singapur'!$L$5:$L$228</c:f>
              <c:numCache>
                <c:formatCode>General</c:formatCode>
                <c:ptCount val="224"/>
                <c:pt idx="139" formatCode="#\ ###\ ###\ ##0;\-#\ ###\ ###\ ##0;0">
                  <c:v>5994.628379660171</c:v>
                </c:pt>
                <c:pt idx="140" formatCode="#\ ###\ ###\ ##0;\-#\ ###\ ###\ ##0;0">
                  <c:v>6096.1708906001559</c:v>
                </c:pt>
                <c:pt idx="141" formatCode="#\ ###\ ###\ ##0;\-#\ ###\ ###\ ##0;0">
                  <c:v>6197.7134015401407</c:v>
                </c:pt>
                <c:pt idx="142" formatCode="#\ ###\ ###\ ##0;\-#\ ###\ ###\ ##0;0">
                  <c:v>6299.2559124801255</c:v>
                </c:pt>
                <c:pt idx="143" formatCode="#\ ###\ ###\ ##0;\-#\ ###\ ###\ ##0;0">
                  <c:v>6400.7984234201103</c:v>
                </c:pt>
                <c:pt idx="144" formatCode="#\ ###\ ###\ ##0;\-#\ ###\ ###\ ##0;0">
                  <c:v>6502.3409343600952</c:v>
                </c:pt>
                <c:pt idx="145" formatCode="#\ ###\ ###\ ##0;\-#\ ###\ ###\ ##0;0">
                  <c:v>6603.88344530008</c:v>
                </c:pt>
                <c:pt idx="146" formatCode="#\ ###\ ###\ ##0;\-#\ ###\ ###\ ##0;0">
                  <c:v>6705.4259562400648</c:v>
                </c:pt>
                <c:pt idx="147" formatCode="#\ ###\ ###\ ##0;\-#\ ###\ ###\ ##0;0">
                  <c:v>6806.9684671800496</c:v>
                </c:pt>
                <c:pt idx="148" formatCode="#\ ###\ ###\ ##0;\-#\ ###\ ###\ ##0;0">
                  <c:v>6908.5109781200345</c:v>
                </c:pt>
                <c:pt idx="149" formatCode="#\ ###\ ###\ ##0;\-#\ ###\ ###\ ##0;0">
                  <c:v>7010.0534890600193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0949-4975-A291-37565A88CD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Malaysia and Singapore(Simulated)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'Malaysia Singapur'!$Q$4</c:f>
              <c:strCache>
                <c:ptCount val="1"/>
                <c:pt idx="0">
                  <c:v>MY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'Malaysia Singapur'!$A$5:$A$228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'Malaysia Singapur'!$Q$5:$Q$228</c:f>
              <c:numCache>
                <c:formatCode>#\ ###\ ###\ ##0;\-#\ ###\ ###\ ##0;0</c:formatCode>
                <c:ptCount val="224"/>
                <c:pt idx="0">
                  <c:v>332.02824807195708</c:v>
                </c:pt>
                <c:pt idx="1">
                  <c:v>337.29141204388662</c:v>
                </c:pt>
                <c:pt idx="2">
                  <c:v>342.65013970110857</c:v>
                </c:pt>
                <c:pt idx="3">
                  <c:v>348.10633118547861</c:v>
                </c:pt>
                <c:pt idx="4">
                  <c:v>353.66192641938068</c:v>
                </c:pt>
                <c:pt idx="5">
                  <c:v>359.31890596067342</c:v>
                </c:pt>
                <c:pt idx="6">
                  <c:v>365.07929187624177</c:v>
                </c:pt>
                <c:pt idx="7">
                  <c:v>370.94514863456357</c:v>
                </c:pt>
                <c:pt idx="8">
                  <c:v>376.91858401770543</c:v>
                </c:pt>
                <c:pt idx="9">
                  <c:v>383.0017500531747</c:v>
                </c:pt>
                <c:pt idx="10">
                  <c:v>389.19684396606169</c:v>
                </c:pt>
                <c:pt idx="11">
                  <c:v>395.50610915191595</c:v>
                </c:pt>
                <c:pt idx="12">
                  <c:v>401.93183617081161</c:v>
                </c:pt>
                <c:pt idx="13">
                  <c:v>408.47636376306497</c:v>
                </c:pt>
                <c:pt idx="14">
                  <c:v>415.14207988707949</c:v>
                </c:pt>
                <c:pt idx="15">
                  <c:v>421.93142277980115</c:v>
                </c:pt>
                <c:pt idx="16">
                  <c:v>428.84688204028123</c:v>
                </c:pt>
                <c:pt idx="17">
                  <c:v>435.89099973685171</c:v>
                </c:pt>
                <c:pt idx="18">
                  <c:v>443.06637153843013</c:v>
                </c:pt>
                <c:pt idx="19">
                  <c:v>450.37564787048353</c:v>
                </c:pt>
                <c:pt idx="20">
                  <c:v>457.8215350961907</c:v>
                </c:pt>
                <c:pt idx="21">
                  <c:v>469.58631301505721</c:v>
                </c:pt>
                <c:pt idx="22">
                  <c:v>478.42512443139043</c:v>
                </c:pt>
                <c:pt idx="23">
                  <c:v>487.65421904425301</c:v>
                </c:pt>
                <c:pt idx="24">
                  <c:v>497.33064061364263</c:v>
                </c:pt>
                <c:pt idx="25">
                  <c:v>506.20385311817438</c:v>
                </c:pt>
                <c:pt idx="26">
                  <c:v>515.28489722262498</c:v>
                </c:pt>
                <c:pt idx="27">
                  <c:v>524.5810220159766</c:v>
                </c:pt>
                <c:pt idx="28">
                  <c:v>534.09985818587234</c:v>
                </c:pt>
                <c:pt idx="29">
                  <c:v>543.84944359700364</c:v>
                </c:pt>
                <c:pt idx="30">
                  <c:v>553.83825075000459</c:v>
                </c:pt>
                <c:pt idx="31">
                  <c:v>564.71801336413876</c:v>
                </c:pt>
                <c:pt idx="32">
                  <c:v>575.98279861998878</c:v>
                </c:pt>
                <c:pt idx="33">
                  <c:v>587.66184217472562</c:v>
                </c:pt>
                <c:pt idx="34">
                  <c:v>599.78757950074726</c:v>
                </c:pt>
                <c:pt idx="35">
                  <c:v>610.97706345589631</c:v>
                </c:pt>
                <c:pt idx="36">
                  <c:v>622.83394193591255</c:v>
                </c:pt>
                <c:pt idx="37">
                  <c:v>634.16449337740096</c:v>
                </c:pt>
                <c:pt idx="38">
                  <c:v>645.73746418020221</c:v>
                </c:pt>
                <c:pt idx="39">
                  <c:v>657.55883251840771</c:v>
                </c:pt>
                <c:pt idx="40">
                  <c:v>669.63474471877475</c:v>
                </c:pt>
                <c:pt idx="41">
                  <c:v>682.07333553739045</c:v>
                </c:pt>
                <c:pt idx="42">
                  <c:v>694.78824497791254</c:v>
                </c:pt>
                <c:pt idx="43">
                  <c:v>707.78674778902462</c:v>
                </c:pt>
                <c:pt idx="44">
                  <c:v>721.07634409946013</c:v>
                </c:pt>
                <c:pt idx="45">
                  <c:v>734.66476746695525</c:v>
                </c:pt>
                <c:pt idx="46">
                  <c:v>748.55999324646496</c:v>
                </c:pt>
                <c:pt idx="47">
                  <c:v>762.77024729117454</c:v>
                </c:pt>
                <c:pt idx="48">
                  <c:v>777.30401500042535</c:v>
                </c:pt>
                <c:pt idx="49">
                  <c:v>792.17005072929715</c:v>
                </c:pt>
                <c:pt idx="50">
                  <c:v>807.21647391739498</c:v>
                </c:pt>
                <c:pt idx="51">
                  <c:v>822.59939659489748</c:v>
                </c:pt>
                <c:pt idx="52">
                  <c:v>838.32751004557133</c:v>
                </c:pt>
                <c:pt idx="53">
                  <c:v>854.40976158989452</c:v>
                </c:pt>
                <c:pt idx="54">
                  <c:v>870.85536305367236</c:v>
                </c:pt>
                <c:pt idx="55">
                  <c:v>887.49491192183098</c:v>
                </c:pt>
                <c:pt idx="56">
                  <c:v>904.50257079335597</c:v>
                </c:pt>
                <c:pt idx="57">
                  <c:v>921.88751791068319</c:v>
                </c:pt>
                <c:pt idx="58">
                  <c:v>939.65918545024886</c:v>
                </c:pt>
                <c:pt idx="59">
                  <c:v>957.82726723251926</c:v>
                </c:pt>
                <c:pt idx="60">
                  <c:v>976.4017266852494</c:v>
                </c:pt>
                <c:pt idx="61">
                  <c:v>993.70463894791476</c:v>
                </c:pt>
                <c:pt idx="62">
                  <c:v>1011.3440110572745</c:v>
                </c:pt>
                <c:pt idx="63">
                  <c:v>1029.3267671586514</c:v>
                </c:pt>
                <c:pt idx="64">
                  <c:v>1047.6599784165132</c:v>
                </c:pt>
                <c:pt idx="65">
                  <c:v>1066.35086618789</c:v>
                </c:pt>
                <c:pt idx="66">
                  <c:v>1085.4068052648734</c:v>
                </c:pt>
                <c:pt idx="67">
                  <c:v>1104.835327187719</c:v>
                </c:pt>
                <c:pt idx="68">
                  <c:v>1124.6441236300882</c:v>
                </c:pt>
                <c:pt idx="69">
                  <c:v>1144.8410498580151</c:v>
                </c:pt>
                <c:pt idx="70">
                  <c:v>1165.4341282642042</c:v>
                </c:pt>
                <c:pt idx="71">
                  <c:v>1186.4315519793104</c:v>
                </c:pt>
                <c:pt idx="72">
                  <c:v>1209.6410297829179</c:v>
                </c:pt>
                <c:pt idx="73">
                  <c:v>1233.3643790585652</c:v>
                </c:pt>
                <c:pt idx="74">
                  <c:v>1257.6141172515997</c:v>
                </c:pt>
                <c:pt idx="75">
                  <c:v>1282.4030925526595</c:v>
                </c:pt>
                <c:pt idx="76">
                  <c:v>1307.7444933125616</c:v>
                </c:pt>
                <c:pt idx="77">
                  <c:v>1333.6518577437976</c:v>
                </c:pt>
                <c:pt idx="78">
                  <c:v>1360.1390839178578</c:v>
                </c:pt>
                <c:pt idx="79">
                  <c:v>1386.8762374310677</c:v>
                </c:pt>
                <c:pt idx="80">
                  <c:v>1414.2156093504973</c:v>
                </c:pt>
                <c:pt idx="81">
                  <c:v>1442.1721465513115</c:v>
                </c:pt>
                <c:pt idx="82">
                  <c:v>1469.7443672174959</c:v>
                </c:pt>
                <c:pt idx="83">
                  <c:v>1497.8990768845315</c:v>
                </c:pt>
                <c:pt idx="84">
                  <c:v>1526.6492519726405</c:v>
                </c:pt>
                <c:pt idx="85">
                  <c:v>1556.008166505083</c:v>
                </c:pt>
                <c:pt idx="86">
                  <c:v>1585.9893990641199</c:v>
                </c:pt>
                <c:pt idx="87">
                  <c:v>1616.6068399120868</c:v>
                </c:pt>
                <c:pt idx="88">
                  <c:v>1647.8746982815669</c:v>
                </c:pt>
                <c:pt idx="89">
                  <c:v>1679.8075098387239</c:v>
                </c:pt>
                <c:pt idx="90">
                  <c:v>1712.4201443239815</c:v>
                </c:pt>
                <c:pt idx="91">
                  <c:v>1745.9462927169259</c:v>
                </c:pt>
                <c:pt idx="92">
                  <c:v>1779.7101766632031</c:v>
                </c:pt>
                <c:pt idx="93">
                  <c:v>1814.1688234133032</c:v>
                </c:pt>
                <c:pt idx="94">
                  <c:v>1849.337032210809</c:v>
                </c:pt>
                <c:pt idx="95">
                  <c:v>1885.2299232312976</c:v>
                </c:pt>
                <c:pt idx="96">
                  <c:v>1921.8629446042808</c:v>
                </c:pt>
                <c:pt idx="97">
                  <c:v>1959.2518795894562</c:v>
                </c:pt>
                <c:pt idx="98">
                  <c:v>1997.4128539106678</c:v>
                </c:pt>
                <c:pt idx="99">
                  <c:v>2036.3623432510512</c:v>
                </c:pt>
                <c:pt idx="100">
                  <c:v>2076.1171809129082</c:v>
                </c:pt>
                <c:pt idx="101">
                  <c:v>2138.9974729106325</c:v>
                </c:pt>
                <c:pt idx="102">
                  <c:v>2201.6377758454623</c:v>
                </c:pt>
                <c:pt idx="103">
                  <c:v>2272.9486884015391</c:v>
                </c:pt>
                <c:pt idx="104">
                  <c:v>2347.2215971231653</c:v>
                </c:pt>
                <c:pt idx="105">
                  <c:v>2416.693139037227</c:v>
                </c:pt>
                <c:pt idx="106">
                  <c:v>2481.2596034297021</c:v>
                </c:pt>
                <c:pt idx="107">
                  <c:v>2551.1051432720596</c:v>
                </c:pt>
                <c:pt idx="108">
                  <c:v>2612.1960819849187</c:v>
                </c:pt>
                <c:pt idx="109">
                  <c:v>2660.6384885380544</c:v>
                </c:pt>
                <c:pt idx="110">
                  <c:v>2724.7118084222207</c:v>
                </c:pt>
                <c:pt idx="111">
                  <c:v>2821.6818119947125</c:v>
                </c:pt>
                <c:pt idx="112">
                  <c:v>2939.2120863838395</c:v>
                </c:pt>
                <c:pt idx="113">
                  <c:v>3053.4151575896262</c:v>
                </c:pt>
                <c:pt idx="114">
                  <c:v>3138.0045645404352</c:v>
                </c:pt>
                <c:pt idx="115">
                  <c:v>3195.7281480849165</c:v>
                </c:pt>
                <c:pt idx="116">
                  <c:v>3263.7007150115332</c:v>
                </c:pt>
                <c:pt idx="117">
                  <c:v>3333.6438116918825</c:v>
                </c:pt>
                <c:pt idx="118">
                  <c:v>3357.7979410076405</c:v>
                </c:pt>
                <c:pt idx="119">
                  <c:v>3368.0015811939757</c:v>
                </c:pt>
                <c:pt idx="120">
                  <c:v>3407.3381674235857</c:v>
                </c:pt>
                <c:pt idx="121">
                  <c:v>3453.4022473531986</c:v>
                </c:pt>
                <c:pt idx="122">
                  <c:v>3486.7666755458822</c:v>
                </c:pt>
                <c:pt idx="123">
                  <c:v>3528.7026819032153</c:v>
                </c:pt>
                <c:pt idx="124">
                  <c:v>3593.8507002199435</c:v>
                </c:pt>
                <c:pt idx="125">
                  <c:v>3683.426875857192</c:v>
                </c:pt>
                <c:pt idx="126">
                  <c:v>3822.0438353298014</c:v>
                </c:pt>
                <c:pt idx="127">
                  <c:v>3975.4030695291572</c:v>
                </c:pt>
                <c:pt idx="128">
                  <c:v>4082.2836705674263</c:v>
                </c:pt>
                <c:pt idx="129">
                  <c:v>4184.1375437986353</c:v>
                </c:pt>
                <c:pt idx="130">
                  <c:v>4291.599824665981</c:v>
                </c:pt>
                <c:pt idx="131">
                  <c:v>4284.5419475325234</c:v>
                </c:pt>
                <c:pt idx="132">
                  <c:v>4219.3982248436105</c:v>
                </c:pt>
                <c:pt idx="133">
                  <c:v>4235.4095959327442</c:v>
                </c:pt>
                <c:pt idx="134">
                  <c:v>4342.3977575550671</c:v>
                </c:pt>
                <c:pt idx="135">
                  <c:v>4485.3987317848478</c:v>
                </c:pt>
                <c:pt idx="136">
                  <c:v>4644.6181237569172</c:v>
                </c:pt>
                <c:pt idx="137">
                  <c:v>4858.9610166693537</c:v>
                </c:pt>
                <c:pt idx="138">
                  <c:v>5053.3952393747541</c:v>
                </c:pt>
                <c:pt idx="139">
                  <c:v>5140.4692194268582</c:v>
                </c:pt>
                <c:pt idx="140">
                  <c:v>5227.5431994789624</c:v>
                </c:pt>
                <c:pt idx="141">
                  <c:v>5314.6171795310665</c:v>
                </c:pt>
                <c:pt idx="142">
                  <c:v>5401.6911595831707</c:v>
                </c:pt>
                <c:pt idx="143">
                  <c:v>5488.7651396352749</c:v>
                </c:pt>
                <c:pt idx="144">
                  <c:v>5575.839119687379</c:v>
                </c:pt>
                <c:pt idx="145">
                  <c:v>5662.9130997394832</c:v>
                </c:pt>
                <c:pt idx="146">
                  <c:v>5749.9870797915873</c:v>
                </c:pt>
                <c:pt idx="147">
                  <c:v>5837.0610598436915</c:v>
                </c:pt>
                <c:pt idx="148">
                  <c:v>5924.1350398957957</c:v>
                </c:pt>
                <c:pt idx="149">
                  <c:v>6011.2090199478998</c:v>
                </c:pt>
                <c:pt idx="150">
                  <c:v>6098.2830000000004</c:v>
                </c:pt>
                <c:pt idx="151">
                  <c:v>6257.4170000000004</c:v>
                </c:pt>
                <c:pt idx="152">
                  <c:v>6422.8459999999995</c:v>
                </c:pt>
                <c:pt idx="153">
                  <c:v>6593.9430000000002</c:v>
                </c:pt>
                <c:pt idx="154">
                  <c:v>6772.3779999999997</c:v>
                </c:pt>
                <c:pt idx="155">
                  <c:v>6959.9629999999997</c:v>
                </c:pt>
                <c:pt idx="156">
                  <c:v>7156.6260000000002</c:v>
                </c:pt>
                <c:pt idx="157">
                  <c:v>7362.8220000000001</c:v>
                </c:pt>
                <c:pt idx="158">
                  <c:v>7562.8779999999997</c:v>
                </c:pt>
                <c:pt idx="159">
                  <c:v>7755.7860000000001</c:v>
                </c:pt>
                <c:pt idx="160">
                  <c:v>7956.1970000000001</c:v>
                </c:pt>
                <c:pt idx="161">
                  <c:v>8164.4430000000002</c:v>
                </c:pt>
                <c:pt idx="162">
                  <c:v>8380.1720000000005</c:v>
                </c:pt>
                <c:pt idx="163">
                  <c:v>8602.16</c:v>
                </c:pt>
                <c:pt idx="164">
                  <c:v>8828.4060000000009</c:v>
                </c:pt>
                <c:pt idx="165">
                  <c:v>9056.4079999999994</c:v>
                </c:pt>
                <c:pt idx="166">
                  <c:v>9284.6880000000001</c:v>
                </c:pt>
                <c:pt idx="167">
                  <c:v>9507.0990000000002</c:v>
                </c:pt>
                <c:pt idx="168">
                  <c:v>9725.2810000000009</c:v>
                </c:pt>
                <c:pt idx="169">
                  <c:v>9947.5969999999998</c:v>
                </c:pt>
                <c:pt idx="170">
                  <c:v>10178.802</c:v>
                </c:pt>
                <c:pt idx="171">
                  <c:v>10423.453</c:v>
                </c:pt>
                <c:pt idx="172">
                  <c:v>10676.834999999999</c:v>
                </c:pt>
                <c:pt idx="173">
                  <c:v>10935.620999999999</c:v>
                </c:pt>
                <c:pt idx="174">
                  <c:v>11200.906000000001</c:v>
                </c:pt>
                <c:pt idx="175">
                  <c:v>11471.914000000001</c:v>
                </c:pt>
                <c:pt idx="176">
                  <c:v>11750.097</c:v>
                </c:pt>
                <c:pt idx="177">
                  <c:v>12035.713</c:v>
                </c:pt>
                <c:pt idx="178">
                  <c:v>12328.156999999999</c:v>
                </c:pt>
                <c:pt idx="179">
                  <c:v>12627.861999999999</c:v>
                </c:pt>
                <c:pt idx="180">
                  <c:v>12983.362999999999</c:v>
                </c:pt>
                <c:pt idx="181">
                  <c:v>13399.203</c:v>
                </c:pt>
                <c:pt idx="182">
                  <c:v>13832.798000000001</c:v>
                </c:pt>
                <c:pt idx="183">
                  <c:v>14285.906999999999</c:v>
                </c:pt>
                <c:pt idx="184">
                  <c:v>14759.009</c:v>
                </c:pt>
                <c:pt idx="185">
                  <c:v>15252.258</c:v>
                </c:pt>
                <c:pt idx="186">
                  <c:v>15760.419</c:v>
                </c:pt>
                <c:pt idx="187">
                  <c:v>16276.736999999999</c:v>
                </c:pt>
                <c:pt idx="188">
                  <c:v>16796.605</c:v>
                </c:pt>
                <c:pt idx="189">
                  <c:v>17314.996999999999</c:v>
                </c:pt>
                <c:pt idx="190">
                  <c:v>17833.170999999998</c:v>
                </c:pt>
                <c:pt idx="191">
                  <c:v>18342.464</c:v>
                </c:pt>
                <c:pt idx="192">
                  <c:v>18834.572</c:v>
                </c:pt>
                <c:pt idx="193">
                  <c:v>19322.664000000001</c:v>
                </c:pt>
                <c:pt idx="194">
                  <c:v>19820.446</c:v>
                </c:pt>
                <c:pt idx="195">
                  <c:v>20330.598999999998</c:v>
                </c:pt>
                <c:pt idx="196">
                  <c:v>20850.087</c:v>
                </c:pt>
                <c:pt idx="197">
                  <c:v>21375.218000000001</c:v>
                </c:pt>
                <c:pt idx="198">
                  <c:v>21906.713</c:v>
                </c:pt>
                <c:pt idx="199">
                  <c:v>22435.530999999999</c:v>
                </c:pt>
                <c:pt idx="200">
                  <c:v>22967.815999999999</c:v>
                </c:pt>
                <c:pt idx="201">
                  <c:v>23526.538</c:v>
                </c:pt>
                <c:pt idx="202">
                  <c:v>24102.476999999999</c:v>
                </c:pt>
                <c:pt idx="203">
                  <c:v>24679.601999999999</c:v>
                </c:pt>
                <c:pt idx="204">
                  <c:v>25256.772000000001</c:v>
                </c:pt>
                <c:pt idx="205">
                  <c:v>25836.071</c:v>
                </c:pt>
                <c:pt idx="206">
                  <c:v>26417.909</c:v>
                </c:pt>
                <c:pt idx="207">
                  <c:v>26998.388999999999</c:v>
                </c:pt>
                <c:pt idx="208">
                  <c:v>27570.059000000001</c:v>
                </c:pt>
                <c:pt idx="209">
                  <c:v>28124.777999999998</c:v>
                </c:pt>
                <c:pt idx="210">
                  <c:v>28655.776000000002</c:v>
                </c:pt>
                <c:pt idx="211">
                  <c:v>29162.039000000001</c:v>
                </c:pt>
                <c:pt idx="212">
                  <c:v>29662.830999999998</c:v>
                </c:pt>
                <c:pt idx="213">
                  <c:v>30174.264999999999</c:v>
                </c:pt>
                <c:pt idx="214">
                  <c:v>30696.136999999999</c:v>
                </c:pt>
                <c:pt idx="215">
                  <c:v>31232.797999999999</c:v>
                </c:pt>
                <c:pt idx="216">
                  <c:v>31789.685000000001</c:v>
                </c:pt>
                <c:pt idx="217">
                  <c:v>32355.644</c:v>
                </c:pt>
                <c:pt idx="218">
                  <c:v>32910.966999999997</c:v>
                </c:pt>
                <c:pt idx="219">
                  <c:v>33440.595999999998</c:v>
                </c:pt>
                <c:pt idx="220">
                  <c:v>33889.557999999997</c:v>
                </c:pt>
                <c:pt idx="221">
                  <c:v>34282.398999999998</c:v>
                </c:pt>
                <c:pt idx="222">
                  <c:v>34695.493000000002</c:v>
                </c:pt>
                <c:pt idx="223">
                  <c:v>35126.298000000003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05-4E64-9682-0596B7231550}"/>
            </c:ext>
          </c:extLst>
        </c:ser>
        <c:ser>
          <c:idx val="1"/>
          <c:order val="1"/>
          <c:tx>
            <c:strRef>
              <c:f>'Malaysia Singapur'!$R$4</c:f>
              <c:strCache>
                <c:ptCount val="1"/>
                <c:pt idx="0">
                  <c:v>SG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'Malaysia Singapur'!$A$5:$A$228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'Malaysia Singapur'!$R$5:$R$228</c:f>
              <c:numCache>
                <c:formatCode>#\ ###\ ###\ ##0;\-#\ ###\ ###\ ##0;0</c:formatCode>
                <c:ptCount val="224"/>
                <c:pt idx="0">
                  <c:v>55.171027670991819</c:v>
                </c:pt>
                <c:pt idx="1">
                  <c:v>56.045574239901107</c:v>
                </c:pt>
                <c:pt idx="2">
                  <c:v>56.936000020161316</c:v>
                </c:pt>
                <c:pt idx="3">
                  <c:v>57.842620746290528</c:v>
                </c:pt>
                <c:pt idx="4">
                  <c:v>58.765758762884872</c:v>
                </c:pt>
                <c:pt idx="5">
                  <c:v>59.705743166679511</c:v>
                </c:pt>
                <c:pt idx="6">
                  <c:v>60.662909951701188</c:v>
                </c:pt>
                <c:pt idx="7">
                  <c:v>61.637602157580332</c:v>
                </c:pt>
                <c:pt idx="8">
                  <c:v>62.630170021091686</c:v>
                </c:pt>
                <c:pt idx="9">
                  <c:v>63.640971130994181</c:v>
                </c:pt>
                <c:pt idx="10">
                  <c:v>64.67037058624237</c:v>
                </c:pt>
                <c:pt idx="11">
                  <c:v>65.718741157643123</c:v>
                </c:pt>
                <c:pt idx="12">
                  <c:v>66.786463453033193</c:v>
                </c:pt>
                <c:pt idx="13">
                  <c:v>67.873926086054496</c:v>
                </c:pt>
                <c:pt idx="14">
                  <c:v>68.981525848606253</c:v>
                </c:pt>
                <c:pt idx="15">
                  <c:v>70.109667887054201</c:v>
                </c:pt>
                <c:pt idx="16">
                  <c:v>71.258765882279235</c:v>
                </c:pt>
                <c:pt idx="17">
                  <c:v>72.429242233649759</c:v>
                </c:pt>
                <c:pt idx="18">
                  <c:v>73.621528247003496</c:v>
                </c:pt>
                <c:pt idx="19">
                  <c:v>74.8360643267266</c:v>
                </c:pt>
                <c:pt idx="20">
                  <c:v>76.073300172019941</c:v>
                </c:pt>
                <c:pt idx="21">
                  <c:v>78.028178685742631</c:v>
                </c:pt>
                <c:pt idx="22">
                  <c:v>79.4968679074004</c:v>
                </c:pt>
                <c:pt idx="23">
                  <c:v>81.030408011958301</c:v>
                </c:pt>
                <c:pt idx="24">
                  <c:v>82.638277599142583</c:v>
                </c:pt>
                <c:pt idx="25">
                  <c:v>84.112683031393686</c:v>
                </c:pt>
                <c:pt idx="26">
                  <c:v>85.621622522167272</c:v>
                </c:pt>
                <c:pt idx="27">
                  <c:v>87.166300606592912</c:v>
                </c:pt>
                <c:pt idx="28">
                  <c:v>88.747985227628959</c:v>
                </c:pt>
                <c:pt idx="29">
                  <c:v>90.368011986260797</c:v>
                </c:pt>
                <c:pt idx="30">
                  <c:v>92.027788704171215</c:v>
                </c:pt>
                <c:pt idx="31">
                  <c:v>93.835609839040842</c:v>
                </c:pt>
                <c:pt idx="32">
                  <c:v>95.707407743788977</c:v>
                </c:pt>
                <c:pt idx="33">
                  <c:v>97.648040322103398</c:v>
                </c:pt>
                <c:pt idx="34">
                  <c:v>99.662897170669311</c:v>
                </c:pt>
                <c:pt idx="35">
                  <c:v>101.52218273597416</c:v>
                </c:pt>
                <c:pt idx="36">
                  <c:v>103.49236501567825</c:v>
                </c:pt>
                <c:pt idx="37">
                  <c:v>105.37509087028829</c:v>
                </c:pt>
                <c:pt idx="38">
                  <c:v>107.29809801231481</c:v>
                </c:pt>
                <c:pt idx="39">
                  <c:v>109.26237979702242</c:v>
                </c:pt>
                <c:pt idx="40">
                  <c:v>111.26895752053747</c:v>
                </c:pt>
                <c:pt idx="41">
                  <c:v>113.33579924929683</c:v>
                </c:pt>
                <c:pt idx="42">
                  <c:v>115.44855509055638</c:v>
                </c:pt>
                <c:pt idx="43">
                  <c:v>117.6084338431555</c:v>
                </c:pt>
                <c:pt idx="44">
                  <c:v>119.81668175590674</c:v>
                </c:pt>
                <c:pt idx="45">
                  <c:v>122.07458386503919</c:v>
                </c:pt>
                <c:pt idx="46">
                  <c:v>124.38346538469192</c:v>
                </c:pt>
                <c:pt idx="47">
                  <c:v>126.74469315270575</c:v>
                </c:pt>
                <c:pt idx="48">
                  <c:v>129.15967713405985</c:v>
                </c:pt>
                <c:pt idx="49">
                  <c:v>131.6298719844022</c:v>
                </c:pt>
                <c:pt idx="50">
                  <c:v>134.13004067450743</c:v>
                </c:pt>
                <c:pt idx="51">
                  <c:v>136.68612335009138</c:v>
                </c:pt>
                <c:pt idx="52">
                  <c:v>139.29956418664204</c:v>
                </c:pt>
                <c:pt idx="53">
                  <c:v>141.97184990364349</c:v>
                </c:pt>
                <c:pt idx="54">
                  <c:v>144.7045111717521</c:v>
                </c:pt>
                <c:pt idx="55">
                  <c:v>147.46939944968875</c:v>
                </c:pt>
                <c:pt idx="56">
                  <c:v>150.29545423167929</c:v>
                </c:pt>
                <c:pt idx="57">
                  <c:v>153.18420060804459</c:v>
                </c:pt>
                <c:pt idx="58">
                  <c:v>156.13720586370752</c:v>
                </c:pt>
                <c:pt idx="59">
                  <c:v>159.15608075931959</c:v>
                </c:pt>
                <c:pt idx="60">
                  <c:v>162.2424808544651</c:v>
                </c:pt>
                <c:pt idx="61">
                  <c:v>165.11759601944158</c:v>
                </c:pt>
                <c:pt idx="62">
                  <c:v>168.04861858271909</c:v>
                </c:pt>
                <c:pt idx="63">
                  <c:v>171.03669908560073</c:v>
                </c:pt>
                <c:pt idx="64">
                  <c:v>174.08301249862825</c:v>
                </c:pt>
                <c:pt idx="65">
                  <c:v>177.18875874888872</c:v>
                </c:pt>
                <c:pt idx="66">
                  <c:v>180.35516325879999</c:v>
                </c:pt>
                <c:pt idx="67">
                  <c:v>183.58347749662798</c:v>
                </c:pt>
                <c:pt idx="68">
                  <c:v>186.87497953899083</c:v>
                </c:pt>
                <c:pt idx="69">
                  <c:v>190.23097464561334</c:v>
                </c:pt>
                <c:pt idx="70">
                  <c:v>193.65279584659905</c:v>
                </c:pt>
                <c:pt idx="71">
                  <c:v>197.1418045424935</c:v>
                </c:pt>
                <c:pt idx="72">
                  <c:v>200.99837623350999</c:v>
                </c:pt>
                <c:pt idx="73">
                  <c:v>204.94033468715241</c:v>
                </c:pt>
                <c:pt idx="74">
                  <c:v>208.9697598479064</c:v>
                </c:pt>
                <c:pt idx="75">
                  <c:v>213.08878661810428</c:v>
                </c:pt>
                <c:pt idx="76">
                  <c:v>217.29960642233752</c:v>
                </c:pt>
                <c:pt idx="77">
                  <c:v>221.60446881949238</c:v>
                </c:pt>
                <c:pt idx="78">
                  <c:v>226.00568316394239</c:v>
                </c:pt>
                <c:pt idx="79">
                  <c:v>230.44842634885711</c:v>
                </c:pt>
                <c:pt idx="80">
                  <c:v>234.99123634599778</c:v>
                </c:pt>
                <c:pt idx="81">
                  <c:v>239.636596782791</c:v>
                </c:pt>
                <c:pt idx="82">
                  <c:v>244.21809777904082</c:v>
                </c:pt>
                <c:pt idx="83">
                  <c:v>248.89638727738532</c:v>
                </c:pt>
                <c:pt idx="84">
                  <c:v>253.6736214872534</c:v>
                </c:pt>
                <c:pt idx="85">
                  <c:v>258.5520060688828</c:v>
                </c:pt>
                <c:pt idx="86">
                  <c:v>263.53379728914848</c:v>
                </c:pt>
                <c:pt idx="87">
                  <c:v>268.62130320482606</c:v>
                </c:pt>
                <c:pt idx="88">
                  <c:v>273.81688487395377</c:v>
                </c:pt>
                <c:pt idx="89">
                  <c:v>279.12295759596702</c:v>
                </c:pt>
                <c:pt idx="90">
                  <c:v>284.54199218130191</c:v>
                </c:pt>
                <c:pt idx="91">
                  <c:v>290.11281957755421</c:v>
                </c:pt>
                <c:pt idx="92">
                  <c:v>295.723149982564</c:v>
                </c:pt>
                <c:pt idx="93">
                  <c:v>301.44892471526896</c:v>
                </c:pt>
                <c:pt idx="94">
                  <c:v>307.29260287209223</c:v>
                </c:pt>
                <c:pt idx="95">
                  <c:v>313.25669687669063</c:v>
                </c:pt>
                <c:pt idx="96">
                  <c:v>319.34377364674572</c:v>
                </c:pt>
                <c:pt idx="97">
                  <c:v>325.55645578639599</c:v>
                </c:pt>
                <c:pt idx="98">
                  <c:v>331.89742280487479</c:v>
                </c:pt>
                <c:pt idx="99">
                  <c:v>338.36941236193076</c:v>
                </c:pt>
                <c:pt idx="100">
                  <c:v>344.97522154062079</c:v>
                </c:pt>
                <c:pt idx="101">
                  <c:v>355.42364076371854</c:v>
                </c:pt>
                <c:pt idx="102">
                  <c:v>365.83218252667069</c:v>
                </c:pt>
                <c:pt idx="103">
                  <c:v>377.68146448602477</c:v>
                </c:pt>
                <c:pt idx="104">
                  <c:v>390.02292255798329</c:v>
                </c:pt>
                <c:pt idx="105">
                  <c:v>401.56656796629954</c:v>
                </c:pt>
                <c:pt idx="106">
                  <c:v>412.29516775954176</c:v>
                </c:pt>
                <c:pt idx="107">
                  <c:v>423.90095803104583</c:v>
                </c:pt>
                <c:pt idx="108">
                  <c:v>434.05205177004473</c:v>
                </c:pt>
                <c:pt idx="109">
                  <c:v>442.10141915945218</c:v>
                </c:pt>
                <c:pt idx="110">
                  <c:v>452.74807625814441</c:v>
                </c:pt>
                <c:pt idx="111">
                  <c:v>468.86096659630226</c:v>
                </c:pt>
                <c:pt idx="112">
                  <c:v>488.39022670641344</c:v>
                </c:pt>
                <c:pt idx="113">
                  <c:v>507.36662657056371</c:v>
                </c:pt>
                <c:pt idx="114">
                  <c:v>521.42231170776461</c:v>
                </c:pt>
                <c:pt idx="115">
                  <c:v>531.01387340016379</c:v>
                </c:pt>
                <c:pt idx="116">
                  <c:v>542.30844364397024</c:v>
                </c:pt>
                <c:pt idx="117">
                  <c:v>553.9304443163652</c:v>
                </c:pt>
                <c:pt idx="118">
                  <c:v>557.94398275650292</c:v>
                </c:pt>
                <c:pt idx="119">
                  <c:v>559.63945691671097</c:v>
                </c:pt>
                <c:pt idx="120">
                  <c:v>566.17576790819578</c:v>
                </c:pt>
                <c:pt idx="121">
                  <c:v>573.82994385013149</c:v>
                </c:pt>
                <c:pt idx="122">
                  <c:v>579.37389922662237</c:v>
                </c:pt>
                <c:pt idx="123">
                  <c:v>586.3421393706052</c:v>
                </c:pt>
                <c:pt idx="124">
                  <c:v>597.16737229019566</c:v>
                </c:pt>
                <c:pt idx="125">
                  <c:v>612.05167714510435</c:v>
                </c:pt>
                <c:pt idx="126">
                  <c:v>635.08477794643943</c:v>
                </c:pt>
                <c:pt idx="127">
                  <c:v>660.56750901750513</c:v>
                </c:pt>
                <c:pt idx="128">
                  <c:v>678.32718046599189</c:v>
                </c:pt>
                <c:pt idx="129">
                  <c:v>695.25159244318866</c:v>
                </c:pt>
                <c:pt idx="130">
                  <c:v>713.10791793882959</c:v>
                </c:pt>
                <c:pt idx="131">
                  <c:v>711.93515526911813</c:v>
                </c:pt>
                <c:pt idx="132">
                  <c:v>701.11063612675127</c:v>
                </c:pt>
                <c:pt idx="133">
                  <c:v>703.77114408816328</c:v>
                </c:pt>
                <c:pt idx="134">
                  <c:v>721.54868819656247</c:v>
                </c:pt>
                <c:pt idx="135">
                  <c:v>745.31025291891171</c:v>
                </c:pt>
                <c:pt idx="136">
                  <c:v>771.76672923157105</c:v>
                </c:pt>
                <c:pt idx="137">
                  <c:v>807.38272800463233</c:v>
                </c:pt>
                <c:pt idx="138">
                  <c:v>839.69062934543217</c:v>
                </c:pt>
                <c:pt idx="139">
                  <c:v>854.15916023331283</c:v>
                </c:pt>
                <c:pt idx="140">
                  <c:v>868.62769112119349</c:v>
                </c:pt>
                <c:pt idx="141">
                  <c:v>883.09622200907427</c:v>
                </c:pt>
                <c:pt idx="142">
                  <c:v>897.56475289695493</c:v>
                </c:pt>
                <c:pt idx="143">
                  <c:v>912.0332837848357</c:v>
                </c:pt>
                <c:pt idx="144">
                  <c:v>926.50181467271636</c:v>
                </c:pt>
                <c:pt idx="145">
                  <c:v>940.97034556059702</c:v>
                </c:pt>
                <c:pt idx="146">
                  <c:v>955.4388764484778</c:v>
                </c:pt>
                <c:pt idx="147">
                  <c:v>969.90740733635846</c:v>
                </c:pt>
                <c:pt idx="148">
                  <c:v>984.37593822423912</c:v>
                </c:pt>
                <c:pt idx="149">
                  <c:v>998.8444691121199</c:v>
                </c:pt>
                <c:pt idx="150">
                  <c:v>1013.313</c:v>
                </c:pt>
                <c:pt idx="151">
                  <c:v>1068.0350000000001</c:v>
                </c:pt>
                <c:pt idx="152">
                  <c:v>1126.0899999999999</c:v>
                </c:pt>
                <c:pt idx="153">
                  <c:v>1187.52</c:v>
                </c:pt>
                <c:pt idx="154">
                  <c:v>1252.2809999999999</c:v>
                </c:pt>
                <c:pt idx="155">
                  <c:v>1320.23</c:v>
                </c:pt>
                <c:pt idx="156">
                  <c:v>1390.9559999999999</c:v>
                </c:pt>
                <c:pt idx="157">
                  <c:v>1458.271</c:v>
                </c:pt>
                <c:pt idx="158">
                  <c:v>1515.7270000000001</c:v>
                </c:pt>
                <c:pt idx="159">
                  <c:v>1567.7539999999999</c:v>
                </c:pt>
                <c:pt idx="160">
                  <c:v>1619.3219999999999</c:v>
                </c:pt>
                <c:pt idx="161">
                  <c:v>1670.461</c:v>
                </c:pt>
                <c:pt idx="162">
                  <c:v>1721.1759999999999</c:v>
                </c:pt>
                <c:pt idx="163">
                  <c:v>1771.5129999999999</c:v>
                </c:pt>
                <c:pt idx="164">
                  <c:v>1821.4659999999999</c:v>
                </c:pt>
                <c:pt idx="165">
                  <c:v>1870.8219999999999</c:v>
                </c:pt>
                <c:pt idx="166">
                  <c:v>1919.09</c:v>
                </c:pt>
                <c:pt idx="167">
                  <c:v>1965.6790000000001</c:v>
                </c:pt>
                <c:pt idx="168">
                  <c:v>2010.0920000000001</c:v>
                </c:pt>
                <c:pt idx="169">
                  <c:v>2052.1570000000002</c:v>
                </c:pt>
                <c:pt idx="170">
                  <c:v>2091.558</c:v>
                </c:pt>
                <c:pt idx="171">
                  <c:v>2128.433</c:v>
                </c:pt>
                <c:pt idx="172">
                  <c:v>2164.3339999999998</c:v>
                </c:pt>
                <c:pt idx="173">
                  <c:v>2200.1370000000002</c:v>
                </c:pt>
                <c:pt idx="174">
                  <c:v>2235.0749999999998</c:v>
                </c:pt>
                <c:pt idx="175">
                  <c:v>2268.5230000000001</c:v>
                </c:pt>
                <c:pt idx="176">
                  <c:v>2300.7429999999999</c:v>
                </c:pt>
                <c:pt idx="177">
                  <c:v>2331.5450000000001</c:v>
                </c:pt>
                <c:pt idx="178">
                  <c:v>2360.6019999999999</c:v>
                </c:pt>
                <c:pt idx="179">
                  <c:v>2388.1570000000002</c:v>
                </c:pt>
                <c:pt idx="180">
                  <c:v>2437.4929999999999</c:v>
                </c:pt>
                <c:pt idx="181">
                  <c:v>2531.8020000000001</c:v>
                </c:pt>
                <c:pt idx="182">
                  <c:v>2627.4169999999999</c:v>
                </c:pt>
                <c:pt idx="183">
                  <c:v>2685.9810000000002</c:v>
                </c:pt>
                <c:pt idx="184">
                  <c:v>2720.9229999999998</c:v>
                </c:pt>
                <c:pt idx="185">
                  <c:v>2735.03</c:v>
                </c:pt>
                <c:pt idx="186">
                  <c:v>2744.6529999999998</c:v>
                </c:pt>
                <c:pt idx="187">
                  <c:v>2781.6149999999998</c:v>
                </c:pt>
                <c:pt idx="188">
                  <c:v>2849.0450000000001</c:v>
                </c:pt>
                <c:pt idx="189">
                  <c:v>2938.6550000000002</c:v>
                </c:pt>
                <c:pt idx="190">
                  <c:v>3039.5909999999999</c:v>
                </c:pt>
                <c:pt idx="191">
                  <c:v>3136.2910000000002</c:v>
                </c:pt>
                <c:pt idx="192">
                  <c:v>3226.4650000000001</c:v>
                </c:pt>
                <c:pt idx="193">
                  <c:v>3317.8919999999998</c:v>
                </c:pt>
                <c:pt idx="194">
                  <c:v>3417.817</c:v>
                </c:pt>
                <c:pt idx="195">
                  <c:v>3533.6239999999998</c:v>
                </c:pt>
                <c:pt idx="196">
                  <c:v>3664.56</c:v>
                </c:pt>
                <c:pt idx="197">
                  <c:v>3796.6219999999998</c:v>
                </c:pt>
                <c:pt idx="198">
                  <c:v>3901.4180000000001</c:v>
                </c:pt>
                <c:pt idx="199">
                  <c:v>3966.5569999999998</c:v>
                </c:pt>
                <c:pt idx="200">
                  <c:v>4035.2449999999999</c:v>
                </c:pt>
                <c:pt idx="201">
                  <c:v>4116.1660000000002</c:v>
                </c:pt>
                <c:pt idx="202">
                  <c:v>4146.8919999999998</c:v>
                </c:pt>
                <c:pt idx="203">
                  <c:v>4138.2449999999999</c:v>
                </c:pt>
                <c:pt idx="204">
                  <c:v>4172.7669999999998</c:v>
                </c:pt>
                <c:pt idx="205">
                  <c:v>4268.3639999999996</c:v>
                </c:pt>
                <c:pt idx="206">
                  <c:v>4407.058</c:v>
                </c:pt>
                <c:pt idx="207">
                  <c:v>4596.5150000000003</c:v>
                </c:pt>
                <c:pt idx="208">
                  <c:v>4806.741</c:v>
                </c:pt>
                <c:pt idx="209">
                  <c:v>4968.5680000000002</c:v>
                </c:pt>
                <c:pt idx="210">
                  <c:v>5077.0140000000001</c:v>
                </c:pt>
                <c:pt idx="211">
                  <c:v>5182.2389999999996</c:v>
                </c:pt>
                <c:pt idx="212">
                  <c:v>5293.34</c:v>
                </c:pt>
                <c:pt idx="213">
                  <c:v>5385.5879999999997</c:v>
                </c:pt>
                <c:pt idx="214">
                  <c:v>5457.9</c:v>
                </c:pt>
                <c:pt idx="215">
                  <c:v>5525.34</c:v>
                </c:pt>
                <c:pt idx="216">
                  <c:v>5577.93</c:v>
                </c:pt>
                <c:pt idx="217">
                  <c:v>5604.0780000000004</c:v>
                </c:pt>
                <c:pt idx="218">
                  <c:v>5634.3689999999997</c:v>
                </c:pt>
                <c:pt idx="219">
                  <c:v>5669.5630000000001</c:v>
                </c:pt>
                <c:pt idx="220">
                  <c:v>5620.15</c:v>
                </c:pt>
                <c:pt idx="221">
                  <c:v>5546.29</c:v>
                </c:pt>
                <c:pt idx="222">
                  <c:v>5649.8850000000002</c:v>
                </c:pt>
                <c:pt idx="223">
                  <c:v>5789.09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05-4E64-9682-0596B7231550}"/>
            </c:ext>
          </c:extLst>
        </c:ser>
        <c:ser>
          <c:idx val="2"/>
          <c:order val="2"/>
          <c:tx>
            <c:strRef>
              <c:f>'Malaysia Singapur'!$S$4</c:f>
              <c:strCache>
                <c:ptCount val="1"/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'Malaysia Singapur'!$A$5:$A$228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'Malaysia Singapur'!$S$5:$S$228</c:f>
              <c:numCache>
                <c:formatCode>#\ ###\ ###\ ##0;\-#\ ###\ ###\ ##0;0</c:formatCode>
                <c:ptCount val="2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405-4E64-9682-0596B7231550}"/>
            </c:ext>
          </c:extLst>
        </c:ser>
        <c:ser>
          <c:idx val="3"/>
          <c:order val="3"/>
          <c:tx>
            <c:strRef>
              <c:f>'Malaysia Singapur'!$T$4</c:f>
              <c:strCache>
                <c:ptCount val="1"/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'Malaysia Singapur'!$A$5:$A$228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'Malaysia Singapur'!$T$5:$T$228</c:f>
              <c:numCache>
                <c:formatCode>#\ ###\ ###\ ##0;\-#\ ###\ ###\ ##0;0</c:formatCode>
                <c:ptCount val="2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405-4E64-9682-0596B72315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Malaysia and Singapore(Simulated)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'Malaysia Singapur'!$R$4</c:f>
              <c:strCache>
                <c:ptCount val="1"/>
                <c:pt idx="0">
                  <c:v>SG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'Malaysia Singapur'!$A$5:$A$228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'Malaysia Singapur'!$R$5:$R$228</c:f>
              <c:numCache>
                <c:formatCode>#\ ###\ ###\ ##0;\-#\ ###\ ###\ ##0;0</c:formatCode>
                <c:ptCount val="224"/>
                <c:pt idx="0">
                  <c:v>55.171027670991819</c:v>
                </c:pt>
                <c:pt idx="1">
                  <c:v>56.045574239901107</c:v>
                </c:pt>
                <c:pt idx="2">
                  <c:v>56.936000020161316</c:v>
                </c:pt>
                <c:pt idx="3">
                  <c:v>57.842620746290528</c:v>
                </c:pt>
                <c:pt idx="4">
                  <c:v>58.765758762884872</c:v>
                </c:pt>
                <c:pt idx="5">
                  <c:v>59.705743166679511</c:v>
                </c:pt>
                <c:pt idx="6">
                  <c:v>60.662909951701188</c:v>
                </c:pt>
                <c:pt idx="7">
                  <c:v>61.637602157580332</c:v>
                </c:pt>
                <c:pt idx="8">
                  <c:v>62.630170021091686</c:v>
                </c:pt>
                <c:pt idx="9">
                  <c:v>63.640971130994181</c:v>
                </c:pt>
                <c:pt idx="10">
                  <c:v>64.67037058624237</c:v>
                </c:pt>
                <c:pt idx="11">
                  <c:v>65.718741157643123</c:v>
                </c:pt>
                <c:pt idx="12">
                  <c:v>66.786463453033193</c:v>
                </c:pt>
                <c:pt idx="13">
                  <c:v>67.873926086054496</c:v>
                </c:pt>
                <c:pt idx="14">
                  <c:v>68.981525848606253</c:v>
                </c:pt>
                <c:pt idx="15">
                  <c:v>70.109667887054201</c:v>
                </c:pt>
                <c:pt idx="16">
                  <c:v>71.258765882279235</c:v>
                </c:pt>
                <c:pt idx="17">
                  <c:v>72.429242233649759</c:v>
                </c:pt>
                <c:pt idx="18">
                  <c:v>73.621528247003496</c:v>
                </c:pt>
                <c:pt idx="19">
                  <c:v>74.8360643267266</c:v>
                </c:pt>
                <c:pt idx="20">
                  <c:v>76.073300172019941</c:v>
                </c:pt>
                <c:pt idx="21">
                  <c:v>78.028178685742631</c:v>
                </c:pt>
                <c:pt idx="22">
                  <c:v>79.4968679074004</c:v>
                </c:pt>
                <c:pt idx="23">
                  <c:v>81.030408011958301</c:v>
                </c:pt>
                <c:pt idx="24">
                  <c:v>82.638277599142583</c:v>
                </c:pt>
                <c:pt idx="25">
                  <c:v>84.112683031393686</c:v>
                </c:pt>
                <c:pt idx="26">
                  <c:v>85.621622522167272</c:v>
                </c:pt>
                <c:pt idx="27">
                  <c:v>87.166300606592912</c:v>
                </c:pt>
                <c:pt idx="28">
                  <c:v>88.747985227628959</c:v>
                </c:pt>
                <c:pt idx="29">
                  <c:v>90.368011986260797</c:v>
                </c:pt>
                <c:pt idx="30">
                  <c:v>92.027788704171215</c:v>
                </c:pt>
                <c:pt idx="31">
                  <c:v>93.835609839040842</c:v>
                </c:pt>
                <c:pt idx="32">
                  <c:v>95.707407743788977</c:v>
                </c:pt>
                <c:pt idx="33">
                  <c:v>97.648040322103398</c:v>
                </c:pt>
                <c:pt idx="34">
                  <c:v>99.662897170669311</c:v>
                </c:pt>
                <c:pt idx="35">
                  <c:v>101.52218273597416</c:v>
                </c:pt>
                <c:pt idx="36">
                  <c:v>103.49236501567825</c:v>
                </c:pt>
                <c:pt idx="37">
                  <c:v>105.37509087028829</c:v>
                </c:pt>
                <c:pt idx="38">
                  <c:v>107.29809801231481</c:v>
                </c:pt>
                <c:pt idx="39">
                  <c:v>109.26237979702242</c:v>
                </c:pt>
                <c:pt idx="40">
                  <c:v>111.26895752053747</c:v>
                </c:pt>
                <c:pt idx="41">
                  <c:v>113.33579924929683</c:v>
                </c:pt>
                <c:pt idx="42">
                  <c:v>115.44855509055638</c:v>
                </c:pt>
                <c:pt idx="43">
                  <c:v>117.6084338431555</c:v>
                </c:pt>
                <c:pt idx="44">
                  <c:v>119.81668175590674</c:v>
                </c:pt>
                <c:pt idx="45">
                  <c:v>122.07458386503919</c:v>
                </c:pt>
                <c:pt idx="46">
                  <c:v>124.38346538469192</c:v>
                </c:pt>
                <c:pt idx="47">
                  <c:v>126.74469315270575</c:v>
                </c:pt>
                <c:pt idx="48">
                  <c:v>129.15967713405985</c:v>
                </c:pt>
                <c:pt idx="49">
                  <c:v>131.6298719844022</c:v>
                </c:pt>
                <c:pt idx="50">
                  <c:v>134.13004067450743</c:v>
                </c:pt>
                <c:pt idx="51">
                  <c:v>136.68612335009138</c:v>
                </c:pt>
                <c:pt idx="52">
                  <c:v>139.29956418664204</c:v>
                </c:pt>
                <c:pt idx="53">
                  <c:v>141.97184990364349</c:v>
                </c:pt>
                <c:pt idx="54">
                  <c:v>144.7045111717521</c:v>
                </c:pt>
                <c:pt idx="55">
                  <c:v>147.46939944968875</c:v>
                </c:pt>
                <c:pt idx="56">
                  <c:v>150.29545423167929</c:v>
                </c:pt>
                <c:pt idx="57">
                  <c:v>153.18420060804459</c:v>
                </c:pt>
                <c:pt idx="58">
                  <c:v>156.13720586370752</c:v>
                </c:pt>
                <c:pt idx="59">
                  <c:v>159.15608075931959</c:v>
                </c:pt>
                <c:pt idx="60">
                  <c:v>162.2424808544651</c:v>
                </c:pt>
                <c:pt idx="61">
                  <c:v>165.11759601944158</c:v>
                </c:pt>
                <c:pt idx="62">
                  <c:v>168.04861858271909</c:v>
                </c:pt>
                <c:pt idx="63">
                  <c:v>171.03669908560073</c:v>
                </c:pt>
                <c:pt idx="64">
                  <c:v>174.08301249862825</c:v>
                </c:pt>
                <c:pt idx="65">
                  <c:v>177.18875874888872</c:v>
                </c:pt>
                <c:pt idx="66">
                  <c:v>180.35516325879999</c:v>
                </c:pt>
                <c:pt idx="67">
                  <c:v>183.58347749662798</c:v>
                </c:pt>
                <c:pt idx="68">
                  <c:v>186.87497953899083</c:v>
                </c:pt>
                <c:pt idx="69">
                  <c:v>190.23097464561334</c:v>
                </c:pt>
                <c:pt idx="70">
                  <c:v>193.65279584659905</c:v>
                </c:pt>
                <c:pt idx="71">
                  <c:v>197.1418045424935</c:v>
                </c:pt>
                <c:pt idx="72">
                  <c:v>200.99837623350999</c:v>
                </c:pt>
                <c:pt idx="73">
                  <c:v>204.94033468715241</c:v>
                </c:pt>
                <c:pt idx="74">
                  <c:v>208.9697598479064</c:v>
                </c:pt>
                <c:pt idx="75">
                  <c:v>213.08878661810428</c:v>
                </c:pt>
                <c:pt idx="76">
                  <c:v>217.29960642233752</c:v>
                </c:pt>
                <c:pt idx="77">
                  <c:v>221.60446881949238</c:v>
                </c:pt>
                <c:pt idx="78">
                  <c:v>226.00568316394239</c:v>
                </c:pt>
                <c:pt idx="79">
                  <c:v>230.44842634885711</c:v>
                </c:pt>
                <c:pt idx="80">
                  <c:v>234.99123634599778</c:v>
                </c:pt>
                <c:pt idx="81">
                  <c:v>239.636596782791</c:v>
                </c:pt>
                <c:pt idx="82">
                  <c:v>244.21809777904082</c:v>
                </c:pt>
                <c:pt idx="83">
                  <c:v>248.89638727738532</c:v>
                </c:pt>
                <c:pt idx="84">
                  <c:v>253.6736214872534</c:v>
                </c:pt>
                <c:pt idx="85">
                  <c:v>258.5520060688828</c:v>
                </c:pt>
                <c:pt idx="86">
                  <c:v>263.53379728914848</c:v>
                </c:pt>
                <c:pt idx="87">
                  <c:v>268.62130320482606</c:v>
                </c:pt>
                <c:pt idx="88">
                  <c:v>273.81688487395377</c:v>
                </c:pt>
                <c:pt idx="89">
                  <c:v>279.12295759596702</c:v>
                </c:pt>
                <c:pt idx="90">
                  <c:v>284.54199218130191</c:v>
                </c:pt>
                <c:pt idx="91">
                  <c:v>290.11281957755421</c:v>
                </c:pt>
                <c:pt idx="92">
                  <c:v>295.723149982564</c:v>
                </c:pt>
                <c:pt idx="93">
                  <c:v>301.44892471526896</c:v>
                </c:pt>
                <c:pt idx="94">
                  <c:v>307.29260287209223</c:v>
                </c:pt>
                <c:pt idx="95">
                  <c:v>313.25669687669063</c:v>
                </c:pt>
                <c:pt idx="96">
                  <c:v>319.34377364674572</c:v>
                </c:pt>
                <c:pt idx="97">
                  <c:v>325.55645578639599</c:v>
                </c:pt>
                <c:pt idx="98">
                  <c:v>331.89742280487479</c:v>
                </c:pt>
                <c:pt idx="99">
                  <c:v>338.36941236193076</c:v>
                </c:pt>
                <c:pt idx="100">
                  <c:v>344.97522154062079</c:v>
                </c:pt>
                <c:pt idx="101">
                  <c:v>355.42364076371854</c:v>
                </c:pt>
                <c:pt idx="102">
                  <c:v>365.83218252667069</c:v>
                </c:pt>
                <c:pt idx="103">
                  <c:v>377.68146448602477</c:v>
                </c:pt>
                <c:pt idx="104">
                  <c:v>390.02292255798329</c:v>
                </c:pt>
                <c:pt idx="105">
                  <c:v>401.56656796629954</c:v>
                </c:pt>
                <c:pt idx="106">
                  <c:v>412.29516775954176</c:v>
                </c:pt>
                <c:pt idx="107">
                  <c:v>423.90095803104583</c:v>
                </c:pt>
                <c:pt idx="108">
                  <c:v>434.05205177004473</c:v>
                </c:pt>
                <c:pt idx="109">
                  <c:v>442.10141915945218</c:v>
                </c:pt>
                <c:pt idx="110">
                  <c:v>452.74807625814441</c:v>
                </c:pt>
                <c:pt idx="111">
                  <c:v>468.86096659630226</c:v>
                </c:pt>
                <c:pt idx="112">
                  <c:v>488.39022670641344</c:v>
                </c:pt>
                <c:pt idx="113">
                  <c:v>507.36662657056371</c:v>
                </c:pt>
                <c:pt idx="114">
                  <c:v>521.42231170776461</c:v>
                </c:pt>
                <c:pt idx="115">
                  <c:v>531.01387340016379</c:v>
                </c:pt>
                <c:pt idx="116">
                  <c:v>542.30844364397024</c:v>
                </c:pt>
                <c:pt idx="117">
                  <c:v>553.9304443163652</c:v>
                </c:pt>
                <c:pt idx="118">
                  <c:v>557.94398275650292</c:v>
                </c:pt>
                <c:pt idx="119">
                  <c:v>559.63945691671097</c:v>
                </c:pt>
                <c:pt idx="120">
                  <c:v>566.17576790819578</c:v>
                </c:pt>
                <c:pt idx="121">
                  <c:v>573.82994385013149</c:v>
                </c:pt>
                <c:pt idx="122">
                  <c:v>579.37389922662237</c:v>
                </c:pt>
                <c:pt idx="123">
                  <c:v>586.3421393706052</c:v>
                </c:pt>
                <c:pt idx="124">
                  <c:v>597.16737229019566</c:v>
                </c:pt>
                <c:pt idx="125">
                  <c:v>612.05167714510435</c:v>
                </c:pt>
                <c:pt idx="126">
                  <c:v>635.08477794643943</c:v>
                </c:pt>
                <c:pt idx="127">
                  <c:v>660.56750901750513</c:v>
                </c:pt>
                <c:pt idx="128">
                  <c:v>678.32718046599189</c:v>
                </c:pt>
                <c:pt idx="129">
                  <c:v>695.25159244318866</c:v>
                </c:pt>
                <c:pt idx="130">
                  <c:v>713.10791793882959</c:v>
                </c:pt>
                <c:pt idx="131">
                  <c:v>711.93515526911813</c:v>
                </c:pt>
                <c:pt idx="132">
                  <c:v>701.11063612675127</c:v>
                </c:pt>
                <c:pt idx="133">
                  <c:v>703.77114408816328</c:v>
                </c:pt>
                <c:pt idx="134">
                  <c:v>721.54868819656247</c:v>
                </c:pt>
                <c:pt idx="135">
                  <c:v>745.31025291891171</c:v>
                </c:pt>
                <c:pt idx="136">
                  <c:v>771.76672923157105</c:v>
                </c:pt>
                <c:pt idx="137">
                  <c:v>807.38272800463233</c:v>
                </c:pt>
                <c:pt idx="138">
                  <c:v>839.69062934543217</c:v>
                </c:pt>
                <c:pt idx="139">
                  <c:v>854.15916023331283</c:v>
                </c:pt>
                <c:pt idx="140">
                  <c:v>868.62769112119349</c:v>
                </c:pt>
                <c:pt idx="141">
                  <c:v>883.09622200907427</c:v>
                </c:pt>
                <c:pt idx="142">
                  <c:v>897.56475289695493</c:v>
                </c:pt>
                <c:pt idx="143">
                  <c:v>912.0332837848357</c:v>
                </c:pt>
                <c:pt idx="144">
                  <c:v>926.50181467271636</c:v>
                </c:pt>
                <c:pt idx="145">
                  <c:v>940.97034556059702</c:v>
                </c:pt>
                <c:pt idx="146">
                  <c:v>955.4388764484778</c:v>
                </c:pt>
                <c:pt idx="147">
                  <c:v>969.90740733635846</c:v>
                </c:pt>
                <c:pt idx="148">
                  <c:v>984.37593822423912</c:v>
                </c:pt>
                <c:pt idx="149">
                  <c:v>998.8444691121199</c:v>
                </c:pt>
                <c:pt idx="150">
                  <c:v>1013.313</c:v>
                </c:pt>
                <c:pt idx="151">
                  <c:v>1068.0350000000001</c:v>
                </c:pt>
                <c:pt idx="152">
                  <c:v>1126.0899999999999</c:v>
                </c:pt>
                <c:pt idx="153">
                  <c:v>1187.52</c:v>
                </c:pt>
                <c:pt idx="154">
                  <c:v>1252.2809999999999</c:v>
                </c:pt>
                <c:pt idx="155">
                  <c:v>1320.23</c:v>
                </c:pt>
                <c:pt idx="156">
                  <c:v>1390.9559999999999</c:v>
                </c:pt>
                <c:pt idx="157">
                  <c:v>1458.271</c:v>
                </c:pt>
                <c:pt idx="158">
                  <c:v>1515.7270000000001</c:v>
                </c:pt>
                <c:pt idx="159">
                  <c:v>1567.7539999999999</c:v>
                </c:pt>
                <c:pt idx="160">
                  <c:v>1619.3219999999999</c:v>
                </c:pt>
                <c:pt idx="161">
                  <c:v>1670.461</c:v>
                </c:pt>
                <c:pt idx="162">
                  <c:v>1721.1759999999999</c:v>
                </c:pt>
                <c:pt idx="163">
                  <c:v>1771.5129999999999</c:v>
                </c:pt>
                <c:pt idx="164">
                  <c:v>1821.4659999999999</c:v>
                </c:pt>
                <c:pt idx="165">
                  <c:v>1870.8219999999999</c:v>
                </c:pt>
                <c:pt idx="166">
                  <c:v>1919.09</c:v>
                </c:pt>
                <c:pt idx="167">
                  <c:v>1965.6790000000001</c:v>
                </c:pt>
                <c:pt idx="168">
                  <c:v>2010.0920000000001</c:v>
                </c:pt>
                <c:pt idx="169">
                  <c:v>2052.1570000000002</c:v>
                </c:pt>
                <c:pt idx="170">
                  <c:v>2091.558</c:v>
                </c:pt>
                <c:pt idx="171">
                  <c:v>2128.433</c:v>
                </c:pt>
                <c:pt idx="172">
                  <c:v>2164.3339999999998</c:v>
                </c:pt>
                <c:pt idx="173">
                  <c:v>2200.1370000000002</c:v>
                </c:pt>
                <c:pt idx="174">
                  <c:v>2235.0749999999998</c:v>
                </c:pt>
                <c:pt idx="175">
                  <c:v>2268.5230000000001</c:v>
                </c:pt>
                <c:pt idx="176">
                  <c:v>2300.7429999999999</c:v>
                </c:pt>
                <c:pt idx="177">
                  <c:v>2331.5450000000001</c:v>
                </c:pt>
                <c:pt idx="178">
                  <c:v>2360.6019999999999</c:v>
                </c:pt>
                <c:pt idx="179">
                  <c:v>2388.1570000000002</c:v>
                </c:pt>
                <c:pt idx="180">
                  <c:v>2437.4929999999999</c:v>
                </c:pt>
                <c:pt idx="181">
                  <c:v>2531.8020000000001</c:v>
                </c:pt>
                <c:pt idx="182">
                  <c:v>2627.4169999999999</c:v>
                </c:pt>
                <c:pt idx="183">
                  <c:v>2685.9810000000002</c:v>
                </c:pt>
                <c:pt idx="184">
                  <c:v>2720.9229999999998</c:v>
                </c:pt>
                <c:pt idx="185">
                  <c:v>2735.03</c:v>
                </c:pt>
                <c:pt idx="186">
                  <c:v>2744.6529999999998</c:v>
                </c:pt>
                <c:pt idx="187">
                  <c:v>2781.6149999999998</c:v>
                </c:pt>
                <c:pt idx="188">
                  <c:v>2849.0450000000001</c:v>
                </c:pt>
                <c:pt idx="189">
                  <c:v>2938.6550000000002</c:v>
                </c:pt>
                <c:pt idx="190">
                  <c:v>3039.5909999999999</c:v>
                </c:pt>
                <c:pt idx="191">
                  <c:v>3136.2910000000002</c:v>
                </c:pt>
                <c:pt idx="192">
                  <c:v>3226.4650000000001</c:v>
                </c:pt>
                <c:pt idx="193">
                  <c:v>3317.8919999999998</c:v>
                </c:pt>
                <c:pt idx="194">
                  <c:v>3417.817</c:v>
                </c:pt>
                <c:pt idx="195">
                  <c:v>3533.6239999999998</c:v>
                </c:pt>
                <c:pt idx="196">
                  <c:v>3664.56</c:v>
                </c:pt>
                <c:pt idx="197">
                  <c:v>3796.6219999999998</c:v>
                </c:pt>
                <c:pt idx="198">
                  <c:v>3901.4180000000001</c:v>
                </c:pt>
                <c:pt idx="199">
                  <c:v>3966.5569999999998</c:v>
                </c:pt>
                <c:pt idx="200">
                  <c:v>4035.2449999999999</c:v>
                </c:pt>
                <c:pt idx="201">
                  <c:v>4116.1660000000002</c:v>
                </c:pt>
                <c:pt idx="202">
                  <c:v>4146.8919999999998</c:v>
                </c:pt>
                <c:pt idx="203">
                  <c:v>4138.2449999999999</c:v>
                </c:pt>
                <c:pt idx="204">
                  <c:v>4172.7669999999998</c:v>
                </c:pt>
                <c:pt idx="205">
                  <c:v>4268.3639999999996</c:v>
                </c:pt>
                <c:pt idx="206">
                  <c:v>4407.058</c:v>
                </c:pt>
                <c:pt idx="207">
                  <c:v>4596.5150000000003</c:v>
                </c:pt>
                <c:pt idx="208">
                  <c:v>4806.741</c:v>
                </c:pt>
                <c:pt idx="209">
                  <c:v>4968.5680000000002</c:v>
                </c:pt>
                <c:pt idx="210">
                  <c:v>5077.0140000000001</c:v>
                </c:pt>
                <c:pt idx="211">
                  <c:v>5182.2389999999996</c:v>
                </c:pt>
                <c:pt idx="212">
                  <c:v>5293.34</c:v>
                </c:pt>
                <c:pt idx="213">
                  <c:v>5385.5879999999997</c:v>
                </c:pt>
                <c:pt idx="214">
                  <c:v>5457.9</c:v>
                </c:pt>
                <c:pt idx="215">
                  <c:v>5525.34</c:v>
                </c:pt>
                <c:pt idx="216">
                  <c:v>5577.93</c:v>
                </c:pt>
                <c:pt idx="217">
                  <c:v>5604.0780000000004</c:v>
                </c:pt>
                <c:pt idx="218">
                  <c:v>5634.3689999999997</c:v>
                </c:pt>
                <c:pt idx="219">
                  <c:v>5669.5630000000001</c:v>
                </c:pt>
                <c:pt idx="220">
                  <c:v>5620.15</c:v>
                </c:pt>
                <c:pt idx="221">
                  <c:v>5546.29</c:v>
                </c:pt>
                <c:pt idx="222">
                  <c:v>5649.8850000000002</c:v>
                </c:pt>
                <c:pt idx="223">
                  <c:v>5789.09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C8-47D0-BFD6-EEB19785AF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Denmark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Greenland!$B$4</c:f>
              <c:strCache>
                <c:ptCount val="1"/>
                <c:pt idx="0">
                  <c:v>FT DK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Greenland!$B$5:$B$228</c:f>
              <c:numCache>
                <c:formatCode>_(* #,##0.00_);_(* \(#,##0.00\);_(* "-"??_);_(@_)</c:formatCode>
                <c:ptCount val="224"/>
                <c:pt idx="0">
                  <c:v>937.06599999999992</c:v>
                </c:pt>
                <c:pt idx="1">
                  <c:v>940.07447267736063</c:v>
                </c:pt>
                <c:pt idx="2">
                  <c:v>946.85206926607634</c:v>
                </c:pt>
                <c:pt idx="3">
                  <c:v>953.67870647016764</c:v>
                </c:pt>
                <c:pt idx="4">
                  <c:v>960.55476689954889</c:v>
                </c:pt>
                <c:pt idx="5">
                  <c:v>967.4750219316486</c:v>
                </c:pt>
                <c:pt idx="6">
                  <c:v>974.44537889064202</c:v>
                </c:pt>
                <c:pt idx="7">
                  <c:v>981.46620073244378</c:v>
                </c:pt>
                <c:pt idx="8">
                  <c:v>988.53785304319081</c:v>
                </c:pt>
                <c:pt idx="9">
                  <c:v>995.66070830198896</c:v>
                </c:pt>
                <c:pt idx="10">
                  <c:v>1002.8603467098678</c:v>
                </c:pt>
                <c:pt idx="11">
                  <c:v>1010.1120764753034</c:v>
                </c:pt>
                <c:pt idx="12">
                  <c:v>1017.4162746921347</c:v>
                </c:pt>
                <c:pt idx="13">
                  <c:v>1024.7733211853747</c:v>
                </c:pt>
                <c:pt idx="14">
                  <c:v>1032.1839818797644</c:v>
                </c:pt>
                <c:pt idx="15">
                  <c:v>1040.0585124616391</c:v>
                </c:pt>
                <c:pt idx="16">
                  <c:v>1053.1802830406414</c:v>
                </c:pt>
                <c:pt idx="17">
                  <c:v>1067.3033168759189</c:v>
                </c:pt>
                <c:pt idx="18">
                  <c:v>1081.4276274118561</c:v>
                </c:pt>
                <c:pt idx="19">
                  <c:v>1095.5552672470953</c:v>
                </c:pt>
                <c:pt idx="20">
                  <c:v>1109.7124080278795</c:v>
                </c:pt>
                <c:pt idx="21">
                  <c:v>1120.871744433518</c:v>
                </c:pt>
                <c:pt idx="22">
                  <c:v>1133.0333098244619</c:v>
                </c:pt>
                <c:pt idx="23">
                  <c:v>1149.1971380962052</c:v>
                </c:pt>
                <c:pt idx="24">
                  <c:v>1165.3678388749399</c:v>
                </c:pt>
                <c:pt idx="25">
                  <c:v>1179.5056544077288</c:v>
                </c:pt>
                <c:pt idx="26">
                  <c:v>1193.6449362753958</c:v>
                </c:pt>
                <c:pt idx="27">
                  <c:v>1205.7857005432236</c:v>
                </c:pt>
                <c:pt idx="28">
                  <c:v>1214.927963457083</c:v>
                </c:pt>
                <c:pt idx="29">
                  <c:v>1220.0742423594327</c:v>
                </c:pt>
                <c:pt idx="30">
                  <c:v>1223.1909450459948</c:v>
                </c:pt>
                <c:pt idx="31">
                  <c:v>1225.3086165690518</c:v>
                </c:pt>
                <c:pt idx="32">
                  <c:v>1226.4272649810989</c:v>
                </c:pt>
                <c:pt idx="33">
                  <c:v>1233.5477789015758</c:v>
                </c:pt>
                <c:pt idx="34">
                  <c:v>1244.6849810972076</c:v>
                </c:pt>
                <c:pt idx="35">
                  <c:v>1254.8234892905932</c:v>
                </c:pt>
                <c:pt idx="36">
                  <c:v>1263.9633160266283</c:v>
                </c:pt>
                <c:pt idx="37">
                  <c:v>1273.104473971769</c:v>
                </c:pt>
                <c:pt idx="38">
                  <c:v>1283.2469759152207</c:v>
                </c:pt>
                <c:pt idx="39">
                  <c:v>1294.33380512553</c:v>
                </c:pt>
                <c:pt idx="40">
                  <c:v>1304.5045393402906</c:v>
                </c:pt>
                <c:pt idx="41">
                  <c:v>1317.6388704676758</c:v>
                </c:pt>
                <c:pt idx="42">
                  <c:v>1330.7745610393001</c:v>
                </c:pt>
                <c:pt idx="43">
                  <c:v>1342.9116262851312</c:v>
                </c:pt>
                <c:pt idx="44">
                  <c:v>1359.0530375302924</c:v>
                </c:pt>
                <c:pt idx="45">
                  <c:v>1374.1662340852743</c:v>
                </c:pt>
                <c:pt idx="46">
                  <c:v>1387.2802831136751</c:v>
                </c:pt>
                <c:pt idx="47">
                  <c:v>1399.3951913982164</c:v>
                </c:pt>
                <c:pt idx="48">
                  <c:v>1412.5109657778585</c:v>
                </c:pt>
                <c:pt idx="49">
                  <c:v>1425.6292318544972</c:v>
                </c:pt>
                <c:pt idx="50">
                  <c:v>1440.7467736516887</c:v>
                </c:pt>
                <c:pt idx="51">
                  <c:v>1457.8652025326905</c:v>
                </c:pt>
                <c:pt idx="52">
                  <c:v>1475.9845255674127</c:v>
                </c:pt>
                <c:pt idx="53">
                  <c:v>1491.104749884453</c:v>
                </c:pt>
                <c:pt idx="54">
                  <c:v>1507.3692875568977</c:v>
                </c:pt>
                <c:pt idx="55">
                  <c:v>1527.4685841124017</c:v>
                </c:pt>
                <c:pt idx="56">
                  <c:v>1548.5684518505655</c:v>
                </c:pt>
                <c:pt idx="57">
                  <c:v>1569.6688940770382</c:v>
                </c:pt>
                <c:pt idx="58">
                  <c:v>1587.769914116712</c:v>
                </c:pt>
                <c:pt idx="59">
                  <c:v>1607.8723606621979</c:v>
                </c:pt>
                <c:pt idx="60">
                  <c:v>1629.0205661012762</c:v>
                </c:pt>
                <c:pt idx="61">
                  <c:v>1649.1701645240967</c:v>
                </c:pt>
                <c:pt idx="62">
                  <c:v>1669.3211702033759</c:v>
                </c:pt>
                <c:pt idx="63">
                  <c:v>1690.4735975655619</c:v>
                </c:pt>
                <c:pt idx="64">
                  <c:v>1706.6274611925346</c:v>
                </c:pt>
                <c:pt idx="65">
                  <c:v>1726.7827758233234</c:v>
                </c:pt>
                <c:pt idx="66">
                  <c:v>1741.9395563558451</c:v>
                </c:pt>
                <c:pt idx="67">
                  <c:v>1760.0978178486607</c:v>
                </c:pt>
                <c:pt idx="68">
                  <c:v>1778.257575522754</c:v>
                </c:pt>
                <c:pt idx="69">
                  <c:v>1796.4252040570695</c:v>
                </c:pt>
                <c:pt idx="70">
                  <c:v>1812.590718816027</c:v>
                </c:pt>
                <c:pt idx="71">
                  <c:v>1826.7578378766045</c:v>
                </c:pt>
                <c:pt idx="72">
                  <c:v>1840.9265781793838</c:v>
                </c:pt>
                <c:pt idx="73">
                  <c:v>1858.0969568525886</c:v>
                </c:pt>
                <c:pt idx="74">
                  <c:v>1876.2689912142148</c:v>
                </c:pt>
                <c:pt idx="75">
                  <c:v>1894.4426987741842</c:v>
                </c:pt>
                <c:pt idx="76">
                  <c:v>1914.6180972365223</c:v>
                </c:pt>
                <c:pt idx="77">
                  <c:v>1937.795204501562</c:v>
                </c:pt>
                <c:pt idx="78">
                  <c:v>1960.974038668171</c:v>
                </c:pt>
                <c:pt idx="79">
                  <c:v>1981.1620953122197</c:v>
                </c:pt>
                <c:pt idx="80">
                  <c:v>1997.3813255514176</c:v>
                </c:pt>
                <c:pt idx="81">
                  <c:v>2016.5937608689248</c:v>
                </c:pt>
                <c:pt idx="82">
                  <c:v>2034.8087871885077</c:v>
                </c:pt>
                <c:pt idx="83">
                  <c:v>2051.0264395033014</c:v>
                </c:pt>
                <c:pt idx="84">
                  <c:v>2073.2467532985524</c:v>
                </c:pt>
                <c:pt idx="85">
                  <c:v>2098.4697645586411</c:v>
                </c:pt>
                <c:pt idx="86">
                  <c:v>2124.6955097742057</c:v>
                </c:pt>
                <c:pt idx="87">
                  <c:v>2146.9240259493636</c:v>
                </c:pt>
                <c:pt idx="88">
                  <c:v>2166.155350609044</c:v>
                </c:pt>
                <c:pt idx="89">
                  <c:v>2184.4027794844264</c:v>
                </c:pt>
                <c:pt idx="90">
                  <c:v>2202.6455390224301</c:v>
                </c:pt>
                <c:pt idx="91">
                  <c:v>2218.9583543561325</c:v>
                </c:pt>
                <c:pt idx="92">
                  <c:v>2234.2753727389777</c:v>
                </c:pt>
                <c:pt idx="93">
                  <c:v>2250.596651462462</c:v>
                </c:pt>
                <c:pt idx="94">
                  <c:v>2272.9222486092126</c:v>
                </c:pt>
                <c:pt idx="95">
                  <c:v>2301.2522230640375</c:v>
                </c:pt>
                <c:pt idx="96">
                  <c:v>2331.5866345251329</c:v>
                </c:pt>
                <c:pt idx="97">
                  <c:v>2363.9255435154446</c:v>
                </c:pt>
                <c:pt idx="98">
                  <c:v>2397.2690113941917</c:v>
                </c:pt>
                <c:pt idx="99">
                  <c:v>2429.6171003685567</c:v>
                </c:pt>
                <c:pt idx="100">
                  <c:v>2458.9878070998275</c:v>
                </c:pt>
                <c:pt idx="101">
                  <c:v>2489.3459600795172</c:v>
                </c:pt>
                <c:pt idx="102">
                  <c:v>2518.7151024837763</c:v>
                </c:pt>
                <c:pt idx="103">
                  <c:v>2547.0892443897874</c:v>
                </c:pt>
                <c:pt idx="104">
                  <c:v>2574.4684537266876</c:v>
                </c:pt>
                <c:pt idx="105">
                  <c:v>2602.8609386816311</c:v>
                </c:pt>
                <c:pt idx="106">
                  <c:v>2632.3333495854122</c:v>
                </c:pt>
                <c:pt idx="107">
                  <c:v>2664.813804323273</c:v>
                </c:pt>
                <c:pt idx="108">
                  <c:v>2698.3024444734292</c:v>
                </c:pt>
                <c:pt idx="109">
                  <c:v>2732.79941417177</c:v>
                </c:pt>
                <c:pt idx="110">
                  <c:v>2768.3213017146441</c:v>
                </c:pt>
                <c:pt idx="111">
                  <c:v>2801.8168391583617</c:v>
                </c:pt>
                <c:pt idx="112">
                  <c:v>2834.1351491366227</c:v>
                </c:pt>
                <c:pt idx="113">
                  <c:v>2865.4591355906823</c:v>
                </c:pt>
                <c:pt idx="114">
                  <c:v>2898.7888984164988</c:v>
                </c:pt>
                <c:pt idx="115">
                  <c:v>2934.1395825381037</c:v>
                </c:pt>
                <c:pt idx="116">
                  <c:v>2969.4608383216582</c:v>
                </c:pt>
                <c:pt idx="117">
                  <c:v>3005.7874808429019</c:v>
                </c:pt>
                <c:pt idx="118">
                  <c:v>3040.1195992450816</c:v>
                </c:pt>
                <c:pt idx="119">
                  <c:v>3075.4572841469976</c:v>
                </c:pt>
                <c:pt idx="120">
                  <c:v>3113.8150887842476</c:v>
                </c:pt>
                <c:pt idx="121">
                  <c:v>3320.1694415463462</c:v>
                </c:pt>
                <c:pt idx="122">
                  <c:v>3357.6302821662584</c:v>
                </c:pt>
                <c:pt idx="123">
                  <c:v>3392.0979312542695</c:v>
                </c:pt>
                <c:pt idx="124">
                  <c:v>3425.5852210225376</c:v>
                </c:pt>
                <c:pt idx="125">
                  <c:v>3461.9488400583878</c:v>
                </c:pt>
                <c:pt idx="126">
                  <c:v>3489.3162430784432</c:v>
                </c:pt>
                <c:pt idx="127">
                  <c:v>3512.6874708827413</c:v>
                </c:pt>
                <c:pt idx="128">
                  <c:v>3535.062564722602</c:v>
                </c:pt>
                <c:pt idx="129">
                  <c:v>3556.4496595734486</c:v>
                </c:pt>
                <c:pt idx="130">
                  <c:v>3580.8543489523031</c:v>
                </c:pt>
                <c:pt idx="131">
                  <c:v>3608.2601989953896</c:v>
                </c:pt>
                <c:pt idx="132">
                  <c:v>3642.6705338791321</c:v>
                </c:pt>
                <c:pt idx="133">
                  <c:v>3673.0854052457121</c:v>
                </c:pt>
                <c:pt idx="134">
                  <c:v>3706.5146308671624</c:v>
                </c:pt>
                <c:pt idx="135">
                  <c:v>3735.9388533761403</c:v>
                </c:pt>
                <c:pt idx="136">
                  <c:v>3763.3677724863646</c:v>
                </c:pt>
                <c:pt idx="137">
                  <c:v>3790.8014423484337</c:v>
                </c:pt>
                <c:pt idx="138">
                  <c:v>3818.7982958003458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796-47AA-BDD1-B96A248AB6D3}"/>
            </c:ext>
          </c:extLst>
        </c:ser>
        <c:ser>
          <c:idx val="1"/>
          <c:order val="1"/>
          <c:tx>
            <c:strRef>
              <c:f>Greenland!$C$4</c:f>
              <c:strCache>
                <c:ptCount val="1"/>
                <c:pt idx="0">
                  <c:v>UN DK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Greenland!$C$5:$C$228</c:f>
              <c:numCache>
                <c:formatCode>General</c:formatCode>
                <c:ptCount val="224"/>
                <c:pt idx="150" formatCode="#\ ###\ ###\ ##0;\-#\ ###\ ###\ ##0;0">
                  <c:v>4268.4040000000005</c:v>
                </c:pt>
                <c:pt idx="151" formatCode="#\ ###\ ###\ ##0;\-#\ ###\ ###\ ##0;0">
                  <c:v>4300.259</c:v>
                </c:pt>
                <c:pt idx="152" formatCode="#\ ###\ ###\ ##0;\-#\ ###\ ###\ ##0;0">
                  <c:v>4332.2330000000002</c:v>
                </c:pt>
                <c:pt idx="153" formatCode="#\ ###\ ###\ ##0;\-#\ ###\ ###\ ##0;0">
                  <c:v>4369.1059999999998</c:v>
                </c:pt>
                <c:pt idx="154" formatCode="#\ ###\ ###\ ##0;\-#\ ###\ ###\ ##0;0">
                  <c:v>4406.4080000000004</c:v>
                </c:pt>
                <c:pt idx="155" formatCode="#\ ###\ ###\ ##0;\-#\ ###\ ###\ ##0;0">
                  <c:v>4438.8379999999997</c:v>
                </c:pt>
                <c:pt idx="156" formatCode="#\ ###\ ###\ ##0;\-#\ ###\ ###\ ##0;0">
                  <c:v>4466.3360000000002</c:v>
                </c:pt>
                <c:pt idx="157" formatCode="#\ ###\ ###\ ##0;\-#\ ###\ ###\ ##0;0">
                  <c:v>4489.6540000000005</c:v>
                </c:pt>
                <c:pt idx="158" formatCode="#\ ###\ ###\ ##0;\-#\ ###\ ###\ ##0;0">
                  <c:v>4516.07</c:v>
                </c:pt>
                <c:pt idx="159" formatCode="#\ ###\ ###\ ##0;\-#\ ###\ ###\ ##0;0">
                  <c:v>4548.4809999999998</c:v>
                </c:pt>
                <c:pt idx="160" formatCode="#\ ###\ ###\ ##0;\-#\ ###\ ###\ ##0;0">
                  <c:v>4579.3419999999996</c:v>
                </c:pt>
                <c:pt idx="161" formatCode="#\ ###\ ###\ ##0;\-#\ ###\ ###\ ##0;0">
                  <c:v>4611.3599999999997</c:v>
                </c:pt>
                <c:pt idx="162" formatCode="#\ ###\ ###\ ##0;\-#\ ###\ ###\ ##0;0">
                  <c:v>4647.4669999999996</c:v>
                </c:pt>
                <c:pt idx="163" formatCode="#\ ###\ ###\ ##0;\-#\ ###\ ###\ ##0;0">
                  <c:v>4684.2659999999996</c:v>
                </c:pt>
                <c:pt idx="164" formatCode="#\ ###\ ###\ ##0;\-#\ ###\ ###\ ##0;0">
                  <c:v>4721.8909999999996</c:v>
                </c:pt>
                <c:pt idx="165" formatCode="#\ ###\ ###\ ##0;\-#\ ###\ ###\ ##0;0">
                  <c:v>4758.8360000000002</c:v>
                </c:pt>
                <c:pt idx="166" formatCode="#\ ###\ ###\ ##0;\-#\ ###\ ###\ ##0;0">
                  <c:v>4797.2070000000003</c:v>
                </c:pt>
                <c:pt idx="167" formatCode="#\ ###\ ###\ ##0;\-#\ ###\ ###\ ##0;0">
                  <c:v>4835.2169999999996</c:v>
                </c:pt>
                <c:pt idx="168" formatCode="#\ ###\ ###\ ##0;\-#\ ###\ ###\ ##0;0">
                  <c:v>4864.7960000000003</c:v>
                </c:pt>
                <c:pt idx="169" formatCode="#\ ###\ ###\ ##0;\-#\ ###\ ###\ ##0;0">
                  <c:v>4891.799</c:v>
                </c:pt>
                <c:pt idx="170" formatCode="#\ ###\ ###\ ##0;\-#\ ###\ ###\ ##0;0">
                  <c:v>4928.6679999999997</c:v>
                </c:pt>
                <c:pt idx="171" formatCode="#\ ###\ ###\ ##0;\-#\ ###\ ###\ ##0;0">
                  <c:v>4963.0619999999999</c:v>
                </c:pt>
                <c:pt idx="172" formatCode="#\ ###\ ###\ ##0;\-#\ ###\ ###\ ##0;0">
                  <c:v>4991.5730000000003</c:v>
                </c:pt>
                <c:pt idx="173" formatCode="#\ ###\ ###\ ##0;\-#\ ###\ ###\ ##0;0">
                  <c:v>5021.7560000000003</c:v>
                </c:pt>
                <c:pt idx="174" formatCode="#\ ###\ ###\ ##0;\-#\ ###\ ###\ ##0;0">
                  <c:v>5045.6319999999996</c:v>
                </c:pt>
                <c:pt idx="175" formatCode="#\ ###\ ###\ ##0;\-#\ ###\ ###\ ##0;0">
                  <c:v>5060.3999999999996</c:v>
                </c:pt>
                <c:pt idx="176" formatCode="#\ ###\ ###\ ##0;\-#\ ###\ ###\ ##0;0">
                  <c:v>5072.8050000000003</c:v>
                </c:pt>
                <c:pt idx="177" formatCode="#\ ###\ ###\ ##0;\-#\ ###\ ###\ ##0;0">
                  <c:v>5088.5720000000001</c:v>
                </c:pt>
                <c:pt idx="178" formatCode="#\ ###\ ###\ ##0;\-#\ ###\ ###\ ##0;0">
                  <c:v>5104.3429999999998</c:v>
                </c:pt>
                <c:pt idx="179" formatCode="#\ ###\ ###\ ##0;\-#\ ###\ ###\ ##0;0">
                  <c:v>5116.8590000000004</c:v>
                </c:pt>
                <c:pt idx="180" formatCode="#\ ###\ ###\ ##0;\-#\ ###\ ###\ ##0;0">
                  <c:v>5123.0810000000001</c:v>
                </c:pt>
                <c:pt idx="181" formatCode="#\ ###\ ###\ ##0;\-#\ ###\ ###\ ##0;0">
                  <c:v>5121.6289999999999</c:v>
                </c:pt>
                <c:pt idx="182" formatCode="#\ ###\ ###\ ##0;\-#\ ###\ ###\ ##0;0">
                  <c:v>5117.8940000000002</c:v>
                </c:pt>
                <c:pt idx="183" formatCode="#\ ###\ ###\ ##0;\-#\ ###\ ###\ ##0;0">
                  <c:v>5114.4669999999996</c:v>
                </c:pt>
                <c:pt idx="184" formatCode="#\ ###\ ###\ ##0;\-#\ ###\ ###\ ##0;0">
                  <c:v>5111.8310000000001</c:v>
                </c:pt>
                <c:pt idx="185" formatCode="#\ ###\ ###\ ##0;\-#\ ###\ ###\ ##0;0">
                  <c:v>5113.88</c:v>
                </c:pt>
                <c:pt idx="186" formatCode="#\ ###\ ###\ ##0;\-#\ ###\ ###\ ##0;0">
                  <c:v>5120.6880000000001</c:v>
                </c:pt>
                <c:pt idx="187" formatCode="#\ ###\ ###\ ##0;\-#\ ###\ ###\ ##0;0">
                  <c:v>5127.1319999999996</c:v>
                </c:pt>
                <c:pt idx="188" formatCode="#\ ###\ ###\ ##0;\-#\ ###\ ###\ ##0;0">
                  <c:v>5129.6400000000003</c:v>
                </c:pt>
                <c:pt idx="189" formatCode="#\ ###\ ###\ ##0;\-#\ ###\ ###\ ##0;0">
                  <c:v>5132.7150000000001</c:v>
                </c:pt>
                <c:pt idx="190" formatCode="#\ ###\ ###\ ##0;\-#\ ###\ ###\ ##0;0">
                  <c:v>5141.0249999999996</c:v>
                </c:pt>
                <c:pt idx="191" formatCode="#\ ###\ ###\ ##0;\-#\ ###\ ###\ ##0;0">
                  <c:v>5154.3450000000003</c:v>
                </c:pt>
                <c:pt idx="192" formatCode="#\ ###\ ###\ ##0;\-#\ ###\ ###\ ##0;0">
                  <c:v>5171.3670000000002</c:v>
                </c:pt>
                <c:pt idx="193" formatCode="#\ ###\ ###\ ##0;\-#\ ###\ ###\ ##0;0">
                  <c:v>5188.6369999999997</c:v>
                </c:pt>
                <c:pt idx="194" formatCode="#\ ###\ ###\ ##0;\-#\ ###\ ###\ ##0;0">
                  <c:v>5206.1899999999996</c:v>
                </c:pt>
                <c:pt idx="195" formatCode="#\ ###\ ###\ ##0;\-#\ ###\ ###\ ##0;0">
                  <c:v>5233.3599999999997</c:v>
                </c:pt>
                <c:pt idx="196" formatCode="#\ ###\ ###\ ##0;\-#\ ###\ ###\ ##0;0">
                  <c:v>5263.0680000000002</c:v>
                </c:pt>
                <c:pt idx="197" formatCode="#\ ###\ ###\ ##0;\-#\ ###\ ###\ ##0;0">
                  <c:v>5285.0349999999999</c:v>
                </c:pt>
                <c:pt idx="198" formatCode="#\ ###\ ###\ ##0;\-#\ ###\ ###\ ##0;0">
                  <c:v>5304.2619999999997</c:v>
                </c:pt>
                <c:pt idx="199" formatCode="#\ ###\ ###\ ##0;\-#\ ###\ ###\ ##0;0">
                  <c:v>5321.81</c:v>
                </c:pt>
                <c:pt idx="200" formatCode="#\ ###\ ###\ ##0;\-#\ ###\ ###\ ##0;0">
                  <c:v>5339.6580000000004</c:v>
                </c:pt>
                <c:pt idx="201" formatCode="#\ ###\ ###\ ##0;\-#\ ###\ ###\ ##0;0">
                  <c:v>5358.8280000000004</c:v>
                </c:pt>
                <c:pt idx="202" formatCode="#\ ###\ ###\ ##0;\-#\ ###\ ###\ ##0;0">
                  <c:v>5375.9589999999998</c:v>
                </c:pt>
                <c:pt idx="203" formatCode="#\ ###\ ###\ ##0;\-#\ ###\ ###\ ##0;0">
                  <c:v>5390.62</c:v>
                </c:pt>
                <c:pt idx="204" formatCode="#\ ###\ ###\ ##0;\-#\ ###\ ###\ ##0;0">
                  <c:v>5404.598</c:v>
                </c:pt>
                <c:pt idx="205" formatCode="#\ ###\ ###\ ##0;\-#\ ###\ ###\ ##0;0">
                  <c:v>5419.5550000000003</c:v>
                </c:pt>
                <c:pt idx="206" formatCode="#\ ###\ ###\ ##0;\-#\ ###\ ###\ ##0;0">
                  <c:v>5437.42</c:v>
                </c:pt>
                <c:pt idx="207" formatCode="#\ ###\ ###\ ##0;\-#\ ###\ ###\ ##0;0">
                  <c:v>5461.607</c:v>
                </c:pt>
                <c:pt idx="208" formatCode="#\ ###\ ###\ ##0;\-#\ ###\ ###\ ##0;0">
                  <c:v>5493.7640000000001</c:v>
                </c:pt>
                <c:pt idx="209" formatCode="#\ ###\ ###\ ##0;\-#\ ###\ ###\ ##0;0">
                  <c:v>5523.1729999999998</c:v>
                </c:pt>
                <c:pt idx="210" formatCode="#\ ###\ ###\ ##0;\-#\ ###\ ###\ ##0;0">
                  <c:v>5547.8630000000003</c:v>
                </c:pt>
                <c:pt idx="211" formatCode="#\ ###\ ###\ ##0;\-#\ ###\ ###\ ##0;0">
                  <c:v>5570.8490000000002</c:v>
                </c:pt>
                <c:pt idx="212" formatCode="#\ ###\ ###\ ##0;\-#\ ###\ ###\ ##0;0">
                  <c:v>5591.9170000000004</c:v>
                </c:pt>
                <c:pt idx="213" formatCode="#\ ###\ ###\ ##0;\-#\ ###\ ###\ ##0;0">
                  <c:v>5615.3329999999996</c:v>
                </c:pt>
                <c:pt idx="214" formatCode="#\ ###\ ###\ ##0;\-#\ ###\ ###\ ##0;0">
                  <c:v>5643.7939999999999</c:v>
                </c:pt>
                <c:pt idx="215" formatCode="#\ ###\ ###\ ##0;\-#\ ###\ ###\ ##0;0">
                  <c:v>5683.701</c:v>
                </c:pt>
                <c:pt idx="216" formatCode="#\ ###\ ###\ ##0;\-#\ ###\ ###\ ##0;0">
                  <c:v>5728.201</c:v>
                </c:pt>
                <c:pt idx="217" formatCode="#\ ###\ ###\ ##0;\-#\ ###\ ###\ ##0;0">
                  <c:v>5765.1679999999997</c:v>
                </c:pt>
                <c:pt idx="218" formatCode="#\ ###\ ###\ ##0;\-#\ ###\ ###\ ##0;0">
                  <c:v>5793.8239999999996</c:v>
                </c:pt>
                <c:pt idx="219" formatCode="#\ ###\ ###\ ##0;\-#\ ###\ ###\ ##0;0">
                  <c:v>5814.6180000000004</c:v>
                </c:pt>
                <c:pt idx="220" formatCode="#\ ###\ ###\ ##0;\-#\ ###\ ###\ ##0;0">
                  <c:v>5831.53</c:v>
                </c:pt>
                <c:pt idx="221" formatCode="#\ ###\ ###\ ##0;\-#\ ###\ ###\ ##0;0">
                  <c:v>5856.7759999999998</c:v>
                </c:pt>
                <c:pt idx="222" formatCode="#\ ###\ ###\ ##0;\-#\ ###\ ###\ ##0;0">
                  <c:v>5902.9040000000005</c:v>
                </c:pt>
                <c:pt idx="223" formatCode="#\ ###\ ###\ ##0;\-#\ ###\ ###\ ##0;0">
                  <c:v>5948.1360000000004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796-47AA-BDD1-B96A248AB6D3}"/>
            </c:ext>
          </c:extLst>
        </c:ser>
        <c:ser>
          <c:idx val="2"/>
          <c:order val="2"/>
          <c:tx>
            <c:strRef>
              <c:f>Greenland!$D$4</c:f>
              <c:strCache>
                <c:ptCount val="1"/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Greenland!$D$5:$D$228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796-47AA-BDD1-B96A248AB6D3}"/>
            </c:ext>
          </c:extLst>
        </c:ser>
        <c:ser>
          <c:idx val="3"/>
          <c:order val="3"/>
          <c:tx>
            <c:strRef>
              <c:f>Greenland!$E$4</c:f>
              <c:strCache>
                <c:ptCount val="1"/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Greenland!$E$5:$E$228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796-47AA-BDD1-B96A248AB6D3}"/>
            </c:ext>
          </c:extLst>
        </c:ser>
        <c:ser>
          <c:idx val="4"/>
          <c:order val="4"/>
          <c:tx>
            <c:strRef>
              <c:f>Greenland!$F$4</c:f>
              <c:strCache>
                <c:ptCount val="1"/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Greenland!$F$5:$F$228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796-47AA-BDD1-B96A248AB6D3}"/>
            </c:ext>
          </c:extLst>
        </c:ser>
        <c:ser>
          <c:idx val="5"/>
          <c:order val="5"/>
          <c:tx>
            <c:strRef>
              <c:f>Greenland!$G$4</c:f>
              <c:strCache>
                <c:ptCount val="1"/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Greenland!$G$5:$G$228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796-47AA-BDD1-B96A248AB6D3}"/>
            </c:ext>
          </c:extLst>
        </c:ser>
        <c:ser>
          <c:idx val="6"/>
          <c:order val="6"/>
          <c:tx>
            <c:strRef>
              <c:f>Greenland!$H$4</c:f>
              <c:strCache>
                <c:ptCount val="1"/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Greenland!$H$5:$H$228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4796-47AA-BDD1-B96A248AB6D3}"/>
            </c:ext>
          </c:extLst>
        </c:ser>
        <c:ser>
          <c:idx val="7"/>
          <c:order val="7"/>
          <c:tx>
            <c:strRef>
              <c:f>Greenland!$I$4</c:f>
              <c:strCache>
                <c:ptCount val="1"/>
                <c:pt idx="0">
                  <c:v>UN GL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Greenland!$I$5:$I$228</c:f>
              <c:numCache>
                <c:formatCode>General</c:formatCode>
                <c:ptCount val="224"/>
                <c:pt idx="150" formatCode="#\ ###\ ###\ ##0;\-#\ ###\ ###\ ##0;0">
                  <c:v>23.209</c:v>
                </c:pt>
                <c:pt idx="151" formatCode="#\ ###\ ###\ ##0;\-#\ ###\ ###\ ##0;0">
                  <c:v>23.664999999999999</c:v>
                </c:pt>
                <c:pt idx="152" formatCode="#\ ###\ ###\ ##0;\-#\ ###\ ###\ ##0;0">
                  <c:v>24.173999999999999</c:v>
                </c:pt>
                <c:pt idx="153" formatCode="#\ ###\ ###\ ##0;\-#\ ###\ ###\ ##0;0">
                  <c:v>24.808</c:v>
                </c:pt>
                <c:pt idx="154" formatCode="#\ ###\ ###\ ##0;\-#\ ###\ ###\ ##0;0">
                  <c:v>25.497</c:v>
                </c:pt>
                <c:pt idx="155" formatCode="#\ ###\ ###\ ##0;\-#\ ###\ ###\ ##0;0">
                  <c:v>26.260999999999999</c:v>
                </c:pt>
                <c:pt idx="156" formatCode="#\ ###\ ###\ ##0;\-#\ ###\ ###\ ##0;0">
                  <c:v>27.181000000000001</c:v>
                </c:pt>
                <c:pt idx="157" formatCode="#\ ###\ ###\ ##0;\-#\ ###\ ###\ ##0;0">
                  <c:v>28.262</c:v>
                </c:pt>
                <c:pt idx="158" formatCode="#\ ###\ ###\ ##0;\-#\ ###\ ###\ ##0;0">
                  <c:v>29.440999999999999</c:v>
                </c:pt>
                <c:pt idx="159" formatCode="#\ ###\ ###\ ##0;\-#\ ###\ ###\ ##0;0">
                  <c:v>30.727</c:v>
                </c:pt>
                <c:pt idx="160" formatCode="#\ ###\ ###\ ##0;\-#\ ###\ ###\ ##0;0">
                  <c:v>32.104999999999997</c:v>
                </c:pt>
                <c:pt idx="161" formatCode="#\ ###\ ###\ ##0;\-#\ ###\ ###\ ##0;0">
                  <c:v>33.417000000000002</c:v>
                </c:pt>
                <c:pt idx="162" formatCode="#\ ###\ ###\ ##0;\-#\ ###\ ###\ ##0;0">
                  <c:v>34.645000000000003</c:v>
                </c:pt>
                <c:pt idx="163" formatCode="#\ ###\ ###\ ##0;\-#\ ###\ ###\ ##0;0">
                  <c:v>35.904000000000003</c:v>
                </c:pt>
                <c:pt idx="164" formatCode="#\ ###\ ###\ ##0;\-#\ ###\ ###\ ##0;0">
                  <c:v>37.209000000000003</c:v>
                </c:pt>
                <c:pt idx="165" formatCode="#\ ###\ ###\ ##0;\-#\ ###\ ###\ ##0;0">
                  <c:v>38.555999999999997</c:v>
                </c:pt>
                <c:pt idx="166" formatCode="#\ ###\ ###\ ##0;\-#\ ###\ ###\ ##0;0">
                  <c:v>39.966999999999999</c:v>
                </c:pt>
                <c:pt idx="167" formatCode="#\ ###\ ###\ ##0;\-#\ ###\ ###\ ##0;0">
                  <c:v>41.398000000000003</c:v>
                </c:pt>
                <c:pt idx="168" formatCode="#\ ###\ ###\ ##0;\-#\ ###\ ###\ ##0;0">
                  <c:v>42.780999999999999</c:v>
                </c:pt>
                <c:pt idx="169" formatCode="#\ ###\ ###\ ##0;\-#\ ###\ ###\ ##0;0">
                  <c:v>44.137</c:v>
                </c:pt>
                <c:pt idx="170" formatCode="#\ ###\ ###\ ##0;\-#\ ###\ ###\ ##0;0">
                  <c:v>45.465000000000003</c:v>
                </c:pt>
                <c:pt idx="171" formatCode="#\ ###\ ###\ ##0;\-#\ ###\ ###\ ##0;0">
                  <c:v>46.5</c:v>
                </c:pt>
                <c:pt idx="172" formatCode="#\ ###\ ###\ ##0;\-#\ ###\ ###\ ##0;0">
                  <c:v>47.258000000000003</c:v>
                </c:pt>
                <c:pt idx="173" formatCode="#\ ###\ ###\ ##0;\-#\ ###\ ###\ ##0;0">
                  <c:v>47.976999999999997</c:v>
                </c:pt>
                <c:pt idx="174" formatCode="#\ ###\ ###\ ##0;\-#\ ###\ ###\ ##0;0">
                  <c:v>48.622</c:v>
                </c:pt>
                <c:pt idx="175" formatCode="#\ ###\ ###\ ##0;\-#\ ###\ ###\ ##0;0">
                  <c:v>49.171999999999997</c:v>
                </c:pt>
                <c:pt idx="176" formatCode="#\ ###\ ###\ ##0;\-#\ ###\ ###\ ##0;0">
                  <c:v>49.591000000000001</c:v>
                </c:pt>
                <c:pt idx="177" formatCode="#\ ###\ ###\ ##0;\-#\ ###\ ###\ ##0;0">
                  <c:v>49.755000000000003</c:v>
                </c:pt>
                <c:pt idx="178" formatCode="#\ ###\ ###\ ##0;\-#\ ###\ ###\ ##0;0">
                  <c:v>49.750999999999998</c:v>
                </c:pt>
                <c:pt idx="179" formatCode="#\ ###\ ###\ ##0;\-#\ ###\ ###\ ##0;0">
                  <c:v>49.781999999999996</c:v>
                </c:pt>
                <c:pt idx="180" formatCode="#\ ###\ ###\ ##0;\-#\ ###\ ###\ ##0;0">
                  <c:v>50.110999999999997</c:v>
                </c:pt>
                <c:pt idx="181" formatCode="#\ ###\ ###\ ##0;\-#\ ###\ ###\ ##0;0">
                  <c:v>50.718000000000004</c:v>
                </c:pt>
                <c:pt idx="182" formatCode="#\ ###\ ###\ ##0;\-#\ ###\ ###\ ##0;0">
                  <c:v>51.338999999999999</c:v>
                </c:pt>
                <c:pt idx="183" formatCode="#\ ###\ ###\ ##0;\-#\ ###\ ###\ ##0;0">
                  <c:v>51.966999999999999</c:v>
                </c:pt>
                <c:pt idx="184" formatCode="#\ ###\ ###\ ##0;\-#\ ###\ ###\ ##0;0">
                  <c:v>52.610999999999997</c:v>
                </c:pt>
                <c:pt idx="185" formatCode="#\ ###\ ###\ ##0;\-#\ ###\ ###\ ##0;0">
                  <c:v>53.210999999999999</c:v>
                </c:pt>
                <c:pt idx="186" formatCode="#\ ###\ ###\ ##0;\-#\ ###\ ###\ ##0;0">
                  <c:v>53.738999999999997</c:v>
                </c:pt>
                <c:pt idx="187" formatCode="#\ ###\ ###\ ##0;\-#\ ###\ ###\ ##0;0">
                  <c:v>54.265999999999998</c:v>
                </c:pt>
                <c:pt idx="188" formatCode="#\ ###\ ###\ ##0;\-#\ ###\ ###\ ##0;0">
                  <c:v>54.8</c:v>
                </c:pt>
                <c:pt idx="189" formatCode="#\ ###\ ###\ ##0;\-#\ ###\ ###\ ##0;0">
                  <c:v>55.317999999999998</c:v>
                </c:pt>
                <c:pt idx="190" formatCode="#\ ###\ ###\ ##0;\-#\ ###\ ###\ ##0;0">
                  <c:v>55.63</c:v>
                </c:pt>
                <c:pt idx="191" formatCode="#\ ###\ ###\ ##0;\-#\ ###\ ###\ ##0;0">
                  <c:v>55.720999999999997</c:v>
                </c:pt>
                <c:pt idx="192" formatCode="#\ ###\ ###\ ##0;\-#\ ###\ ###\ ##0;0">
                  <c:v>55.753</c:v>
                </c:pt>
                <c:pt idx="193" formatCode="#\ ###\ ###\ ##0;\-#\ ###\ ###\ ##0;0">
                  <c:v>55.758000000000003</c:v>
                </c:pt>
                <c:pt idx="194" formatCode="#\ ###\ ###\ ##0;\-#\ ###\ ###\ ##0;0">
                  <c:v>55.75</c:v>
                </c:pt>
                <c:pt idx="195" formatCode="#\ ###\ ###\ ##0;\-#\ ###\ ###\ ##0;0">
                  <c:v>55.84</c:v>
                </c:pt>
                <c:pt idx="196" formatCode="#\ ###\ ###\ ##0;\-#\ ###\ ###\ ##0;0">
                  <c:v>55.999000000000002</c:v>
                </c:pt>
                <c:pt idx="197" formatCode="#\ ###\ ###\ ##0;\-#\ ###\ ###\ ##0;0">
                  <c:v>56.098999999999997</c:v>
                </c:pt>
                <c:pt idx="198" formatCode="#\ ###\ ###\ ##0;\-#\ ###\ ###\ ##0;0">
                  <c:v>56.15</c:v>
                </c:pt>
                <c:pt idx="199" formatCode="#\ ###\ ###\ ##0;\-#\ ###\ ###\ ##0;0">
                  <c:v>56.13</c:v>
                </c:pt>
                <c:pt idx="200" formatCode="#\ ###\ ###\ ##0;\-#\ ###\ ###\ ##0;0">
                  <c:v>56.209000000000003</c:v>
                </c:pt>
                <c:pt idx="201" formatCode="#\ ###\ ###\ ##0;\-#\ ###\ ###\ ##0;0">
                  <c:v>56.411000000000001</c:v>
                </c:pt>
                <c:pt idx="202" formatCode="#\ ###\ ###\ ##0;\-#\ ###\ ###\ ##0;0">
                  <c:v>56.591999999999999</c:v>
                </c:pt>
                <c:pt idx="203" formatCode="#\ ###\ ###\ ##0;\-#\ ###\ ###\ ##0;0">
                  <c:v>56.761000000000003</c:v>
                </c:pt>
                <c:pt idx="204" formatCode="#\ ###\ ###\ ##0;\-#\ ###\ ###\ ##0;0">
                  <c:v>56.906999999999996</c:v>
                </c:pt>
                <c:pt idx="205" formatCode="#\ ###\ ###\ ##0;\-#\ ###\ ###\ ##0;0">
                  <c:v>56.95</c:v>
                </c:pt>
                <c:pt idx="206" formatCode="#\ ###\ ###\ ##0;\-#\ ###\ ###\ ##0;0">
                  <c:v>56.883000000000003</c:v>
                </c:pt>
                <c:pt idx="207" formatCode="#\ ###\ ###\ ##0;\-#\ ###\ ###\ ##0;0">
                  <c:v>56.781999999999996</c:v>
                </c:pt>
                <c:pt idx="208" formatCode="#\ ###\ ###\ ##0;\-#\ ###\ ###\ ##0;0">
                  <c:v>56.661000000000001</c:v>
                </c:pt>
                <c:pt idx="209" formatCode="#\ ###\ ###\ ##0;\-#\ ###\ ###\ ##0;0">
                  <c:v>56.521999999999998</c:v>
                </c:pt>
                <c:pt idx="210" formatCode="#\ ###\ ###\ ##0;\-#\ ###\ ###\ ##0;0">
                  <c:v>56.613999999999997</c:v>
                </c:pt>
                <c:pt idx="211" formatCode="#\ ###\ ###\ ##0;\-#\ ###\ ###\ ##0;0">
                  <c:v>56.834000000000003</c:v>
                </c:pt>
                <c:pt idx="212" formatCode="#\ ###\ ###\ ##0;\-#\ ###\ ###\ ##0;0">
                  <c:v>56.777999999999999</c:v>
                </c:pt>
                <c:pt idx="213" formatCode="#\ ###\ ###\ ##0;\-#\ ###\ ###\ ##0;0">
                  <c:v>56.512999999999998</c:v>
                </c:pt>
                <c:pt idx="214" formatCode="#\ ###\ ###\ ##0;\-#\ ###\ ###\ ##0;0">
                  <c:v>56.173000000000002</c:v>
                </c:pt>
                <c:pt idx="215" formatCode="#\ ###\ ###\ ##0;\-#\ ###\ ###\ ##0;0">
                  <c:v>56.021000000000001</c:v>
                </c:pt>
                <c:pt idx="216" formatCode="#\ ###\ ###\ ##0;\-#\ ###\ ###\ ##0;0">
                  <c:v>56.061</c:v>
                </c:pt>
                <c:pt idx="217" formatCode="#\ ###\ ###\ ##0;\-#\ ###\ ###\ ##0;0">
                  <c:v>56.070999999999998</c:v>
                </c:pt>
                <c:pt idx="218" formatCode="#\ ###\ ###\ ##0;\-#\ ###\ ###\ ##0;0">
                  <c:v>56.073999999999998</c:v>
                </c:pt>
                <c:pt idx="219" formatCode="#\ ###\ ###\ ##0;\-#\ ###\ ###\ ##0;0">
                  <c:v>56.084000000000003</c:v>
                </c:pt>
                <c:pt idx="220" formatCode="#\ ###\ ###\ ##0;\-#\ ###\ ###\ ##0;0">
                  <c:v>56.08</c:v>
                </c:pt>
                <c:pt idx="221" formatCode="#\ ###\ ###\ ##0;\-#\ ###\ ###\ ##0;0">
                  <c:v>56.040999999999997</c:v>
                </c:pt>
                <c:pt idx="222" formatCode="#\ ###\ ###\ ##0;\-#\ ###\ ###\ ##0;0">
                  <c:v>55.99</c:v>
                </c:pt>
                <c:pt idx="223" formatCode="#\ ###\ ###\ ##0;\-#\ ###\ ###\ ##0;0">
                  <c:v>55.921999999999997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4796-47AA-BDD1-B96A248AB6D3}"/>
            </c:ext>
          </c:extLst>
        </c:ser>
        <c:ser>
          <c:idx val="8"/>
          <c:order val="8"/>
          <c:tx>
            <c:strRef>
              <c:f>Greenland!$K$4</c:f>
              <c:strCache>
                <c:ptCount val="1"/>
                <c:pt idx="0">
                  <c:v>SUM All FT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Greenland!$K$5:$K$228</c:f>
              <c:numCache>
                <c:formatCode>#\ ###\ ###\ ##0;\-#\ ###\ ###\ ##0;0</c:formatCode>
                <c:ptCount val="224"/>
                <c:pt idx="0">
                  <c:v>937.06599999999992</c:v>
                </c:pt>
                <c:pt idx="1">
                  <c:v>940.07447267736063</c:v>
                </c:pt>
                <c:pt idx="2">
                  <c:v>946.85206926607634</c:v>
                </c:pt>
                <c:pt idx="3">
                  <c:v>953.67870647016764</c:v>
                </c:pt>
                <c:pt idx="4">
                  <c:v>960.55476689954889</c:v>
                </c:pt>
                <c:pt idx="5">
                  <c:v>967.4750219316486</c:v>
                </c:pt>
                <c:pt idx="6">
                  <c:v>974.44537889064202</c:v>
                </c:pt>
                <c:pt idx="7">
                  <c:v>981.46620073244378</c:v>
                </c:pt>
                <c:pt idx="8">
                  <c:v>988.53785304319081</c:v>
                </c:pt>
                <c:pt idx="9">
                  <c:v>995.66070830198896</c:v>
                </c:pt>
                <c:pt idx="10">
                  <c:v>1002.8603467098678</c:v>
                </c:pt>
                <c:pt idx="11">
                  <c:v>1010.1120764753034</c:v>
                </c:pt>
                <c:pt idx="12">
                  <c:v>1017.4162746921347</c:v>
                </c:pt>
                <c:pt idx="13">
                  <c:v>1024.7733211853747</c:v>
                </c:pt>
                <c:pt idx="14">
                  <c:v>1032.1839818797644</c:v>
                </c:pt>
                <c:pt idx="15">
                  <c:v>1040.0585124616391</c:v>
                </c:pt>
                <c:pt idx="16">
                  <c:v>1053.1802830406414</c:v>
                </c:pt>
                <c:pt idx="17">
                  <c:v>1067.3033168759189</c:v>
                </c:pt>
                <c:pt idx="18">
                  <c:v>1081.4276274118561</c:v>
                </c:pt>
                <c:pt idx="19">
                  <c:v>1095.5552672470953</c:v>
                </c:pt>
                <c:pt idx="20">
                  <c:v>1109.7124080278795</c:v>
                </c:pt>
                <c:pt idx="21">
                  <c:v>1120.871744433518</c:v>
                </c:pt>
                <c:pt idx="22">
                  <c:v>1133.0333098244619</c:v>
                </c:pt>
                <c:pt idx="23">
                  <c:v>1149.1971380962052</c:v>
                </c:pt>
                <c:pt idx="24">
                  <c:v>1165.3678388749399</c:v>
                </c:pt>
                <c:pt idx="25">
                  <c:v>1179.5056544077288</c:v>
                </c:pt>
                <c:pt idx="26">
                  <c:v>1193.6449362753958</c:v>
                </c:pt>
                <c:pt idx="27">
                  <c:v>1205.7857005432236</c:v>
                </c:pt>
                <c:pt idx="28">
                  <c:v>1214.927963457083</c:v>
                </c:pt>
                <c:pt idx="29">
                  <c:v>1220.0742423594327</c:v>
                </c:pt>
                <c:pt idx="30">
                  <c:v>1223.1909450459948</c:v>
                </c:pt>
                <c:pt idx="31">
                  <c:v>1225.3086165690518</c:v>
                </c:pt>
                <c:pt idx="32">
                  <c:v>1226.4272649810989</c:v>
                </c:pt>
                <c:pt idx="33">
                  <c:v>1233.5477789015758</c:v>
                </c:pt>
                <c:pt idx="34">
                  <c:v>1244.6849810972076</c:v>
                </c:pt>
                <c:pt idx="35">
                  <c:v>1254.8234892905932</c:v>
                </c:pt>
                <c:pt idx="36">
                  <c:v>1263.9633160266283</c:v>
                </c:pt>
                <c:pt idx="37">
                  <c:v>1273.104473971769</c:v>
                </c:pt>
                <c:pt idx="38">
                  <c:v>1283.2469759152207</c:v>
                </c:pt>
                <c:pt idx="39">
                  <c:v>1294.33380512553</c:v>
                </c:pt>
                <c:pt idx="40">
                  <c:v>1304.5045393402906</c:v>
                </c:pt>
                <c:pt idx="41">
                  <c:v>1317.6388704676758</c:v>
                </c:pt>
                <c:pt idx="42">
                  <c:v>1330.7745610393001</c:v>
                </c:pt>
                <c:pt idx="43">
                  <c:v>1342.9116262851312</c:v>
                </c:pt>
                <c:pt idx="44">
                  <c:v>1359.0530375302924</c:v>
                </c:pt>
                <c:pt idx="45">
                  <c:v>1374.1662340852743</c:v>
                </c:pt>
                <c:pt idx="46">
                  <c:v>1387.2802831136751</c:v>
                </c:pt>
                <c:pt idx="47">
                  <c:v>1399.3951913982164</c:v>
                </c:pt>
                <c:pt idx="48">
                  <c:v>1412.5109657778585</c:v>
                </c:pt>
                <c:pt idx="49">
                  <c:v>1425.6292318544972</c:v>
                </c:pt>
                <c:pt idx="50">
                  <c:v>1440.7467736516887</c:v>
                </c:pt>
                <c:pt idx="51">
                  <c:v>1457.8652025326905</c:v>
                </c:pt>
                <c:pt idx="52">
                  <c:v>1475.9845255674127</c:v>
                </c:pt>
                <c:pt idx="53">
                  <c:v>1491.104749884453</c:v>
                </c:pt>
                <c:pt idx="54">
                  <c:v>1507.3692875568977</c:v>
                </c:pt>
                <c:pt idx="55">
                  <c:v>1527.4685841124017</c:v>
                </c:pt>
                <c:pt idx="56">
                  <c:v>1548.5684518505655</c:v>
                </c:pt>
                <c:pt idx="57">
                  <c:v>1569.6688940770382</c:v>
                </c:pt>
                <c:pt idx="58">
                  <c:v>1587.769914116712</c:v>
                </c:pt>
                <c:pt idx="59">
                  <c:v>1607.8723606621979</c:v>
                </c:pt>
                <c:pt idx="60">
                  <c:v>1629.0205661012762</c:v>
                </c:pt>
                <c:pt idx="61">
                  <c:v>1649.1701645240967</c:v>
                </c:pt>
                <c:pt idx="62">
                  <c:v>1669.3211702033759</c:v>
                </c:pt>
                <c:pt idx="63">
                  <c:v>1690.4735975655619</c:v>
                </c:pt>
                <c:pt idx="64">
                  <c:v>1706.6274611925346</c:v>
                </c:pt>
                <c:pt idx="65">
                  <c:v>1726.7827758233234</c:v>
                </c:pt>
                <c:pt idx="66">
                  <c:v>1741.9395563558451</c:v>
                </c:pt>
                <c:pt idx="67">
                  <c:v>1760.0978178486607</c:v>
                </c:pt>
                <c:pt idx="68">
                  <c:v>1778.257575522754</c:v>
                </c:pt>
                <c:pt idx="69">
                  <c:v>1796.4252040570695</c:v>
                </c:pt>
                <c:pt idx="70">
                  <c:v>1812.590718816027</c:v>
                </c:pt>
                <c:pt idx="71">
                  <c:v>1826.7578378766045</c:v>
                </c:pt>
                <c:pt idx="72">
                  <c:v>1840.9265781793838</c:v>
                </c:pt>
                <c:pt idx="73">
                  <c:v>1858.0969568525886</c:v>
                </c:pt>
                <c:pt idx="74">
                  <c:v>1876.2689912142148</c:v>
                </c:pt>
                <c:pt idx="75">
                  <c:v>1894.4426987741842</c:v>
                </c:pt>
                <c:pt idx="76">
                  <c:v>1914.6180972365223</c:v>
                </c:pt>
                <c:pt idx="77">
                  <c:v>1937.795204501562</c:v>
                </c:pt>
                <c:pt idx="78">
                  <c:v>1960.974038668171</c:v>
                </c:pt>
                <c:pt idx="79">
                  <c:v>1981.1620953122197</c:v>
                </c:pt>
                <c:pt idx="80">
                  <c:v>1997.3813255514176</c:v>
                </c:pt>
                <c:pt idx="81">
                  <c:v>2016.5937608689248</c:v>
                </c:pt>
                <c:pt idx="82">
                  <c:v>2034.8087871885077</c:v>
                </c:pt>
                <c:pt idx="83">
                  <c:v>2051.0264395033014</c:v>
                </c:pt>
                <c:pt idx="84">
                  <c:v>2073.2467532985524</c:v>
                </c:pt>
                <c:pt idx="85">
                  <c:v>2098.4697645586411</c:v>
                </c:pt>
                <c:pt idx="86">
                  <c:v>2124.6955097742057</c:v>
                </c:pt>
                <c:pt idx="87">
                  <c:v>2146.9240259493636</c:v>
                </c:pt>
                <c:pt idx="88">
                  <c:v>2166.155350609044</c:v>
                </c:pt>
                <c:pt idx="89">
                  <c:v>2184.4027794844264</c:v>
                </c:pt>
                <c:pt idx="90">
                  <c:v>2202.6455390224301</c:v>
                </c:pt>
                <c:pt idx="91">
                  <c:v>2218.9583543561325</c:v>
                </c:pt>
                <c:pt idx="92">
                  <c:v>2234.2753727389777</c:v>
                </c:pt>
                <c:pt idx="93">
                  <c:v>2250.596651462462</c:v>
                </c:pt>
                <c:pt idx="94">
                  <c:v>2272.9222486092126</c:v>
                </c:pt>
                <c:pt idx="95">
                  <c:v>2301.2522230640375</c:v>
                </c:pt>
                <c:pt idx="96">
                  <c:v>2331.5866345251329</c:v>
                </c:pt>
                <c:pt idx="97">
                  <c:v>2363.9255435154446</c:v>
                </c:pt>
                <c:pt idx="98">
                  <c:v>2397.2690113941917</c:v>
                </c:pt>
                <c:pt idx="99">
                  <c:v>2429.6171003685567</c:v>
                </c:pt>
                <c:pt idx="100">
                  <c:v>2458.9878070998275</c:v>
                </c:pt>
                <c:pt idx="101">
                  <c:v>2489.3459600795172</c:v>
                </c:pt>
                <c:pt idx="102">
                  <c:v>2518.7151024837763</c:v>
                </c:pt>
                <c:pt idx="103">
                  <c:v>2547.0892443897874</c:v>
                </c:pt>
                <c:pt idx="104">
                  <c:v>2574.4684537266876</c:v>
                </c:pt>
                <c:pt idx="105">
                  <c:v>2602.8609386816311</c:v>
                </c:pt>
                <c:pt idx="106">
                  <c:v>2632.3333495854122</c:v>
                </c:pt>
                <c:pt idx="107">
                  <c:v>2664.813804323273</c:v>
                </c:pt>
                <c:pt idx="108">
                  <c:v>2698.3024444734292</c:v>
                </c:pt>
                <c:pt idx="109">
                  <c:v>2732.79941417177</c:v>
                </c:pt>
                <c:pt idx="110">
                  <c:v>2768.3213017146441</c:v>
                </c:pt>
                <c:pt idx="111">
                  <c:v>2801.8168391583617</c:v>
                </c:pt>
                <c:pt idx="112">
                  <c:v>2834.1351491366227</c:v>
                </c:pt>
                <c:pt idx="113">
                  <c:v>2865.4591355906823</c:v>
                </c:pt>
                <c:pt idx="114">
                  <c:v>2898.7888984164988</c:v>
                </c:pt>
                <c:pt idx="115">
                  <c:v>2934.1395825381037</c:v>
                </c:pt>
                <c:pt idx="116">
                  <c:v>2969.4608383216582</c:v>
                </c:pt>
                <c:pt idx="117">
                  <c:v>3005.7874808429019</c:v>
                </c:pt>
                <c:pt idx="118">
                  <c:v>3040.1195992450816</c:v>
                </c:pt>
                <c:pt idx="119">
                  <c:v>3075.4572841469976</c:v>
                </c:pt>
                <c:pt idx="120">
                  <c:v>3113.8150887842476</c:v>
                </c:pt>
                <c:pt idx="121">
                  <c:v>3320.1694415463462</c:v>
                </c:pt>
                <c:pt idx="122">
                  <c:v>3357.6302821662584</c:v>
                </c:pt>
                <c:pt idx="123">
                  <c:v>3392.0979312542695</c:v>
                </c:pt>
                <c:pt idx="124">
                  <c:v>3425.5852210225376</c:v>
                </c:pt>
                <c:pt idx="125">
                  <c:v>3461.9488400583878</c:v>
                </c:pt>
                <c:pt idx="126">
                  <c:v>3489.3162430784432</c:v>
                </c:pt>
                <c:pt idx="127">
                  <c:v>3512.6874708827413</c:v>
                </c:pt>
                <c:pt idx="128">
                  <c:v>3535.062564722602</c:v>
                </c:pt>
                <c:pt idx="129">
                  <c:v>3556.4496595734486</c:v>
                </c:pt>
                <c:pt idx="130">
                  <c:v>3580.8543489523031</c:v>
                </c:pt>
                <c:pt idx="131">
                  <c:v>3608.2601989953896</c:v>
                </c:pt>
                <c:pt idx="132">
                  <c:v>3642.6705338791321</c:v>
                </c:pt>
                <c:pt idx="133">
                  <c:v>3673.0854052457121</c:v>
                </c:pt>
                <c:pt idx="134">
                  <c:v>3706.5146308671624</c:v>
                </c:pt>
                <c:pt idx="135">
                  <c:v>3735.9388533761403</c:v>
                </c:pt>
                <c:pt idx="136">
                  <c:v>3763.3677724863646</c:v>
                </c:pt>
                <c:pt idx="137">
                  <c:v>3790.8014423484337</c:v>
                </c:pt>
                <c:pt idx="138">
                  <c:v>3818.7982958003458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4796-47AA-BDD1-B96A248AB6D3}"/>
            </c:ext>
          </c:extLst>
        </c:ser>
        <c:ser>
          <c:idx val="9"/>
          <c:order val="9"/>
          <c:tx>
            <c:strRef>
              <c:f>Greenland!$L$4</c:f>
              <c:strCache>
                <c:ptCount val="1"/>
                <c:pt idx="0">
                  <c:v>SUM All UN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Greenland!$L$5:$L$228</c:f>
              <c:numCache>
                <c:formatCode>General</c:formatCode>
                <c:ptCount val="224"/>
                <c:pt idx="150" formatCode="#\ ###\ ###\ ##0;\-#\ ###\ ###\ ##0;0">
                  <c:v>4291.6130000000003</c:v>
                </c:pt>
                <c:pt idx="151" formatCode="#\ ###\ ###\ ##0;\-#\ ###\ ###\ ##0;0">
                  <c:v>4323.924</c:v>
                </c:pt>
                <c:pt idx="152" formatCode="#\ ###\ ###\ ##0;\-#\ ###\ ###\ ##0;0">
                  <c:v>4356.4070000000002</c:v>
                </c:pt>
                <c:pt idx="153" formatCode="#\ ###\ ###\ ##0;\-#\ ###\ ###\ ##0;0">
                  <c:v>4393.9139999999998</c:v>
                </c:pt>
                <c:pt idx="154" formatCode="#\ ###\ ###\ ##0;\-#\ ###\ ###\ ##0;0">
                  <c:v>4431.9050000000007</c:v>
                </c:pt>
                <c:pt idx="155" formatCode="#\ ###\ ###\ ##0;\-#\ ###\ ###\ ##0;0">
                  <c:v>4465.0990000000002</c:v>
                </c:pt>
                <c:pt idx="156" formatCode="#\ ###\ ###\ ##0;\-#\ ###\ ###\ ##0;0">
                  <c:v>4493.5169999999998</c:v>
                </c:pt>
                <c:pt idx="157" formatCode="#\ ###\ ###\ ##0;\-#\ ###\ ###\ ##0;0">
                  <c:v>4517.9160000000002</c:v>
                </c:pt>
                <c:pt idx="158" formatCode="#\ ###\ ###\ ##0;\-#\ ###\ ###\ ##0;0">
                  <c:v>4545.5109999999995</c:v>
                </c:pt>
                <c:pt idx="159" formatCode="#\ ###\ ###\ ##0;\-#\ ###\ ###\ ##0;0">
                  <c:v>4579.2079999999996</c:v>
                </c:pt>
                <c:pt idx="160" formatCode="#\ ###\ ###\ ##0;\-#\ ###\ ###\ ##0;0">
                  <c:v>4611.4469999999992</c:v>
                </c:pt>
                <c:pt idx="161" formatCode="#\ ###\ ###\ ##0;\-#\ ###\ ###\ ##0;0">
                  <c:v>4644.777</c:v>
                </c:pt>
                <c:pt idx="162" formatCode="#\ ###\ ###\ ##0;\-#\ ###\ ###\ ##0;0">
                  <c:v>4682.1120000000001</c:v>
                </c:pt>
                <c:pt idx="163" formatCode="#\ ###\ ###\ ##0;\-#\ ###\ ###\ ##0;0">
                  <c:v>4720.17</c:v>
                </c:pt>
                <c:pt idx="164" formatCode="#\ ###\ ###\ ##0;\-#\ ###\ ###\ ##0;0">
                  <c:v>4759.0999999999995</c:v>
                </c:pt>
                <c:pt idx="165" formatCode="#\ ###\ ###\ ##0;\-#\ ###\ ###\ ##0;0">
                  <c:v>4797.3919999999998</c:v>
                </c:pt>
                <c:pt idx="166" formatCode="#\ ###\ ###\ ##0;\-#\ ###\ ###\ ##0;0">
                  <c:v>4837.174</c:v>
                </c:pt>
                <c:pt idx="167" formatCode="#\ ###\ ###\ ##0;\-#\ ###\ ###\ ##0;0">
                  <c:v>4876.6149999999998</c:v>
                </c:pt>
                <c:pt idx="168" formatCode="#\ ###\ ###\ ##0;\-#\ ###\ ###\ ##0;0">
                  <c:v>4907.5770000000002</c:v>
                </c:pt>
                <c:pt idx="169" formatCode="#\ ###\ ###\ ##0;\-#\ ###\ ###\ ##0;0">
                  <c:v>4935.9359999999997</c:v>
                </c:pt>
                <c:pt idx="170" formatCode="#\ ###\ ###\ ##0;\-#\ ###\ ###\ ##0;0">
                  <c:v>4974.1329999999998</c:v>
                </c:pt>
                <c:pt idx="171" formatCode="#\ ###\ ###\ ##0;\-#\ ###\ ###\ ##0;0">
                  <c:v>5009.5619999999999</c:v>
                </c:pt>
                <c:pt idx="172" formatCode="#\ ###\ ###\ ##0;\-#\ ###\ ###\ ##0;0">
                  <c:v>5038.8310000000001</c:v>
                </c:pt>
                <c:pt idx="173" formatCode="#\ ###\ ###\ ##0;\-#\ ###\ ###\ ##0;0">
                  <c:v>5069.7330000000002</c:v>
                </c:pt>
                <c:pt idx="174" formatCode="#\ ###\ ###\ ##0;\-#\ ###\ ###\ ##0;0">
                  <c:v>5094.2539999999999</c:v>
                </c:pt>
                <c:pt idx="175" formatCode="#\ ###\ ###\ ##0;\-#\ ###\ ###\ ##0;0">
                  <c:v>5109.5719999999992</c:v>
                </c:pt>
                <c:pt idx="176" formatCode="#\ ###\ ###\ ##0;\-#\ ###\ ###\ ##0;0">
                  <c:v>5122.3960000000006</c:v>
                </c:pt>
                <c:pt idx="177" formatCode="#\ ###\ ###\ ##0;\-#\ ###\ ###\ ##0;0">
                  <c:v>5138.3270000000002</c:v>
                </c:pt>
                <c:pt idx="178" formatCode="#\ ###\ ###\ ##0;\-#\ ###\ ###\ ##0;0">
                  <c:v>5154.0940000000001</c:v>
                </c:pt>
                <c:pt idx="179" formatCode="#\ ###\ ###\ ##0;\-#\ ###\ ###\ ##0;0">
                  <c:v>5166.6410000000005</c:v>
                </c:pt>
                <c:pt idx="180" formatCode="#\ ###\ ###\ ##0;\-#\ ###\ ###\ ##0;0">
                  <c:v>5173.192</c:v>
                </c:pt>
                <c:pt idx="181" formatCode="#\ ###\ ###\ ##0;\-#\ ###\ ###\ ##0;0">
                  <c:v>5172.3469999999998</c:v>
                </c:pt>
                <c:pt idx="182" formatCode="#\ ###\ ###\ ##0;\-#\ ###\ ###\ ##0;0">
                  <c:v>5169.2330000000002</c:v>
                </c:pt>
                <c:pt idx="183" formatCode="#\ ###\ ###\ ##0;\-#\ ###\ ###\ ##0;0">
                  <c:v>5166.4339999999993</c:v>
                </c:pt>
                <c:pt idx="184" formatCode="#\ ###\ ###\ ##0;\-#\ ###\ ###\ ##0;0">
                  <c:v>5164.442</c:v>
                </c:pt>
                <c:pt idx="185" formatCode="#\ ###\ ###\ ##0;\-#\ ###\ ###\ ##0;0">
                  <c:v>5167.0910000000003</c:v>
                </c:pt>
                <c:pt idx="186" formatCode="#\ ###\ ###\ ##0;\-#\ ###\ ###\ ##0;0">
                  <c:v>5174.4269999999997</c:v>
                </c:pt>
                <c:pt idx="187" formatCode="#\ ###\ ###\ ##0;\-#\ ###\ ###\ ##0;0">
                  <c:v>5181.3979999999992</c:v>
                </c:pt>
                <c:pt idx="188" formatCode="#\ ###\ ###\ ##0;\-#\ ###\ ###\ ##0;0">
                  <c:v>5184.4400000000005</c:v>
                </c:pt>
                <c:pt idx="189" formatCode="#\ ###\ ###\ ##0;\-#\ ###\ ###\ ##0;0">
                  <c:v>5188.0330000000004</c:v>
                </c:pt>
                <c:pt idx="190" formatCode="#\ ###\ ###\ ##0;\-#\ ###\ ###\ ##0;0">
                  <c:v>5196.6549999999997</c:v>
                </c:pt>
                <c:pt idx="191" formatCode="#\ ###\ ###\ ##0;\-#\ ###\ ###\ ##0;0">
                  <c:v>5210.0659999999998</c:v>
                </c:pt>
                <c:pt idx="192" formatCode="#\ ###\ ###\ ##0;\-#\ ###\ ###\ ##0;0">
                  <c:v>5227.12</c:v>
                </c:pt>
                <c:pt idx="193" formatCode="#\ ###\ ###\ ##0;\-#\ ###\ ###\ ##0;0">
                  <c:v>5244.3949999999995</c:v>
                </c:pt>
                <c:pt idx="194" formatCode="#\ ###\ ###\ ##0;\-#\ ###\ ###\ ##0;0">
                  <c:v>5261.94</c:v>
                </c:pt>
                <c:pt idx="195" formatCode="#\ ###\ ###\ ##0;\-#\ ###\ ###\ ##0;0">
                  <c:v>5289.2</c:v>
                </c:pt>
                <c:pt idx="196" formatCode="#\ ###\ ###\ ##0;\-#\ ###\ ###\ ##0;0">
                  <c:v>5319.067</c:v>
                </c:pt>
                <c:pt idx="197" formatCode="#\ ###\ ###\ ##0;\-#\ ###\ ###\ ##0;0">
                  <c:v>5341.134</c:v>
                </c:pt>
                <c:pt idx="198" formatCode="#\ ###\ ###\ ##0;\-#\ ###\ ###\ ##0;0">
                  <c:v>5360.4119999999994</c:v>
                </c:pt>
                <c:pt idx="199" formatCode="#\ ###\ ###\ ##0;\-#\ ###\ ###\ ##0;0">
                  <c:v>5377.9400000000005</c:v>
                </c:pt>
                <c:pt idx="200" formatCode="#\ ###\ ###\ ##0;\-#\ ###\ ###\ ##0;0">
                  <c:v>5395.8670000000002</c:v>
                </c:pt>
                <c:pt idx="201" formatCode="#\ ###\ ###\ ##0;\-#\ ###\ ###\ ##0;0">
                  <c:v>5415.2390000000005</c:v>
                </c:pt>
                <c:pt idx="202" formatCode="#\ ###\ ###\ ##0;\-#\ ###\ ###\ ##0;0">
                  <c:v>5432.5509999999995</c:v>
                </c:pt>
                <c:pt idx="203" formatCode="#\ ###\ ###\ ##0;\-#\ ###\ ###\ ##0;0">
                  <c:v>5447.3810000000003</c:v>
                </c:pt>
                <c:pt idx="204" formatCode="#\ ###\ ###\ ##0;\-#\ ###\ ###\ ##0;0">
                  <c:v>5461.5050000000001</c:v>
                </c:pt>
                <c:pt idx="205" formatCode="#\ ###\ ###\ ##0;\-#\ ###\ ###\ ##0;0">
                  <c:v>5476.5050000000001</c:v>
                </c:pt>
                <c:pt idx="206" formatCode="#\ ###\ ###\ ##0;\-#\ ###\ ###\ ##0;0">
                  <c:v>5494.3029999999999</c:v>
                </c:pt>
                <c:pt idx="207" formatCode="#\ ###\ ###\ ##0;\-#\ ###\ ###\ ##0;0">
                  <c:v>5518.3890000000001</c:v>
                </c:pt>
                <c:pt idx="208" formatCode="#\ ###\ ###\ ##0;\-#\ ###\ ###\ ##0;0">
                  <c:v>5550.4250000000002</c:v>
                </c:pt>
                <c:pt idx="209" formatCode="#\ ###\ ###\ ##0;\-#\ ###\ ###\ ##0;0">
                  <c:v>5579.6949999999997</c:v>
                </c:pt>
                <c:pt idx="210" formatCode="#\ ###\ ###\ ##0;\-#\ ###\ ###\ ##0;0">
                  <c:v>5604.4769999999999</c:v>
                </c:pt>
                <c:pt idx="211" formatCode="#\ ###\ ###\ ##0;\-#\ ###\ ###\ ##0;0">
                  <c:v>5627.683</c:v>
                </c:pt>
                <c:pt idx="212" formatCode="#\ ###\ ###\ ##0;\-#\ ###\ ###\ ##0;0">
                  <c:v>5648.6950000000006</c:v>
                </c:pt>
                <c:pt idx="213" formatCode="#\ ###\ ###\ ##0;\-#\ ###\ ###\ ##0;0">
                  <c:v>5671.8459999999995</c:v>
                </c:pt>
                <c:pt idx="214" formatCode="#\ ###\ ###\ ##0;\-#\ ###\ ###\ ##0;0">
                  <c:v>5699.9669999999996</c:v>
                </c:pt>
                <c:pt idx="215" formatCode="#\ ###\ ###\ ##0;\-#\ ###\ ###\ ##0;0">
                  <c:v>5739.7219999999998</c:v>
                </c:pt>
                <c:pt idx="216" formatCode="#\ ###\ ###\ ##0;\-#\ ###\ ###\ ##0;0">
                  <c:v>5784.2619999999997</c:v>
                </c:pt>
                <c:pt idx="217" formatCode="#\ ###\ ###\ ##0;\-#\ ###\ ###\ ##0;0">
                  <c:v>5821.2389999999996</c:v>
                </c:pt>
                <c:pt idx="218" formatCode="#\ ###\ ###\ ##0;\-#\ ###\ ###\ ##0;0">
                  <c:v>5849.8979999999992</c:v>
                </c:pt>
                <c:pt idx="219" formatCode="#\ ###\ ###\ ##0;\-#\ ###\ ###\ ##0;0">
                  <c:v>5870.7020000000002</c:v>
                </c:pt>
                <c:pt idx="220" formatCode="#\ ###\ ###\ ##0;\-#\ ###\ ###\ ##0;0">
                  <c:v>5887.61</c:v>
                </c:pt>
                <c:pt idx="221" formatCode="#\ ###\ ###\ ##0;\-#\ ###\ ###\ ##0;0">
                  <c:v>5912.817</c:v>
                </c:pt>
                <c:pt idx="222" formatCode="#\ ###\ ###\ ##0;\-#\ ###\ ###\ ##0;0">
                  <c:v>5958.8940000000002</c:v>
                </c:pt>
                <c:pt idx="223" formatCode="#\ ###\ ###\ ##0;\-#\ ###\ ###\ ##0;0">
                  <c:v>6004.058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4796-47AA-BDD1-B96A248AB6D3}"/>
            </c:ext>
          </c:extLst>
        </c:ser>
        <c:ser>
          <c:idx val="10"/>
          <c:order val="10"/>
          <c:tx>
            <c:strRef>
              <c:f>Greenland!$M$4</c:f>
              <c:strCache>
                <c:ptCount val="1"/>
                <c:pt idx="0">
                  <c:v>Interpolation All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Greenland!$M$5:$M$228</c:f>
              <c:numCache>
                <c:formatCode>General</c:formatCode>
                <c:ptCount val="224"/>
                <c:pt idx="139" formatCode="#\ ###\ ###\ ##0;\-#\ ###\ ###\ ##0;0">
                  <c:v>3858.1995211503172</c:v>
                </c:pt>
                <c:pt idx="140" formatCode="#\ ###\ ###\ ##0;\-#\ ###\ ###\ ##0;0">
                  <c:v>3897.6007465002886</c:v>
                </c:pt>
                <c:pt idx="141" formatCode="#\ ###\ ###\ ##0;\-#\ ###\ ###\ ##0;0">
                  <c:v>3937.0019718502599</c:v>
                </c:pt>
                <c:pt idx="142" formatCode="#\ ###\ ###\ ##0;\-#\ ###\ ###\ ##0;0">
                  <c:v>3976.4031972002313</c:v>
                </c:pt>
                <c:pt idx="143" formatCode="#\ ###\ ###\ ##0;\-#\ ###\ ###\ ##0;0">
                  <c:v>4015.8044225502026</c:v>
                </c:pt>
                <c:pt idx="144" formatCode="#\ ###\ ###\ ##0;\-#\ ###\ ###\ ##0;0">
                  <c:v>4055.205647900174</c:v>
                </c:pt>
                <c:pt idx="145" formatCode="#\ ###\ ###\ ##0;\-#\ ###\ ###\ ##0;0">
                  <c:v>4094.6068732501453</c:v>
                </c:pt>
                <c:pt idx="146" formatCode="#\ ###\ ###\ ##0;\-#\ ###\ ###\ ##0;0">
                  <c:v>4134.0080986001167</c:v>
                </c:pt>
                <c:pt idx="147" formatCode="#\ ###\ ###\ ##0;\-#\ ###\ ###\ ##0;0">
                  <c:v>4173.409323950088</c:v>
                </c:pt>
                <c:pt idx="148" formatCode="#\ ###\ ###\ ##0;\-#\ ###\ ###\ ##0;0">
                  <c:v>4212.8105493000594</c:v>
                </c:pt>
                <c:pt idx="149" formatCode="#\ ###\ ###\ ##0;\-#\ ###\ ###\ ##0;0">
                  <c:v>4252.2117746500307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4796-47AA-BDD1-B96A248AB6D3}"/>
            </c:ext>
          </c:extLst>
        </c:ser>
        <c:ser>
          <c:idx val="11"/>
          <c:order val="11"/>
          <c:tx>
            <c:strRef>
              <c:f>Greenland!$J$4</c:f>
              <c:strCache>
                <c:ptCount val="1"/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Greenland!$J$5:$J$228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4796-47AA-BDD1-B96A248AB6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Denmark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Greenland!$R$4</c:f>
              <c:strCache>
                <c:ptCount val="1"/>
                <c:pt idx="0">
                  <c:v>DK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Greenland!$R$5:$R$228</c:f>
              <c:numCache>
                <c:formatCode>#\ ###\ ###\ ##0;\-#\ ###\ ###\ ##0;0</c:formatCode>
                <c:ptCount val="224"/>
                <c:pt idx="0">
                  <c:v>931.51837585432986</c:v>
                </c:pt>
                <c:pt idx="1">
                  <c:v>934.50903775244296</c:v>
                </c:pt>
                <c:pt idx="2">
                  <c:v>941.24650957034726</c:v>
                </c:pt>
                <c:pt idx="3">
                  <c:v>948.03273167306133</c:v>
                </c:pt>
                <c:pt idx="4">
                  <c:v>954.86808440536981</c:v>
                </c:pt>
                <c:pt idx="5">
                  <c:v>961.74737009922626</c:v>
                </c:pt>
                <c:pt idx="6">
                  <c:v>968.67646110622741</c:v>
                </c:pt>
                <c:pt idx="7">
                  <c:v>975.65571823351377</c:v>
                </c:pt>
                <c:pt idx="8">
                  <c:v>982.68550490287714</c:v>
                </c:pt>
                <c:pt idx="9">
                  <c:v>989.76619138826993</c:v>
                </c:pt>
                <c:pt idx="10">
                  <c:v>996.92320645065161</c:v>
                </c:pt>
                <c:pt idx="11">
                  <c:v>1004.1320044790008</c:v>
                </c:pt>
                <c:pt idx="12">
                  <c:v>1011.3929603346832</c:v>
                </c:pt>
                <c:pt idx="13">
                  <c:v>1018.706451594069</c:v>
                </c:pt>
                <c:pt idx="14">
                  <c:v>1026.0732396474668</c:v>
                </c:pt>
                <c:pt idx="15">
                  <c:v>1033.9011513828657</c:v>
                </c:pt>
                <c:pt idx="16">
                  <c:v>1046.9452383714934</c:v>
                </c:pt>
                <c:pt idx="17">
                  <c:v>1060.9846609312419</c:v>
                </c:pt>
                <c:pt idx="18">
                  <c:v>1075.025352633319</c:v>
                </c:pt>
                <c:pt idx="19">
                  <c:v>1089.069353924559</c:v>
                </c:pt>
                <c:pt idx="20">
                  <c:v>1103.1426815096565</c:v>
                </c:pt>
                <c:pt idx="21">
                  <c:v>1114.2359523403049</c:v>
                </c:pt>
                <c:pt idx="22">
                  <c:v>1126.3255187537895</c:v>
                </c:pt>
                <c:pt idx="23">
                  <c:v>1142.3936538256871</c:v>
                </c:pt>
                <c:pt idx="24">
                  <c:v>1158.4686207179159</c:v>
                </c:pt>
                <c:pt idx="25">
                  <c:v>1172.5227374644755</c:v>
                </c:pt>
                <c:pt idx="26">
                  <c:v>1186.5783118649081</c:v>
                </c:pt>
                <c:pt idx="27">
                  <c:v>1198.6472003022191</c:v>
                </c:pt>
                <c:pt idx="28">
                  <c:v>1207.7353391325166</c:v>
                </c:pt>
                <c:pt idx="29">
                  <c:v>1212.8511510014885</c:v>
                </c:pt>
                <c:pt idx="30">
                  <c:v>1215.9494021648081</c:v>
                </c:pt>
                <c:pt idx="31">
                  <c:v>1218.0545366353267</c:v>
                </c:pt>
                <c:pt idx="32">
                  <c:v>1219.1665624178672</c:v>
                </c:pt>
                <c:pt idx="33">
                  <c:v>1226.2449214261451</c:v>
                </c:pt>
                <c:pt idx="34">
                  <c:v>1237.3161890858789</c:v>
                </c:pt>
                <c:pt idx="35">
                  <c:v>1247.3946752180066</c:v>
                </c:pt>
                <c:pt idx="36">
                  <c:v>1256.4803922931553</c:v>
                </c:pt>
                <c:pt idx="37">
                  <c:v>1265.5674326963772</c:v>
                </c:pt>
                <c:pt idx="38">
                  <c:v>1275.6498889347461</c:v>
                </c:pt>
                <c:pt idx="39">
                  <c:v>1286.6710818276285</c:v>
                </c:pt>
                <c:pt idx="40">
                  <c:v>1296.7816031964328</c:v>
                </c:pt>
                <c:pt idx="41">
                  <c:v>1309.8381763724042</c:v>
                </c:pt>
                <c:pt idx="42">
                  <c:v>1322.8961009444242</c:v>
                </c:pt>
                <c:pt idx="43">
                  <c:v>1334.961312258712</c:v>
                </c:pt>
                <c:pt idx="44">
                  <c:v>1351.0071630174521</c:v>
                </c:pt>
                <c:pt idx="45">
                  <c:v>1366.0308863292187</c:v>
                </c:pt>
                <c:pt idx="46">
                  <c:v>1379.0672974804183</c:v>
                </c:pt>
                <c:pt idx="47">
                  <c:v>1391.1104830072011</c:v>
                </c:pt>
                <c:pt idx="48">
                  <c:v>1404.1486092952064</c:v>
                </c:pt>
                <c:pt idx="49">
                  <c:v>1417.1892125288477</c:v>
                </c:pt>
                <c:pt idx="50">
                  <c:v>1432.2172553580933</c:v>
                </c:pt>
                <c:pt idx="51">
                  <c:v>1449.2343396065974</c:v>
                </c:pt>
                <c:pt idx="52">
                  <c:v>1467.2463925088307</c:v>
                </c:pt>
                <c:pt idx="53">
                  <c:v>1482.2771019768538</c:v>
                </c:pt>
                <c:pt idx="54">
                  <c:v>1498.4453502290125</c:v>
                </c:pt>
                <c:pt idx="55">
                  <c:v>1518.425654800086</c:v>
                </c:pt>
                <c:pt idx="56">
                  <c:v>1539.4006069658838</c:v>
                </c:pt>
                <c:pt idx="57">
                  <c:v>1560.3761302189014</c:v>
                </c:pt>
                <c:pt idx="58">
                  <c:v>1578.3699884835951</c:v>
                </c:pt>
                <c:pt idx="59">
                  <c:v>1598.3534243960596</c:v>
                </c:pt>
                <c:pt idx="60">
                  <c:v>1619.376428093605</c:v>
                </c:pt>
                <c:pt idx="61">
                  <c:v>1639.4067367345574</c:v>
                </c:pt>
                <c:pt idx="62">
                  <c:v>1659.4384443007198</c:v>
                </c:pt>
                <c:pt idx="63">
                  <c:v>1680.4656449267165</c:v>
                </c:pt>
                <c:pt idx="64">
                  <c:v>1696.523874346597</c:v>
                </c:pt>
                <c:pt idx="65">
                  <c:v>1716.5598653543868</c:v>
                </c:pt>
                <c:pt idx="66">
                  <c:v>1731.6269146175498</c:v>
                </c:pt>
                <c:pt idx="67">
                  <c:v>1749.6776754541672</c:v>
                </c:pt>
                <c:pt idx="68">
                  <c:v>1767.7299236143606</c:v>
                </c:pt>
                <c:pt idx="69">
                  <c:v>1785.7899960376587</c:v>
                </c:pt>
                <c:pt idx="70">
                  <c:v>1801.8598076124179</c:v>
                </c:pt>
                <c:pt idx="71">
                  <c:v>1815.943054403833</c:v>
                </c:pt>
                <c:pt idx="72">
                  <c:v>1830.0279128393611</c:v>
                </c:pt>
                <c:pt idx="73">
                  <c:v>1847.0966393265751</c:v>
                </c:pt>
                <c:pt idx="74">
                  <c:v>1865.1610914937769</c:v>
                </c:pt>
                <c:pt idx="75">
                  <c:v>1883.2272069536423</c:v>
                </c:pt>
                <c:pt idx="76">
                  <c:v>1903.2831628925528</c:v>
                </c:pt>
                <c:pt idx="77">
                  <c:v>1926.3230568984513</c:v>
                </c:pt>
                <c:pt idx="78">
                  <c:v>1949.3646675823056</c:v>
                </c:pt>
                <c:pt idx="79">
                  <c:v>1969.4332067638779</c:v>
                </c:pt>
                <c:pt idx="80">
                  <c:v>1985.556415812147</c:v>
                </c:pt>
                <c:pt idx="81">
                  <c:v>2004.6551095468153</c:v>
                </c:pt>
                <c:pt idx="82">
                  <c:v>2022.7622991507083</c:v>
                </c:pt>
                <c:pt idx="83">
                  <c:v>2038.8839396162111</c:v>
                </c:pt>
                <c:pt idx="84">
                  <c:v>2060.9727045671598</c:v>
                </c:pt>
                <c:pt idx="85">
                  <c:v>2086.0463903941491</c:v>
                </c:pt>
                <c:pt idx="86">
                  <c:v>2112.1168737846169</c:v>
                </c:pt>
                <c:pt idx="87">
                  <c:v>2134.2137925556904</c:v>
                </c:pt>
                <c:pt idx="88">
                  <c:v>2153.3312638037273</c:v>
                </c:pt>
                <c:pt idx="89">
                  <c:v>2171.4706641336011</c:v>
                </c:pt>
                <c:pt idx="90">
                  <c:v>2189.6054227695372</c:v>
                </c:pt>
                <c:pt idx="91">
                  <c:v>2205.8216628692339</c:v>
                </c:pt>
                <c:pt idx="92">
                  <c:v>2221.0480013415709</c:v>
                </c:pt>
                <c:pt idx="93">
                  <c:v>2237.2726547260345</c:v>
                </c:pt>
                <c:pt idx="94">
                  <c:v>2259.4660797293095</c:v>
                </c:pt>
                <c:pt idx="95">
                  <c:v>2287.6283348875945</c:v>
                </c:pt>
                <c:pt idx="96">
                  <c:v>2317.7831603713239</c:v>
                </c:pt>
                <c:pt idx="97">
                  <c:v>2349.9306163451361</c:v>
                </c:pt>
                <c:pt idx="98">
                  <c:v>2383.0766840114065</c:v>
                </c:pt>
                <c:pt idx="99">
                  <c:v>2415.2332656218714</c:v>
                </c:pt>
                <c:pt idx="100">
                  <c:v>2444.4300917067012</c:v>
                </c:pt>
                <c:pt idx="101">
                  <c:v>2474.6085181543344</c:v>
                </c:pt>
                <c:pt idx="102">
                  <c:v>2503.8037891732915</c:v>
                </c:pt>
                <c:pt idx="103">
                  <c:v>2532.0099503023343</c:v>
                </c:pt>
                <c:pt idx="104">
                  <c:v>2559.2270690684459</c:v>
                </c:pt>
                <c:pt idx="105">
                  <c:v>2587.451464651785</c:v>
                </c:pt>
                <c:pt idx="106">
                  <c:v>2616.7493927994306</c:v>
                </c:pt>
                <c:pt idx="107">
                  <c:v>2649.0375565407489</c:v>
                </c:pt>
                <c:pt idx="108">
                  <c:v>2682.3279370286159</c:v>
                </c:pt>
                <c:pt idx="109">
                  <c:v>2716.6206775456067</c:v>
                </c:pt>
                <c:pt idx="110">
                  <c:v>2751.9322681819317</c:v>
                </c:pt>
                <c:pt idx="111">
                  <c:v>2785.2295051299584</c:v>
                </c:pt>
                <c:pt idx="112">
                  <c:v>2817.3564840421232</c:v>
                </c:pt>
                <c:pt idx="113">
                  <c:v>2848.4950260305941</c:v>
                </c:pt>
                <c:pt idx="114">
                  <c:v>2881.6274697806762</c:v>
                </c:pt>
                <c:pt idx="115">
                  <c:v>2916.7688705553251</c:v>
                </c:pt>
                <c:pt idx="116">
                  <c:v>2951.8810172137587</c:v>
                </c:pt>
                <c:pt idx="117">
                  <c:v>2987.9925985128666</c:v>
                </c:pt>
                <c:pt idx="118">
                  <c:v>3022.1214636873979</c:v>
                </c:pt>
                <c:pt idx="119">
                  <c:v>3057.2499422004212</c:v>
                </c:pt>
                <c:pt idx="120">
                  <c:v>3095.3806607165434</c:v>
                </c:pt>
                <c:pt idx="121">
                  <c:v>3300.5133531153942</c:v>
                </c:pt>
                <c:pt idx="122">
                  <c:v>3337.7524178263097</c:v>
                </c:pt>
                <c:pt idx="123">
                  <c:v>3372.0160113170359</c:v>
                </c:pt>
                <c:pt idx="124">
                  <c:v>3405.3050494175545</c:v>
                </c:pt>
                <c:pt idx="125">
                  <c:v>3441.45338832267</c:v>
                </c:pt>
                <c:pt idx="126">
                  <c:v>3468.6587706677692</c:v>
                </c:pt>
                <c:pt idx="127">
                  <c:v>3491.8916359792643</c:v>
                </c:pt>
                <c:pt idx="128">
                  <c:v>3514.1342646450094</c:v>
                </c:pt>
                <c:pt idx="129">
                  <c:v>3535.3947434796946</c:v>
                </c:pt>
                <c:pt idx="130">
                  <c:v>3559.6549520599015</c:v>
                </c:pt>
                <c:pt idx="131">
                  <c:v>3586.8985538137194</c:v>
                </c:pt>
                <c:pt idx="132">
                  <c:v>3621.1051724120971</c:v>
                </c:pt>
                <c:pt idx="133">
                  <c:v>3651.3399814620625</c:v>
                </c:pt>
                <c:pt idx="134">
                  <c:v>3684.5712991674977</c:v>
                </c:pt>
                <c:pt idx="135">
                  <c:v>3713.8213242055845</c:v>
                </c:pt>
                <c:pt idx="136">
                  <c:v>3741.0878584529009</c:v>
                </c:pt>
                <c:pt idx="137">
                  <c:v>3768.3591153266307</c:v>
                </c:pt>
                <c:pt idx="138">
                  <c:v>3796.1902216271014</c:v>
                </c:pt>
                <c:pt idx="139">
                  <c:v>3835.3581835899467</c:v>
                </c:pt>
                <c:pt idx="140">
                  <c:v>3874.5261455527925</c:v>
                </c:pt>
                <c:pt idx="141">
                  <c:v>3913.6941075156378</c:v>
                </c:pt>
                <c:pt idx="142">
                  <c:v>3952.8620694784831</c:v>
                </c:pt>
                <c:pt idx="143">
                  <c:v>3992.0300314413289</c:v>
                </c:pt>
                <c:pt idx="144">
                  <c:v>4031.1979934041742</c:v>
                </c:pt>
                <c:pt idx="145">
                  <c:v>4070.3659553670195</c:v>
                </c:pt>
                <c:pt idx="146">
                  <c:v>4109.5339173298653</c:v>
                </c:pt>
                <c:pt idx="147">
                  <c:v>4148.7018792927111</c:v>
                </c:pt>
                <c:pt idx="148">
                  <c:v>4187.8698412555559</c:v>
                </c:pt>
                <c:pt idx="149">
                  <c:v>4227.0378032184017</c:v>
                </c:pt>
                <c:pt idx="150">
                  <c:v>4268.4040000000005</c:v>
                </c:pt>
                <c:pt idx="151">
                  <c:v>4300.259</c:v>
                </c:pt>
                <c:pt idx="152">
                  <c:v>4332.2330000000002</c:v>
                </c:pt>
                <c:pt idx="153">
                  <c:v>4369.1059999999998</c:v>
                </c:pt>
                <c:pt idx="154">
                  <c:v>4406.4080000000004</c:v>
                </c:pt>
                <c:pt idx="155">
                  <c:v>4438.8379999999997</c:v>
                </c:pt>
                <c:pt idx="156">
                  <c:v>4466.3360000000002</c:v>
                </c:pt>
                <c:pt idx="157">
                  <c:v>4489.6540000000005</c:v>
                </c:pt>
                <c:pt idx="158">
                  <c:v>4516.07</c:v>
                </c:pt>
                <c:pt idx="159">
                  <c:v>4548.4809999999998</c:v>
                </c:pt>
                <c:pt idx="160">
                  <c:v>4579.3419999999996</c:v>
                </c:pt>
                <c:pt idx="161">
                  <c:v>4611.3599999999997</c:v>
                </c:pt>
                <c:pt idx="162">
                  <c:v>4647.4669999999996</c:v>
                </c:pt>
                <c:pt idx="163">
                  <c:v>4684.2659999999996</c:v>
                </c:pt>
                <c:pt idx="164">
                  <c:v>4721.8909999999996</c:v>
                </c:pt>
                <c:pt idx="165">
                  <c:v>4758.8360000000002</c:v>
                </c:pt>
                <c:pt idx="166">
                  <c:v>4797.2070000000003</c:v>
                </c:pt>
                <c:pt idx="167">
                  <c:v>4835.2169999999996</c:v>
                </c:pt>
                <c:pt idx="168">
                  <c:v>4864.7960000000003</c:v>
                </c:pt>
                <c:pt idx="169">
                  <c:v>4891.799</c:v>
                </c:pt>
                <c:pt idx="170">
                  <c:v>4928.6679999999997</c:v>
                </c:pt>
                <c:pt idx="171">
                  <c:v>4963.0619999999999</c:v>
                </c:pt>
                <c:pt idx="172">
                  <c:v>4991.5730000000003</c:v>
                </c:pt>
                <c:pt idx="173">
                  <c:v>5021.7560000000003</c:v>
                </c:pt>
                <c:pt idx="174">
                  <c:v>5045.6319999999996</c:v>
                </c:pt>
                <c:pt idx="175">
                  <c:v>5060.3999999999996</c:v>
                </c:pt>
                <c:pt idx="176">
                  <c:v>5072.8050000000003</c:v>
                </c:pt>
                <c:pt idx="177">
                  <c:v>5088.5720000000001</c:v>
                </c:pt>
                <c:pt idx="178">
                  <c:v>5104.3429999999998</c:v>
                </c:pt>
                <c:pt idx="179">
                  <c:v>5116.8590000000004</c:v>
                </c:pt>
                <c:pt idx="180">
                  <c:v>5123.0810000000001</c:v>
                </c:pt>
                <c:pt idx="181">
                  <c:v>5121.6289999999999</c:v>
                </c:pt>
                <c:pt idx="182">
                  <c:v>5117.8940000000002</c:v>
                </c:pt>
                <c:pt idx="183">
                  <c:v>5114.4669999999996</c:v>
                </c:pt>
                <c:pt idx="184">
                  <c:v>5111.8310000000001</c:v>
                </c:pt>
                <c:pt idx="185">
                  <c:v>5113.88</c:v>
                </c:pt>
                <c:pt idx="186">
                  <c:v>5120.6880000000001</c:v>
                </c:pt>
                <c:pt idx="187">
                  <c:v>5127.1319999999996</c:v>
                </c:pt>
                <c:pt idx="188">
                  <c:v>5129.6400000000003</c:v>
                </c:pt>
                <c:pt idx="189">
                  <c:v>5132.7150000000001</c:v>
                </c:pt>
                <c:pt idx="190">
                  <c:v>5141.0249999999996</c:v>
                </c:pt>
                <c:pt idx="191">
                  <c:v>5154.3450000000003</c:v>
                </c:pt>
                <c:pt idx="192">
                  <c:v>5171.3670000000002</c:v>
                </c:pt>
                <c:pt idx="193">
                  <c:v>5188.6369999999997</c:v>
                </c:pt>
                <c:pt idx="194">
                  <c:v>5206.1899999999996</c:v>
                </c:pt>
                <c:pt idx="195">
                  <c:v>5233.3599999999997</c:v>
                </c:pt>
                <c:pt idx="196">
                  <c:v>5263.0680000000002</c:v>
                </c:pt>
                <c:pt idx="197">
                  <c:v>5285.0349999999999</c:v>
                </c:pt>
                <c:pt idx="198">
                  <c:v>5304.2619999999997</c:v>
                </c:pt>
                <c:pt idx="199">
                  <c:v>5321.81</c:v>
                </c:pt>
                <c:pt idx="200">
                  <c:v>5339.6580000000004</c:v>
                </c:pt>
                <c:pt idx="201">
                  <c:v>5358.8280000000004</c:v>
                </c:pt>
                <c:pt idx="202">
                  <c:v>5375.9589999999998</c:v>
                </c:pt>
                <c:pt idx="203">
                  <c:v>5390.62</c:v>
                </c:pt>
                <c:pt idx="204">
                  <c:v>5404.598</c:v>
                </c:pt>
                <c:pt idx="205">
                  <c:v>5419.5550000000003</c:v>
                </c:pt>
                <c:pt idx="206">
                  <c:v>5437.42</c:v>
                </c:pt>
                <c:pt idx="207">
                  <c:v>5461.607</c:v>
                </c:pt>
                <c:pt idx="208">
                  <c:v>5493.7640000000001</c:v>
                </c:pt>
                <c:pt idx="209">
                  <c:v>5523.1729999999998</c:v>
                </c:pt>
                <c:pt idx="210">
                  <c:v>5547.8630000000003</c:v>
                </c:pt>
                <c:pt idx="211">
                  <c:v>5570.8490000000002</c:v>
                </c:pt>
                <c:pt idx="212">
                  <c:v>5591.9170000000004</c:v>
                </c:pt>
                <c:pt idx="213">
                  <c:v>5615.3329999999996</c:v>
                </c:pt>
                <c:pt idx="214">
                  <c:v>5643.7939999999999</c:v>
                </c:pt>
                <c:pt idx="215">
                  <c:v>5683.701</c:v>
                </c:pt>
                <c:pt idx="216">
                  <c:v>5728.201</c:v>
                </c:pt>
                <c:pt idx="217">
                  <c:v>5765.1679999999997</c:v>
                </c:pt>
                <c:pt idx="218">
                  <c:v>5793.8239999999996</c:v>
                </c:pt>
                <c:pt idx="219">
                  <c:v>5814.6180000000004</c:v>
                </c:pt>
                <c:pt idx="220">
                  <c:v>5831.53</c:v>
                </c:pt>
                <c:pt idx="221">
                  <c:v>5856.7759999999998</c:v>
                </c:pt>
                <c:pt idx="222">
                  <c:v>5902.9040000000005</c:v>
                </c:pt>
                <c:pt idx="223">
                  <c:v>5948.1360000000004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0D-4752-9CB8-05821C92F29A}"/>
            </c:ext>
          </c:extLst>
        </c:ser>
        <c:ser>
          <c:idx val="3"/>
          <c:order val="3"/>
          <c:tx>
            <c:strRef>
              <c:f>Greenland!$U$4</c:f>
              <c:strCache>
                <c:ptCount val="1"/>
                <c:pt idx="0">
                  <c:v>GL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Greenland!$U$5:$U$228</c:f>
              <c:numCache>
                <c:formatCode>#\ ###\ ###\ ##0;\-#\ ###\ ###\ ##0;0</c:formatCode>
                <c:ptCount val="224"/>
                <c:pt idx="0">
                  <c:v>5.5476241456700315</c:v>
                </c:pt>
                <c:pt idx="1">
                  <c:v>5.56543492491772</c:v>
                </c:pt>
                <c:pt idx="2">
                  <c:v>5.605559695729136</c:v>
                </c:pt>
                <c:pt idx="3">
                  <c:v>5.6459747971063559</c:v>
                </c:pt>
                <c:pt idx="4">
                  <c:v>5.6866824941790508</c:v>
                </c:pt>
                <c:pt idx="5">
                  <c:v>5.7276518324223238</c:v>
                </c:pt>
                <c:pt idx="6">
                  <c:v>5.7689177844146604</c:v>
                </c:pt>
                <c:pt idx="7">
                  <c:v>5.8104824989299955</c:v>
                </c:pt>
                <c:pt idx="8">
                  <c:v>5.8523481403137225</c:v>
                </c:pt>
                <c:pt idx="9">
                  <c:v>5.8945169137190341</c:v>
                </c:pt>
                <c:pt idx="10">
                  <c:v>5.9371402592161946</c:v>
                </c:pt>
                <c:pt idx="11">
                  <c:v>5.9800719963025948</c:v>
                </c:pt>
                <c:pt idx="12">
                  <c:v>6.023314357451599</c:v>
                </c:pt>
                <c:pt idx="13">
                  <c:v>6.0668695913056876</c:v>
                </c:pt>
                <c:pt idx="14">
                  <c:v>6.1107422322974259</c:v>
                </c:pt>
                <c:pt idx="15">
                  <c:v>6.1573610787733681</c:v>
                </c:pt>
                <c:pt idx="16">
                  <c:v>6.2350446691480217</c:v>
                </c:pt>
                <c:pt idx="17">
                  <c:v>6.3186559446768538</c:v>
                </c:pt>
                <c:pt idx="18">
                  <c:v>6.402274778537123</c:v>
                </c:pt>
                <c:pt idx="19">
                  <c:v>6.485913322536482</c:v>
                </c:pt>
                <c:pt idx="20">
                  <c:v>6.5697265182229412</c:v>
                </c:pt>
                <c:pt idx="21">
                  <c:v>6.6357920932129364</c:v>
                </c:pt>
                <c:pt idx="22">
                  <c:v>6.7077910706723101</c:v>
                </c:pt>
                <c:pt idx="23">
                  <c:v>6.8034842705181982</c:v>
                </c:pt>
                <c:pt idx="24">
                  <c:v>6.8992181570240732</c:v>
                </c:pt>
                <c:pt idx="25">
                  <c:v>6.9829169432533549</c:v>
                </c:pt>
                <c:pt idx="26">
                  <c:v>7.0666244104877913</c:v>
                </c:pt>
                <c:pt idx="27">
                  <c:v>7.1385002410046265</c:v>
                </c:pt>
                <c:pt idx="28">
                  <c:v>7.1926243245665002</c:v>
                </c:pt>
                <c:pt idx="29">
                  <c:v>7.2230913579441136</c:v>
                </c:pt>
                <c:pt idx="30">
                  <c:v>7.2415428811867102</c:v>
                </c:pt>
                <c:pt idx="31">
                  <c:v>7.2540799337250679</c:v>
                </c:pt>
                <c:pt idx="32">
                  <c:v>7.2607025632316216</c:v>
                </c:pt>
                <c:pt idx="33">
                  <c:v>7.3028574754307805</c:v>
                </c:pt>
                <c:pt idx="34">
                  <c:v>7.3687920113286749</c:v>
                </c:pt>
                <c:pt idx="35">
                  <c:v>7.4288140725865794</c:v>
                </c:pt>
                <c:pt idx="36">
                  <c:v>7.4829237334728651</c:v>
                </c:pt>
                <c:pt idx="37">
                  <c:v>7.5370412753918403</c:v>
                </c:pt>
                <c:pt idx="38">
                  <c:v>7.5970869804745105</c:v>
                </c:pt>
                <c:pt idx="39">
                  <c:v>7.6627232979014925</c:v>
                </c:pt>
                <c:pt idx="40">
                  <c:v>7.7229361438579121</c:v>
                </c:pt>
                <c:pt idx="41">
                  <c:v>7.8006940952716946</c:v>
                </c:pt>
                <c:pt idx="42">
                  <c:v>7.878460094875984</c:v>
                </c:pt>
                <c:pt idx="43">
                  <c:v>7.9503140264190613</c:v>
                </c:pt>
                <c:pt idx="44">
                  <c:v>8.0458745128403439</c:v>
                </c:pt>
                <c:pt idx="45">
                  <c:v>8.1353477560555234</c:v>
                </c:pt>
                <c:pt idx="46">
                  <c:v>8.2129856332567623</c:v>
                </c:pt>
                <c:pt idx="47">
                  <c:v>8.2847083910154478</c:v>
                </c:pt>
                <c:pt idx="48">
                  <c:v>8.3623564826521761</c:v>
                </c:pt>
                <c:pt idx="49">
                  <c:v>8.4400193256494518</c:v>
                </c:pt>
                <c:pt idx="50">
                  <c:v>8.529518293595439</c:v>
                </c:pt>
                <c:pt idx="51">
                  <c:v>8.6308629260932364</c:v>
                </c:pt>
                <c:pt idx="52">
                  <c:v>8.7381330585818979</c:v>
                </c:pt>
                <c:pt idx="53">
                  <c:v>8.8276479075991077</c:v>
                </c:pt>
                <c:pt idx="54">
                  <c:v>8.9239373278852074</c:v>
                </c:pt>
                <c:pt idx="55">
                  <c:v>9.042929312315648</c:v>
                </c:pt>
                <c:pt idx="56">
                  <c:v>9.1678448846816085</c:v>
                </c:pt>
                <c:pt idx="57">
                  <c:v>9.2927638581369436</c:v>
                </c:pt>
                <c:pt idx="58">
                  <c:v>9.399925633116883</c:v>
                </c:pt>
                <c:pt idx="59">
                  <c:v>9.5189362661382262</c:v>
                </c:pt>
                <c:pt idx="60">
                  <c:v>9.6441380076712893</c:v>
                </c:pt>
                <c:pt idx="61">
                  <c:v>9.7634277895393673</c:v>
                </c:pt>
                <c:pt idx="62">
                  <c:v>9.8827259026561638</c:v>
                </c:pt>
                <c:pt idx="63">
                  <c:v>10.007952638845499</c:v>
                </c:pt>
                <c:pt idx="64">
                  <c:v>10.10358684593748</c:v>
                </c:pt>
                <c:pt idx="65">
                  <c:v>10.22291046893665</c:v>
                </c:pt>
                <c:pt idx="66">
                  <c:v>10.312641738295307</c:v>
                </c:pt>
                <c:pt idx="67">
                  <c:v>10.420142394493412</c:v>
                </c:pt>
                <c:pt idx="68">
                  <c:v>10.527651908393517</c:v>
                </c:pt>
                <c:pt idx="69">
                  <c:v>10.635208019410813</c:v>
                </c:pt>
                <c:pt idx="70">
                  <c:v>10.730911203609127</c:v>
                </c:pt>
                <c:pt idx="71">
                  <c:v>10.814783472771643</c:v>
                </c:pt>
                <c:pt idx="72">
                  <c:v>10.898665340022644</c:v>
                </c:pt>
                <c:pt idx="73">
                  <c:v>11.000317526013566</c:v>
                </c:pt>
                <c:pt idx="74">
                  <c:v>11.107899720437974</c:v>
                </c:pt>
                <c:pt idx="75">
                  <c:v>11.215491820541951</c:v>
                </c:pt>
                <c:pt idx="76">
                  <c:v>11.334934343969522</c:v>
                </c:pt>
                <c:pt idx="77">
                  <c:v>11.472147603110626</c:v>
                </c:pt>
                <c:pt idx="78">
                  <c:v>11.609371085865483</c:v>
                </c:pt>
                <c:pt idx="79">
                  <c:v>11.728888548341635</c:v>
                </c:pt>
                <c:pt idx="80">
                  <c:v>11.824909739270723</c:v>
                </c:pt>
                <c:pt idx="81">
                  <c:v>11.938651322109633</c:v>
                </c:pt>
                <c:pt idx="82">
                  <c:v>12.046488037799385</c:v>
                </c:pt>
                <c:pt idx="83">
                  <c:v>12.14249988709029</c:v>
                </c:pt>
                <c:pt idx="84">
                  <c:v>12.274048731392504</c:v>
                </c:pt>
                <c:pt idx="85">
                  <c:v>12.423374164492175</c:v>
                </c:pt>
                <c:pt idx="86">
                  <c:v>12.578635989588866</c:v>
                </c:pt>
                <c:pt idx="87">
                  <c:v>12.710233393673235</c:v>
                </c:pt>
                <c:pt idx="88">
                  <c:v>12.824086805316879</c:v>
                </c:pt>
                <c:pt idx="89">
                  <c:v>12.932115350825379</c:v>
                </c:pt>
                <c:pt idx="90">
                  <c:v>13.040116252892769</c:v>
                </c:pt>
                <c:pt idx="91">
                  <c:v>13.136691486898808</c:v>
                </c:pt>
                <c:pt idx="92">
                  <c:v>13.227371397407079</c:v>
                </c:pt>
                <c:pt idx="93">
                  <c:v>13.32399673642761</c:v>
                </c:pt>
                <c:pt idx="94">
                  <c:v>13.456168879902899</c:v>
                </c:pt>
                <c:pt idx="95">
                  <c:v>13.623888176443167</c:v>
                </c:pt>
                <c:pt idx="96">
                  <c:v>13.803474153808969</c:v>
                </c:pt>
                <c:pt idx="97">
                  <c:v>13.994927170308637</c:v>
                </c:pt>
                <c:pt idx="98">
                  <c:v>14.192327382785145</c:v>
                </c:pt>
                <c:pt idx="99">
                  <c:v>14.383834746685308</c:v>
                </c:pt>
                <c:pt idx="100">
                  <c:v>14.557715393126211</c:v>
                </c:pt>
                <c:pt idx="101">
                  <c:v>14.737441925182727</c:v>
                </c:pt>
                <c:pt idx="102">
                  <c:v>14.911313310484818</c:v>
                </c:pt>
                <c:pt idx="103">
                  <c:v>15.079294087452988</c:v>
                </c:pt>
                <c:pt idx="104">
                  <c:v>15.241384658241749</c:v>
                </c:pt>
                <c:pt idx="105">
                  <c:v>15.409474029845903</c:v>
                </c:pt>
                <c:pt idx="106">
                  <c:v>15.583956785981464</c:v>
                </c:pt>
                <c:pt idx="107">
                  <c:v>15.776247782523967</c:v>
                </c:pt>
                <c:pt idx="108">
                  <c:v>15.974507444813137</c:v>
                </c:pt>
                <c:pt idx="109">
                  <c:v>16.178736626163182</c:v>
                </c:pt>
                <c:pt idx="110">
                  <c:v>16.389033532712588</c:v>
                </c:pt>
                <c:pt idx="111">
                  <c:v>16.587334028403351</c:v>
                </c:pt>
                <c:pt idx="112">
                  <c:v>16.778665094499708</c:v>
                </c:pt>
                <c:pt idx="113">
                  <c:v>16.964109560088239</c:v>
                </c:pt>
                <c:pt idx="114">
                  <c:v>17.161428635822453</c:v>
                </c:pt>
                <c:pt idx="115">
                  <c:v>17.370711982778772</c:v>
                </c:pt>
                <c:pt idx="116">
                  <c:v>17.579821107899342</c:v>
                </c:pt>
                <c:pt idx="117">
                  <c:v>17.794882330035218</c:v>
                </c:pt>
                <c:pt idx="118">
                  <c:v>17.998135557684002</c:v>
                </c:pt>
                <c:pt idx="119">
                  <c:v>18.207341946576509</c:v>
                </c:pt>
                <c:pt idx="120">
                  <c:v>18.434428067704051</c:v>
                </c:pt>
                <c:pt idx="121">
                  <c:v>19.656088430951819</c:v>
                </c:pt>
                <c:pt idx="122">
                  <c:v>19.877864339948751</c:v>
                </c:pt>
                <c:pt idx="123">
                  <c:v>20.081919937233394</c:v>
                </c:pt>
                <c:pt idx="124">
                  <c:v>20.280171604983046</c:v>
                </c:pt>
                <c:pt idx="125">
                  <c:v>20.495451735717943</c:v>
                </c:pt>
                <c:pt idx="126">
                  <c:v>20.657472410673968</c:v>
                </c:pt>
                <c:pt idx="127">
                  <c:v>20.795834903477122</c:v>
                </c:pt>
                <c:pt idx="128">
                  <c:v>20.928300077592546</c:v>
                </c:pt>
                <c:pt idx="129">
                  <c:v>21.054916093753938</c:v>
                </c:pt>
                <c:pt idx="130">
                  <c:v>21.199396892401751</c:v>
                </c:pt>
                <c:pt idx="131">
                  <c:v>21.361645181670209</c:v>
                </c:pt>
                <c:pt idx="132">
                  <c:v>21.565361467035</c:v>
                </c:pt>
                <c:pt idx="133">
                  <c:v>21.745423783649503</c:v>
                </c:pt>
                <c:pt idx="134">
                  <c:v>21.943331699664608</c:v>
                </c:pt>
                <c:pt idx="135">
                  <c:v>22.117529170556065</c:v>
                </c:pt>
                <c:pt idx="136">
                  <c:v>22.279914033463811</c:v>
                </c:pt>
                <c:pt idx="137">
                  <c:v>22.442327021803113</c:v>
                </c:pt>
                <c:pt idx="138">
                  <c:v>22.608074173244539</c:v>
                </c:pt>
                <c:pt idx="139">
                  <c:v>22.841337560370405</c:v>
                </c:pt>
                <c:pt idx="140">
                  <c:v>23.074600947496272</c:v>
                </c:pt>
                <c:pt idx="141">
                  <c:v>23.307864334622138</c:v>
                </c:pt>
                <c:pt idx="142">
                  <c:v>23.541127721748005</c:v>
                </c:pt>
                <c:pt idx="143">
                  <c:v>23.774391108873871</c:v>
                </c:pt>
                <c:pt idx="144">
                  <c:v>24.007654495999738</c:v>
                </c:pt>
                <c:pt idx="145">
                  <c:v>24.240917883125604</c:v>
                </c:pt>
                <c:pt idx="146">
                  <c:v>24.474181270251471</c:v>
                </c:pt>
                <c:pt idx="147">
                  <c:v>24.707444657377337</c:v>
                </c:pt>
                <c:pt idx="148">
                  <c:v>24.940708044503204</c:v>
                </c:pt>
                <c:pt idx="149">
                  <c:v>25.17397143162907</c:v>
                </c:pt>
                <c:pt idx="150">
                  <c:v>23.209</c:v>
                </c:pt>
                <c:pt idx="151">
                  <c:v>23.664999999999999</c:v>
                </c:pt>
                <c:pt idx="152">
                  <c:v>24.173999999999999</c:v>
                </c:pt>
                <c:pt idx="153">
                  <c:v>24.808</c:v>
                </c:pt>
                <c:pt idx="154">
                  <c:v>25.497</c:v>
                </c:pt>
                <c:pt idx="155">
                  <c:v>26.260999999999999</c:v>
                </c:pt>
                <c:pt idx="156">
                  <c:v>27.181000000000001</c:v>
                </c:pt>
                <c:pt idx="157">
                  <c:v>28.262</c:v>
                </c:pt>
                <c:pt idx="158">
                  <c:v>29.440999999999999</c:v>
                </c:pt>
                <c:pt idx="159">
                  <c:v>30.727</c:v>
                </c:pt>
                <c:pt idx="160">
                  <c:v>32.104999999999997</c:v>
                </c:pt>
                <c:pt idx="161">
                  <c:v>33.417000000000002</c:v>
                </c:pt>
                <c:pt idx="162">
                  <c:v>34.645000000000003</c:v>
                </c:pt>
                <c:pt idx="163">
                  <c:v>35.904000000000003</c:v>
                </c:pt>
                <c:pt idx="164">
                  <c:v>37.209000000000003</c:v>
                </c:pt>
                <c:pt idx="165">
                  <c:v>38.555999999999997</c:v>
                </c:pt>
                <c:pt idx="166">
                  <c:v>39.966999999999999</c:v>
                </c:pt>
                <c:pt idx="167">
                  <c:v>41.398000000000003</c:v>
                </c:pt>
                <c:pt idx="168">
                  <c:v>42.780999999999999</c:v>
                </c:pt>
                <c:pt idx="169">
                  <c:v>44.137</c:v>
                </c:pt>
                <c:pt idx="170">
                  <c:v>45.465000000000003</c:v>
                </c:pt>
                <c:pt idx="171">
                  <c:v>46.5</c:v>
                </c:pt>
                <c:pt idx="172">
                  <c:v>47.258000000000003</c:v>
                </c:pt>
                <c:pt idx="173">
                  <c:v>47.976999999999997</c:v>
                </c:pt>
                <c:pt idx="174">
                  <c:v>48.622</c:v>
                </c:pt>
                <c:pt idx="175">
                  <c:v>49.171999999999997</c:v>
                </c:pt>
                <c:pt idx="176">
                  <c:v>49.591000000000001</c:v>
                </c:pt>
                <c:pt idx="177">
                  <c:v>49.755000000000003</c:v>
                </c:pt>
                <c:pt idx="178">
                  <c:v>49.750999999999998</c:v>
                </c:pt>
                <c:pt idx="179">
                  <c:v>49.781999999999996</c:v>
                </c:pt>
                <c:pt idx="180">
                  <c:v>50.110999999999997</c:v>
                </c:pt>
                <c:pt idx="181">
                  <c:v>50.718000000000004</c:v>
                </c:pt>
                <c:pt idx="182">
                  <c:v>51.338999999999999</c:v>
                </c:pt>
                <c:pt idx="183">
                  <c:v>51.966999999999999</c:v>
                </c:pt>
                <c:pt idx="184">
                  <c:v>52.610999999999997</c:v>
                </c:pt>
                <c:pt idx="185">
                  <c:v>53.210999999999999</c:v>
                </c:pt>
                <c:pt idx="186">
                  <c:v>53.738999999999997</c:v>
                </c:pt>
                <c:pt idx="187">
                  <c:v>54.265999999999998</c:v>
                </c:pt>
                <c:pt idx="188">
                  <c:v>54.8</c:v>
                </c:pt>
                <c:pt idx="189">
                  <c:v>55.317999999999998</c:v>
                </c:pt>
                <c:pt idx="190">
                  <c:v>55.63</c:v>
                </c:pt>
                <c:pt idx="191">
                  <c:v>55.720999999999997</c:v>
                </c:pt>
                <c:pt idx="192">
                  <c:v>55.753</c:v>
                </c:pt>
                <c:pt idx="193">
                  <c:v>55.758000000000003</c:v>
                </c:pt>
                <c:pt idx="194">
                  <c:v>55.75</c:v>
                </c:pt>
                <c:pt idx="195">
                  <c:v>55.84</c:v>
                </c:pt>
                <c:pt idx="196">
                  <c:v>55.999000000000002</c:v>
                </c:pt>
                <c:pt idx="197">
                  <c:v>56.098999999999997</c:v>
                </c:pt>
                <c:pt idx="198">
                  <c:v>56.15</c:v>
                </c:pt>
                <c:pt idx="199">
                  <c:v>56.13</c:v>
                </c:pt>
                <c:pt idx="200">
                  <c:v>56.209000000000003</c:v>
                </c:pt>
                <c:pt idx="201">
                  <c:v>56.411000000000001</c:v>
                </c:pt>
                <c:pt idx="202">
                  <c:v>56.591999999999999</c:v>
                </c:pt>
                <c:pt idx="203">
                  <c:v>56.761000000000003</c:v>
                </c:pt>
                <c:pt idx="204">
                  <c:v>56.906999999999996</c:v>
                </c:pt>
                <c:pt idx="205">
                  <c:v>56.95</c:v>
                </c:pt>
                <c:pt idx="206">
                  <c:v>56.883000000000003</c:v>
                </c:pt>
                <c:pt idx="207">
                  <c:v>56.781999999999996</c:v>
                </c:pt>
                <c:pt idx="208">
                  <c:v>56.661000000000001</c:v>
                </c:pt>
                <c:pt idx="209">
                  <c:v>56.521999999999998</c:v>
                </c:pt>
                <c:pt idx="210">
                  <c:v>56.613999999999997</c:v>
                </c:pt>
                <c:pt idx="211">
                  <c:v>56.834000000000003</c:v>
                </c:pt>
                <c:pt idx="212">
                  <c:v>56.777999999999999</c:v>
                </c:pt>
                <c:pt idx="213">
                  <c:v>56.512999999999998</c:v>
                </c:pt>
                <c:pt idx="214">
                  <c:v>56.173000000000002</c:v>
                </c:pt>
                <c:pt idx="215">
                  <c:v>56.021000000000001</c:v>
                </c:pt>
                <c:pt idx="216">
                  <c:v>56.061</c:v>
                </c:pt>
                <c:pt idx="217">
                  <c:v>56.070999999999998</c:v>
                </c:pt>
                <c:pt idx="218">
                  <c:v>56.073999999999998</c:v>
                </c:pt>
                <c:pt idx="219">
                  <c:v>56.084000000000003</c:v>
                </c:pt>
                <c:pt idx="220">
                  <c:v>56.08</c:v>
                </c:pt>
                <c:pt idx="221">
                  <c:v>56.040999999999997</c:v>
                </c:pt>
                <c:pt idx="222">
                  <c:v>55.99</c:v>
                </c:pt>
                <c:pt idx="223">
                  <c:v>55.921999999999997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0D-4752-9CB8-05821C92F2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  <c:extLst>
          <c:ext xmlns:c15="http://schemas.microsoft.com/office/drawing/2012/chart" uri="{02D57815-91ED-43cb-92C2-25804820EDAC}">
            <c15:filteredLine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Greenland!$S$4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Greenland!$A$5:$A$228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Greenland!$S$5:$S$228</c15:sqref>
                        </c15:formulaRef>
                      </c:ext>
                    </c:extLst>
                    <c:numCache>
                      <c:formatCode>#\ ###\ ###\ ##0;\-#\ ###\ ###\ ##0;0</c:formatCode>
                      <c:ptCount val="22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B40D-4752-9CB8-05821C92F29A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Greenland!$T$4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Greenland!$A$5:$A$228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Greenland!$T$5:$T$228</c15:sqref>
                        </c15:formulaRef>
                      </c:ext>
                    </c:extLst>
                    <c:numCache>
                      <c:formatCode>#\ ###\ ###\ ##0;\-#\ ###\ ###\ ##0;0</c:formatCode>
                      <c:ptCount val="22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B40D-4752-9CB8-05821C92F29A}"/>
                  </c:ext>
                </c:extLst>
              </c15:ser>
            </c15:filteredLineSeries>
          </c:ext>
        </c:extLst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Greenland(Simulated)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2"/>
          <c:tx>
            <c:strRef>
              <c:f>Greenland!$D$4</c:f>
              <c:strCache>
                <c:ptCount val="1"/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Greenland!$D$5:$D$228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8B2-41CB-BB7E-032D8E214FE6}"/>
            </c:ext>
          </c:extLst>
        </c:ser>
        <c:ser>
          <c:idx val="3"/>
          <c:order val="3"/>
          <c:tx>
            <c:strRef>
              <c:f>Greenland!$E$4</c:f>
              <c:strCache>
                <c:ptCount val="1"/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Greenland!$E$5:$E$228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B2-41CB-BB7E-032D8E214FE6}"/>
            </c:ext>
          </c:extLst>
        </c:ser>
        <c:ser>
          <c:idx val="4"/>
          <c:order val="4"/>
          <c:tx>
            <c:strRef>
              <c:f>Greenland!$F$4</c:f>
              <c:strCache>
                <c:ptCount val="1"/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Greenland!$F$5:$F$228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8B2-41CB-BB7E-032D8E214FE6}"/>
            </c:ext>
          </c:extLst>
        </c:ser>
        <c:ser>
          <c:idx val="5"/>
          <c:order val="5"/>
          <c:tx>
            <c:strRef>
              <c:f>Greenland!$G$4</c:f>
              <c:strCache>
                <c:ptCount val="1"/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Greenland!$G$5:$G$228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8B2-41CB-BB7E-032D8E214FE6}"/>
            </c:ext>
          </c:extLst>
        </c:ser>
        <c:ser>
          <c:idx val="6"/>
          <c:order val="6"/>
          <c:tx>
            <c:strRef>
              <c:f>Greenland!$H$4</c:f>
              <c:strCache>
                <c:ptCount val="1"/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Greenland!$H$5:$H$228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8B2-41CB-BB7E-032D8E214FE6}"/>
            </c:ext>
          </c:extLst>
        </c:ser>
        <c:ser>
          <c:idx val="7"/>
          <c:order val="7"/>
          <c:tx>
            <c:strRef>
              <c:f>Greenland!$I$4</c:f>
              <c:strCache>
                <c:ptCount val="1"/>
                <c:pt idx="0">
                  <c:v>UN GL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Greenland!$I$5:$I$228</c:f>
              <c:numCache>
                <c:formatCode>General</c:formatCode>
                <c:ptCount val="224"/>
                <c:pt idx="150" formatCode="#\ ###\ ###\ ##0;\-#\ ###\ ###\ ##0;0">
                  <c:v>23.209</c:v>
                </c:pt>
                <c:pt idx="151" formatCode="#\ ###\ ###\ ##0;\-#\ ###\ ###\ ##0;0">
                  <c:v>23.664999999999999</c:v>
                </c:pt>
                <c:pt idx="152" formatCode="#\ ###\ ###\ ##0;\-#\ ###\ ###\ ##0;0">
                  <c:v>24.173999999999999</c:v>
                </c:pt>
                <c:pt idx="153" formatCode="#\ ###\ ###\ ##0;\-#\ ###\ ###\ ##0;0">
                  <c:v>24.808</c:v>
                </c:pt>
                <c:pt idx="154" formatCode="#\ ###\ ###\ ##0;\-#\ ###\ ###\ ##0;0">
                  <c:v>25.497</c:v>
                </c:pt>
                <c:pt idx="155" formatCode="#\ ###\ ###\ ##0;\-#\ ###\ ###\ ##0;0">
                  <c:v>26.260999999999999</c:v>
                </c:pt>
                <c:pt idx="156" formatCode="#\ ###\ ###\ ##0;\-#\ ###\ ###\ ##0;0">
                  <c:v>27.181000000000001</c:v>
                </c:pt>
                <c:pt idx="157" formatCode="#\ ###\ ###\ ##0;\-#\ ###\ ###\ ##0;0">
                  <c:v>28.262</c:v>
                </c:pt>
                <c:pt idx="158" formatCode="#\ ###\ ###\ ##0;\-#\ ###\ ###\ ##0;0">
                  <c:v>29.440999999999999</c:v>
                </c:pt>
                <c:pt idx="159" formatCode="#\ ###\ ###\ ##0;\-#\ ###\ ###\ ##0;0">
                  <c:v>30.727</c:v>
                </c:pt>
                <c:pt idx="160" formatCode="#\ ###\ ###\ ##0;\-#\ ###\ ###\ ##0;0">
                  <c:v>32.104999999999997</c:v>
                </c:pt>
                <c:pt idx="161" formatCode="#\ ###\ ###\ ##0;\-#\ ###\ ###\ ##0;0">
                  <c:v>33.417000000000002</c:v>
                </c:pt>
                <c:pt idx="162" formatCode="#\ ###\ ###\ ##0;\-#\ ###\ ###\ ##0;0">
                  <c:v>34.645000000000003</c:v>
                </c:pt>
                <c:pt idx="163" formatCode="#\ ###\ ###\ ##0;\-#\ ###\ ###\ ##0;0">
                  <c:v>35.904000000000003</c:v>
                </c:pt>
                <c:pt idx="164" formatCode="#\ ###\ ###\ ##0;\-#\ ###\ ###\ ##0;0">
                  <c:v>37.209000000000003</c:v>
                </c:pt>
                <c:pt idx="165" formatCode="#\ ###\ ###\ ##0;\-#\ ###\ ###\ ##0;0">
                  <c:v>38.555999999999997</c:v>
                </c:pt>
                <c:pt idx="166" formatCode="#\ ###\ ###\ ##0;\-#\ ###\ ###\ ##0;0">
                  <c:v>39.966999999999999</c:v>
                </c:pt>
                <c:pt idx="167" formatCode="#\ ###\ ###\ ##0;\-#\ ###\ ###\ ##0;0">
                  <c:v>41.398000000000003</c:v>
                </c:pt>
                <c:pt idx="168" formatCode="#\ ###\ ###\ ##0;\-#\ ###\ ###\ ##0;0">
                  <c:v>42.780999999999999</c:v>
                </c:pt>
                <c:pt idx="169" formatCode="#\ ###\ ###\ ##0;\-#\ ###\ ###\ ##0;0">
                  <c:v>44.137</c:v>
                </c:pt>
                <c:pt idx="170" formatCode="#\ ###\ ###\ ##0;\-#\ ###\ ###\ ##0;0">
                  <c:v>45.465000000000003</c:v>
                </c:pt>
                <c:pt idx="171" formatCode="#\ ###\ ###\ ##0;\-#\ ###\ ###\ ##0;0">
                  <c:v>46.5</c:v>
                </c:pt>
                <c:pt idx="172" formatCode="#\ ###\ ###\ ##0;\-#\ ###\ ###\ ##0;0">
                  <c:v>47.258000000000003</c:v>
                </c:pt>
                <c:pt idx="173" formatCode="#\ ###\ ###\ ##0;\-#\ ###\ ###\ ##0;0">
                  <c:v>47.976999999999997</c:v>
                </c:pt>
                <c:pt idx="174" formatCode="#\ ###\ ###\ ##0;\-#\ ###\ ###\ ##0;0">
                  <c:v>48.622</c:v>
                </c:pt>
                <c:pt idx="175" formatCode="#\ ###\ ###\ ##0;\-#\ ###\ ###\ ##0;0">
                  <c:v>49.171999999999997</c:v>
                </c:pt>
                <c:pt idx="176" formatCode="#\ ###\ ###\ ##0;\-#\ ###\ ###\ ##0;0">
                  <c:v>49.591000000000001</c:v>
                </c:pt>
                <c:pt idx="177" formatCode="#\ ###\ ###\ ##0;\-#\ ###\ ###\ ##0;0">
                  <c:v>49.755000000000003</c:v>
                </c:pt>
                <c:pt idx="178" formatCode="#\ ###\ ###\ ##0;\-#\ ###\ ###\ ##0;0">
                  <c:v>49.750999999999998</c:v>
                </c:pt>
                <c:pt idx="179" formatCode="#\ ###\ ###\ ##0;\-#\ ###\ ###\ ##0;0">
                  <c:v>49.781999999999996</c:v>
                </c:pt>
                <c:pt idx="180" formatCode="#\ ###\ ###\ ##0;\-#\ ###\ ###\ ##0;0">
                  <c:v>50.110999999999997</c:v>
                </c:pt>
                <c:pt idx="181" formatCode="#\ ###\ ###\ ##0;\-#\ ###\ ###\ ##0;0">
                  <c:v>50.718000000000004</c:v>
                </c:pt>
                <c:pt idx="182" formatCode="#\ ###\ ###\ ##0;\-#\ ###\ ###\ ##0;0">
                  <c:v>51.338999999999999</c:v>
                </c:pt>
                <c:pt idx="183" formatCode="#\ ###\ ###\ ##0;\-#\ ###\ ###\ ##0;0">
                  <c:v>51.966999999999999</c:v>
                </c:pt>
                <c:pt idx="184" formatCode="#\ ###\ ###\ ##0;\-#\ ###\ ###\ ##0;0">
                  <c:v>52.610999999999997</c:v>
                </c:pt>
                <c:pt idx="185" formatCode="#\ ###\ ###\ ##0;\-#\ ###\ ###\ ##0;0">
                  <c:v>53.210999999999999</c:v>
                </c:pt>
                <c:pt idx="186" formatCode="#\ ###\ ###\ ##0;\-#\ ###\ ###\ ##0;0">
                  <c:v>53.738999999999997</c:v>
                </c:pt>
                <c:pt idx="187" formatCode="#\ ###\ ###\ ##0;\-#\ ###\ ###\ ##0;0">
                  <c:v>54.265999999999998</c:v>
                </c:pt>
                <c:pt idx="188" formatCode="#\ ###\ ###\ ##0;\-#\ ###\ ###\ ##0;0">
                  <c:v>54.8</c:v>
                </c:pt>
                <c:pt idx="189" formatCode="#\ ###\ ###\ ##0;\-#\ ###\ ###\ ##0;0">
                  <c:v>55.317999999999998</c:v>
                </c:pt>
                <c:pt idx="190" formatCode="#\ ###\ ###\ ##0;\-#\ ###\ ###\ ##0;0">
                  <c:v>55.63</c:v>
                </c:pt>
                <c:pt idx="191" formatCode="#\ ###\ ###\ ##0;\-#\ ###\ ###\ ##0;0">
                  <c:v>55.720999999999997</c:v>
                </c:pt>
                <c:pt idx="192" formatCode="#\ ###\ ###\ ##0;\-#\ ###\ ###\ ##0;0">
                  <c:v>55.753</c:v>
                </c:pt>
                <c:pt idx="193" formatCode="#\ ###\ ###\ ##0;\-#\ ###\ ###\ ##0;0">
                  <c:v>55.758000000000003</c:v>
                </c:pt>
                <c:pt idx="194" formatCode="#\ ###\ ###\ ##0;\-#\ ###\ ###\ ##0;0">
                  <c:v>55.75</c:v>
                </c:pt>
                <c:pt idx="195" formatCode="#\ ###\ ###\ ##0;\-#\ ###\ ###\ ##0;0">
                  <c:v>55.84</c:v>
                </c:pt>
                <c:pt idx="196" formatCode="#\ ###\ ###\ ##0;\-#\ ###\ ###\ ##0;0">
                  <c:v>55.999000000000002</c:v>
                </c:pt>
                <c:pt idx="197" formatCode="#\ ###\ ###\ ##0;\-#\ ###\ ###\ ##0;0">
                  <c:v>56.098999999999997</c:v>
                </c:pt>
                <c:pt idx="198" formatCode="#\ ###\ ###\ ##0;\-#\ ###\ ###\ ##0;0">
                  <c:v>56.15</c:v>
                </c:pt>
                <c:pt idx="199" formatCode="#\ ###\ ###\ ##0;\-#\ ###\ ###\ ##0;0">
                  <c:v>56.13</c:v>
                </c:pt>
                <c:pt idx="200" formatCode="#\ ###\ ###\ ##0;\-#\ ###\ ###\ ##0;0">
                  <c:v>56.209000000000003</c:v>
                </c:pt>
                <c:pt idx="201" formatCode="#\ ###\ ###\ ##0;\-#\ ###\ ###\ ##0;0">
                  <c:v>56.411000000000001</c:v>
                </c:pt>
                <c:pt idx="202" formatCode="#\ ###\ ###\ ##0;\-#\ ###\ ###\ ##0;0">
                  <c:v>56.591999999999999</c:v>
                </c:pt>
                <c:pt idx="203" formatCode="#\ ###\ ###\ ##0;\-#\ ###\ ###\ ##0;0">
                  <c:v>56.761000000000003</c:v>
                </c:pt>
                <c:pt idx="204" formatCode="#\ ###\ ###\ ##0;\-#\ ###\ ###\ ##0;0">
                  <c:v>56.906999999999996</c:v>
                </c:pt>
                <c:pt idx="205" formatCode="#\ ###\ ###\ ##0;\-#\ ###\ ###\ ##0;0">
                  <c:v>56.95</c:v>
                </c:pt>
                <c:pt idx="206" formatCode="#\ ###\ ###\ ##0;\-#\ ###\ ###\ ##0;0">
                  <c:v>56.883000000000003</c:v>
                </c:pt>
                <c:pt idx="207" formatCode="#\ ###\ ###\ ##0;\-#\ ###\ ###\ ##0;0">
                  <c:v>56.781999999999996</c:v>
                </c:pt>
                <c:pt idx="208" formatCode="#\ ###\ ###\ ##0;\-#\ ###\ ###\ ##0;0">
                  <c:v>56.661000000000001</c:v>
                </c:pt>
                <c:pt idx="209" formatCode="#\ ###\ ###\ ##0;\-#\ ###\ ###\ ##0;0">
                  <c:v>56.521999999999998</c:v>
                </c:pt>
                <c:pt idx="210" formatCode="#\ ###\ ###\ ##0;\-#\ ###\ ###\ ##0;0">
                  <c:v>56.613999999999997</c:v>
                </c:pt>
                <c:pt idx="211" formatCode="#\ ###\ ###\ ##0;\-#\ ###\ ###\ ##0;0">
                  <c:v>56.834000000000003</c:v>
                </c:pt>
                <c:pt idx="212" formatCode="#\ ###\ ###\ ##0;\-#\ ###\ ###\ ##0;0">
                  <c:v>56.777999999999999</c:v>
                </c:pt>
                <c:pt idx="213" formatCode="#\ ###\ ###\ ##0;\-#\ ###\ ###\ ##0;0">
                  <c:v>56.512999999999998</c:v>
                </c:pt>
                <c:pt idx="214" formatCode="#\ ###\ ###\ ##0;\-#\ ###\ ###\ ##0;0">
                  <c:v>56.173000000000002</c:v>
                </c:pt>
                <c:pt idx="215" formatCode="#\ ###\ ###\ ##0;\-#\ ###\ ###\ ##0;0">
                  <c:v>56.021000000000001</c:v>
                </c:pt>
                <c:pt idx="216" formatCode="#\ ###\ ###\ ##0;\-#\ ###\ ###\ ##0;0">
                  <c:v>56.061</c:v>
                </c:pt>
                <c:pt idx="217" formatCode="#\ ###\ ###\ ##0;\-#\ ###\ ###\ ##0;0">
                  <c:v>56.070999999999998</c:v>
                </c:pt>
                <c:pt idx="218" formatCode="#\ ###\ ###\ ##0;\-#\ ###\ ###\ ##0;0">
                  <c:v>56.073999999999998</c:v>
                </c:pt>
                <c:pt idx="219" formatCode="#\ ###\ ###\ ##0;\-#\ ###\ ###\ ##0;0">
                  <c:v>56.084000000000003</c:v>
                </c:pt>
                <c:pt idx="220" formatCode="#\ ###\ ###\ ##0;\-#\ ###\ ###\ ##0;0">
                  <c:v>56.08</c:v>
                </c:pt>
                <c:pt idx="221" formatCode="#\ ###\ ###\ ##0;\-#\ ###\ ###\ ##0;0">
                  <c:v>56.040999999999997</c:v>
                </c:pt>
                <c:pt idx="222" formatCode="#\ ###\ ###\ ##0;\-#\ ###\ ###\ ##0;0">
                  <c:v>55.99</c:v>
                </c:pt>
                <c:pt idx="223" formatCode="#\ ###\ ###\ ##0;\-#\ ###\ ###\ ##0;0">
                  <c:v>55.921999999999997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8B2-41CB-BB7E-032D8E214FE6}"/>
            </c:ext>
          </c:extLst>
        </c:ser>
        <c:ser>
          <c:idx val="11"/>
          <c:order val="11"/>
          <c:tx>
            <c:strRef>
              <c:f>Greenland!$S$4</c:f>
              <c:strCache>
                <c:ptCount val="1"/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Greenland!$S$5:$S$228</c:f>
              <c:numCache>
                <c:formatCode>#\ ###\ ###\ ##0;\-#\ ###\ ###\ ##0;0</c:formatCode>
                <c:ptCount val="2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8B2-41CB-BB7E-032D8E214FE6}"/>
            </c:ext>
          </c:extLst>
        </c:ser>
        <c:ser>
          <c:idx val="12"/>
          <c:order val="12"/>
          <c:tx>
            <c:strRef>
              <c:f>Greenland!$U$4</c:f>
              <c:strCache>
                <c:ptCount val="1"/>
                <c:pt idx="0">
                  <c:v>GL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Greenland!$A$5:$A$228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Greenland!$U$5:$U$228</c:f>
              <c:numCache>
                <c:formatCode>#\ ###\ ###\ ##0;\-#\ ###\ ###\ ##0;0</c:formatCode>
                <c:ptCount val="224"/>
                <c:pt idx="0">
                  <c:v>5.5476241456700315</c:v>
                </c:pt>
                <c:pt idx="1">
                  <c:v>5.56543492491772</c:v>
                </c:pt>
                <c:pt idx="2">
                  <c:v>5.605559695729136</c:v>
                </c:pt>
                <c:pt idx="3">
                  <c:v>5.6459747971063559</c:v>
                </c:pt>
                <c:pt idx="4">
                  <c:v>5.6866824941790508</c:v>
                </c:pt>
                <c:pt idx="5">
                  <c:v>5.7276518324223238</c:v>
                </c:pt>
                <c:pt idx="6">
                  <c:v>5.7689177844146604</c:v>
                </c:pt>
                <c:pt idx="7">
                  <c:v>5.8104824989299955</c:v>
                </c:pt>
                <c:pt idx="8">
                  <c:v>5.8523481403137225</c:v>
                </c:pt>
                <c:pt idx="9">
                  <c:v>5.8945169137190341</c:v>
                </c:pt>
                <c:pt idx="10">
                  <c:v>5.9371402592161946</c:v>
                </c:pt>
                <c:pt idx="11">
                  <c:v>5.9800719963025948</c:v>
                </c:pt>
                <c:pt idx="12">
                  <c:v>6.023314357451599</c:v>
                </c:pt>
                <c:pt idx="13">
                  <c:v>6.0668695913056876</c:v>
                </c:pt>
                <c:pt idx="14">
                  <c:v>6.1107422322974259</c:v>
                </c:pt>
                <c:pt idx="15">
                  <c:v>6.1573610787733681</c:v>
                </c:pt>
                <c:pt idx="16">
                  <c:v>6.2350446691480217</c:v>
                </c:pt>
                <c:pt idx="17">
                  <c:v>6.3186559446768538</c:v>
                </c:pt>
                <c:pt idx="18">
                  <c:v>6.402274778537123</c:v>
                </c:pt>
                <c:pt idx="19">
                  <c:v>6.485913322536482</c:v>
                </c:pt>
                <c:pt idx="20">
                  <c:v>6.5697265182229412</c:v>
                </c:pt>
                <c:pt idx="21">
                  <c:v>6.6357920932129364</c:v>
                </c:pt>
                <c:pt idx="22">
                  <c:v>6.7077910706723101</c:v>
                </c:pt>
                <c:pt idx="23">
                  <c:v>6.8034842705181982</c:v>
                </c:pt>
                <c:pt idx="24">
                  <c:v>6.8992181570240732</c:v>
                </c:pt>
                <c:pt idx="25">
                  <c:v>6.9829169432533549</c:v>
                </c:pt>
                <c:pt idx="26">
                  <c:v>7.0666244104877913</c:v>
                </c:pt>
                <c:pt idx="27">
                  <c:v>7.1385002410046265</c:v>
                </c:pt>
                <c:pt idx="28">
                  <c:v>7.1926243245665002</c:v>
                </c:pt>
                <c:pt idx="29">
                  <c:v>7.2230913579441136</c:v>
                </c:pt>
                <c:pt idx="30">
                  <c:v>7.2415428811867102</c:v>
                </c:pt>
                <c:pt idx="31">
                  <c:v>7.2540799337250679</c:v>
                </c:pt>
                <c:pt idx="32">
                  <c:v>7.2607025632316216</c:v>
                </c:pt>
                <c:pt idx="33">
                  <c:v>7.3028574754307805</c:v>
                </c:pt>
                <c:pt idx="34">
                  <c:v>7.3687920113286749</c:v>
                </c:pt>
                <c:pt idx="35">
                  <c:v>7.4288140725865794</c:v>
                </c:pt>
                <c:pt idx="36">
                  <c:v>7.4829237334728651</c:v>
                </c:pt>
                <c:pt idx="37">
                  <c:v>7.5370412753918403</c:v>
                </c:pt>
                <c:pt idx="38">
                  <c:v>7.5970869804745105</c:v>
                </c:pt>
                <c:pt idx="39">
                  <c:v>7.6627232979014925</c:v>
                </c:pt>
                <c:pt idx="40">
                  <c:v>7.7229361438579121</c:v>
                </c:pt>
                <c:pt idx="41">
                  <c:v>7.8006940952716946</c:v>
                </c:pt>
                <c:pt idx="42">
                  <c:v>7.878460094875984</c:v>
                </c:pt>
                <c:pt idx="43">
                  <c:v>7.9503140264190613</c:v>
                </c:pt>
                <c:pt idx="44">
                  <c:v>8.0458745128403439</c:v>
                </c:pt>
                <c:pt idx="45">
                  <c:v>8.1353477560555234</c:v>
                </c:pt>
                <c:pt idx="46">
                  <c:v>8.2129856332567623</c:v>
                </c:pt>
                <c:pt idx="47">
                  <c:v>8.2847083910154478</c:v>
                </c:pt>
                <c:pt idx="48">
                  <c:v>8.3623564826521761</c:v>
                </c:pt>
                <c:pt idx="49">
                  <c:v>8.4400193256494518</c:v>
                </c:pt>
                <c:pt idx="50">
                  <c:v>8.529518293595439</c:v>
                </c:pt>
                <c:pt idx="51">
                  <c:v>8.6308629260932364</c:v>
                </c:pt>
                <c:pt idx="52">
                  <c:v>8.7381330585818979</c:v>
                </c:pt>
                <c:pt idx="53">
                  <c:v>8.8276479075991077</c:v>
                </c:pt>
                <c:pt idx="54">
                  <c:v>8.9239373278852074</c:v>
                </c:pt>
                <c:pt idx="55">
                  <c:v>9.042929312315648</c:v>
                </c:pt>
                <c:pt idx="56">
                  <c:v>9.1678448846816085</c:v>
                </c:pt>
                <c:pt idx="57">
                  <c:v>9.2927638581369436</c:v>
                </c:pt>
                <c:pt idx="58">
                  <c:v>9.399925633116883</c:v>
                </c:pt>
                <c:pt idx="59">
                  <c:v>9.5189362661382262</c:v>
                </c:pt>
                <c:pt idx="60">
                  <c:v>9.6441380076712893</c:v>
                </c:pt>
                <c:pt idx="61">
                  <c:v>9.7634277895393673</c:v>
                </c:pt>
                <c:pt idx="62">
                  <c:v>9.8827259026561638</c:v>
                </c:pt>
                <c:pt idx="63">
                  <c:v>10.007952638845499</c:v>
                </c:pt>
                <c:pt idx="64">
                  <c:v>10.10358684593748</c:v>
                </c:pt>
                <c:pt idx="65">
                  <c:v>10.22291046893665</c:v>
                </c:pt>
                <c:pt idx="66">
                  <c:v>10.312641738295307</c:v>
                </c:pt>
                <c:pt idx="67">
                  <c:v>10.420142394493412</c:v>
                </c:pt>
                <c:pt idx="68">
                  <c:v>10.527651908393517</c:v>
                </c:pt>
                <c:pt idx="69">
                  <c:v>10.635208019410813</c:v>
                </c:pt>
                <c:pt idx="70">
                  <c:v>10.730911203609127</c:v>
                </c:pt>
                <c:pt idx="71">
                  <c:v>10.814783472771643</c:v>
                </c:pt>
                <c:pt idx="72">
                  <c:v>10.898665340022644</c:v>
                </c:pt>
                <c:pt idx="73">
                  <c:v>11.000317526013566</c:v>
                </c:pt>
                <c:pt idx="74">
                  <c:v>11.107899720437974</c:v>
                </c:pt>
                <c:pt idx="75">
                  <c:v>11.215491820541951</c:v>
                </c:pt>
                <c:pt idx="76">
                  <c:v>11.334934343969522</c:v>
                </c:pt>
                <c:pt idx="77">
                  <c:v>11.472147603110626</c:v>
                </c:pt>
                <c:pt idx="78">
                  <c:v>11.609371085865483</c:v>
                </c:pt>
                <c:pt idx="79">
                  <c:v>11.728888548341635</c:v>
                </c:pt>
                <c:pt idx="80">
                  <c:v>11.824909739270723</c:v>
                </c:pt>
                <c:pt idx="81">
                  <c:v>11.938651322109633</c:v>
                </c:pt>
                <c:pt idx="82">
                  <c:v>12.046488037799385</c:v>
                </c:pt>
                <c:pt idx="83">
                  <c:v>12.14249988709029</c:v>
                </c:pt>
                <c:pt idx="84">
                  <c:v>12.274048731392504</c:v>
                </c:pt>
                <c:pt idx="85">
                  <c:v>12.423374164492175</c:v>
                </c:pt>
                <c:pt idx="86">
                  <c:v>12.578635989588866</c:v>
                </c:pt>
                <c:pt idx="87">
                  <c:v>12.710233393673235</c:v>
                </c:pt>
                <c:pt idx="88">
                  <c:v>12.824086805316879</c:v>
                </c:pt>
                <c:pt idx="89">
                  <c:v>12.932115350825379</c:v>
                </c:pt>
                <c:pt idx="90">
                  <c:v>13.040116252892769</c:v>
                </c:pt>
                <c:pt idx="91">
                  <c:v>13.136691486898808</c:v>
                </c:pt>
                <c:pt idx="92">
                  <c:v>13.227371397407079</c:v>
                </c:pt>
                <c:pt idx="93">
                  <c:v>13.32399673642761</c:v>
                </c:pt>
                <c:pt idx="94">
                  <c:v>13.456168879902899</c:v>
                </c:pt>
                <c:pt idx="95">
                  <c:v>13.623888176443167</c:v>
                </c:pt>
                <c:pt idx="96">
                  <c:v>13.803474153808969</c:v>
                </c:pt>
                <c:pt idx="97">
                  <c:v>13.994927170308637</c:v>
                </c:pt>
                <c:pt idx="98">
                  <c:v>14.192327382785145</c:v>
                </c:pt>
                <c:pt idx="99">
                  <c:v>14.383834746685308</c:v>
                </c:pt>
                <c:pt idx="100">
                  <c:v>14.557715393126211</c:v>
                </c:pt>
                <c:pt idx="101">
                  <c:v>14.737441925182727</c:v>
                </c:pt>
                <c:pt idx="102">
                  <c:v>14.911313310484818</c:v>
                </c:pt>
                <c:pt idx="103">
                  <c:v>15.079294087452988</c:v>
                </c:pt>
                <c:pt idx="104">
                  <c:v>15.241384658241749</c:v>
                </c:pt>
                <c:pt idx="105">
                  <c:v>15.409474029845903</c:v>
                </c:pt>
                <c:pt idx="106">
                  <c:v>15.583956785981464</c:v>
                </c:pt>
                <c:pt idx="107">
                  <c:v>15.776247782523967</c:v>
                </c:pt>
                <c:pt idx="108">
                  <c:v>15.974507444813137</c:v>
                </c:pt>
                <c:pt idx="109">
                  <c:v>16.178736626163182</c:v>
                </c:pt>
                <c:pt idx="110">
                  <c:v>16.389033532712588</c:v>
                </c:pt>
                <c:pt idx="111">
                  <c:v>16.587334028403351</c:v>
                </c:pt>
                <c:pt idx="112">
                  <c:v>16.778665094499708</c:v>
                </c:pt>
                <c:pt idx="113">
                  <c:v>16.964109560088239</c:v>
                </c:pt>
                <c:pt idx="114">
                  <c:v>17.161428635822453</c:v>
                </c:pt>
                <c:pt idx="115">
                  <c:v>17.370711982778772</c:v>
                </c:pt>
                <c:pt idx="116">
                  <c:v>17.579821107899342</c:v>
                </c:pt>
                <c:pt idx="117">
                  <c:v>17.794882330035218</c:v>
                </c:pt>
                <c:pt idx="118">
                  <c:v>17.998135557684002</c:v>
                </c:pt>
                <c:pt idx="119">
                  <c:v>18.207341946576509</c:v>
                </c:pt>
                <c:pt idx="120">
                  <c:v>18.434428067704051</c:v>
                </c:pt>
                <c:pt idx="121">
                  <c:v>19.656088430951819</c:v>
                </c:pt>
                <c:pt idx="122">
                  <c:v>19.877864339948751</c:v>
                </c:pt>
                <c:pt idx="123">
                  <c:v>20.081919937233394</c:v>
                </c:pt>
                <c:pt idx="124">
                  <c:v>20.280171604983046</c:v>
                </c:pt>
                <c:pt idx="125">
                  <c:v>20.495451735717943</c:v>
                </c:pt>
                <c:pt idx="126">
                  <c:v>20.657472410673968</c:v>
                </c:pt>
                <c:pt idx="127">
                  <c:v>20.795834903477122</c:v>
                </c:pt>
                <c:pt idx="128">
                  <c:v>20.928300077592546</c:v>
                </c:pt>
                <c:pt idx="129">
                  <c:v>21.054916093753938</c:v>
                </c:pt>
                <c:pt idx="130">
                  <c:v>21.199396892401751</c:v>
                </c:pt>
                <c:pt idx="131">
                  <c:v>21.361645181670209</c:v>
                </c:pt>
                <c:pt idx="132">
                  <c:v>21.565361467035</c:v>
                </c:pt>
                <c:pt idx="133">
                  <c:v>21.745423783649503</c:v>
                </c:pt>
                <c:pt idx="134">
                  <c:v>21.943331699664608</c:v>
                </c:pt>
                <c:pt idx="135">
                  <c:v>22.117529170556065</c:v>
                </c:pt>
                <c:pt idx="136">
                  <c:v>22.279914033463811</c:v>
                </c:pt>
                <c:pt idx="137">
                  <c:v>22.442327021803113</c:v>
                </c:pt>
                <c:pt idx="138">
                  <c:v>22.608074173244539</c:v>
                </c:pt>
                <c:pt idx="139">
                  <c:v>22.841337560370405</c:v>
                </c:pt>
                <c:pt idx="140">
                  <c:v>23.074600947496272</c:v>
                </c:pt>
                <c:pt idx="141">
                  <c:v>23.307864334622138</c:v>
                </c:pt>
                <c:pt idx="142">
                  <c:v>23.541127721748005</c:v>
                </c:pt>
                <c:pt idx="143">
                  <c:v>23.774391108873871</c:v>
                </c:pt>
                <c:pt idx="144">
                  <c:v>24.007654495999738</c:v>
                </c:pt>
                <c:pt idx="145">
                  <c:v>24.240917883125604</c:v>
                </c:pt>
                <c:pt idx="146">
                  <c:v>24.474181270251471</c:v>
                </c:pt>
                <c:pt idx="147">
                  <c:v>24.707444657377337</c:v>
                </c:pt>
                <c:pt idx="148">
                  <c:v>24.940708044503204</c:v>
                </c:pt>
                <c:pt idx="149">
                  <c:v>25.17397143162907</c:v>
                </c:pt>
                <c:pt idx="150">
                  <c:v>23.209</c:v>
                </c:pt>
                <c:pt idx="151">
                  <c:v>23.664999999999999</c:v>
                </c:pt>
                <c:pt idx="152">
                  <c:v>24.173999999999999</c:v>
                </c:pt>
                <c:pt idx="153">
                  <c:v>24.808</c:v>
                </c:pt>
                <c:pt idx="154">
                  <c:v>25.497</c:v>
                </c:pt>
                <c:pt idx="155">
                  <c:v>26.260999999999999</c:v>
                </c:pt>
                <c:pt idx="156">
                  <c:v>27.181000000000001</c:v>
                </c:pt>
                <c:pt idx="157">
                  <c:v>28.262</c:v>
                </c:pt>
                <c:pt idx="158">
                  <c:v>29.440999999999999</c:v>
                </c:pt>
                <c:pt idx="159">
                  <c:v>30.727</c:v>
                </c:pt>
                <c:pt idx="160">
                  <c:v>32.104999999999997</c:v>
                </c:pt>
                <c:pt idx="161">
                  <c:v>33.417000000000002</c:v>
                </c:pt>
                <c:pt idx="162">
                  <c:v>34.645000000000003</c:v>
                </c:pt>
                <c:pt idx="163">
                  <c:v>35.904000000000003</c:v>
                </c:pt>
                <c:pt idx="164">
                  <c:v>37.209000000000003</c:v>
                </c:pt>
                <c:pt idx="165">
                  <c:v>38.555999999999997</c:v>
                </c:pt>
                <c:pt idx="166">
                  <c:v>39.966999999999999</c:v>
                </c:pt>
                <c:pt idx="167">
                  <c:v>41.398000000000003</c:v>
                </c:pt>
                <c:pt idx="168">
                  <c:v>42.780999999999999</c:v>
                </c:pt>
                <c:pt idx="169">
                  <c:v>44.137</c:v>
                </c:pt>
                <c:pt idx="170">
                  <c:v>45.465000000000003</c:v>
                </c:pt>
                <c:pt idx="171">
                  <c:v>46.5</c:v>
                </c:pt>
                <c:pt idx="172">
                  <c:v>47.258000000000003</c:v>
                </c:pt>
                <c:pt idx="173">
                  <c:v>47.976999999999997</c:v>
                </c:pt>
                <c:pt idx="174">
                  <c:v>48.622</c:v>
                </c:pt>
                <c:pt idx="175">
                  <c:v>49.171999999999997</c:v>
                </c:pt>
                <c:pt idx="176">
                  <c:v>49.591000000000001</c:v>
                </c:pt>
                <c:pt idx="177">
                  <c:v>49.755000000000003</c:v>
                </c:pt>
                <c:pt idx="178">
                  <c:v>49.750999999999998</c:v>
                </c:pt>
                <c:pt idx="179">
                  <c:v>49.781999999999996</c:v>
                </c:pt>
                <c:pt idx="180">
                  <c:v>50.110999999999997</c:v>
                </c:pt>
                <c:pt idx="181">
                  <c:v>50.718000000000004</c:v>
                </c:pt>
                <c:pt idx="182">
                  <c:v>51.338999999999999</c:v>
                </c:pt>
                <c:pt idx="183">
                  <c:v>51.966999999999999</c:v>
                </c:pt>
                <c:pt idx="184">
                  <c:v>52.610999999999997</c:v>
                </c:pt>
                <c:pt idx="185">
                  <c:v>53.210999999999999</c:v>
                </c:pt>
                <c:pt idx="186">
                  <c:v>53.738999999999997</c:v>
                </c:pt>
                <c:pt idx="187">
                  <c:v>54.265999999999998</c:v>
                </c:pt>
                <c:pt idx="188">
                  <c:v>54.8</c:v>
                </c:pt>
                <c:pt idx="189">
                  <c:v>55.317999999999998</c:v>
                </c:pt>
                <c:pt idx="190">
                  <c:v>55.63</c:v>
                </c:pt>
                <c:pt idx="191">
                  <c:v>55.720999999999997</c:v>
                </c:pt>
                <c:pt idx="192">
                  <c:v>55.753</c:v>
                </c:pt>
                <c:pt idx="193">
                  <c:v>55.758000000000003</c:v>
                </c:pt>
                <c:pt idx="194">
                  <c:v>55.75</c:v>
                </c:pt>
                <c:pt idx="195">
                  <c:v>55.84</c:v>
                </c:pt>
                <c:pt idx="196">
                  <c:v>55.999000000000002</c:v>
                </c:pt>
                <c:pt idx="197">
                  <c:v>56.098999999999997</c:v>
                </c:pt>
                <c:pt idx="198">
                  <c:v>56.15</c:v>
                </c:pt>
                <c:pt idx="199">
                  <c:v>56.13</c:v>
                </c:pt>
                <c:pt idx="200">
                  <c:v>56.209000000000003</c:v>
                </c:pt>
                <c:pt idx="201">
                  <c:v>56.411000000000001</c:v>
                </c:pt>
                <c:pt idx="202">
                  <c:v>56.591999999999999</c:v>
                </c:pt>
                <c:pt idx="203">
                  <c:v>56.761000000000003</c:v>
                </c:pt>
                <c:pt idx="204">
                  <c:v>56.906999999999996</c:v>
                </c:pt>
                <c:pt idx="205">
                  <c:v>56.95</c:v>
                </c:pt>
                <c:pt idx="206">
                  <c:v>56.883000000000003</c:v>
                </c:pt>
                <c:pt idx="207">
                  <c:v>56.781999999999996</c:v>
                </c:pt>
                <c:pt idx="208">
                  <c:v>56.661000000000001</c:v>
                </c:pt>
                <c:pt idx="209">
                  <c:v>56.521999999999998</c:v>
                </c:pt>
                <c:pt idx="210">
                  <c:v>56.613999999999997</c:v>
                </c:pt>
                <c:pt idx="211">
                  <c:v>56.834000000000003</c:v>
                </c:pt>
                <c:pt idx="212">
                  <c:v>56.777999999999999</c:v>
                </c:pt>
                <c:pt idx="213">
                  <c:v>56.512999999999998</c:v>
                </c:pt>
                <c:pt idx="214">
                  <c:v>56.173000000000002</c:v>
                </c:pt>
                <c:pt idx="215">
                  <c:v>56.021000000000001</c:v>
                </c:pt>
                <c:pt idx="216">
                  <c:v>56.061</c:v>
                </c:pt>
                <c:pt idx="217">
                  <c:v>56.070999999999998</c:v>
                </c:pt>
                <c:pt idx="218">
                  <c:v>56.073999999999998</c:v>
                </c:pt>
                <c:pt idx="219">
                  <c:v>56.084000000000003</c:v>
                </c:pt>
                <c:pt idx="220">
                  <c:v>56.08</c:v>
                </c:pt>
                <c:pt idx="221">
                  <c:v>56.040999999999997</c:v>
                </c:pt>
                <c:pt idx="222">
                  <c:v>55.99</c:v>
                </c:pt>
                <c:pt idx="223">
                  <c:v>55.921999999999997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8B2-41CB-BB7E-032D8E214F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Greenland!$B$4</c15:sqref>
                        </c15:formulaRef>
                      </c:ext>
                    </c:extLst>
                    <c:strCache>
                      <c:ptCount val="1"/>
                      <c:pt idx="0">
                        <c:v>FT DK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Greenland!$A$5:$A$228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Greenland!$B$5:$B$228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224"/>
                      <c:pt idx="0">
                        <c:v>937.06599999999992</c:v>
                      </c:pt>
                      <c:pt idx="1">
                        <c:v>940.07447267736063</c:v>
                      </c:pt>
                      <c:pt idx="2">
                        <c:v>946.85206926607634</c:v>
                      </c:pt>
                      <c:pt idx="3">
                        <c:v>953.67870647016764</c:v>
                      </c:pt>
                      <c:pt idx="4">
                        <c:v>960.55476689954889</c:v>
                      </c:pt>
                      <c:pt idx="5">
                        <c:v>967.4750219316486</c:v>
                      </c:pt>
                      <c:pt idx="6">
                        <c:v>974.44537889064202</c:v>
                      </c:pt>
                      <c:pt idx="7">
                        <c:v>981.46620073244378</c:v>
                      </c:pt>
                      <c:pt idx="8">
                        <c:v>988.53785304319081</c:v>
                      </c:pt>
                      <c:pt idx="9">
                        <c:v>995.66070830198896</c:v>
                      </c:pt>
                      <c:pt idx="10">
                        <c:v>1002.8603467098678</c:v>
                      </c:pt>
                      <c:pt idx="11">
                        <c:v>1010.1120764753034</c:v>
                      </c:pt>
                      <c:pt idx="12">
                        <c:v>1017.4162746921347</c:v>
                      </c:pt>
                      <c:pt idx="13">
                        <c:v>1024.7733211853747</c:v>
                      </c:pt>
                      <c:pt idx="14">
                        <c:v>1032.1839818797644</c:v>
                      </c:pt>
                      <c:pt idx="15">
                        <c:v>1040.0585124616391</c:v>
                      </c:pt>
                      <c:pt idx="16">
                        <c:v>1053.1802830406414</c:v>
                      </c:pt>
                      <c:pt idx="17">
                        <c:v>1067.3033168759189</c:v>
                      </c:pt>
                      <c:pt idx="18">
                        <c:v>1081.4276274118561</c:v>
                      </c:pt>
                      <c:pt idx="19">
                        <c:v>1095.5552672470953</c:v>
                      </c:pt>
                      <c:pt idx="20">
                        <c:v>1109.7124080278795</c:v>
                      </c:pt>
                      <c:pt idx="21">
                        <c:v>1120.871744433518</c:v>
                      </c:pt>
                      <c:pt idx="22">
                        <c:v>1133.0333098244619</c:v>
                      </c:pt>
                      <c:pt idx="23">
                        <c:v>1149.1971380962052</c:v>
                      </c:pt>
                      <c:pt idx="24">
                        <c:v>1165.3678388749399</c:v>
                      </c:pt>
                      <c:pt idx="25">
                        <c:v>1179.5056544077288</c:v>
                      </c:pt>
                      <c:pt idx="26">
                        <c:v>1193.6449362753958</c:v>
                      </c:pt>
                      <c:pt idx="27">
                        <c:v>1205.7857005432236</c:v>
                      </c:pt>
                      <c:pt idx="28">
                        <c:v>1214.927963457083</c:v>
                      </c:pt>
                      <c:pt idx="29">
                        <c:v>1220.0742423594327</c:v>
                      </c:pt>
                      <c:pt idx="30">
                        <c:v>1223.1909450459948</c:v>
                      </c:pt>
                      <c:pt idx="31">
                        <c:v>1225.3086165690518</c:v>
                      </c:pt>
                      <c:pt idx="32">
                        <c:v>1226.4272649810989</c:v>
                      </c:pt>
                      <c:pt idx="33">
                        <c:v>1233.5477789015758</c:v>
                      </c:pt>
                      <c:pt idx="34">
                        <c:v>1244.6849810972076</c:v>
                      </c:pt>
                      <c:pt idx="35">
                        <c:v>1254.8234892905932</c:v>
                      </c:pt>
                      <c:pt idx="36">
                        <c:v>1263.9633160266283</c:v>
                      </c:pt>
                      <c:pt idx="37">
                        <c:v>1273.104473971769</c:v>
                      </c:pt>
                      <c:pt idx="38">
                        <c:v>1283.2469759152207</c:v>
                      </c:pt>
                      <c:pt idx="39">
                        <c:v>1294.33380512553</c:v>
                      </c:pt>
                      <c:pt idx="40">
                        <c:v>1304.5045393402906</c:v>
                      </c:pt>
                      <c:pt idx="41">
                        <c:v>1317.6388704676758</c:v>
                      </c:pt>
                      <c:pt idx="42">
                        <c:v>1330.7745610393001</c:v>
                      </c:pt>
                      <c:pt idx="43">
                        <c:v>1342.9116262851312</c:v>
                      </c:pt>
                      <c:pt idx="44">
                        <c:v>1359.0530375302924</c:v>
                      </c:pt>
                      <c:pt idx="45">
                        <c:v>1374.1662340852743</c:v>
                      </c:pt>
                      <c:pt idx="46">
                        <c:v>1387.2802831136751</c:v>
                      </c:pt>
                      <c:pt idx="47">
                        <c:v>1399.3951913982164</c:v>
                      </c:pt>
                      <c:pt idx="48">
                        <c:v>1412.5109657778585</c:v>
                      </c:pt>
                      <c:pt idx="49">
                        <c:v>1425.6292318544972</c:v>
                      </c:pt>
                      <c:pt idx="50">
                        <c:v>1440.7467736516887</c:v>
                      </c:pt>
                      <c:pt idx="51">
                        <c:v>1457.8652025326905</c:v>
                      </c:pt>
                      <c:pt idx="52">
                        <c:v>1475.9845255674127</c:v>
                      </c:pt>
                      <c:pt idx="53">
                        <c:v>1491.104749884453</c:v>
                      </c:pt>
                      <c:pt idx="54">
                        <c:v>1507.3692875568977</c:v>
                      </c:pt>
                      <c:pt idx="55">
                        <c:v>1527.4685841124017</c:v>
                      </c:pt>
                      <c:pt idx="56">
                        <c:v>1548.5684518505655</c:v>
                      </c:pt>
                      <c:pt idx="57">
                        <c:v>1569.6688940770382</c:v>
                      </c:pt>
                      <c:pt idx="58">
                        <c:v>1587.769914116712</c:v>
                      </c:pt>
                      <c:pt idx="59">
                        <c:v>1607.8723606621979</c:v>
                      </c:pt>
                      <c:pt idx="60">
                        <c:v>1629.0205661012762</c:v>
                      </c:pt>
                      <c:pt idx="61">
                        <c:v>1649.1701645240967</c:v>
                      </c:pt>
                      <c:pt idx="62">
                        <c:v>1669.3211702033759</c:v>
                      </c:pt>
                      <c:pt idx="63">
                        <c:v>1690.4735975655619</c:v>
                      </c:pt>
                      <c:pt idx="64">
                        <c:v>1706.6274611925346</c:v>
                      </c:pt>
                      <c:pt idx="65">
                        <c:v>1726.7827758233234</c:v>
                      </c:pt>
                      <c:pt idx="66">
                        <c:v>1741.9395563558451</c:v>
                      </c:pt>
                      <c:pt idx="67">
                        <c:v>1760.0978178486607</c:v>
                      </c:pt>
                      <c:pt idx="68">
                        <c:v>1778.257575522754</c:v>
                      </c:pt>
                      <c:pt idx="69">
                        <c:v>1796.4252040570695</c:v>
                      </c:pt>
                      <c:pt idx="70">
                        <c:v>1812.590718816027</c:v>
                      </c:pt>
                      <c:pt idx="71">
                        <c:v>1826.7578378766045</c:v>
                      </c:pt>
                      <c:pt idx="72">
                        <c:v>1840.9265781793838</c:v>
                      </c:pt>
                      <c:pt idx="73">
                        <c:v>1858.0969568525886</c:v>
                      </c:pt>
                      <c:pt idx="74">
                        <c:v>1876.2689912142148</c:v>
                      </c:pt>
                      <c:pt idx="75">
                        <c:v>1894.4426987741842</c:v>
                      </c:pt>
                      <c:pt idx="76">
                        <c:v>1914.6180972365223</c:v>
                      </c:pt>
                      <c:pt idx="77">
                        <c:v>1937.795204501562</c:v>
                      </c:pt>
                      <c:pt idx="78">
                        <c:v>1960.974038668171</c:v>
                      </c:pt>
                      <c:pt idx="79">
                        <c:v>1981.1620953122197</c:v>
                      </c:pt>
                      <c:pt idx="80">
                        <c:v>1997.3813255514176</c:v>
                      </c:pt>
                      <c:pt idx="81">
                        <c:v>2016.5937608689248</c:v>
                      </c:pt>
                      <c:pt idx="82">
                        <c:v>2034.8087871885077</c:v>
                      </c:pt>
                      <c:pt idx="83">
                        <c:v>2051.0264395033014</c:v>
                      </c:pt>
                      <c:pt idx="84">
                        <c:v>2073.2467532985524</c:v>
                      </c:pt>
                      <c:pt idx="85">
                        <c:v>2098.4697645586411</c:v>
                      </c:pt>
                      <c:pt idx="86">
                        <c:v>2124.6955097742057</c:v>
                      </c:pt>
                      <c:pt idx="87">
                        <c:v>2146.9240259493636</c:v>
                      </c:pt>
                      <c:pt idx="88">
                        <c:v>2166.155350609044</c:v>
                      </c:pt>
                      <c:pt idx="89">
                        <c:v>2184.4027794844264</c:v>
                      </c:pt>
                      <c:pt idx="90">
                        <c:v>2202.6455390224301</c:v>
                      </c:pt>
                      <c:pt idx="91">
                        <c:v>2218.9583543561325</c:v>
                      </c:pt>
                      <c:pt idx="92">
                        <c:v>2234.2753727389777</c:v>
                      </c:pt>
                      <c:pt idx="93">
                        <c:v>2250.596651462462</c:v>
                      </c:pt>
                      <c:pt idx="94">
                        <c:v>2272.9222486092126</c:v>
                      </c:pt>
                      <c:pt idx="95">
                        <c:v>2301.2522230640375</c:v>
                      </c:pt>
                      <c:pt idx="96">
                        <c:v>2331.5866345251329</c:v>
                      </c:pt>
                      <c:pt idx="97">
                        <c:v>2363.9255435154446</c:v>
                      </c:pt>
                      <c:pt idx="98">
                        <c:v>2397.2690113941917</c:v>
                      </c:pt>
                      <c:pt idx="99">
                        <c:v>2429.6171003685567</c:v>
                      </c:pt>
                      <c:pt idx="100">
                        <c:v>2458.9878070998275</c:v>
                      </c:pt>
                      <c:pt idx="101">
                        <c:v>2489.3459600795172</c:v>
                      </c:pt>
                      <c:pt idx="102">
                        <c:v>2518.7151024837763</c:v>
                      </c:pt>
                      <c:pt idx="103">
                        <c:v>2547.0892443897874</c:v>
                      </c:pt>
                      <c:pt idx="104">
                        <c:v>2574.4684537266876</c:v>
                      </c:pt>
                      <c:pt idx="105">
                        <c:v>2602.8609386816311</c:v>
                      </c:pt>
                      <c:pt idx="106">
                        <c:v>2632.3333495854122</c:v>
                      </c:pt>
                      <c:pt idx="107">
                        <c:v>2664.813804323273</c:v>
                      </c:pt>
                      <c:pt idx="108">
                        <c:v>2698.3024444734292</c:v>
                      </c:pt>
                      <c:pt idx="109">
                        <c:v>2732.79941417177</c:v>
                      </c:pt>
                      <c:pt idx="110">
                        <c:v>2768.3213017146441</c:v>
                      </c:pt>
                      <c:pt idx="111">
                        <c:v>2801.8168391583617</c:v>
                      </c:pt>
                      <c:pt idx="112">
                        <c:v>2834.1351491366227</c:v>
                      </c:pt>
                      <c:pt idx="113">
                        <c:v>2865.4591355906823</c:v>
                      </c:pt>
                      <c:pt idx="114">
                        <c:v>2898.7888984164988</c:v>
                      </c:pt>
                      <c:pt idx="115">
                        <c:v>2934.1395825381037</c:v>
                      </c:pt>
                      <c:pt idx="116">
                        <c:v>2969.4608383216582</c:v>
                      </c:pt>
                      <c:pt idx="117">
                        <c:v>3005.7874808429019</c:v>
                      </c:pt>
                      <c:pt idx="118">
                        <c:v>3040.1195992450816</c:v>
                      </c:pt>
                      <c:pt idx="119">
                        <c:v>3075.4572841469976</c:v>
                      </c:pt>
                      <c:pt idx="120">
                        <c:v>3113.8150887842476</c:v>
                      </c:pt>
                      <c:pt idx="121">
                        <c:v>3320.1694415463462</c:v>
                      </c:pt>
                      <c:pt idx="122">
                        <c:v>3357.6302821662584</c:v>
                      </c:pt>
                      <c:pt idx="123">
                        <c:v>3392.0979312542695</c:v>
                      </c:pt>
                      <c:pt idx="124">
                        <c:v>3425.5852210225376</c:v>
                      </c:pt>
                      <c:pt idx="125">
                        <c:v>3461.9488400583878</c:v>
                      </c:pt>
                      <c:pt idx="126">
                        <c:v>3489.3162430784432</c:v>
                      </c:pt>
                      <c:pt idx="127">
                        <c:v>3512.6874708827413</c:v>
                      </c:pt>
                      <c:pt idx="128">
                        <c:v>3535.062564722602</c:v>
                      </c:pt>
                      <c:pt idx="129">
                        <c:v>3556.4496595734486</c:v>
                      </c:pt>
                      <c:pt idx="130">
                        <c:v>3580.8543489523031</c:v>
                      </c:pt>
                      <c:pt idx="131">
                        <c:v>3608.2601989953896</c:v>
                      </c:pt>
                      <c:pt idx="132">
                        <c:v>3642.6705338791321</c:v>
                      </c:pt>
                      <c:pt idx="133">
                        <c:v>3673.0854052457121</c:v>
                      </c:pt>
                      <c:pt idx="134">
                        <c:v>3706.5146308671624</c:v>
                      </c:pt>
                      <c:pt idx="135">
                        <c:v>3735.9388533761403</c:v>
                      </c:pt>
                      <c:pt idx="136">
                        <c:v>3763.3677724863646</c:v>
                      </c:pt>
                      <c:pt idx="137">
                        <c:v>3790.8014423484337</c:v>
                      </c:pt>
                      <c:pt idx="138">
                        <c:v>3818.7982958003458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8-68B2-41CB-BB7E-032D8E214FE6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Greenland!$C$4</c15:sqref>
                        </c15:formulaRef>
                      </c:ext>
                    </c:extLst>
                    <c:strCache>
                      <c:ptCount val="1"/>
                      <c:pt idx="0">
                        <c:v>UN DK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Greenland!$A$5:$A$228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Greenland!$C$5:$C$228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150" formatCode="#\ ###\ ###\ ##0;\-#\ ###\ ###\ ##0;0">
                        <c:v>4268.4040000000005</c:v>
                      </c:pt>
                      <c:pt idx="151" formatCode="#\ ###\ ###\ ##0;\-#\ ###\ ###\ ##0;0">
                        <c:v>4300.259</c:v>
                      </c:pt>
                      <c:pt idx="152" formatCode="#\ ###\ ###\ ##0;\-#\ ###\ ###\ ##0;0">
                        <c:v>4332.2330000000002</c:v>
                      </c:pt>
                      <c:pt idx="153" formatCode="#\ ###\ ###\ ##0;\-#\ ###\ ###\ ##0;0">
                        <c:v>4369.1059999999998</c:v>
                      </c:pt>
                      <c:pt idx="154" formatCode="#\ ###\ ###\ ##0;\-#\ ###\ ###\ ##0;0">
                        <c:v>4406.4080000000004</c:v>
                      </c:pt>
                      <c:pt idx="155" formatCode="#\ ###\ ###\ ##0;\-#\ ###\ ###\ ##0;0">
                        <c:v>4438.8379999999997</c:v>
                      </c:pt>
                      <c:pt idx="156" formatCode="#\ ###\ ###\ ##0;\-#\ ###\ ###\ ##0;0">
                        <c:v>4466.3360000000002</c:v>
                      </c:pt>
                      <c:pt idx="157" formatCode="#\ ###\ ###\ ##0;\-#\ ###\ ###\ ##0;0">
                        <c:v>4489.6540000000005</c:v>
                      </c:pt>
                      <c:pt idx="158" formatCode="#\ ###\ ###\ ##0;\-#\ ###\ ###\ ##0;0">
                        <c:v>4516.07</c:v>
                      </c:pt>
                      <c:pt idx="159" formatCode="#\ ###\ ###\ ##0;\-#\ ###\ ###\ ##0;0">
                        <c:v>4548.4809999999998</c:v>
                      </c:pt>
                      <c:pt idx="160" formatCode="#\ ###\ ###\ ##0;\-#\ ###\ ###\ ##0;0">
                        <c:v>4579.3419999999996</c:v>
                      </c:pt>
                      <c:pt idx="161" formatCode="#\ ###\ ###\ ##0;\-#\ ###\ ###\ ##0;0">
                        <c:v>4611.3599999999997</c:v>
                      </c:pt>
                      <c:pt idx="162" formatCode="#\ ###\ ###\ ##0;\-#\ ###\ ###\ ##0;0">
                        <c:v>4647.4669999999996</c:v>
                      </c:pt>
                      <c:pt idx="163" formatCode="#\ ###\ ###\ ##0;\-#\ ###\ ###\ ##0;0">
                        <c:v>4684.2659999999996</c:v>
                      </c:pt>
                      <c:pt idx="164" formatCode="#\ ###\ ###\ ##0;\-#\ ###\ ###\ ##0;0">
                        <c:v>4721.8909999999996</c:v>
                      </c:pt>
                      <c:pt idx="165" formatCode="#\ ###\ ###\ ##0;\-#\ ###\ ###\ ##0;0">
                        <c:v>4758.8360000000002</c:v>
                      </c:pt>
                      <c:pt idx="166" formatCode="#\ ###\ ###\ ##0;\-#\ ###\ ###\ ##0;0">
                        <c:v>4797.2070000000003</c:v>
                      </c:pt>
                      <c:pt idx="167" formatCode="#\ ###\ ###\ ##0;\-#\ ###\ ###\ ##0;0">
                        <c:v>4835.2169999999996</c:v>
                      </c:pt>
                      <c:pt idx="168" formatCode="#\ ###\ ###\ ##0;\-#\ ###\ ###\ ##0;0">
                        <c:v>4864.7960000000003</c:v>
                      </c:pt>
                      <c:pt idx="169" formatCode="#\ ###\ ###\ ##0;\-#\ ###\ ###\ ##0;0">
                        <c:v>4891.799</c:v>
                      </c:pt>
                      <c:pt idx="170" formatCode="#\ ###\ ###\ ##0;\-#\ ###\ ###\ ##0;0">
                        <c:v>4928.6679999999997</c:v>
                      </c:pt>
                      <c:pt idx="171" formatCode="#\ ###\ ###\ ##0;\-#\ ###\ ###\ ##0;0">
                        <c:v>4963.0619999999999</c:v>
                      </c:pt>
                      <c:pt idx="172" formatCode="#\ ###\ ###\ ##0;\-#\ ###\ ###\ ##0;0">
                        <c:v>4991.5730000000003</c:v>
                      </c:pt>
                      <c:pt idx="173" formatCode="#\ ###\ ###\ ##0;\-#\ ###\ ###\ ##0;0">
                        <c:v>5021.7560000000003</c:v>
                      </c:pt>
                      <c:pt idx="174" formatCode="#\ ###\ ###\ ##0;\-#\ ###\ ###\ ##0;0">
                        <c:v>5045.6319999999996</c:v>
                      </c:pt>
                      <c:pt idx="175" formatCode="#\ ###\ ###\ ##0;\-#\ ###\ ###\ ##0;0">
                        <c:v>5060.3999999999996</c:v>
                      </c:pt>
                      <c:pt idx="176" formatCode="#\ ###\ ###\ ##0;\-#\ ###\ ###\ ##0;0">
                        <c:v>5072.8050000000003</c:v>
                      </c:pt>
                      <c:pt idx="177" formatCode="#\ ###\ ###\ ##0;\-#\ ###\ ###\ ##0;0">
                        <c:v>5088.5720000000001</c:v>
                      </c:pt>
                      <c:pt idx="178" formatCode="#\ ###\ ###\ ##0;\-#\ ###\ ###\ ##0;0">
                        <c:v>5104.3429999999998</c:v>
                      </c:pt>
                      <c:pt idx="179" formatCode="#\ ###\ ###\ ##0;\-#\ ###\ ###\ ##0;0">
                        <c:v>5116.8590000000004</c:v>
                      </c:pt>
                      <c:pt idx="180" formatCode="#\ ###\ ###\ ##0;\-#\ ###\ ###\ ##0;0">
                        <c:v>5123.0810000000001</c:v>
                      </c:pt>
                      <c:pt idx="181" formatCode="#\ ###\ ###\ ##0;\-#\ ###\ ###\ ##0;0">
                        <c:v>5121.6289999999999</c:v>
                      </c:pt>
                      <c:pt idx="182" formatCode="#\ ###\ ###\ ##0;\-#\ ###\ ###\ ##0;0">
                        <c:v>5117.8940000000002</c:v>
                      </c:pt>
                      <c:pt idx="183" formatCode="#\ ###\ ###\ ##0;\-#\ ###\ ###\ ##0;0">
                        <c:v>5114.4669999999996</c:v>
                      </c:pt>
                      <c:pt idx="184" formatCode="#\ ###\ ###\ ##0;\-#\ ###\ ###\ ##0;0">
                        <c:v>5111.8310000000001</c:v>
                      </c:pt>
                      <c:pt idx="185" formatCode="#\ ###\ ###\ ##0;\-#\ ###\ ###\ ##0;0">
                        <c:v>5113.88</c:v>
                      </c:pt>
                      <c:pt idx="186" formatCode="#\ ###\ ###\ ##0;\-#\ ###\ ###\ ##0;0">
                        <c:v>5120.6880000000001</c:v>
                      </c:pt>
                      <c:pt idx="187" formatCode="#\ ###\ ###\ ##0;\-#\ ###\ ###\ ##0;0">
                        <c:v>5127.1319999999996</c:v>
                      </c:pt>
                      <c:pt idx="188" formatCode="#\ ###\ ###\ ##0;\-#\ ###\ ###\ ##0;0">
                        <c:v>5129.6400000000003</c:v>
                      </c:pt>
                      <c:pt idx="189" formatCode="#\ ###\ ###\ ##0;\-#\ ###\ ###\ ##0;0">
                        <c:v>5132.7150000000001</c:v>
                      </c:pt>
                      <c:pt idx="190" formatCode="#\ ###\ ###\ ##0;\-#\ ###\ ###\ ##0;0">
                        <c:v>5141.0249999999996</c:v>
                      </c:pt>
                      <c:pt idx="191" formatCode="#\ ###\ ###\ ##0;\-#\ ###\ ###\ ##0;0">
                        <c:v>5154.3450000000003</c:v>
                      </c:pt>
                      <c:pt idx="192" formatCode="#\ ###\ ###\ ##0;\-#\ ###\ ###\ ##0;0">
                        <c:v>5171.3670000000002</c:v>
                      </c:pt>
                      <c:pt idx="193" formatCode="#\ ###\ ###\ ##0;\-#\ ###\ ###\ ##0;0">
                        <c:v>5188.6369999999997</c:v>
                      </c:pt>
                      <c:pt idx="194" formatCode="#\ ###\ ###\ ##0;\-#\ ###\ ###\ ##0;0">
                        <c:v>5206.1899999999996</c:v>
                      </c:pt>
                      <c:pt idx="195" formatCode="#\ ###\ ###\ ##0;\-#\ ###\ ###\ ##0;0">
                        <c:v>5233.3599999999997</c:v>
                      </c:pt>
                      <c:pt idx="196" formatCode="#\ ###\ ###\ ##0;\-#\ ###\ ###\ ##0;0">
                        <c:v>5263.0680000000002</c:v>
                      </c:pt>
                      <c:pt idx="197" formatCode="#\ ###\ ###\ ##0;\-#\ ###\ ###\ ##0;0">
                        <c:v>5285.0349999999999</c:v>
                      </c:pt>
                      <c:pt idx="198" formatCode="#\ ###\ ###\ ##0;\-#\ ###\ ###\ ##0;0">
                        <c:v>5304.2619999999997</c:v>
                      </c:pt>
                      <c:pt idx="199" formatCode="#\ ###\ ###\ ##0;\-#\ ###\ ###\ ##0;0">
                        <c:v>5321.81</c:v>
                      </c:pt>
                      <c:pt idx="200" formatCode="#\ ###\ ###\ ##0;\-#\ ###\ ###\ ##0;0">
                        <c:v>5339.6580000000004</c:v>
                      </c:pt>
                      <c:pt idx="201" formatCode="#\ ###\ ###\ ##0;\-#\ ###\ ###\ ##0;0">
                        <c:v>5358.8280000000004</c:v>
                      </c:pt>
                      <c:pt idx="202" formatCode="#\ ###\ ###\ ##0;\-#\ ###\ ###\ ##0;0">
                        <c:v>5375.9589999999998</c:v>
                      </c:pt>
                      <c:pt idx="203" formatCode="#\ ###\ ###\ ##0;\-#\ ###\ ###\ ##0;0">
                        <c:v>5390.62</c:v>
                      </c:pt>
                      <c:pt idx="204" formatCode="#\ ###\ ###\ ##0;\-#\ ###\ ###\ ##0;0">
                        <c:v>5404.598</c:v>
                      </c:pt>
                      <c:pt idx="205" formatCode="#\ ###\ ###\ ##0;\-#\ ###\ ###\ ##0;0">
                        <c:v>5419.5550000000003</c:v>
                      </c:pt>
                      <c:pt idx="206" formatCode="#\ ###\ ###\ ##0;\-#\ ###\ ###\ ##0;0">
                        <c:v>5437.42</c:v>
                      </c:pt>
                      <c:pt idx="207" formatCode="#\ ###\ ###\ ##0;\-#\ ###\ ###\ ##0;0">
                        <c:v>5461.607</c:v>
                      </c:pt>
                      <c:pt idx="208" formatCode="#\ ###\ ###\ ##0;\-#\ ###\ ###\ ##0;0">
                        <c:v>5493.7640000000001</c:v>
                      </c:pt>
                      <c:pt idx="209" formatCode="#\ ###\ ###\ ##0;\-#\ ###\ ###\ ##0;0">
                        <c:v>5523.1729999999998</c:v>
                      </c:pt>
                      <c:pt idx="210" formatCode="#\ ###\ ###\ ##0;\-#\ ###\ ###\ ##0;0">
                        <c:v>5547.8630000000003</c:v>
                      </c:pt>
                      <c:pt idx="211" formatCode="#\ ###\ ###\ ##0;\-#\ ###\ ###\ ##0;0">
                        <c:v>5570.8490000000002</c:v>
                      </c:pt>
                      <c:pt idx="212" formatCode="#\ ###\ ###\ ##0;\-#\ ###\ ###\ ##0;0">
                        <c:v>5591.9170000000004</c:v>
                      </c:pt>
                      <c:pt idx="213" formatCode="#\ ###\ ###\ ##0;\-#\ ###\ ###\ ##0;0">
                        <c:v>5615.3329999999996</c:v>
                      </c:pt>
                      <c:pt idx="214" formatCode="#\ ###\ ###\ ##0;\-#\ ###\ ###\ ##0;0">
                        <c:v>5643.7939999999999</c:v>
                      </c:pt>
                      <c:pt idx="215" formatCode="#\ ###\ ###\ ##0;\-#\ ###\ ###\ ##0;0">
                        <c:v>5683.701</c:v>
                      </c:pt>
                      <c:pt idx="216" formatCode="#\ ###\ ###\ ##0;\-#\ ###\ ###\ ##0;0">
                        <c:v>5728.201</c:v>
                      </c:pt>
                      <c:pt idx="217" formatCode="#\ ###\ ###\ ##0;\-#\ ###\ ###\ ##0;0">
                        <c:v>5765.1679999999997</c:v>
                      </c:pt>
                      <c:pt idx="218" formatCode="#\ ###\ ###\ ##0;\-#\ ###\ ###\ ##0;0">
                        <c:v>5793.8239999999996</c:v>
                      </c:pt>
                      <c:pt idx="219" formatCode="#\ ###\ ###\ ##0;\-#\ ###\ ###\ ##0;0">
                        <c:v>5814.6180000000004</c:v>
                      </c:pt>
                      <c:pt idx="220" formatCode="#\ ###\ ###\ ##0;\-#\ ###\ ###\ ##0;0">
                        <c:v>5831.53</c:v>
                      </c:pt>
                      <c:pt idx="221" formatCode="#\ ###\ ###\ ##0;\-#\ ###\ ###\ ##0;0">
                        <c:v>5856.7759999999998</c:v>
                      </c:pt>
                      <c:pt idx="222" formatCode="#\ ###\ ###\ ##0;\-#\ ###\ ###\ ##0;0">
                        <c:v>5902.9040000000005</c:v>
                      </c:pt>
                      <c:pt idx="223" formatCode="#\ ###\ ###\ ##0;\-#\ ###\ ###\ ##0;0">
                        <c:v>5948.1360000000004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68B2-41CB-BB7E-032D8E214FE6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Greenland!$K$4</c15:sqref>
                        </c15:formulaRef>
                      </c:ext>
                    </c:extLst>
                    <c:strCache>
                      <c:ptCount val="1"/>
                      <c:pt idx="0">
                        <c:v>SUM All FT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Greenland!$A$5:$A$228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Greenland!$K$5:$K$228</c15:sqref>
                        </c15:formulaRef>
                      </c:ext>
                    </c:extLst>
                    <c:numCache>
                      <c:formatCode>#\ ###\ ###\ ##0;\-#\ ###\ ###\ ##0;0</c:formatCode>
                      <c:ptCount val="224"/>
                      <c:pt idx="0">
                        <c:v>937.06599999999992</c:v>
                      </c:pt>
                      <c:pt idx="1">
                        <c:v>940.07447267736063</c:v>
                      </c:pt>
                      <c:pt idx="2">
                        <c:v>946.85206926607634</c:v>
                      </c:pt>
                      <c:pt idx="3">
                        <c:v>953.67870647016764</c:v>
                      </c:pt>
                      <c:pt idx="4">
                        <c:v>960.55476689954889</c:v>
                      </c:pt>
                      <c:pt idx="5">
                        <c:v>967.4750219316486</c:v>
                      </c:pt>
                      <c:pt idx="6">
                        <c:v>974.44537889064202</c:v>
                      </c:pt>
                      <c:pt idx="7">
                        <c:v>981.46620073244378</c:v>
                      </c:pt>
                      <c:pt idx="8">
                        <c:v>988.53785304319081</c:v>
                      </c:pt>
                      <c:pt idx="9">
                        <c:v>995.66070830198896</c:v>
                      </c:pt>
                      <c:pt idx="10">
                        <c:v>1002.8603467098678</c:v>
                      </c:pt>
                      <c:pt idx="11">
                        <c:v>1010.1120764753034</c:v>
                      </c:pt>
                      <c:pt idx="12">
                        <c:v>1017.4162746921347</c:v>
                      </c:pt>
                      <c:pt idx="13">
                        <c:v>1024.7733211853747</c:v>
                      </c:pt>
                      <c:pt idx="14">
                        <c:v>1032.1839818797644</c:v>
                      </c:pt>
                      <c:pt idx="15">
                        <c:v>1040.0585124616391</c:v>
                      </c:pt>
                      <c:pt idx="16">
                        <c:v>1053.1802830406414</c:v>
                      </c:pt>
                      <c:pt idx="17">
                        <c:v>1067.3033168759189</c:v>
                      </c:pt>
                      <c:pt idx="18">
                        <c:v>1081.4276274118561</c:v>
                      </c:pt>
                      <c:pt idx="19">
                        <c:v>1095.5552672470953</c:v>
                      </c:pt>
                      <c:pt idx="20">
                        <c:v>1109.7124080278795</c:v>
                      </c:pt>
                      <c:pt idx="21">
                        <c:v>1120.871744433518</c:v>
                      </c:pt>
                      <c:pt idx="22">
                        <c:v>1133.0333098244619</c:v>
                      </c:pt>
                      <c:pt idx="23">
                        <c:v>1149.1971380962052</c:v>
                      </c:pt>
                      <c:pt idx="24">
                        <c:v>1165.3678388749399</c:v>
                      </c:pt>
                      <c:pt idx="25">
                        <c:v>1179.5056544077288</c:v>
                      </c:pt>
                      <c:pt idx="26">
                        <c:v>1193.6449362753958</c:v>
                      </c:pt>
                      <c:pt idx="27">
                        <c:v>1205.7857005432236</c:v>
                      </c:pt>
                      <c:pt idx="28">
                        <c:v>1214.927963457083</c:v>
                      </c:pt>
                      <c:pt idx="29">
                        <c:v>1220.0742423594327</c:v>
                      </c:pt>
                      <c:pt idx="30">
                        <c:v>1223.1909450459948</c:v>
                      </c:pt>
                      <c:pt idx="31">
                        <c:v>1225.3086165690518</c:v>
                      </c:pt>
                      <c:pt idx="32">
                        <c:v>1226.4272649810989</c:v>
                      </c:pt>
                      <c:pt idx="33">
                        <c:v>1233.5477789015758</c:v>
                      </c:pt>
                      <c:pt idx="34">
                        <c:v>1244.6849810972076</c:v>
                      </c:pt>
                      <c:pt idx="35">
                        <c:v>1254.8234892905932</c:v>
                      </c:pt>
                      <c:pt idx="36">
                        <c:v>1263.9633160266283</c:v>
                      </c:pt>
                      <c:pt idx="37">
                        <c:v>1273.104473971769</c:v>
                      </c:pt>
                      <c:pt idx="38">
                        <c:v>1283.2469759152207</c:v>
                      </c:pt>
                      <c:pt idx="39">
                        <c:v>1294.33380512553</c:v>
                      </c:pt>
                      <c:pt idx="40">
                        <c:v>1304.5045393402906</c:v>
                      </c:pt>
                      <c:pt idx="41">
                        <c:v>1317.6388704676758</c:v>
                      </c:pt>
                      <c:pt idx="42">
                        <c:v>1330.7745610393001</c:v>
                      </c:pt>
                      <c:pt idx="43">
                        <c:v>1342.9116262851312</c:v>
                      </c:pt>
                      <c:pt idx="44">
                        <c:v>1359.0530375302924</c:v>
                      </c:pt>
                      <c:pt idx="45">
                        <c:v>1374.1662340852743</c:v>
                      </c:pt>
                      <c:pt idx="46">
                        <c:v>1387.2802831136751</c:v>
                      </c:pt>
                      <c:pt idx="47">
                        <c:v>1399.3951913982164</c:v>
                      </c:pt>
                      <c:pt idx="48">
                        <c:v>1412.5109657778585</c:v>
                      </c:pt>
                      <c:pt idx="49">
                        <c:v>1425.6292318544972</c:v>
                      </c:pt>
                      <c:pt idx="50">
                        <c:v>1440.7467736516887</c:v>
                      </c:pt>
                      <c:pt idx="51">
                        <c:v>1457.8652025326905</c:v>
                      </c:pt>
                      <c:pt idx="52">
                        <c:v>1475.9845255674127</c:v>
                      </c:pt>
                      <c:pt idx="53">
                        <c:v>1491.104749884453</c:v>
                      </c:pt>
                      <c:pt idx="54">
                        <c:v>1507.3692875568977</c:v>
                      </c:pt>
                      <c:pt idx="55">
                        <c:v>1527.4685841124017</c:v>
                      </c:pt>
                      <c:pt idx="56">
                        <c:v>1548.5684518505655</c:v>
                      </c:pt>
                      <c:pt idx="57">
                        <c:v>1569.6688940770382</c:v>
                      </c:pt>
                      <c:pt idx="58">
                        <c:v>1587.769914116712</c:v>
                      </c:pt>
                      <c:pt idx="59">
                        <c:v>1607.8723606621979</c:v>
                      </c:pt>
                      <c:pt idx="60">
                        <c:v>1629.0205661012762</c:v>
                      </c:pt>
                      <c:pt idx="61">
                        <c:v>1649.1701645240967</c:v>
                      </c:pt>
                      <c:pt idx="62">
                        <c:v>1669.3211702033759</c:v>
                      </c:pt>
                      <c:pt idx="63">
                        <c:v>1690.4735975655619</c:v>
                      </c:pt>
                      <c:pt idx="64">
                        <c:v>1706.6274611925346</c:v>
                      </c:pt>
                      <c:pt idx="65">
                        <c:v>1726.7827758233234</c:v>
                      </c:pt>
                      <c:pt idx="66">
                        <c:v>1741.9395563558451</c:v>
                      </c:pt>
                      <c:pt idx="67">
                        <c:v>1760.0978178486607</c:v>
                      </c:pt>
                      <c:pt idx="68">
                        <c:v>1778.257575522754</c:v>
                      </c:pt>
                      <c:pt idx="69">
                        <c:v>1796.4252040570695</c:v>
                      </c:pt>
                      <c:pt idx="70">
                        <c:v>1812.590718816027</c:v>
                      </c:pt>
                      <c:pt idx="71">
                        <c:v>1826.7578378766045</c:v>
                      </c:pt>
                      <c:pt idx="72">
                        <c:v>1840.9265781793838</c:v>
                      </c:pt>
                      <c:pt idx="73">
                        <c:v>1858.0969568525886</c:v>
                      </c:pt>
                      <c:pt idx="74">
                        <c:v>1876.2689912142148</c:v>
                      </c:pt>
                      <c:pt idx="75">
                        <c:v>1894.4426987741842</c:v>
                      </c:pt>
                      <c:pt idx="76">
                        <c:v>1914.6180972365223</c:v>
                      </c:pt>
                      <c:pt idx="77">
                        <c:v>1937.795204501562</c:v>
                      </c:pt>
                      <c:pt idx="78">
                        <c:v>1960.974038668171</c:v>
                      </c:pt>
                      <c:pt idx="79">
                        <c:v>1981.1620953122197</c:v>
                      </c:pt>
                      <c:pt idx="80">
                        <c:v>1997.3813255514176</c:v>
                      </c:pt>
                      <c:pt idx="81">
                        <c:v>2016.5937608689248</c:v>
                      </c:pt>
                      <c:pt idx="82">
                        <c:v>2034.8087871885077</c:v>
                      </c:pt>
                      <c:pt idx="83">
                        <c:v>2051.0264395033014</c:v>
                      </c:pt>
                      <c:pt idx="84">
                        <c:v>2073.2467532985524</c:v>
                      </c:pt>
                      <c:pt idx="85">
                        <c:v>2098.4697645586411</c:v>
                      </c:pt>
                      <c:pt idx="86">
                        <c:v>2124.6955097742057</c:v>
                      </c:pt>
                      <c:pt idx="87">
                        <c:v>2146.9240259493636</c:v>
                      </c:pt>
                      <c:pt idx="88">
                        <c:v>2166.155350609044</c:v>
                      </c:pt>
                      <c:pt idx="89">
                        <c:v>2184.4027794844264</c:v>
                      </c:pt>
                      <c:pt idx="90">
                        <c:v>2202.6455390224301</c:v>
                      </c:pt>
                      <c:pt idx="91">
                        <c:v>2218.9583543561325</c:v>
                      </c:pt>
                      <c:pt idx="92">
                        <c:v>2234.2753727389777</c:v>
                      </c:pt>
                      <c:pt idx="93">
                        <c:v>2250.596651462462</c:v>
                      </c:pt>
                      <c:pt idx="94">
                        <c:v>2272.9222486092126</c:v>
                      </c:pt>
                      <c:pt idx="95">
                        <c:v>2301.2522230640375</c:v>
                      </c:pt>
                      <c:pt idx="96">
                        <c:v>2331.5866345251329</c:v>
                      </c:pt>
                      <c:pt idx="97">
                        <c:v>2363.9255435154446</c:v>
                      </c:pt>
                      <c:pt idx="98">
                        <c:v>2397.2690113941917</c:v>
                      </c:pt>
                      <c:pt idx="99">
                        <c:v>2429.6171003685567</c:v>
                      </c:pt>
                      <c:pt idx="100">
                        <c:v>2458.9878070998275</c:v>
                      </c:pt>
                      <c:pt idx="101">
                        <c:v>2489.3459600795172</c:v>
                      </c:pt>
                      <c:pt idx="102">
                        <c:v>2518.7151024837763</c:v>
                      </c:pt>
                      <c:pt idx="103">
                        <c:v>2547.0892443897874</c:v>
                      </c:pt>
                      <c:pt idx="104">
                        <c:v>2574.4684537266876</c:v>
                      </c:pt>
                      <c:pt idx="105">
                        <c:v>2602.8609386816311</c:v>
                      </c:pt>
                      <c:pt idx="106">
                        <c:v>2632.3333495854122</c:v>
                      </c:pt>
                      <c:pt idx="107">
                        <c:v>2664.813804323273</c:v>
                      </c:pt>
                      <c:pt idx="108">
                        <c:v>2698.3024444734292</c:v>
                      </c:pt>
                      <c:pt idx="109">
                        <c:v>2732.79941417177</c:v>
                      </c:pt>
                      <c:pt idx="110">
                        <c:v>2768.3213017146441</c:v>
                      </c:pt>
                      <c:pt idx="111">
                        <c:v>2801.8168391583617</c:v>
                      </c:pt>
                      <c:pt idx="112">
                        <c:v>2834.1351491366227</c:v>
                      </c:pt>
                      <c:pt idx="113">
                        <c:v>2865.4591355906823</c:v>
                      </c:pt>
                      <c:pt idx="114">
                        <c:v>2898.7888984164988</c:v>
                      </c:pt>
                      <c:pt idx="115">
                        <c:v>2934.1395825381037</c:v>
                      </c:pt>
                      <c:pt idx="116">
                        <c:v>2969.4608383216582</c:v>
                      </c:pt>
                      <c:pt idx="117">
                        <c:v>3005.7874808429019</c:v>
                      </c:pt>
                      <c:pt idx="118">
                        <c:v>3040.1195992450816</c:v>
                      </c:pt>
                      <c:pt idx="119">
                        <c:v>3075.4572841469976</c:v>
                      </c:pt>
                      <c:pt idx="120">
                        <c:v>3113.8150887842476</c:v>
                      </c:pt>
                      <c:pt idx="121">
                        <c:v>3320.1694415463462</c:v>
                      </c:pt>
                      <c:pt idx="122">
                        <c:v>3357.6302821662584</c:v>
                      </c:pt>
                      <c:pt idx="123">
                        <c:v>3392.0979312542695</c:v>
                      </c:pt>
                      <c:pt idx="124">
                        <c:v>3425.5852210225376</c:v>
                      </c:pt>
                      <c:pt idx="125">
                        <c:v>3461.9488400583878</c:v>
                      </c:pt>
                      <c:pt idx="126">
                        <c:v>3489.3162430784432</c:v>
                      </c:pt>
                      <c:pt idx="127">
                        <c:v>3512.6874708827413</c:v>
                      </c:pt>
                      <c:pt idx="128">
                        <c:v>3535.062564722602</c:v>
                      </c:pt>
                      <c:pt idx="129">
                        <c:v>3556.4496595734486</c:v>
                      </c:pt>
                      <c:pt idx="130">
                        <c:v>3580.8543489523031</c:v>
                      </c:pt>
                      <c:pt idx="131">
                        <c:v>3608.2601989953896</c:v>
                      </c:pt>
                      <c:pt idx="132">
                        <c:v>3642.6705338791321</c:v>
                      </c:pt>
                      <c:pt idx="133">
                        <c:v>3673.0854052457121</c:v>
                      </c:pt>
                      <c:pt idx="134">
                        <c:v>3706.5146308671624</c:v>
                      </c:pt>
                      <c:pt idx="135">
                        <c:v>3735.9388533761403</c:v>
                      </c:pt>
                      <c:pt idx="136">
                        <c:v>3763.3677724863646</c:v>
                      </c:pt>
                      <c:pt idx="137">
                        <c:v>3790.8014423484337</c:v>
                      </c:pt>
                      <c:pt idx="138">
                        <c:v>3818.7982958003458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68B2-41CB-BB7E-032D8E214FE6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Greenland!$L$4</c15:sqref>
                        </c15:formulaRef>
                      </c:ext>
                    </c:extLst>
                    <c:strCache>
                      <c:ptCount val="1"/>
                      <c:pt idx="0">
                        <c:v>SUM All UN</c:v>
                      </c:pt>
                    </c:strCache>
                  </c:strRef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Greenland!$A$5:$A$228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Greenland!$L$5:$L$228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150" formatCode="#\ ###\ ###\ ##0;\-#\ ###\ ###\ ##0;0">
                        <c:v>4291.6130000000003</c:v>
                      </c:pt>
                      <c:pt idx="151" formatCode="#\ ###\ ###\ ##0;\-#\ ###\ ###\ ##0;0">
                        <c:v>4323.924</c:v>
                      </c:pt>
                      <c:pt idx="152" formatCode="#\ ###\ ###\ ##0;\-#\ ###\ ###\ ##0;0">
                        <c:v>4356.4070000000002</c:v>
                      </c:pt>
                      <c:pt idx="153" formatCode="#\ ###\ ###\ ##0;\-#\ ###\ ###\ ##0;0">
                        <c:v>4393.9139999999998</c:v>
                      </c:pt>
                      <c:pt idx="154" formatCode="#\ ###\ ###\ ##0;\-#\ ###\ ###\ ##0;0">
                        <c:v>4431.9050000000007</c:v>
                      </c:pt>
                      <c:pt idx="155" formatCode="#\ ###\ ###\ ##0;\-#\ ###\ ###\ ##0;0">
                        <c:v>4465.0990000000002</c:v>
                      </c:pt>
                      <c:pt idx="156" formatCode="#\ ###\ ###\ ##0;\-#\ ###\ ###\ ##0;0">
                        <c:v>4493.5169999999998</c:v>
                      </c:pt>
                      <c:pt idx="157" formatCode="#\ ###\ ###\ ##0;\-#\ ###\ ###\ ##0;0">
                        <c:v>4517.9160000000002</c:v>
                      </c:pt>
                      <c:pt idx="158" formatCode="#\ ###\ ###\ ##0;\-#\ ###\ ###\ ##0;0">
                        <c:v>4545.5109999999995</c:v>
                      </c:pt>
                      <c:pt idx="159" formatCode="#\ ###\ ###\ ##0;\-#\ ###\ ###\ ##0;0">
                        <c:v>4579.2079999999996</c:v>
                      </c:pt>
                      <c:pt idx="160" formatCode="#\ ###\ ###\ ##0;\-#\ ###\ ###\ ##0;0">
                        <c:v>4611.4469999999992</c:v>
                      </c:pt>
                      <c:pt idx="161" formatCode="#\ ###\ ###\ ##0;\-#\ ###\ ###\ ##0;0">
                        <c:v>4644.777</c:v>
                      </c:pt>
                      <c:pt idx="162" formatCode="#\ ###\ ###\ ##0;\-#\ ###\ ###\ ##0;0">
                        <c:v>4682.1120000000001</c:v>
                      </c:pt>
                      <c:pt idx="163" formatCode="#\ ###\ ###\ ##0;\-#\ ###\ ###\ ##0;0">
                        <c:v>4720.17</c:v>
                      </c:pt>
                      <c:pt idx="164" formatCode="#\ ###\ ###\ ##0;\-#\ ###\ ###\ ##0;0">
                        <c:v>4759.0999999999995</c:v>
                      </c:pt>
                      <c:pt idx="165" formatCode="#\ ###\ ###\ ##0;\-#\ ###\ ###\ ##0;0">
                        <c:v>4797.3919999999998</c:v>
                      </c:pt>
                      <c:pt idx="166" formatCode="#\ ###\ ###\ ##0;\-#\ ###\ ###\ ##0;0">
                        <c:v>4837.174</c:v>
                      </c:pt>
                      <c:pt idx="167" formatCode="#\ ###\ ###\ ##0;\-#\ ###\ ###\ ##0;0">
                        <c:v>4876.6149999999998</c:v>
                      </c:pt>
                      <c:pt idx="168" formatCode="#\ ###\ ###\ ##0;\-#\ ###\ ###\ ##0;0">
                        <c:v>4907.5770000000002</c:v>
                      </c:pt>
                      <c:pt idx="169" formatCode="#\ ###\ ###\ ##0;\-#\ ###\ ###\ ##0;0">
                        <c:v>4935.9359999999997</c:v>
                      </c:pt>
                      <c:pt idx="170" formatCode="#\ ###\ ###\ ##0;\-#\ ###\ ###\ ##0;0">
                        <c:v>4974.1329999999998</c:v>
                      </c:pt>
                      <c:pt idx="171" formatCode="#\ ###\ ###\ ##0;\-#\ ###\ ###\ ##0;0">
                        <c:v>5009.5619999999999</c:v>
                      </c:pt>
                      <c:pt idx="172" formatCode="#\ ###\ ###\ ##0;\-#\ ###\ ###\ ##0;0">
                        <c:v>5038.8310000000001</c:v>
                      </c:pt>
                      <c:pt idx="173" formatCode="#\ ###\ ###\ ##0;\-#\ ###\ ###\ ##0;0">
                        <c:v>5069.7330000000002</c:v>
                      </c:pt>
                      <c:pt idx="174" formatCode="#\ ###\ ###\ ##0;\-#\ ###\ ###\ ##0;0">
                        <c:v>5094.2539999999999</c:v>
                      </c:pt>
                      <c:pt idx="175" formatCode="#\ ###\ ###\ ##0;\-#\ ###\ ###\ ##0;0">
                        <c:v>5109.5719999999992</c:v>
                      </c:pt>
                      <c:pt idx="176" formatCode="#\ ###\ ###\ ##0;\-#\ ###\ ###\ ##0;0">
                        <c:v>5122.3960000000006</c:v>
                      </c:pt>
                      <c:pt idx="177" formatCode="#\ ###\ ###\ ##0;\-#\ ###\ ###\ ##0;0">
                        <c:v>5138.3270000000002</c:v>
                      </c:pt>
                      <c:pt idx="178" formatCode="#\ ###\ ###\ ##0;\-#\ ###\ ###\ ##0;0">
                        <c:v>5154.0940000000001</c:v>
                      </c:pt>
                      <c:pt idx="179" formatCode="#\ ###\ ###\ ##0;\-#\ ###\ ###\ ##0;0">
                        <c:v>5166.6410000000005</c:v>
                      </c:pt>
                      <c:pt idx="180" formatCode="#\ ###\ ###\ ##0;\-#\ ###\ ###\ ##0;0">
                        <c:v>5173.192</c:v>
                      </c:pt>
                      <c:pt idx="181" formatCode="#\ ###\ ###\ ##0;\-#\ ###\ ###\ ##0;0">
                        <c:v>5172.3469999999998</c:v>
                      </c:pt>
                      <c:pt idx="182" formatCode="#\ ###\ ###\ ##0;\-#\ ###\ ###\ ##0;0">
                        <c:v>5169.2330000000002</c:v>
                      </c:pt>
                      <c:pt idx="183" formatCode="#\ ###\ ###\ ##0;\-#\ ###\ ###\ ##0;0">
                        <c:v>5166.4339999999993</c:v>
                      </c:pt>
                      <c:pt idx="184" formatCode="#\ ###\ ###\ ##0;\-#\ ###\ ###\ ##0;0">
                        <c:v>5164.442</c:v>
                      </c:pt>
                      <c:pt idx="185" formatCode="#\ ###\ ###\ ##0;\-#\ ###\ ###\ ##0;0">
                        <c:v>5167.0910000000003</c:v>
                      </c:pt>
                      <c:pt idx="186" formatCode="#\ ###\ ###\ ##0;\-#\ ###\ ###\ ##0;0">
                        <c:v>5174.4269999999997</c:v>
                      </c:pt>
                      <c:pt idx="187" formatCode="#\ ###\ ###\ ##0;\-#\ ###\ ###\ ##0;0">
                        <c:v>5181.3979999999992</c:v>
                      </c:pt>
                      <c:pt idx="188" formatCode="#\ ###\ ###\ ##0;\-#\ ###\ ###\ ##0;0">
                        <c:v>5184.4400000000005</c:v>
                      </c:pt>
                      <c:pt idx="189" formatCode="#\ ###\ ###\ ##0;\-#\ ###\ ###\ ##0;0">
                        <c:v>5188.0330000000004</c:v>
                      </c:pt>
                      <c:pt idx="190" formatCode="#\ ###\ ###\ ##0;\-#\ ###\ ###\ ##0;0">
                        <c:v>5196.6549999999997</c:v>
                      </c:pt>
                      <c:pt idx="191" formatCode="#\ ###\ ###\ ##0;\-#\ ###\ ###\ ##0;0">
                        <c:v>5210.0659999999998</c:v>
                      </c:pt>
                      <c:pt idx="192" formatCode="#\ ###\ ###\ ##0;\-#\ ###\ ###\ ##0;0">
                        <c:v>5227.12</c:v>
                      </c:pt>
                      <c:pt idx="193" formatCode="#\ ###\ ###\ ##0;\-#\ ###\ ###\ ##0;0">
                        <c:v>5244.3949999999995</c:v>
                      </c:pt>
                      <c:pt idx="194" formatCode="#\ ###\ ###\ ##0;\-#\ ###\ ###\ ##0;0">
                        <c:v>5261.94</c:v>
                      </c:pt>
                      <c:pt idx="195" formatCode="#\ ###\ ###\ ##0;\-#\ ###\ ###\ ##0;0">
                        <c:v>5289.2</c:v>
                      </c:pt>
                      <c:pt idx="196" formatCode="#\ ###\ ###\ ##0;\-#\ ###\ ###\ ##0;0">
                        <c:v>5319.067</c:v>
                      </c:pt>
                      <c:pt idx="197" formatCode="#\ ###\ ###\ ##0;\-#\ ###\ ###\ ##0;0">
                        <c:v>5341.134</c:v>
                      </c:pt>
                      <c:pt idx="198" formatCode="#\ ###\ ###\ ##0;\-#\ ###\ ###\ ##0;0">
                        <c:v>5360.4119999999994</c:v>
                      </c:pt>
                      <c:pt idx="199" formatCode="#\ ###\ ###\ ##0;\-#\ ###\ ###\ ##0;0">
                        <c:v>5377.9400000000005</c:v>
                      </c:pt>
                      <c:pt idx="200" formatCode="#\ ###\ ###\ ##0;\-#\ ###\ ###\ ##0;0">
                        <c:v>5395.8670000000002</c:v>
                      </c:pt>
                      <c:pt idx="201" formatCode="#\ ###\ ###\ ##0;\-#\ ###\ ###\ ##0;0">
                        <c:v>5415.2390000000005</c:v>
                      </c:pt>
                      <c:pt idx="202" formatCode="#\ ###\ ###\ ##0;\-#\ ###\ ###\ ##0;0">
                        <c:v>5432.5509999999995</c:v>
                      </c:pt>
                      <c:pt idx="203" formatCode="#\ ###\ ###\ ##0;\-#\ ###\ ###\ ##0;0">
                        <c:v>5447.3810000000003</c:v>
                      </c:pt>
                      <c:pt idx="204" formatCode="#\ ###\ ###\ ##0;\-#\ ###\ ###\ ##0;0">
                        <c:v>5461.5050000000001</c:v>
                      </c:pt>
                      <c:pt idx="205" formatCode="#\ ###\ ###\ ##0;\-#\ ###\ ###\ ##0;0">
                        <c:v>5476.5050000000001</c:v>
                      </c:pt>
                      <c:pt idx="206" formatCode="#\ ###\ ###\ ##0;\-#\ ###\ ###\ ##0;0">
                        <c:v>5494.3029999999999</c:v>
                      </c:pt>
                      <c:pt idx="207" formatCode="#\ ###\ ###\ ##0;\-#\ ###\ ###\ ##0;0">
                        <c:v>5518.3890000000001</c:v>
                      </c:pt>
                      <c:pt idx="208" formatCode="#\ ###\ ###\ ##0;\-#\ ###\ ###\ ##0;0">
                        <c:v>5550.4250000000002</c:v>
                      </c:pt>
                      <c:pt idx="209" formatCode="#\ ###\ ###\ ##0;\-#\ ###\ ###\ ##0;0">
                        <c:v>5579.6949999999997</c:v>
                      </c:pt>
                      <c:pt idx="210" formatCode="#\ ###\ ###\ ##0;\-#\ ###\ ###\ ##0;0">
                        <c:v>5604.4769999999999</c:v>
                      </c:pt>
                      <c:pt idx="211" formatCode="#\ ###\ ###\ ##0;\-#\ ###\ ###\ ##0;0">
                        <c:v>5627.683</c:v>
                      </c:pt>
                      <c:pt idx="212" formatCode="#\ ###\ ###\ ##0;\-#\ ###\ ###\ ##0;0">
                        <c:v>5648.6950000000006</c:v>
                      </c:pt>
                      <c:pt idx="213" formatCode="#\ ###\ ###\ ##0;\-#\ ###\ ###\ ##0;0">
                        <c:v>5671.8459999999995</c:v>
                      </c:pt>
                      <c:pt idx="214" formatCode="#\ ###\ ###\ ##0;\-#\ ###\ ###\ ##0;0">
                        <c:v>5699.9669999999996</c:v>
                      </c:pt>
                      <c:pt idx="215" formatCode="#\ ###\ ###\ ##0;\-#\ ###\ ###\ ##0;0">
                        <c:v>5739.7219999999998</c:v>
                      </c:pt>
                      <c:pt idx="216" formatCode="#\ ###\ ###\ ##0;\-#\ ###\ ###\ ##0;0">
                        <c:v>5784.2619999999997</c:v>
                      </c:pt>
                      <c:pt idx="217" formatCode="#\ ###\ ###\ ##0;\-#\ ###\ ###\ ##0;0">
                        <c:v>5821.2389999999996</c:v>
                      </c:pt>
                      <c:pt idx="218" formatCode="#\ ###\ ###\ ##0;\-#\ ###\ ###\ ##0;0">
                        <c:v>5849.8979999999992</c:v>
                      </c:pt>
                      <c:pt idx="219" formatCode="#\ ###\ ###\ ##0;\-#\ ###\ ###\ ##0;0">
                        <c:v>5870.7020000000002</c:v>
                      </c:pt>
                      <c:pt idx="220" formatCode="#\ ###\ ###\ ##0;\-#\ ###\ ###\ ##0;0">
                        <c:v>5887.61</c:v>
                      </c:pt>
                      <c:pt idx="221" formatCode="#\ ###\ ###\ ##0;\-#\ ###\ ###\ ##0;0">
                        <c:v>5912.817</c:v>
                      </c:pt>
                      <c:pt idx="222" formatCode="#\ ###\ ###\ ##0;\-#\ ###\ ###\ ##0;0">
                        <c:v>5958.8940000000002</c:v>
                      </c:pt>
                      <c:pt idx="223" formatCode="#\ ###\ ###\ ##0;\-#\ ###\ ###\ ##0;0">
                        <c:v>6004.058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68B2-41CB-BB7E-032D8E214FE6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Greenland!$M$4</c15:sqref>
                        </c15:formulaRef>
                      </c:ext>
                    </c:extLst>
                    <c:strCache>
                      <c:ptCount val="1"/>
                      <c:pt idx="0">
                        <c:v>Interpolation All</c:v>
                      </c:pt>
                    </c:strCache>
                  </c:strRef>
                </c:tx>
                <c:spPr>
                  <a:ln w="2857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Greenland!$A$5:$A$228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0">
                        <c:v>1800</c:v>
                      </c:pt>
                      <c:pt idx="1">
                        <c:v>1801</c:v>
                      </c:pt>
                      <c:pt idx="2">
                        <c:v>1802</c:v>
                      </c:pt>
                      <c:pt idx="3">
                        <c:v>1803</c:v>
                      </c:pt>
                      <c:pt idx="4">
                        <c:v>1804</c:v>
                      </c:pt>
                      <c:pt idx="5">
                        <c:v>1805</c:v>
                      </c:pt>
                      <c:pt idx="6">
                        <c:v>1806</c:v>
                      </c:pt>
                      <c:pt idx="7">
                        <c:v>1807</c:v>
                      </c:pt>
                      <c:pt idx="8">
                        <c:v>1808</c:v>
                      </c:pt>
                      <c:pt idx="9">
                        <c:v>1809</c:v>
                      </c:pt>
                      <c:pt idx="10">
                        <c:v>1810</c:v>
                      </c:pt>
                      <c:pt idx="11">
                        <c:v>1811</c:v>
                      </c:pt>
                      <c:pt idx="12">
                        <c:v>1812</c:v>
                      </c:pt>
                      <c:pt idx="13">
                        <c:v>1813</c:v>
                      </c:pt>
                      <c:pt idx="14">
                        <c:v>1814</c:v>
                      </c:pt>
                      <c:pt idx="15">
                        <c:v>1815</c:v>
                      </c:pt>
                      <c:pt idx="16">
                        <c:v>1816</c:v>
                      </c:pt>
                      <c:pt idx="17">
                        <c:v>1817</c:v>
                      </c:pt>
                      <c:pt idx="18">
                        <c:v>1818</c:v>
                      </c:pt>
                      <c:pt idx="19">
                        <c:v>1819</c:v>
                      </c:pt>
                      <c:pt idx="20">
                        <c:v>1820</c:v>
                      </c:pt>
                      <c:pt idx="21">
                        <c:v>1821</c:v>
                      </c:pt>
                      <c:pt idx="22">
                        <c:v>1822</c:v>
                      </c:pt>
                      <c:pt idx="23">
                        <c:v>1823</c:v>
                      </c:pt>
                      <c:pt idx="24">
                        <c:v>1824</c:v>
                      </c:pt>
                      <c:pt idx="25">
                        <c:v>1825</c:v>
                      </c:pt>
                      <c:pt idx="26">
                        <c:v>1826</c:v>
                      </c:pt>
                      <c:pt idx="27">
                        <c:v>1827</c:v>
                      </c:pt>
                      <c:pt idx="28">
                        <c:v>1828</c:v>
                      </c:pt>
                      <c:pt idx="29">
                        <c:v>1829</c:v>
                      </c:pt>
                      <c:pt idx="30">
                        <c:v>1830</c:v>
                      </c:pt>
                      <c:pt idx="31">
                        <c:v>1831</c:v>
                      </c:pt>
                      <c:pt idx="32">
                        <c:v>1832</c:v>
                      </c:pt>
                      <c:pt idx="33">
                        <c:v>1833</c:v>
                      </c:pt>
                      <c:pt idx="34">
                        <c:v>1834</c:v>
                      </c:pt>
                      <c:pt idx="35">
                        <c:v>1835</c:v>
                      </c:pt>
                      <c:pt idx="36">
                        <c:v>1836</c:v>
                      </c:pt>
                      <c:pt idx="37">
                        <c:v>1837</c:v>
                      </c:pt>
                      <c:pt idx="38">
                        <c:v>1838</c:v>
                      </c:pt>
                      <c:pt idx="39">
                        <c:v>1839</c:v>
                      </c:pt>
                      <c:pt idx="40">
                        <c:v>1840</c:v>
                      </c:pt>
                      <c:pt idx="41">
                        <c:v>1841</c:v>
                      </c:pt>
                      <c:pt idx="42">
                        <c:v>1842</c:v>
                      </c:pt>
                      <c:pt idx="43">
                        <c:v>1843</c:v>
                      </c:pt>
                      <c:pt idx="44">
                        <c:v>1844</c:v>
                      </c:pt>
                      <c:pt idx="45">
                        <c:v>1845</c:v>
                      </c:pt>
                      <c:pt idx="46">
                        <c:v>1846</c:v>
                      </c:pt>
                      <c:pt idx="47">
                        <c:v>1847</c:v>
                      </c:pt>
                      <c:pt idx="48">
                        <c:v>1848</c:v>
                      </c:pt>
                      <c:pt idx="49">
                        <c:v>1849</c:v>
                      </c:pt>
                      <c:pt idx="50">
                        <c:v>1850</c:v>
                      </c:pt>
                      <c:pt idx="51">
                        <c:v>1851</c:v>
                      </c:pt>
                      <c:pt idx="52">
                        <c:v>1852</c:v>
                      </c:pt>
                      <c:pt idx="53">
                        <c:v>1853</c:v>
                      </c:pt>
                      <c:pt idx="54">
                        <c:v>1854</c:v>
                      </c:pt>
                      <c:pt idx="55">
                        <c:v>1855</c:v>
                      </c:pt>
                      <c:pt idx="56">
                        <c:v>1856</c:v>
                      </c:pt>
                      <c:pt idx="57">
                        <c:v>1857</c:v>
                      </c:pt>
                      <c:pt idx="58">
                        <c:v>1858</c:v>
                      </c:pt>
                      <c:pt idx="59">
                        <c:v>1859</c:v>
                      </c:pt>
                      <c:pt idx="60">
                        <c:v>1860</c:v>
                      </c:pt>
                      <c:pt idx="61">
                        <c:v>1861</c:v>
                      </c:pt>
                      <c:pt idx="62">
                        <c:v>1862</c:v>
                      </c:pt>
                      <c:pt idx="63">
                        <c:v>1863</c:v>
                      </c:pt>
                      <c:pt idx="64">
                        <c:v>1864</c:v>
                      </c:pt>
                      <c:pt idx="65">
                        <c:v>1865</c:v>
                      </c:pt>
                      <c:pt idx="66">
                        <c:v>1866</c:v>
                      </c:pt>
                      <c:pt idx="67">
                        <c:v>1867</c:v>
                      </c:pt>
                      <c:pt idx="68">
                        <c:v>1868</c:v>
                      </c:pt>
                      <c:pt idx="69">
                        <c:v>1869</c:v>
                      </c:pt>
                      <c:pt idx="70">
                        <c:v>1870</c:v>
                      </c:pt>
                      <c:pt idx="71">
                        <c:v>1871</c:v>
                      </c:pt>
                      <c:pt idx="72">
                        <c:v>1872</c:v>
                      </c:pt>
                      <c:pt idx="73">
                        <c:v>1873</c:v>
                      </c:pt>
                      <c:pt idx="74">
                        <c:v>1874</c:v>
                      </c:pt>
                      <c:pt idx="75">
                        <c:v>1875</c:v>
                      </c:pt>
                      <c:pt idx="76">
                        <c:v>1876</c:v>
                      </c:pt>
                      <c:pt idx="77">
                        <c:v>1877</c:v>
                      </c:pt>
                      <c:pt idx="78">
                        <c:v>1878</c:v>
                      </c:pt>
                      <c:pt idx="79">
                        <c:v>1879</c:v>
                      </c:pt>
                      <c:pt idx="80">
                        <c:v>1880</c:v>
                      </c:pt>
                      <c:pt idx="81">
                        <c:v>1881</c:v>
                      </c:pt>
                      <c:pt idx="82">
                        <c:v>1882</c:v>
                      </c:pt>
                      <c:pt idx="83">
                        <c:v>1883</c:v>
                      </c:pt>
                      <c:pt idx="84">
                        <c:v>1884</c:v>
                      </c:pt>
                      <c:pt idx="85">
                        <c:v>1885</c:v>
                      </c:pt>
                      <c:pt idx="86">
                        <c:v>1886</c:v>
                      </c:pt>
                      <c:pt idx="87">
                        <c:v>1887</c:v>
                      </c:pt>
                      <c:pt idx="88">
                        <c:v>1888</c:v>
                      </c:pt>
                      <c:pt idx="89">
                        <c:v>1889</c:v>
                      </c:pt>
                      <c:pt idx="90">
                        <c:v>1890</c:v>
                      </c:pt>
                      <c:pt idx="91">
                        <c:v>1891</c:v>
                      </c:pt>
                      <c:pt idx="92">
                        <c:v>1892</c:v>
                      </c:pt>
                      <c:pt idx="93">
                        <c:v>1893</c:v>
                      </c:pt>
                      <c:pt idx="94">
                        <c:v>1894</c:v>
                      </c:pt>
                      <c:pt idx="95">
                        <c:v>1895</c:v>
                      </c:pt>
                      <c:pt idx="96">
                        <c:v>1896</c:v>
                      </c:pt>
                      <c:pt idx="97">
                        <c:v>1897</c:v>
                      </c:pt>
                      <c:pt idx="98">
                        <c:v>1898</c:v>
                      </c:pt>
                      <c:pt idx="99">
                        <c:v>1899</c:v>
                      </c:pt>
                      <c:pt idx="100">
                        <c:v>1900</c:v>
                      </c:pt>
                      <c:pt idx="101">
                        <c:v>1901</c:v>
                      </c:pt>
                      <c:pt idx="102">
                        <c:v>1902</c:v>
                      </c:pt>
                      <c:pt idx="103">
                        <c:v>1903</c:v>
                      </c:pt>
                      <c:pt idx="104">
                        <c:v>1904</c:v>
                      </c:pt>
                      <c:pt idx="105">
                        <c:v>1905</c:v>
                      </c:pt>
                      <c:pt idx="106">
                        <c:v>1906</c:v>
                      </c:pt>
                      <c:pt idx="107">
                        <c:v>1907</c:v>
                      </c:pt>
                      <c:pt idx="108">
                        <c:v>1908</c:v>
                      </c:pt>
                      <c:pt idx="109">
                        <c:v>1909</c:v>
                      </c:pt>
                      <c:pt idx="110">
                        <c:v>1910</c:v>
                      </c:pt>
                      <c:pt idx="111">
                        <c:v>1911</c:v>
                      </c:pt>
                      <c:pt idx="112">
                        <c:v>1912</c:v>
                      </c:pt>
                      <c:pt idx="113">
                        <c:v>1913</c:v>
                      </c:pt>
                      <c:pt idx="114">
                        <c:v>1914</c:v>
                      </c:pt>
                      <c:pt idx="115">
                        <c:v>1915</c:v>
                      </c:pt>
                      <c:pt idx="116">
                        <c:v>1916</c:v>
                      </c:pt>
                      <c:pt idx="117">
                        <c:v>1917</c:v>
                      </c:pt>
                      <c:pt idx="118">
                        <c:v>1918</c:v>
                      </c:pt>
                      <c:pt idx="119">
                        <c:v>1919</c:v>
                      </c:pt>
                      <c:pt idx="120">
                        <c:v>1920</c:v>
                      </c:pt>
                      <c:pt idx="121">
                        <c:v>1921</c:v>
                      </c:pt>
                      <c:pt idx="122">
                        <c:v>1922</c:v>
                      </c:pt>
                      <c:pt idx="123">
                        <c:v>1923</c:v>
                      </c:pt>
                      <c:pt idx="124">
                        <c:v>1924</c:v>
                      </c:pt>
                      <c:pt idx="125">
                        <c:v>1925</c:v>
                      </c:pt>
                      <c:pt idx="126">
                        <c:v>1926</c:v>
                      </c:pt>
                      <c:pt idx="127">
                        <c:v>1927</c:v>
                      </c:pt>
                      <c:pt idx="128">
                        <c:v>1928</c:v>
                      </c:pt>
                      <c:pt idx="129">
                        <c:v>1929</c:v>
                      </c:pt>
                      <c:pt idx="130">
                        <c:v>1930</c:v>
                      </c:pt>
                      <c:pt idx="131">
                        <c:v>1931</c:v>
                      </c:pt>
                      <c:pt idx="132">
                        <c:v>1932</c:v>
                      </c:pt>
                      <c:pt idx="133">
                        <c:v>1933</c:v>
                      </c:pt>
                      <c:pt idx="134">
                        <c:v>1934</c:v>
                      </c:pt>
                      <c:pt idx="135">
                        <c:v>1935</c:v>
                      </c:pt>
                      <c:pt idx="136">
                        <c:v>1936</c:v>
                      </c:pt>
                      <c:pt idx="137">
                        <c:v>1937</c:v>
                      </c:pt>
                      <c:pt idx="138">
                        <c:v>1938</c:v>
                      </c:pt>
                      <c:pt idx="139">
                        <c:v>1939</c:v>
                      </c:pt>
                      <c:pt idx="140">
                        <c:v>1940</c:v>
                      </c:pt>
                      <c:pt idx="141">
                        <c:v>1941</c:v>
                      </c:pt>
                      <c:pt idx="142">
                        <c:v>1942</c:v>
                      </c:pt>
                      <c:pt idx="143">
                        <c:v>1943</c:v>
                      </c:pt>
                      <c:pt idx="144">
                        <c:v>1944</c:v>
                      </c:pt>
                      <c:pt idx="145">
                        <c:v>1945</c:v>
                      </c:pt>
                      <c:pt idx="146">
                        <c:v>1946</c:v>
                      </c:pt>
                      <c:pt idx="147">
                        <c:v>1947</c:v>
                      </c:pt>
                      <c:pt idx="148">
                        <c:v>1948</c:v>
                      </c:pt>
                      <c:pt idx="149">
                        <c:v>1949</c:v>
                      </c:pt>
                      <c:pt idx="150">
                        <c:v>1950</c:v>
                      </c:pt>
                      <c:pt idx="151">
                        <c:v>1951</c:v>
                      </c:pt>
                      <c:pt idx="152">
                        <c:v>1952</c:v>
                      </c:pt>
                      <c:pt idx="153">
                        <c:v>1953</c:v>
                      </c:pt>
                      <c:pt idx="154">
                        <c:v>1954</c:v>
                      </c:pt>
                      <c:pt idx="155">
                        <c:v>1955</c:v>
                      </c:pt>
                      <c:pt idx="156">
                        <c:v>1956</c:v>
                      </c:pt>
                      <c:pt idx="157">
                        <c:v>1957</c:v>
                      </c:pt>
                      <c:pt idx="158">
                        <c:v>1958</c:v>
                      </c:pt>
                      <c:pt idx="159">
                        <c:v>1959</c:v>
                      </c:pt>
                      <c:pt idx="160">
                        <c:v>1960</c:v>
                      </c:pt>
                      <c:pt idx="161">
                        <c:v>1961</c:v>
                      </c:pt>
                      <c:pt idx="162">
                        <c:v>1962</c:v>
                      </c:pt>
                      <c:pt idx="163">
                        <c:v>1963</c:v>
                      </c:pt>
                      <c:pt idx="164">
                        <c:v>1964</c:v>
                      </c:pt>
                      <c:pt idx="165">
                        <c:v>1965</c:v>
                      </c:pt>
                      <c:pt idx="166">
                        <c:v>1966</c:v>
                      </c:pt>
                      <c:pt idx="167">
                        <c:v>1967</c:v>
                      </c:pt>
                      <c:pt idx="168">
                        <c:v>1968</c:v>
                      </c:pt>
                      <c:pt idx="169">
                        <c:v>1969</c:v>
                      </c:pt>
                      <c:pt idx="170">
                        <c:v>1970</c:v>
                      </c:pt>
                      <c:pt idx="171">
                        <c:v>1971</c:v>
                      </c:pt>
                      <c:pt idx="172">
                        <c:v>1972</c:v>
                      </c:pt>
                      <c:pt idx="173">
                        <c:v>1973</c:v>
                      </c:pt>
                      <c:pt idx="174">
                        <c:v>1974</c:v>
                      </c:pt>
                      <c:pt idx="175">
                        <c:v>1975</c:v>
                      </c:pt>
                      <c:pt idx="176">
                        <c:v>1976</c:v>
                      </c:pt>
                      <c:pt idx="177">
                        <c:v>1977</c:v>
                      </c:pt>
                      <c:pt idx="178">
                        <c:v>1978</c:v>
                      </c:pt>
                      <c:pt idx="179">
                        <c:v>1979</c:v>
                      </c:pt>
                      <c:pt idx="180">
                        <c:v>1980</c:v>
                      </c:pt>
                      <c:pt idx="181">
                        <c:v>1981</c:v>
                      </c:pt>
                      <c:pt idx="182">
                        <c:v>1982</c:v>
                      </c:pt>
                      <c:pt idx="183">
                        <c:v>1983</c:v>
                      </c:pt>
                      <c:pt idx="184">
                        <c:v>1984</c:v>
                      </c:pt>
                      <c:pt idx="185">
                        <c:v>1985</c:v>
                      </c:pt>
                      <c:pt idx="186">
                        <c:v>1986</c:v>
                      </c:pt>
                      <c:pt idx="187">
                        <c:v>1987</c:v>
                      </c:pt>
                      <c:pt idx="188">
                        <c:v>1988</c:v>
                      </c:pt>
                      <c:pt idx="189">
                        <c:v>1989</c:v>
                      </c:pt>
                      <c:pt idx="190">
                        <c:v>1990</c:v>
                      </c:pt>
                      <c:pt idx="191">
                        <c:v>1991</c:v>
                      </c:pt>
                      <c:pt idx="192">
                        <c:v>1992</c:v>
                      </c:pt>
                      <c:pt idx="193">
                        <c:v>1993</c:v>
                      </c:pt>
                      <c:pt idx="194">
                        <c:v>1994</c:v>
                      </c:pt>
                      <c:pt idx="195">
                        <c:v>1995</c:v>
                      </c:pt>
                      <c:pt idx="196">
                        <c:v>1996</c:v>
                      </c:pt>
                      <c:pt idx="197">
                        <c:v>1997</c:v>
                      </c:pt>
                      <c:pt idx="198">
                        <c:v>1998</c:v>
                      </c:pt>
                      <c:pt idx="199">
                        <c:v>1999</c:v>
                      </c:pt>
                      <c:pt idx="200">
                        <c:v>2000</c:v>
                      </c:pt>
                      <c:pt idx="201">
                        <c:v>2001</c:v>
                      </c:pt>
                      <c:pt idx="202">
                        <c:v>2002</c:v>
                      </c:pt>
                      <c:pt idx="203">
                        <c:v>2003</c:v>
                      </c:pt>
                      <c:pt idx="204">
                        <c:v>2004</c:v>
                      </c:pt>
                      <c:pt idx="205">
                        <c:v>2005</c:v>
                      </c:pt>
                      <c:pt idx="206">
                        <c:v>2006</c:v>
                      </c:pt>
                      <c:pt idx="207">
                        <c:v>2007</c:v>
                      </c:pt>
                      <c:pt idx="208">
                        <c:v>2008</c:v>
                      </c:pt>
                      <c:pt idx="209">
                        <c:v>2009</c:v>
                      </c:pt>
                      <c:pt idx="210">
                        <c:v>2010</c:v>
                      </c:pt>
                      <c:pt idx="211">
                        <c:v>2011</c:v>
                      </c:pt>
                      <c:pt idx="212">
                        <c:v>2012</c:v>
                      </c:pt>
                      <c:pt idx="213">
                        <c:v>2013</c:v>
                      </c:pt>
                      <c:pt idx="214">
                        <c:v>2014</c:v>
                      </c:pt>
                      <c:pt idx="215">
                        <c:v>2015</c:v>
                      </c:pt>
                      <c:pt idx="216">
                        <c:v>2016</c:v>
                      </c:pt>
                      <c:pt idx="217">
                        <c:v>2017</c:v>
                      </c:pt>
                      <c:pt idx="218">
                        <c:v>2018</c:v>
                      </c:pt>
                      <c:pt idx="219">
                        <c:v>2019</c:v>
                      </c:pt>
                      <c:pt idx="220">
                        <c:v>2020</c:v>
                      </c:pt>
                      <c:pt idx="221">
                        <c:v>2021</c:v>
                      </c:pt>
                      <c:pt idx="222">
                        <c:v>2022</c:v>
                      </c:pt>
                      <c:pt idx="22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Greenland!$M$5:$M$228</c15:sqref>
                        </c15:formulaRef>
                      </c:ext>
                    </c:extLst>
                    <c:numCache>
                      <c:formatCode>General</c:formatCode>
                      <c:ptCount val="224"/>
                      <c:pt idx="139" formatCode="#\ ###\ ###\ ##0;\-#\ ###\ ###\ ##0;0">
                        <c:v>3858.1995211503172</c:v>
                      </c:pt>
                      <c:pt idx="140" formatCode="#\ ###\ ###\ ##0;\-#\ ###\ ###\ ##0;0">
                        <c:v>3897.6007465002886</c:v>
                      </c:pt>
                      <c:pt idx="141" formatCode="#\ ###\ ###\ ##0;\-#\ ###\ ###\ ##0;0">
                        <c:v>3937.0019718502599</c:v>
                      </c:pt>
                      <c:pt idx="142" formatCode="#\ ###\ ###\ ##0;\-#\ ###\ ###\ ##0;0">
                        <c:v>3976.4031972002313</c:v>
                      </c:pt>
                      <c:pt idx="143" formatCode="#\ ###\ ###\ ##0;\-#\ ###\ ###\ ##0;0">
                        <c:v>4015.8044225502026</c:v>
                      </c:pt>
                      <c:pt idx="144" formatCode="#\ ###\ ###\ ##0;\-#\ ###\ ###\ ##0;0">
                        <c:v>4055.205647900174</c:v>
                      </c:pt>
                      <c:pt idx="145" formatCode="#\ ###\ ###\ ##0;\-#\ ###\ ###\ ##0;0">
                        <c:v>4094.6068732501453</c:v>
                      </c:pt>
                      <c:pt idx="146" formatCode="#\ ###\ ###\ ##0;\-#\ ###\ ###\ ##0;0">
                        <c:v>4134.0080986001167</c:v>
                      </c:pt>
                      <c:pt idx="147" formatCode="#\ ###\ ###\ ##0;\-#\ ###\ ###\ ##0;0">
                        <c:v>4173.409323950088</c:v>
                      </c:pt>
                      <c:pt idx="148" formatCode="#\ ###\ ###\ ##0;\-#\ ###\ ###\ ##0;0">
                        <c:v>4212.8105493000594</c:v>
                      </c:pt>
                      <c:pt idx="149" formatCode="#\ ###\ ###\ ##0;\-#\ ###\ ###\ ##0;0">
                        <c:v>4252.2117746500307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68B2-41CB-BB7E-032D8E214FE6}"/>
                  </c:ext>
                </c:extLst>
              </c15:ser>
            </c15:filteredLineSeries>
          </c:ext>
        </c:extLst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Iran population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Iran!$B$4</c:f>
              <c:strCache>
                <c:ptCount val="1"/>
                <c:pt idx="0">
                  <c:v>FT 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Iran!$A$5:$A$228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Iran!$B$5:$B$228</c:f>
              <c:numCache>
                <c:formatCode>#\ ###\ ###\ ##0;\-#\ ###\ ###\ ##0;0</c:formatCode>
                <c:ptCount val="224"/>
                <c:pt idx="0">
                  <c:v>7610.5792838041216</c:v>
                </c:pt>
                <c:pt idx="1">
                  <c:v>7625.8004423717302</c:v>
                </c:pt>
                <c:pt idx="2">
                  <c:v>7641.0520432564736</c:v>
                </c:pt>
                <c:pt idx="3">
                  <c:v>7656.3341473429864</c:v>
                </c:pt>
                <c:pt idx="4">
                  <c:v>7671.6468156376723</c:v>
                </c:pt>
                <c:pt idx="5">
                  <c:v>7686.9901092689479</c:v>
                </c:pt>
                <c:pt idx="6">
                  <c:v>7702.3640894874861</c:v>
                </c:pt>
                <c:pt idx="7">
                  <c:v>7717.7688176664615</c:v>
                </c:pt>
                <c:pt idx="8">
                  <c:v>7733.2043553017947</c:v>
                </c:pt>
                <c:pt idx="9">
                  <c:v>7748.6707640123986</c:v>
                </c:pt>
                <c:pt idx="10">
                  <c:v>7764.1681055404233</c:v>
                </c:pt>
                <c:pt idx="11">
                  <c:v>7779.6964417515046</c:v>
                </c:pt>
                <c:pt idx="12">
                  <c:v>7795.2558346350079</c:v>
                </c:pt>
                <c:pt idx="13">
                  <c:v>7810.8463463042781</c:v>
                </c:pt>
                <c:pt idx="14">
                  <c:v>7826.4680389968862</c:v>
                </c:pt>
                <c:pt idx="15">
                  <c:v>7842.1209750748803</c:v>
                </c:pt>
                <c:pt idx="16">
                  <c:v>7857.8052170250303</c:v>
                </c:pt>
                <c:pt idx="17">
                  <c:v>7873.5208274590805</c:v>
                </c:pt>
                <c:pt idx="18">
                  <c:v>7889.267869113999</c:v>
                </c:pt>
                <c:pt idx="19">
                  <c:v>7905.0464048522272</c:v>
                </c:pt>
                <c:pt idx="20">
                  <c:v>7920.8564976619318</c:v>
                </c:pt>
                <c:pt idx="21">
                  <c:v>7936.6982106572559</c:v>
                </c:pt>
                <c:pt idx="22">
                  <c:v>7952.5716070785702</c:v>
                </c:pt>
                <c:pt idx="23">
                  <c:v>7968.476750292727</c:v>
                </c:pt>
                <c:pt idx="24">
                  <c:v>7984.4137037933124</c:v>
                </c:pt>
                <c:pt idx="25">
                  <c:v>8000.3825312008994</c:v>
                </c:pt>
                <c:pt idx="26">
                  <c:v>8016.3832962633014</c:v>
                </c:pt>
                <c:pt idx="27">
                  <c:v>8032.4160628558284</c:v>
                </c:pt>
                <c:pt idx="28">
                  <c:v>8048.4808949815397</c:v>
                </c:pt>
                <c:pt idx="29">
                  <c:v>8064.5778567715024</c:v>
                </c:pt>
                <c:pt idx="30">
                  <c:v>8080.7070124850452</c:v>
                </c:pt>
                <c:pt idx="31">
                  <c:v>8096.8684265100155</c:v>
                </c:pt>
                <c:pt idx="32">
                  <c:v>8113.0621633630353</c:v>
                </c:pt>
                <c:pt idx="33">
                  <c:v>8129.2882876897611</c:v>
                </c:pt>
                <c:pt idx="34">
                  <c:v>8145.5468642651404</c:v>
                </c:pt>
                <c:pt idx="35">
                  <c:v>8161.8379579936709</c:v>
                </c:pt>
                <c:pt idx="36">
                  <c:v>8178.1616339096581</c:v>
                </c:pt>
                <c:pt idx="37">
                  <c:v>8194.517957177477</c:v>
                </c:pt>
                <c:pt idx="38">
                  <c:v>8210.9069930918322</c:v>
                </c:pt>
                <c:pt idx="39">
                  <c:v>8227.3288070780163</c:v>
                </c:pt>
                <c:pt idx="40">
                  <c:v>8243.7834646921729</c:v>
                </c:pt>
                <c:pt idx="41">
                  <c:v>8260.271031621558</c:v>
                </c:pt>
                <c:pt idx="42">
                  <c:v>8276.7915736848008</c:v>
                </c:pt>
                <c:pt idx="43">
                  <c:v>8293.3451568321707</c:v>
                </c:pt>
                <c:pt idx="44">
                  <c:v>8309.9318471458355</c:v>
                </c:pt>
                <c:pt idx="45">
                  <c:v>8326.5517108401273</c:v>
                </c:pt>
                <c:pt idx="46">
                  <c:v>8343.2048142618078</c:v>
                </c:pt>
                <c:pt idx="47">
                  <c:v>8359.8912238903322</c:v>
                </c:pt>
                <c:pt idx="48">
                  <c:v>8376.6110063381129</c:v>
                </c:pt>
                <c:pt idx="49">
                  <c:v>8393.3642283507888</c:v>
                </c:pt>
                <c:pt idx="50">
                  <c:v>8410.1509568074907</c:v>
                </c:pt>
                <c:pt idx="51">
                  <c:v>8426.9712587211052</c:v>
                </c:pt>
                <c:pt idx="52">
                  <c:v>8443.8252012385474</c:v>
                </c:pt>
                <c:pt idx="53">
                  <c:v>8460.7128516410248</c:v>
                </c:pt>
                <c:pt idx="54">
                  <c:v>8477.6342773443066</c:v>
                </c:pt>
                <c:pt idx="55">
                  <c:v>8494.5895458989944</c:v>
                </c:pt>
                <c:pt idx="56">
                  <c:v>8511.5787249907917</c:v>
                </c:pt>
                <c:pt idx="57">
                  <c:v>8528.6018824407729</c:v>
                </c:pt>
                <c:pt idx="58">
                  <c:v>8545.6590862056546</c:v>
                </c:pt>
                <c:pt idx="59">
                  <c:v>8562.7504043780664</c:v>
                </c:pt>
                <c:pt idx="60">
                  <c:v>8579.8759051868219</c:v>
                </c:pt>
                <c:pt idx="61">
                  <c:v>8597.0356569971955</c:v>
                </c:pt>
                <c:pt idx="62">
                  <c:v>8614.2297283111893</c:v>
                </c:pt>
                <c:pt idx="63">
                  <c:v>8631.458187767812</c:v>
                </c:pt>
                <c:pt idx="64">
                  <c:v>8648.7211041433475</c:v>
                </c:pt>
                <c:pt idx="65">
                  <c:v>8666.0185463516336</c:v>
                </c:pt>
                <c:pt idx="66">
                  <c:v>8683.3505834443367</c:v>
                </c:pt>
                <c:pt idx="67">
                  <c:v>8700.7172846112262</c:v>
                </c:pt>
                <c:pt idx="68">
                  <c:v>8718.1187191804493</c:v>
                </c:pt>
                <c:pt idx="69">
                  <c:v>8735.554956618811</c:v>
                </c:pt>
                <c:pt idx="70">
                  <c:v>8753.0260665320493</c:v>
                </c:pt>
                <c:pt idx="71">
                  <c:v>8770.5321186651126</c:v>
                </c:pt>
                <c:pt idx="72">
                  <c:v>8788.0731829024426</c:v>
                </c:pt>
                <c:pt idx="73">
                  <c:v>8304.649329268248</c:v>
                </c:pt>
                <c:pt idx="74">
                  <c:v>8342.0202512499545</c:v>
                </c:pt>
                <c:pt idx="75">
                  <c:v>8379.5593423805785</c:v>
                </c:pt>
                <c:pt idx="76">
                  <c:v>8417.2673594212902</c:v>
                </c:pt>
                <c:pt idx="77">
                  <c:v>8455.145062538686</c:v>
                </c:pt>
                <c:pt idx="78">
                  <c:v>8493.1932153201105</c:v>
                </c:pt>
                <c:pt idx="79">
                  <c:v>8531.41258478905</c:v>
                </c:pt>
                <c:pt idx="80">
                  <c:v>8569.8039414205996</c:v>
                </c:pt>
                <c:pt idx="81">
                  <c:v>8608.3680591569919</c:v>
                </c:pt>
                <c:pt idx="82">
                  <c:v>8647.1057154231985</c:v>
                </c:pt>
                <c:pt idx="83">
                  <c:v>8686.0176911426024</c:v>
                </c:pt>
                <c:pt idx="84">
                  <c:v>8725.1047707527432</c:v>
                </c:pt>
                <c:pt idx="85">
                  <c:v>8764.3677422211294</c:v>
                </c:pt>
                <c:pt idx="86">
                  <c:v>8803.807397061124</c:v>
                </c:pt>
                <c:pt idx="87">
                  <c:v>8843.4245303478983</c:v>
                </c:pt>
                <c:pt idx="88">
                  <c:v>8883.2199407344633</c:v>
                </c:pt>
                <c:pt idx="89">
                  <c:v>8923.1944304677672</c:v>
                </c:pt>
                <c:pt idx="90">
                  <c:v>8963.3488054048721</c:v>
                </c:pt>
                <c:pt idx="91">
                  <c:v>9003.6838750291936</c:v>
                </c:pt>
                <c:pt idx="92">
                  <c:v>9071.2115040919125</c:v>
                </c:pt>
                <c:pt idx="93">
                  <c:v>9139.2455903726022</c:v>
                </c:pt>
                <c:pt idx="94">
                  <c:v>9207.7899323003967</c:v>
                </c:pt>
                <c:pt idx="95">
                  <c:v>9276.8483567926505</c:v>
                </c:pt>
                <c:pt idx="96">
                  <c:v>9346.4247194685959</c:v>
                </c:pt>
                <c:pt idx="97">
                  <c:v>9416.5229048646106</c:v>
                </c:pt>
                <c:pt idx="98">
                  <c:v>9487.1468266510965</c:v>
                </c:pt>
                <c:pt idx="99">
                  <c:v>9558.3004278509798</c:v>
                </c:pt>
                <c:pt idx="100">
                  <c:v>9629.9876810598635</c:v>
                </c:pt>
                <c:pt idx="101">
                  <c:v>9688.5880117762517</c:v>
                </c:pt>
                <c:pt idx="102">
                  <c:v>9756.9550642787053</c:v>
                </c:pt>
                <c:pt idx="103">
                  <c:v>9835.0888385672224</c:v>
                </c:pt>
                <c:pt idx="104">
                  <c:v>9903.455891069676</c:v>
                </c:pt>
                <c:pt idx="105">
                  <c:v>9971.8229435721296</c:v>
                </c:pt>
                <c:pt idx="106">
                  <c:v>10049.956717860648</c:v>
                </c:pt>
                <c:pt idx="107">
                  <c:v>10118.323770363102</c:v>
                </c:pt>
                <c:pt idx="108">
                  <c:v>10186.690822865556</c:v>
                </c:pt>
                <c:pt idx="109">
                  <c:v>10264.824597154075</c:v>
                </c:pt>
                <c:pt idx="110">
                  <c:v>10333.191649656526</c:v>
                </c:pt>
                <c:pt idx="111">
                  <c:v>10411.325423945045</c:v>
                </c:pt>
                <c:pt idx="112">
                  <c:v>10479.692476447499</c:v>
                </c:pt>
                <c:pt idx="113">
                  <c:v>10557.826250736016</c:v>
                </c:pt>
                <c:pt idx="114">
                  <c:v>10635.960025024535</c:v>
                </c:pt>
                <c:pt idx="115">
                  <c:v>10792.227573601571</c:v>
                </c:pt>
                <c:pt idx="116">
                  <c:v>10870.36134789009</c:v>
                </c:pt>
                <c:pt idx="117">
                  <c:v>10948.495122178607</c:v>
                </c:pt>
                <c:pt idx="118">
                  <c:v>11026.628896467126</c:v>
                </c:pt>
                <c:pt idx="119">
                  <c:v>11104.762670755643</c:v>
                </c:pt>
                <c:pt idx="120">
                  <c:v>11104.762670755643</c:v>
                </c:pt>
                <c:pt idx="121">
                  <c:v>11202.429888616292</c:v>
                </c:pt>
                <c:pt idx="122">
                  <c:v>11251.263497546615</c:v>
                </c:pt>
                <c:pt idx="123">
                  <c:v>11339.163993621198</c:v>
                </c:pt>
                <c:pt idx="124">
                  <c:v>11417.297767909717</c:v>
                </c:pt>
                <c:pt idx="125">
                  <c:v>11505.198263984299</c:v>
                </c:pt>
                <c:pt idx="126">
                  <c:v>11583.332038272818</c:v>
                </c:pt>
                <c:pt idx="127">
                  <c:v>11759.133030421983</c:v>
                </c:pt>
                <c:pt idx="128">
                  <c:v>11934.934022571149</c:v>
                </c:pt>
                <c:pt idx="129">
                  <c:v>12110.735014720316</c:v>
                </c:pt>
                <c:pt idx="130">
                  <c:v>12296.302728655546</c:v>
                </c:pt>
                <c:pt idx="131">
                  <c:v>12472.103720804711</c:v>
                </c:pt>
                <c:pt idx="132">
                  <c:v>12657.671434739943</c:v>
                </c:pt>
                <c:pt idx="133">
                  <c:v>12813.938983316979</c:v>
                </c:pt>
                <c:pt idx="134">
                  <c:v>13009.273419038274</c:v>
                </c:pt>
                <c:pt idx="135">
                  <c:v>13204.60785475957</c:v>
                </c:pt>
                <c:pt idx="136">
                  <c:v>13399.942290480863</c:v>
                </c:pt>
                <c:pt idx="137">
                  <c:v>13595.276726202159</c:v>
                </c:pt>
                <c:pt idx="138">
                  <c:v>13800.377883709521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F8-4A5C-9D47-628DF8F8E860}"/>
            </c:ext>
          </c:extLst>
        </c:ser>
        <c:ser>
          <c:idx val="1"/>
          <c:order val="1"/>
          <c:tx>
            <c:strRef>
              <c:f>Iran!$C$4</c:f>
              <c:strCache>
                <c:ptCount val="1"/>
                <c:pt idx="0">
                  <c:v>UN IR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Iran!$A$5:$A$228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Iran!$C$5:$C$228</c:f>
              <c:numCache>
                <c:formatCode>General</c:formatCode>
                <c:ptCount val="224"/>
                <c:pt idx="150" formatCode="#\ ###\ ###\ ##0;\-#\ ###\ ###\ ##0;0">
                  <c:v>16510.553</c:v>
                </c:pt>
                <c:pt idx="151" formatCode="#\ ###\ ###\ ##0;\-#\ ###\ ###\ ##0;0">
                  <c:v>16921.274000000001</c:v>
                </c:pt>
                <c:pt idx="152" formatCode="#\ ###\ ###\ ##0;\-#\ ###\ ###\ ##0;0">
                  <c:v>17344.433000000001</c:v>
                </c:pt>
                <c:pt idx="153" formatCode="#\ ###\ ###\ ##0;\-#\ ###\ ###\ ##0;0">
                  <c:v>17778.114000000001</c:v>
                </c:pt>
                <c:pt idx="154" formatCode="#\ ###\ ###\ ##0;\-#\ ###\ ###\ ##0;0">
                  <c:v>18226.199000000001</c:v>
                </c:pt>
                <c:pt idx="155" formatCode="#\ ###\ ###\ ##0;\-#\ ###\ ###\ ##0;0">
                  <c:v>18700.802</c:v>
                </c:pt>
                <c:pt idx="156" formatCode="#\ ###\ ###\ ##0;\-#\ ###\ ###\ ##0;0">
                  <c:v>19204.385999999999</c:v>
                </c:pt>
                <c:pt idx="157" formatCode="#\ ###\ ###\ ##0;\-#\ ###\ ###\ ##0;0">
                  <c:v>19726.842000000001</c:v>
                </c:pt>
                <c:pt idx="158" formatCode="#\ ###\ ###\ ##0;\-#\ ###\ ###\ ##0;0">
                  <c:v>20266.510999999999</c:v>
                </c:pt>
                <c:pt idx="159" formatCode="#\ ###\ ###\ ##0;\-#\ ###\ ###\ ##0;0">
                  <c:v>20846.775000000001</c:v>
                </c:pt>
                <c:pt idx="160" formatCode="#\ ###\ ###\ ##0;\-#\ ###\ ###\ ##0;0">
                  <c:v>21470.434000000001</c:v>
                </c:pt>
                <c:pt idx="161" formatCode="#\ ###\ ###\ ##0;\-#\ ###\ ###\ ##0;0">
                  <c:v>22125.725999999999</c:v>
                </c:pt>
                <c:pt idx="162" formatCode="#\ ###\ ###\ ##0;\-#\ ###\ ###\ ##0;0">
                  <c:v>22807.906999999999</c:v>
                </c:pt>
                <c:pt idx="163" formatCode="#\ ###\ ###\ ##0;\-#\ ###\ ###\ ##0;0">
                  <c:v>23519.005000000001</c:v>
                </c:pt>
                <c:pt idx="164" formatCode="#\ ###\ ###\ ##0;\-#\ ###\ ###\ ##0;0">
                  <c:v>24262.859</c:v>
                </c:pt>
                <c:pt idx="165" formatCode="#\ ###\ ###\ ##0;\-#\ ###\ ###\ ##0;0">
                  <c:v>25036.977999999999</c:v>
                </c:pt>
                <c:pt idx="166" formatCode="#\ ###\ ###\ ##0;\-#\ ###\ ###\ ##0;0">
                  <c:v>25829.27</c:v>
                </c:pt>
                <c:pt idx="167" formatCode="#\ ###\ ###\ ##0;\-#\ ###\ ###\ ##0;0">
                  <c:v>26628.432000000001</c:v>
                </c:pt>
                <c:pt idx="168" formatCode="#\ ###\ ###\ ##0;\-#\ ###\ ###\ ##0;0">
                  <c:v>27437.391</c:v>
                </c:pt>
                <c:pt idx="169" formatCode="#\ ###\ ###\ ##0;\-#\ ###\ ###\ ##0;0">
                  <c:v>28273.482</c:v>
                </c:pt>
                <c:pt idx="170" formatCode="#\ ###\ ###\ ##0;\-#\ ###\ ###\ ##0;0">
                  <c:v>29145.1</c:v>
                </c:pt>
                <c:pt idx="171" formatCode="#\ ###\ ###\ ##0;\-#\ ###\ ###\ ##0;0">
                  <c:v>30029.071</c:v>
                </c:pt>
                <c:pt idx="172" formatCode="#\ ###\ ###\ ##0;\-#\ ###\ ###\ ##0;0">
                  <c:v>30921.179</c:v>
                </c:pt>
                <c:pt idx="173" formatCode="#\ ###\ ###\ ##0;\-#\ ###\ ###\ ##0;0">
                  <c:v>31839.838</c:v>
                </c:pt>
                <c:pt idx="174" formatCode="#\ ###\ ###\ ##0;\-#\ ###\ ###\ ##0;0">
                  <c:v>32796.463000000003</c:v>
                </c:pt>
                <c:pt idx="175" formatCode="#\ ###\ ###\ ##0;\-#\ ###\ ###\ ##0;0">
                  <c:v>33802.972999999998</c:v>
                </c:pt>
                <c:pt idx="176" formatCode="#\ ###\ ###\ ##0;\-#\ ###\ ###\ ##0;0">
                  <c:v>34837.271000000001</c:v>
                </c:pt>
                <c:pt idx="177" formatCode="#\ ###\ ###\ ##0;\-#\ ###\ ###\ ##0;0">
                  <c:v>35933.180999999997</c:v>
                </c:pt>
                <c:pt idx="178" formatCode="#\ ###\ ###\ ##0;\-#\ ###\ ###\ ##0;0">
                  <c:v>37126.535000000003</c:v>
                </c:pt>
                <c:pt idx="179" formatCode="#\ ###\ ###\ ##0;\-#\ ###\ ###\ ##0;0">
                  <c:v>38424.951999999997</c:v>
                </c:pt>
                <c:pt idx="180" formatCode="#\ ###\ ###\ ##0;\-#\ ###\ ###\ ##0;0">
                  <c:v>39842.324000000001</c:v>
                </c:pt>
                <c:pt idx="181" formatCode="#\ ###\ ###\ ##0;\-#\ ###\ ###\ ##0;0">
                  <c:v>41989.311999999998</c:v>
                </c:pt>
                <c:pt idx="182" formatCode="#\ ###\ ###\ ##0;\-#\ ###\ ###\ ##0;0">
                  <c:v>44272.141000000003</c:v>
                </c:pt>
                <c:pt idx="183" formatCode="#\ ###\ ###\ ##0;\-#\ ###\ ###\ ##0;0">
                  <c:v>46029.535000000003</c:v>
                </c:pt>
                <c:pt idx="184" formatCode="#\ ###\ ###\ ##0;\-#\ ###\ ###\ ##0;0">
                  <c:v>47793.998</c:v>
                </c:pt>
                <c:pt idx="185" formatCode="#\ ###\ ###\ ##0;\-#\ ###\ ###\ ##0;0">
                  <c:v>49582.288999999997</c:v>
                </c:pt>
                <c:pt idx="186" formatCode="#\ ###\ ###\ ##0;\-#\ ###\ ###\ ##0;0">
                  <c:v>51446.044999999998</c:v>
                </c:pt>
                <c:pt idx="187" formatCode="#\ ###\ ###\ ##0;\-#\ ###\ ###\ ##0;0">
                  <c:v>53323.493000000002</c:v>
                </c:pt>
                <c:pt idx="188" formatCode="#\ ###\ ###\ ##0;\-#\ ###\ ###\ ##0;0">
                  <c:v>55072.694000000003</c:v>
                </c:pt>
                <c:pt idx="189" formatCode="#\ ###\ ###\ ##0;\-#\ ###\ ###\ ##0;0">
                  <c:v>56704.913999999997</c:v>
                </c:pt>
                <c:pt idx="190" formatCode="#\ ###\ ###\ ##0;\-#\ ###\ ###\ ##0;0">
                  <c:v>58380.091999999997</c:v>
                </c:pt>
                <c:pt idx="191" formatCode="#\ ###\ ###\ ##0;\-#\ ###\ ###\ ##0;0">
                  <c:v>59986.930999999997</c:v>
                </c:pt>
                <c:pt idx="192" formatCode="#\ ###\ ###\ ##0;\-#\ ###\ ###\ ##0;0">
                  <c:v>61184.983</c:v>
                </c:pt>
                <c:pt idx="193" formatCode="#\ ###\ ###\ ##0;\-#\ ###\ ###\ ##0;0">
                  <c:v>61403.542999999998</c:v>
                </c:pt>
                <c:pt idx="194" formatCode="#\ ###\ ###\ ##0;\-#\ ###\ ###\ ##0;0">
                  <c:v>61520.597999999998</c:v>
                </c:pt>
                <c:pt idx="195" formatCode="#\ ###\ ###\ ##0;\-#\ ###\ ###\ ##0;0">
                  <c:v>62205.567000000003</c:v>
                </c:pt>
                <c:pt idx="196" formatCode="#\ ###\ ###\ ##0;\-#\ ###\ ###\ ##0;0">
                  <c:v>62881.3</c:v>
                </c:pt>
                <c:pt idx="197" formatCode="#\ ###\ ###\ ##0;\-#\ ###\ ###\ ##0;0">
                  <c:v>63639.637999999999</c:v>
                </c:pt>
                <c:pt idx="198" formatCode="#\ ###\ ###\ ##0;\-#\ ###\ ###\ ##0;0">
                  <c:v>64519.858999999997</c:v>
                </c:pt>
                <c:pt idx="199" formatCode="#\ ###\ ###\ ##0;\-#\ ###\ ###\ ##0;0">
                  <c:v>65445.391000000003</c:v>
                </c:pt>
                <c:pt idx="200" formatCode="#\ ###\ ###\ ##0;\-#\ ###\ ###\ ##0;0">
                  <c:v>66418.659</c:v>
                </c:pt>
                <c:pt idx="201" formatCode="#\ ###\ ###\ ##0;\-#\ ###\ ###\ ##0;0">
                  <c:v>67452.005000000005</c:v>
                </c:pt>
                <c:pt idx="202" formatCode="#\ ###\ ###\ ##0;\-#\ ###\ ###\ ##0;0">
                  <c:v>68011.316999999995</c:v>
                </c:pt>
                <c:pt idx="203" formatCode="#\ ###\ ###\ ##0;\-#\ ###\ ###\ ##0;0">
                  <c:v>68769.34</c:v>
                </c:pt>
                <c:pt idx="204" formatCode="#\ ###\ ###\ ##0;\-#\ ###\ ###\ ##0;0">
                  <c:v>70256.316000000006</c:v>
                </c:pt>
                <c:pt idx="205" formatCode="#\ ###\ ###\ ##0;\-#\ ###\ ###\ ##0;0">
                  <c:v>71828.455000000002</c:v>
                </c:pt>
                <c:pt idx="206" formatCode="#\ ###\ ###\ ##0;\-#\ ###\ ###\ ##0;0">
                  <c:v>73392.747000000003</c:v>
                </c:pt>
                <c:pt idx="207" formatCode="#\ ###\ ###\ ##0;\-#\ ###\ ###\ ##0;0">
                  <c:v>74602.648000000001</c:v>
                </c:pt>
                <c:pt idx="208" formatCode="#\ ###\ ###\ ##0;\-#\ ###\ ###\ ##0;0">
                  <c:v>75514.203999999998</c:v>
                </c:pt>
                <c:pt idx="209" formatCode="#\ ###\ ###\ ##0;\-#\ ###\ ###\ ##0;0">
                  <c:v>76457.824999999997</c:v>
                </c:pt>
                <c:pt idx="210" formatCode="#\ ###\ ###\ ##0;\-#\ ###\ ###\ ##0;0">
                  <c:v>77420.842000000004</c:v>
                </c:pt>
                <c:pt idx="211" formatCode="#\ ###\ ###\ ##0;\-#\ ###\ ###\ ##0;0">
                  <c:v>78383.597999999998</c:v>
                </c:pt>
                <c:pt idx="212" formatCode="#\ ###\ ###\ ##0;\-#\ ###\ ###\ ##0;0">
                  <c:v>79370.58</c:v>
                </c:pt>
                <c:pt idx="213" formatCode="#\ ###\ ###\ ##0;\-#\ ###\ ###\ ##0;0">
                  <c:v>80414.686000000002</c:v>
                </c:pt>
                <c:pt idx="214" formatCode="#\ ###\ ###\ ##0;\-#\ ###\ ###\ ##0;0">
                  <c:v>81502.044999999998</c:v>
                </c:pt>
                <c:pt idx="215" formatCode="#\ ###\ ###\ ##0;\-#\ ###\ ###\ ##0;0">
                  <c:v>82619.361999999994</c:v>
                </c:pt>
                <c:pt idx="216" formatCode="#\ ###\ ###\ ##0;\-#\ ###\ ###\ ##0;0">
                  <c:v>83812.228000000003</c:v>
                </c:pt>
                <c:pt idx="217" formatCode="#\ ###\ ###\ ##0;\-#\ ###\ ###\ ##0;0">
                  <c:v>85026.754000000001</c:v>
                </c:pt>
                <c:pt idx="218" formatCode="#\ ###\ ###\ ##0;\-#\ ###\ ###\ ##0;0">
                  <c:v>86117.998000000007</c:v>
                </c:pt>
                <c:pt idx="219" formatCode="#\ ###\ ###\ ##0;\-#\ ###\ ###\ ##0;0">
                  <c:v>87051.648000000001</c:v>
                </c:pt>
                <c:pt idx="220" formatCode="#\ ###\ ###\ ##0;\-#\ ###\ ###\ ##0;0">
                  <c:v>87723.442999999999</c:v>
                </c:pt>
                <c:pt idx="221" formatCode="#\ ###\ ###\ ##0;\-#\ ###\ ###\ ##0;0">
                  <c:v>88455.487999999998</c:v>
                </c:pt>
                <c:pt idx="222" formatCode="#\ ###\ ###\ ##0;\-#\ ###\ ###\ ##0;0">
                  <c:v>89524.245999999999</c:v>
                </c:pt>
                <c:pt idx="223" formatCode="#\ ###\ ###\ ##0;\-#\ ###\ ###\ ##0;0">
                  <c:v>90608.706999999995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F8-4A5C-9D47-628DF8F8E860}"/>
            </c:ext>
          </c:extLst>
        </c:ser>
        <c:ser>
          <c:idx val="2"/>
          <c:order val="2"/>
          <c:tx>
            <c:strRef>
              <c:f>Iran!$D$4</c:f>
              <c:strCache>
                <c:ptCount val="1"/>
                <c:pt idx="0">
                  <c:v>IHS IR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Iran!$A$5:$A$228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Iran!$D$5:$D$228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F8-4A5C-9D47-628DF8F8E860}"/>
            </c:ext>
          </c:extLst>
        </c:ser>
        <c:ser>
          <c:idx val="3"/>
          <c:order val="3"/>
          <c:tx>
            <c:strRef>
              <c:f>Iran!$E$4</c:f>
              <c:strCache>
                <c:ptCount val="1"/>
                <c:pt idx="0">
                  <c:v>IHS Interpolation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Iran!$A$5:$A$228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Iran!$E$5:$E$228</c:f>
              <c:numCache>
                <c:formatCode>0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DF8-4A5C-9D47-628DF8F8E860}"/>
            </c:ext>
          </c:extLst>
        </c:ser>
        <c:ser>
          <c:idx val="4"/>
          <c:order val="4"/>
          <c:tx>
            <c:strRef>
              <c:f>Iran!$F$4</c:f>
              <c:strCache>
                <c:ptCount val="1"/>
                <c:pt idx="0">
                  <c:v>Wrong interpolation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Iran!$A$5:$A$228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Iran!$F$5:$F$228</c:f>
              <c:numCache>
                <c:formatCode>0</c:formatCode>
                <c:ptCount val="224"/>
                <c:pt idx="139" formatCode="#,##0">
                  <c:v>14026.225810067061</c:v>
                </c:pt>
                <c:pt idx="140" formatCode="#,##0">
                  <c:v>14252.0737364246</c:v>
                </c:pt>
                <c:pt idx="141" formatCode="#,##0">
                  <c:v>14477.921662782139</c:v>
                </c:pt>
                <c:pt idx="142" formatCode="#,##0">
                  <c:v>14703.769589139678</c:v>
                </c:pt>
                <c:pt idx="143" formatCode="#,##0">
                  <c:v>14929.617515497217</c:v>
                </c:pt>
                <c:pt idx="144" formatCode="#,##0">
                  <c:v>15155.465441854756</c:v>
                </c:pt>
                <c:pt idx="145" formatCode="#,##0">
                  <c:v>15381.313368212295</c:v>
                </c:pt>
                <c:pt idx="146" formatCode="#,##0">
                  <c:v>15607.161294569834</c:v>
                </c:pt>
                <c:pt idx="147" formatCode="#,##0">
                  <c:v>15833.009220927373</c:v>
                </c:pt>
                <c:pt idx="148" formatCode="#,##0">
                  <c:v>16058.857147284913</c:v>
                </c:pt>
                <c:pt idx="149" formatCode="#,##0">
                  <c:v>16284.705073642452</c:v>
                </c:pt>
                <c:pt idx="150" formatCode="#,##0">
                  <c:v>16510.552999999993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DF8-4A5C-9D47-628DF8F8E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Iran population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Iran!$I$4</c:f>
              <c:strCache>
                <c:ptCount val="1"/>
                <c:pt idx="0">
                  <c:v>IR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Iran!$A$5:$A$228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Iran!$I$5:$I$228</c:f>
              <c:numCache>
                <c:formatCode>#\ ###\ ###\ ##0;\-#\ ###\ ###\ ##0;0</c:formatCode>
                <c:ptCount val="224"/>
                <c:pt idx="0">
                  <c:v>7610.5792838041216</c:v>
                </c:pt>
                <c:pt idx="1">
                  <c:v>7625.8004423717302</c:v>
                </c:pt>
                <c:pt idx="2">
                  <c:v>7641.0520432564736</c:v>
                </c:pt>
                <c:pt idx="3">
                  <c:v>7656.3341473429864</c:v>
                </c:pt>
                <c:pt idx="4">
                  <c:v>7671.6468156376723</c:v>
                </c:pt>
                <c:pt idx="5">
                  <c:v>7686.9901092689479</c:v>
                </c:pt>
                <c:pt idx="6">
                  <c:v>7702.3640894874861</c:v>
                </c:pt>
                <c:pt idx="7">
                  <c:v>7717.7688176664615</c:v>
                </c:pt>
                <c:pt idx="8">
                  <c:v>7733.2043553017947</c:v>
                </c:pt>
                <c:pt idx="9">
                  <c:v>7748.6707640123986</c:v>
                </c:pt>
                <c:pt idx="10">
                  <c:v>7764.1681055404233</c:v>
                </c:pt>
                <c:pt idx="11">
                  <c:v>7779.6964417515046</c:v>
                </c:pt>
                <c:pt idx="12">
                  <c:v>7795.2558346350079</c:v>
                </c:pt>
                <c:pt idx="13">
                  <c:v>7810.8463463042781</c:v>
                </c:pt>
                <c:pt idx="14">
                  <c:v>7826.4680389968862</c:v>
                </c:pt>
                <c:pt idx="15">
                  <c:v>7842.1209750748803</c:v>
                </c:pt>
                <c:pt idx="16">
                  <c:v>7857.8052170250303</c:v>
                </c:pt>
                <c:pt idx="17">
                  <c:v>7873.5208274590805</c:v>
                </c:pt>
                <c:pt idx="18">
                  <c:v>7889.267869113999</c:v>
                </c:pt>
                <c:pt idx="19">
                  <c:v>7905.0464048522272</c:v>
                </c:pt>
                <c:pt idx="20">
                  <c:v>7920.8564976619318</c:v>
                </c:pt>
                <c:pt idx="21">
                  <c:v>7936.6982106572559</c:v>
                </c:pt>
                <c:pt idx="22">
                  <c:v>7952.5716070785702</c:v>
                </c:pt>
                <c:pt idx="23">
                  <c:v>7968.476750292727</c:v>
                </c:pt>
                <c:pt idx="24">
                  <c:v>7984.4137037933124</c:v>
                </c:pt>
                <c:pt idx="25">
                  <c:v>8000.3825312008994</c:v>
                </c:pt>
                <c:pt idx="26">
                  <c:v>8016.3832962633014</c:v>
                </c:pt>
                <c:pt idx="27">
                  <c:v>8032.4160628558284</c:v>
                </c:pt>
                <c:pt idx="28">
                  <c:v>8048.4808949815397</c:v>
                </c:pt>
                <c:pt idx="29">
                  <c:v>8064.5778567715024</c:v>
                </c:pt>
                <c:pt idx="30">
                  <c:v>8080.7070124850452</c:v>
                </c:pt>
                <c:pt idx="31">
                  <c:v>8096.8684265100155</c:v>
                </c:pt>
                <c:pt idx="32">
                  <c:v>8113.0621633630353</c:v>
                </c:pt>
                <c:pt idx="33">
                  <c:v>8129.2882876897611</c:v>
                </c:pt>
                <c:pt idx="34">
                  <c:v>8145.5468642651404</c:v>
                </c:pt>
                <c:pt idx="35">
                  <c:v>8161.8379579936709</c:v>
                </c:pt>
                <c:pt idx="36">
                  <c:v>8178.1616339096581</c:v>
                </c:pt>
                <c:pt idx="37">
                  <c:v>8194.517957177477</c:v>
                </c:pt>
                <c:pt idx="38">
                  <c:v>8210.9069930918322</c:v>
                </c:pt>
                <c:pt idx="39">
                  <c:v>8227.3288070780163</c:v>
                </c:pt>
                <c:pt idx="40">
                  <c:v>8243.7834646921729</c:v>
                </c:pt>
                <c:pt idx="41">
                  <c:v>8260.271031621558</c:v>
                </c:pt>
                <c:pt idx="42">
                  <c:v>8276.7915736848008</c:v>
                </c:pt>
                <c:pt idx="43">
                  <c:v>8293.3451568321707</c:v>
                </c:pt>
                <c:pt idx="44">
                  <c:v>8309.9318471458355</c:v>
                </c:pt>
                <c:pt idx="45">
                  <c:v>8326.5517108401273</c:v>
                </c:pt>
                <c:pt idx="46">
                  <c:v>8343.2048142618078</c:v>
                </c:pt>
                <c:pt idx="47">
                  <c:v>8359.8912238903322</c:v>
                </c:pt>
                <c:pt idx="48">
                  <c:v>8376.6110063381129</c:v>
                </c:pt>
                <c:pt idx="49">
                  <c:v>8393.3642283507888</c:v>
                </c:pt>
                <c:pt idx="50">
                  <c:v>8410.1509568074907</c:v>
                </c:pt>
                <c:pt idx="51">
                  <c:v>8426.9712587211052</c:v>
                </c:pt>
                <c:pt idx="52">
                  <c:v>8443.8252012385474</c:v>
                </c:pt>
                <c:pt idx="53">
                  <c:v>8460.7128516410248</c:v>
                </c:pt>
                <c:pt idx="54">
                  <c:v>8477.6342773443066</c:v>
                </c:pt>
                <c:pt idx="55">
                  <c:v>8494.5895458989944</c:v>
                </c:pt>
                <c:pt idx="56">
                  <c:v>8511.5787249907917</c:v>
                </c:pt>
                <c:pt idx="57">
                  <c:v>8528.6018824407729</c:v>
                </c:pt>
                <c:pt idx="58">
                  <c:v>8545.6590862056546</c:v>
                </c:pt>
                <c:pt idx="59">
                  <c:v>8562.7504043780664</c:v>
                </c:pt>
                <c:pt idx="60">
                  <c:v>8579.8759051868219</c:v>
                </c:pt>
                <c:pt idx="61">
                  <c:v>8597.0356569971955</c:v>
                </c:pt>
                <c:pt idx="62">
                  <c:v>8614.2297283111893</c:v>
                </c:pt>
                <c:pt idx="63">
                  <c:v>8631.458187767812</c:v>
                </c:pt>
                <c:pt idx="64">
                  <c:v>8648.7211041433475</c:v>
                </c:pt>
                <c:pt idx="65">
                  <c:v>8666.0185463516336</c:v>
                </c:pt>
                <c:pt idx="66">
                  <c:v>8683.3505834443367</c:v>
                </c:pt>
                <c:pt idx="67">
                  <c:v>8700.7172846112262</c:v>
                </c:pt>
                <c:pt idx="68">
                  <c:v>8718.1187191804493</c:v>
                </c:pt>
                <c:pt idx="69">
                  <c:v>8735.554956618811</c:v>
                </c:pt>
                <c:pt idx="70">
                  <c:v>8753.0260665320493</c:v>
                </c:pt>
                <c:pt idx="71">
                  <c:v>8770.5321186651126</c:v>
                </c:pt>
                <c:pt idx="72">
                  <c:v>8788.0731829024426</c:v>
                </c:pt>
                <c:pt idx="73">
                  <c:v>8304.649329268248</c:v>
                </c:pt>
                <c:pt idx="74">
                  <c:v>8342.0202512499545</c:v>
                </c:pt>
                <c:pt idx="75">
                  <c:v>8379.5593423805785</c:v>
                </c:pt>
                <c:pt idx="76">
                  <c:v>8417.2673594212902</c:v>
                </c:pt>
                <c:pt idx="77">
                  <c:v>8455.145062538686</c:v>
                </c:pt>
                <c:pt idx="78">
                  <c:v>8493.1932153201105</c:v>
                </c:pt>
                <c:pt idx="79">
                  <c:v>8531.41258478905</c:v>
                </c:pt>
                <c:pt idx="80">
                  <c:v>8569.8039414205996</c:v>
                </c:pt>
                <c:pt idx="81">
                  <c:v>8608.3680591569919</c:v>
                </c:pt>
                <c:pt idx="82">
                  <c:v>8647.1057154231985</c:v>
                </c:pt>
                <c:pt idx="83">
                  <c:v>8686.0176911426024</c:v>
                </c:pt>
                <c:pt idx="84">
                  <c:v>8725.1047707527432</c:v>
                </c:pt>
                <c:pt idx="85">
                  <c:v>8764.3677422211294</c:v>
                </c:pt>
                <c:pt idx="86">
                  <c:v>8803.807397061124</c:v>
                </c:pt>
                <c:pt idx="87">
                  <c:v>8843.4245303478983</c:v>
                </c:pt>
                <c:pt idx="88">
                  <c:v>8883.2199407344633</c:v>
                </c:pt>
                <c:pt idx="89">
                  <c:v>8923.1944304677672</c:v>
                </c:pt>
                <c:pt idx="90">
                  <c:v>8963.3488054048721</c:v>
                </c:pt>
                <c:pt idx="91">
                  <c:v>9003.6838750291936</c:v>
                </c:pt>
                <c:pt idx="92">
                  <c:v>9071.2115040919125</c:v>
                </c:pt>
                <c:pt idx="93">
                  <c:v>9139.2455903726022</c:v>
                </c:pt>
                <c:pt idx="94">
                  <c:v>9207.7899323003967</c:v>
                </c:pt>
                <c:pt idx="95">
                  <c:v>9276.8483567926505</c:v>
                </c:pt>
                <c:pt idx="96">
                  <c:v>9346.4247194685959</c:v>
                </c:pt>
                <c:pt idx="97">
                  <c:v>9416.5229048646106</c:v>
                </c:pt>
                <c:pt idx="98">
                  <c:v>9487.1468266510965</c:v>
                </c:pt>
                <c:pt idx="99">
                  <c:v>9558.3004278509798</c:v>
                </c:pt>
                <c:pt idx="100">
                  <c:v>9629.9876810598635</c:v>
                </c:pt>
                <c:pt idx="101">
                  <c:v>9688.5880117762517</c:v>
                </c:pt>
                <c:pt idx="102">
                  <c:v>9756.9550642787053</c:v>
                </c:pt>
                <c:pt idx="103">
                  <c:v>9835.0888385672224</c:v>
                </c:pt>
                <c:pt idx="104">
                  <c:v>9903.455891069676</c:v>
                </c:pt>
                <c:pt idx="105">
                  <c:v>9971.8229435721296</c:v>
                </c:pt>
                <c:pt idx="106">
                  <c:v>10049.956717860648</c:v>
                </c:pt>
                <c:pt idx="107">
                  <c:v>10118.323770363102</c:v>
                </c:pt>
                <c:pt idx="108">
                  <c:v>10186.690822865556</c:v>
                </c:pt>
                <c:pt idx="109">
                  <c:v>10264.824597154075</c:v>
                </c:pt>
                <c:pt idx="110">
                  <c:v>10333.191649656526</c:v>
                </c:pt>
                <c:pt idx="111">
                  <c:v>10411.325423945045</c:v>
                </c:pt>
                <c:pt idx="112">
                  <c:v>10479.692476447499</c:v>
                </c:pt>
                <c:pt idx="113">
                  <c:v>10557.826250736016</c:v>
                </c:pt>
                <c:pt idx="114">
                  <c:v>10635.960025024535</c:v>
                </c:pt>
                <c:pt idx="115">
                  <c:v>10792.227573601571</c:v>
                </c:pt>
                <c:pt idx="116">
                  <c:v>10870.36134789009</c:v>
                </c:pt>
                <c:pt idx="117">
                  <c:v>10948.495122178607</c:v>
                </c:pt>
                <c:pt idx="118">
                  <c:v>11026.628896467126</c:v>
                </c:pt>
                <c:pt idx="119">
                  <c:v>11104.762670755643</c:v>
                </c:pt>
                <c:pt idx="120">
                  <c:v>11104.762670755643</c:v>
                </c:pt>
                <c:pt idx="121">
                  <c:v>11202.429888616292</c:v>
                </c:pt>
                <c:pt idx="122">
                  <c:v>11251.263497546615</c:v>
                </c:pt>
                <c:pt idx="123">
                  <c:v>11339.163993621198</c:v>
                </c:pt>
                <c:pt idx="124">
                  <c:v>11417.297767909717</c:v>
                </c:pt>
                <c:pt idx="125">
                  <c:v>11505.198263984299</c:v>
                </c:pt>
                <c:pt idx="126">
                  <c:v>11583.332038272818</c:v>
                </c:pt>
                <c:pt idx="127">
                  <c:v>11759.133030421983</c:v>
                </c:pt>
                <c:pt idx="128">
                  <c:v>11934.934022571149</c:v>
                </c:pt>
                <c:pt idx="129">
                  <c:v>12110.735014720316</c:v>
                </c:pt>
                <c:pt idx="130">
                  <c:v>12296.302728655546</c:v>
                </c:pt>
                <c:pt idx="131">
                  <c:v>12472.103720804711</c:v>
                </c:pt>
                <c:pt idx="132">
                  <c:v>12657.671434739943</c:v>
                </c:pt>
                <c:pt idx="133">
                  <c:v>12813.938983316979</c:v>
                </c:pt>
                <c:pt idx="134">
                  <c:v>13009.273419038274</c:v>
                </c:pt>
                <c:pt idx="135">
                  <c:v>13204.60785475957</c:v>
                </c:pt>
                <c:pt idx="136">
                  <c:v>13399.942290480863</c:v>
                </c:pt>
                <c:pt idx="137">
                  <c:v>13595.276726202159</c:v>
                </c:pt>
                <c:pt idx="138">
                  <c:v>13800.377883709521</c:v>
                </c:pt>
                <c:pt idx="139">
                  <c:v>14026.225810067061</c:v>
                </c:pt>
                <c:pt idx="140">
                  <c:v>14252.0737364246</c:v>
                </c:pt>
                <c:pt idx="141">
                  <c:v>14477.921662782139</c:v>
                </c:pt>
                <c:pt idx="142">
                  <c:v>14703.769589139678</c:v>
                </c:pt>
                <c:pt idx="143">
                  <c:v>14929.617515497217</c:v>
                </c:pt>
                <c:pt idx="144">
                  <c:v>15155.465441854756</c:v>
                </c:pt>
                <c:pt idx="145">
                  <c:v>15381.313368212295</c:v>
                </c:pt>
                <c:pt idx="146">
                  <c:v>15607.161294569834</c:v>
                </c:pt>
                <c:pt idx="147">
                  <c:v>15833.009220927373</c:v>
                </c:pt>
                <c:pt idx="148">
                  <c:v>16058.857147284913</c:v>
                </c:pt>
                <c:pt idx="149">
                  <c:v>16284.705073642452</c:v>
                </c:pt>
                <c:pt idx="150">
                  <c:v>16510.553</c:v>
                </c:pt>
                <c:pt idx="151">
                  <c:v>16921.274000000001</c:v>
                </c:pt>
                <c:pt idx="152">
                  <c:v>17344.433000000001</c:v>
                </c:pt>
                <c:pt idx="153">
                  <c:v>17778.114000000001</c:v>
                </c:pt>
                <c:pt idx="154">
                  <c:v>18226.199000000001</c:v>
                </c:pt>
                <c:pt idx="155">
                  <c:v>18700.802</c:v>
                </c:pt>
                <c:pt idx="156">
                  <c:v>19204.385999999999</c:v>
                </c:pt>
                <c:pt idx="157">
                  <c:v>19726.842000000001</c:v>
                </c:pt>
                <c:pt idx="158">
                  <c:v>20266.510999999999</c:v>
                </c:pt>
                <c:pt idx="159">
                  <c:v>20846.775000000001</c:v>
                </c:pt>
                <c:pt idx="160">
                  <c:v>21470.434000000001</c:v>
                </c:pt>
                <c:pt idx="161">
                  <c:v>22125.725999999999</c:v>
                </c:pt>
                <c:pt idx="162">
                  <c:v>22807.906999999999</c:v>
                </c:pt>
                <c:pt idx="163">
                  <c:v>23519.005000000001</c:v>
                </c:pt>
                <c:pt idx="164">
                  <c:v>24262.859</c:v>
                </c:pt>
                <c:pt idx="165">
                  <c:v>25036.977999999999</c:v>
                </c:pt>
                <c:pt idx="166">
                  <c:v>25829.27</c:v>
                </c:pt>
                <c:pt idx="167">
                  <c:v>26628.432000000001</c:v>
                </c:pt>
                <c:pt idx="168">
                  <c:v>27437.391</c:v>
                </c:pt>
                <c:pt idx="169">
                  <c:v>28273.482</c:v>
                </c:pt>
                <c:pt idx="170">
                  <c:v>29145.1</c:v>
                </c:pt>
                <c:pt idx="171">
                  <c:v>30029.071</c:v>
                </c:pt>
                <c:pt idx="172">
                  <c:v>30921.179</c:v>
                </c:pt>
                <c:pt idx="173">
                  <c:v>31839.838</c:v>
                </c:pt>
                <c:pt idx="174">
                  <c:v>32796.463000000003</c:v>
                </c:pt>
                <c:pt idx="175">
                  <c:v>33802.972999999998</c:v>
                </c:pt>
                <c:pt idx="176">
                  <c:v>34837.271000000001</c:v>
                </c:pt>
                <c:pt idx="177">
                  <c:v>35933.180999999997</c:v>
                </c:pt>
                <c:pt idx="178">
                  <c:v>37126.535000000003</c:v>
                </c:pt>
                <c:pt idx="179">
                  <c:v>38424.951999999997</c:v>
                </c:pt>
                <c:pt idx="180">
                  <c:v>39842.324000000001</c:v>
                </c:pt>
                <c:pt idx="181">
                  <c:v>41989.311999999998</c:v>
                </c:pt>
                <c:pt idx="182">
                  <c:v>44272.141000000003</c:v>
                </c:pt>
                <c:pt idx="183">
                  <c:v>46029.535000000003</c:v>
                </c:pt>
                <c:pt idx="184">
                  <c:v>47793.998</c:v>
                </c:pt>
                <c:pt idx="185">
                  <c:v>49582.288999999997</c:v>
                </c:pt>
                <c:pt idx="186">
                  <c:v>51446.044999999998</c:v>
                </c:pt>
                <c:pt idx="187">
                  <c:v>53323.493000000002</c:v>
                </c:pt>
                <c:pt idx="188">
                  <c:v>55072.694000000003</c:v>
                </c:pt>
                <c:pt idx="189">
                  <c:v>56704.913999999997</c:v>
                </c:pt>
                <c:pt idx="190">
                  <c:v>58380.091999999997</c:v>
                </c:pt>
                <c:pt idx="191">
                  <c:v>59986.930999999997</c:v>
                </c:pt>
                <c:pt idx="192">
                  <c:v>61184.983</c:v>
                </c:pt>
                <c:pt idx="193">
                  <c:v>61403.542999999998</c:v>
                </c:pt>
                <c:pt idx="194">
                  <c:v>61520.597999999998</c:v>
                </c:pt>
                <c:pt idx="195">
                  <c:v>62205.567000000003</c:v>
                </c:pt>
                <c:pt idx="196">
                  <c:v>62881.3</c:v>
                </c:pt>
                <c:pt idx="197">
                  <c:v>63639.637999999999</c:v>
                </c:pt>
                <c:pt idx="198">
                  <c:v>64519.858999999997</c:v>
                </c:pt>
                <c:pt idx="199">
                  <c:v>65445.391000000003</c:v>
                </c:pt>
                <c:pt idx="200">
                  <c:v>66418.659</c:v>
                </c:pt>
                <c:pt idx="201">
                  <c:v>67452.005000000005</c:v>
                </c:pt>
                <c:pt idx="202">
                  <c:v>68011.316999999995</c:v>
                </c:pt>
                <c:pt idx="203">
                  <c:v>68769.34</c:v>
                </c:pt>
                <c:pt idx="204">
                  <c:v>70256.316000000006</c:v>
                </c:pt>
                <c:pt idx="205">
                  <c:v>71828.455000000002</c:v>
                </c:pt>
                <c:pt idx="206">
                  <c:v>73392.747000000003</c:v>
                </c:pt>
                <c:pt idx="207">
                  <c:v>74602.648000000001</c:v>
                </c:pt>
                <c:pt idx="208">
                  <c:v>75514.203999999998</c:v>
                </c:pt>
                <c:pt idx="209">
                  <c:v>76457.824999999997</c:v>
                </c:pt>
                <c:pt idx="210">
                  <c:v>77420.842000000004</c:v>
                </c:pt>
                <c:pt idx="211">
                  <c:v>78383.597999999998</c:v>
                </c:pt>
                <c:pt idx="212">
                  <c:v>79370.58</c:v>
                </c:pt>
                <c:pt idx="213">
                  <c:v>80414.686000000002</c:v>
                </c:pt>
                <c:pt idx="214">
                  <c:v>81502.044999999998</c:v>
                </c:pt>
                <c:pt idx="215">
                  <c:v>82619.361999999994</c:v>
                </c:pt>
                <c:pt idx="216">
                  <c:v>83812.228000000003</c:v>
                </c:pt>
                <c:pt idx="217">
                  <c:v>85026.754000000001</c:v>
                </c:pt>
                <c:pt idx="218">
                  <c:v>86117.998000000007</c:v>
                </c:pt>
                <c:pt idx="219">
                  <c:v>87051.648000000001</c:v>
                </c:pt>
                <c:pt idx="220">
                  <c:v>87723.442999999999</c:v>
                </c:pt>
                <c:pt idx="221">
                  <c:v>88455.487999999998</c:v>
                </c:pt>
                <c:pt idx="222">
                  <c:v>89524.245999999999</c:v>
                </c:pt>
                <c:pt idx="223">
                  <c:v>90608.706999999995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A9-46CD-A94D-0DEC12D2BE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Indian Subcontinent population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'Ottoman Empire'!$B$4</c:f>
              <c:strCache>
                <c:ptCount val="1"/>
                <c:pt idx="0">
                  <c:v>FT TR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'Ottoman Empire'!$A$5:$A$228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Empire'!$B$5:$B$228</c:f>
              <c:numCache>
                <c:formatCode>_(* #,##0.00_);_(* \(#,##0.00\);_(* "-"??_);_(@_)</c:formatCode>
                <c:ptCount val="224"/>
                <c:pt idx="0">
                  <c:v>15898.127772797914</c:v>
                </c:pt>
                <c:pt idx="1">
                  <c:v>15917.964115975998</c:v>
                </c:pt>
                <c:pt idx="2">
                  <c:v>15937.861419286997</c:v>
                </c:pt>
                <c:pt idx="3">
                  <c:v>15957.819871769052</c:v>
                </c:pt>
                <c:pt idx="4">
                  <c:v>15977.839663053552</c:v>
                </c:pt>
                <c:pt idx="5">
                  <c:v>15997.920983367021</c:v>
                </c:pt>
                <c:pt idx="6">
                  <c:v>16018.064023533008</c:v>
                </c:pt>
                <c:pt idx="7">
                  <c:v>16038.268974974006</c:v>
                </c:pt>
                <c:pt idx="8">
                  <c:v>16058.536029713348</c:v>
                </c:pt>
                <c:pt idx="9">
                  <c:v>16078.865380377127</c:v>
                </c:pt>
                <c:pt idx="10">
                  <c:v>16099.257220196116</c:v>
                </c:pt>
                <c:pt idx="11">
                  <c:v>16119.711743007698</c:v>
                </c:pt>
                <c:pt idx="12">
                  <c:v>16140.229143257799</c:v>
                </c:pt>
                <c:pt idx="13">
                  <c:v>16160.809616002829</c:v>
                </c:pt>
                <c:pt idx="14">
                  <c:v>16181.453356911621</c:v>
                </c:pt>
                <c:pt idx="15">
                  <c:v>16202.160562267403</c:v>
                </c:pt>
                <c:pt idx="16">
                  <c:v>16222.931428969736</c:v>
                </c:pt>
                <c:pt idx="17">
                  <c:v>16243.766154536492</c:v>
                </c:pt>
                <c:pt idx="18">
                  <c:v>16264.664937105816</c:v>
                </c:pt>
                <c:pt idx="19">
                  <c:v>16285.627975438128</c:v>
                </c:pt>
                <c:pt idx="20">
                  <c:v>16306.655468918072</c:v>
                </c:pt>
                <c:pt idx="21">
                  <c:v>16356.829057304039</c:v>
                </c:pt>
                <c:pt idx="22">
                  <c:v>16407.157472778905</c:v>
                </c:pt>
                <c:pt idx="23">
                  <c:v>16457.641194962518</c:v>
                </c:pt>
                <c:pt idx="24">
                  <c:v>16508.280704968143</c:v>
                </c:pt>
                <c:pt idx="25">
                  <c:v>16559.076485407109</c:v>
                </c:pt>
                <c:pt idx="26">
                  <c:v>16610.02902039354</c:v>
                </c:pt>
                <c:pt idx="27">
                  <c:v>16661.138795549032</c:v>
                </c:pt>
                <c:pt idx="28">
                  <c:v>16712.406298007416</c:v>
                </c:pt>
                <c:pt idx="29">
                  <c:v>16763.832016419463</c:v>
                </c:pt>
                <c:pt idx="30">
                  <c:v>16815.416440957666</c:v>
                </c:pt>
                <c:pt idx="31">
                  <c:v>16867.160063321004</c:v>
                </c:pt>
                <c:pt idx="32">
                  <c:v>16919.063376739716</c:v>
                </c:pt>
                <c:pt idx="33">
                  <c:v>16971.126875980128</c:v>
                </c:pt>
                <c:pt idx="34">
                  <c:v>17023.351057349442</c:v>
                </c:pt>
                <c:pt idx="35">
                  <c:v>17075.736418700588</c:v>
                </c:pt>
                <c:pt idx="36">
                  <c:v>17128.283459437062</c:v>
                </c:pt>
                <c:pt idx="37">
                  <c:v>17180.992680517786</c:v>
                </c:pt>
                <c:pt idx="38">
                  <c:v>17233.864584461993</c:v>
                </c:pt>
                <c:pt idx="39">
                  <c:v>17286.899675354121</c:v>
                </c:pt>
                <c:pt idx="40">
                  <c:v>17341.053585081092</c:v>
                </c:pt>
                <c:pt idx="41">
                  <c:v>17401.962342057806</c:v>
                </c:pt>
                <c:pt idx="42">
                  <c:v>17463.088177724712</c:v>
                </c:pt>
                <c:pt idx="43">
                  <c:v>17524.431876187511</c:v>
                </c:pt>
                <c:pt idx="44">
                  <c:v>17585.994224418399</c:v>
                </c:pt>
                <c:pt idx="45">
                  <c:v>17647.776012266633</c:v>
                </c:pt>
                <c:pt idx="46">
                  <c:v>17709.77803246921</c:v>
                </c:pt>
                <c:pt idx="47">
                  <c:v>17772.001080661492</c:v>
                </c:pt>
                <c:pt idx="48">
                  <c:v>17834.445955387928</c:v>
                </c:pt>
                <c:pt idx="49">
                  <c:v>17897.113458112814</c:v>
                </c:pt>
                <c:pt idx="50">
                  <c:v>17960.156988633182</c:v>
                </c:pt>
                <c:pt idx="51">
                  <c:v>18030.399091483032</c:v>
                </c:pt>
                <c:pt idx="52">
                  <c:v>18100.934978445996</c:v>
                </c:pt>
                <c:pt idx="53">
                  <c:v>18171.765987776693</c:v>
                </c:pt>
                <c:pt idx="54">
                  <c:v>18242.893464463174</c:v>
                </c:pt>
                <c:pt idx="55">
                  <c:v>18314.318760264498</c:v>
                </c:pt>
                <c:pt idx="56">
                  <c:v>18386.043233748478</c:v>
                </c:pt>
                <c:pt idx="57">
                  <c:v>18458.068250329699</c:v>
                </c:pt>
                <c:pt idx="58">
                  <c:v>18530.395182307762</c:v>
                </c:pt>
                <c:pt idx="59">
                  <c:v>18603.025408905738</c:v>
                </c:pt>
                <c:pt idx="60">
                  <c:v>18677.678234847692</c:v>
                </c:pt>
                <c:pt idx="61">
                  <c:v>18815.645977056363</c:v>
                </c:pt>
                <c:pt idx="62">
                  <c:v>18954.75190770613</c:v>
                </c:pt>
                <c:pt idx="63">
                  <c:v>19095.00595465568</c:v>
                </c:pt>
                <c:pt idx="64">
                  <c:v>19236.41813482947</c:v>
                </c:pt>
                <c:pt idx="65">
                  <c:v>19378.998555029004</c:v>
                </c:pt>
                <c:pt idx="66">
                  <c:v>19522.757412751565</c:v>
                </c:pt>
                <c:pt idx="67">
                  <c:v>19667.704997016477</c:v>
                </c:pt>
                <c:pt idx="68">
                  <c:v>19813.851689198968</c:v>
                </c:pt>
                <c:pt idx="69">
                  <c:v>19961.207963871671</c:v>
                </c:pt>
                <c:pt idx="70">
                  <c:v>20121.056256246033</c:v>
                </c:pt>
                <c:pt idx="71">
                  <c:v>20282.236810052302</c:v>
                </c:pt>
                <c:pt idx="72">
                  <c:v>20444.761094709796</c:v>
                </c:pt>
                <c:pt idx="73">
                  <c:v>20622.043451865829</c:v>
                </c:pt>
                <c:pt idx="74">
                  <c:v>20800.935268434634</c:v>
                </c:pt>
                <c:pt idx="75">
                  <c:v>20981.45173486312</c:v>
                </c:pt>
                <c:pt idx="76">
                  <c:v>21163.608189743209</c:v>
                </c:pt>
                <c:pt idx="77">
                  <c:v>21347.420121297804</c:v>
                </c:pt>
                <c:pt idx="78">
                  <c:v>21533.316798775908</c:v>
                </c:pt>
                <c:pt idx="79">
                  <c:v>21740.191504309645</c:v>
                </c:pt>
                <c:pt idx="80">
                  <c:v>21961.895402328453</c:v>
                </c:pt>
                <c:pt idx="81">
                  <c:v>22135.242951918954</c:v>
                </c:pt>
                <c:pt idx="82">
                  <c:v>22311.789532996714</c:v>
                </c:pt>
                <c:pt idx="83">
                  <c:v>22491.045954295805</c:v>
                </c:pt>
                <c:pt idx="84">
                  <c:v>22669.023133603569</c:v>
                </c:pt>
                <c:pt idx="85">
                  <c:v>22852.732098966961</c:v>
                </c:pt>
                <c:pt idx="86">
                  <c:v>23037.680655253505</c:v>
                </c:pt>
                <c:pt idx="87">
                  <c:v>23223.739039595595</c:v>
                </c:pt>
                <c:pt idx="88">
                  <c:v>23413.895943997093</c:v>
                </c:pt>
                <c:pt idx="89">
                  <c:v>23605.160553406509</c:v>
                </c:pt>
                <c:pt idx="90">
                  <c:v>23788.542137705248</c:v>
                </c:pt>
                <c:pt idx="91">
                  <c:v>23969.0500525678</c:v>
                </c:pt>
                <c:pt idx="92">
                  <c:v>24161.69374033135</c:v>
                </c:pt>
                <c:pt idx="93">
                  <c:v>24355.482730874748</c:v>
                </c:pt>
                <c:pt idx="94">
                  <c:v>24537.926642507082</c:v>
                </c:pt>
                <c:pt idx="95">
                  <c:v>24735.035182865897</c:v>
                </c:pt>
                <c:pt idx="96">
                  <c:v>24847.318149825165</c:v>
                </c:pt>
                <c:pt idx="97">
                  <c:v>25125.785432413137</c:v>
                </c:pt>
                <c:pt idx="98">
                  <c:v>25341.947011740234</c:v>
                </c:pt>
                <c:pt idx="99">
                  <c:v>25545.312961936976</c:v>
                </c:pt>
                <c:pt idx="100">
                  <c:v>25746.587434358713</c:v>
                </c:pt>
                <c:pt idx="101">
                  <c:v>25939.417823241529</c:v>
                </c:pt>
                <c:pt idx="102">
                  <c:v>26156.061728388828</c:v>
                </c:pt>
                <c:pt idx="103">
                  <c:v>26372.239005370491</c:v>
                </c:pt>
                <c:pt idx="104">
                  <c:v>26592.463188450125</c:v>
                </c:pt>
                <c:pt idx="105">
                  <c:v>26814.24793890239</c:v>
                </c:pt>
                <c:pt idx="106">
                  <c:v>27038.607046276578</c:v>
                </c:pt>
                <c:pt idx="107">
                  <c:v>27265.05442967339</c:v>
                </c:pt>
                <c:pt idx="108">
                  <c:v>27501.020094972668</c:v>
                </c:pt>
                <c:pt idx="109">
                  <c:v>27741.455488440897</c:v>
                </c:pt>
                <c:pt idx="110">
                  <c:v>27970.51929266745</c:v>
                </c:pt>
                <c:pt idx="111">
                  <c:v>28240.466472391203</c:v>
                </c:pt>
                <c:pt idx="112">
                  <c:v>28481.083243941735</c:v>
                </c:pt>
                <c:pt idx="113">
                  <c:v>28723.187465905106</c:v>
                </c:pt>
                <c:pt idx="114">
                  <c:v>29034.621938718643</c:v>
                </c:pt>
                <c:pt idx="115">
                  <c:v>28937.380662300631</c:v>
                </c:pt>
                <c:pt idx="116">
                  <c:v>28843.929029331062</c:v>
                </c:pt>
                <c:pt idx="117">
                  <c:v>28754.250339063288</c:v>
                </c:pt>
                <c:pt idx="118">
                  <c:v>28569.043004914449</c:v>
                </c:pt>
                <c:pt idx="119">
                  <c:v>15081.235087974905</c:v>
                </c:pt>
                <c:pt idx="120">
                  <c:v>14486.85680119525</c:v>
                </c:pt>
                <c:pt idx="121">
                  <c:v>13915.904019404694</c:v>
                </c:pt>
                <c:pt idx="122">
                  <c:v>13367.453501804908</c:v>
                </c:pt>
                <c:pt idx="123">
                  <c:v>12891.933725248826</c:v>
                </c:pt>
                <c:pt idx="124">
                  <c:v>13136.880466028551</c:v>
                </c:pt>
                <c:pt idx="125">
                  <c:v>13386.481194883092</c:v>
                </c:pt>
                <c:pt idx="126">
                  <c:v>13640.824337585869</c:v>
                </c:pt>
                <c:pt idx="127">
                  <c:v>13900</c:v>
                </c:pt>
                <c:pt idx="128">
                  <c:v>14166.050173651691</c:v>
                </c:pt>
                <c:pt idx="129">
                  <c:v>14437.19262751202</c:v>
                </c:pt>
                <c:pt idx="130">
                  <c:v>14713.524829353206</c:v>
                </c:pt>
                <c:pt idx="131">
                  <c:v>14995.146112509887</c:v>
                </c:pt>
                <c:pt idx="132">
                  <c:v>15282.157711586557</c:v>
                </c:pt>
                <c:pt idx="133">
                  <c:v>15574.662798848436</c:v>
                </c:pt>
                <c:pt idx="134">
                  <c:v>15872.766521308879</c:v>
                </c:pt>
                <c:pt idx="135">
                  <c:v>16200</c:v>
                </c:pt>
                <c:pt idx="136">
                  <c:v>16502.803738317758</c:v>
                </c:pt>
                <c:pt idx="137">
                  <c:v>16785.420560747665</c:v>
                </c:pt>
                <c:pt idx="138">
                  <c:v>17078.1308411215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DB-4ABC-9402-F7A4A8858FD7}"/>
            </c:ext>
          </c:extLst>
        </c:ser>
        <c:ser>
          <c:idx val="1"/>
          <c:order val="1"/>
          <c:tx>
            <c:strRef>
              <c:f>'Ottoman Empire'!$C$4</c:f>
              <c:strCache>
                <c:ptCount val="1"/>
                <c:pt idx="0">
                  <c:v>UN TR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'Ottoman Empire'!$A$5:$A$228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Empire'!$C$5:$C$228</c:f>
              <c:numCache>
                <c:formatCode>General</c:formatCode>
                <c:ptCount val="224"/>
                <c:pt idx="150" formatCode="#\ ###\ ###\ ##0;\-#\ ###\ ###\ ##0;0">
                  <c:v>21021.14</c:v>
                </c:pt>
                <c:pt idx="151" formatCode="#\ ###\ ###\ ##0;\-#\ ###\ ###\ ##0;0">
                  <c:v>21643.88</c:v>
                </c:pt>
                <c:pt idx="152" formatCode="#\ ###\ ###\ ##0;\-#\ ###\ ###\ ##0;0">
                  <c:v>22290.092000000001</c:v>
                </c:pt>
                <c:pt idx="153" formatCode="#\ ###\ ###\ ##0;\-#\ ###\ ###\ ##0;0">
                  <c:v>22958.547999999999</c:v>
                </c:pt>
                <c:pt idx="154" formatCode="#\ ###\ ###\ ##0;\-#\ ###\ ###\ ##0;0">
                  <c:v>23636.109</c:v>
                </c:pt>
                <c:pt idx="155" formatCode="#\ ###\ ###\ ##0;\-#\ ###\ ###\ ##0;0">
                  <c:v>24310.510999999999</c:v>
                </c:pt>
                <c:pt idx="156" formatCode="#\ ###\ ###\ ##0;\-#\ ###\ ###\ ##0;0">
                  <c:v>25057.601999999999</c:v>
                </c:pt>
                <c:pt idx="157" formatCode="#\ ###\ ###\ ##0;\-#\ ###\ ###\ ##0;0">
                  <c:v>25880.914000000001</c:v>
                </c:pt>
                <c:pt idx="158" formatCode="#\ ###\ ###\ ##0;\-#\ ###\ ###\ ##0;0">
                  <c:v>26704.962</c:v>
                </c:pt>
                <c:pt idx="159" formatCode="#\ ###\ ###\ ##0;\-#\ ###\ ###\ ##0;0">
                  <c:v>27526.341</c:v>
                </c:pt>
                <c:pt idx="160" formatCode="#\ ###\ ###\ ##0;\-#\ ###\ ###\ ##0;0">
                  <c:v>28329.898000000001</c:v>
                </c:pt>
                <c:pt idx="161" formatCode="#\ ###\ ###\ ##0;\-#\ ###\ ###\ ##0;0">
                  <c:v>29119.238000000001</c:v>
                </c:pt>
                <c:pt idx="162" formatCode="#\ ###\ ###\ ##0;\-#\ ###\ ###\ ##0;0">
                  <c:v>29916.147000000001</c:v>
                </c:pt>
                <c:pt idx="163" formatCode="#\ ###\ ###\ ##0;\-#\ ###\ ###\ ##0;0">
                  <c:v>30726.841</c:v>
                </c:pt>
                <c:pt idx="164" formatCode="#\ ###\ ###\ ##0;\-#\ ###\ ###\ ##0;0">
                  <c:v>31543.072</c:v>
                </c:pt>
                <c:pt idx="165" formatCode="#\ ###\ ###\ ##0;\-#\ ###\ ###\ ##0;0">
                  <c:v>32345.22</c:v>
                </c:pt>
                <c:pt idx="166" formatCode="#\ ###\ ###\ ##0;\-#\ ###\ ###\ ##0;0">
                  <c:v>33177.671999999999</c:v>
                </c:pt>
                <c:pt idx="167" formatCode="#\ ###\ ###\ ##0;\-#\ ###\ ###\ ##0;0">
                  <c:v>34050.421000000002</c:v>
                </c:pt>
                <c:pt idx="168" formatCode="#\ ###\ ###\ ##0;\-#\ ###\ ###\ ##0;0">
                  <c:v>34921.684000000001</c:v>
                </c:pt>
                <c:pt idx="169" formatCode="#\ ###\ ###\ ##0;\-#\ ###\ ###\ ##0;0">
                  <c:v>35787.773999999998</c:v>
                </c:pt>
                <c:pt idx="170" formatCode="#\ ###\ ###\ ##0;\-#\ ###\ ###\ ##0;0">
                  <c:v>36638.464999999997</c:v>
                </c:pt>
                <c:pt idx="171" formatCode="#\ ###\ ###\ ##0;\-#\ ###\ ###\ ##0;0">
                  <c:v>37518.610999999997</c:v>
                </c:pt>
                <c:pt idx="172" formatCode="#\ ###\ ###\ ##0;\-#\ ###\ ###\ ##0;0">
                  <c:v>38430.220999999998</c:v>
                </c:pt>
                <c:pt idx="173" formatCode="#\ ###\ ###\ ##0;\-#\ ###\ ###\ ##0;0">
                  <c:v>39329.533000000003</c:v>
                </c:pt>
                <c:pt idx="174" formatCode="#\ ###\ ###\ ##0;\-#\ ###\ ###\ ##0;0">
                  <c:v>40210.233999999997</c:v>
                </c:pt>
                <c:pt idx="175" formatCode="#\ ###\ ###\ ##0;\-#\ ###\ ###\ ##0;0">
                  <c:v>41053.125999999997</c:v>
                </c:pt>
                <c:pt idx="176" formatCode="#\ ###\ ###\ ##0;\-#\ ###\ ###\ ##0;0">
                  <c:v>41899.983999999997</c:v>
                </c:pt>
                <c:pt idx="177" formatCode="#\ ###\ ###\ ##0;\-#\ ###\ ###\ ##0;0">
                  <c:v>42773.298000000003</c:v>
                </c:pt>
                <c:pt idx="178" formatCode="#\ ###\ ###\ ##0;\-#\ ###\ ###\ ##0;0">
                  <c:v>43645.305999999997</c:v>
                </c:pt>
                <c:pt idx="179" formatCode="#\ ###\ ###\ ##0;\-#\ ###\ ###\ ##0;0">
                  <c:v>44510.428999999996</c:v>
                </c:pt>
                <c:pt idx="180" formatCode="#\ ###\ ###\ ##0;\-#\ ###\ ###\ ##0;0">
                  <c:v>45408.815000000002</c:v>
                </c:pt>
                <c:pt idx="181" formatCode="#\ ###\ ###\ ##0;\-#\ ###\ ###\ ##0;0">
                  <c:v>46321.19</c:v>
                </c:pt>
                <c:pt idx="182" formatCode="#\ ###\ ###\ ##0;\-#\ ###\ ###\ ##0;0">
                  <c:v>47322.095999999998</c:v>
                </c:pt>
                <c:pt idx="183" formatCode="#\ ###\ ###\ ##0;\-#\ ###\ ###\ ##0;0">
                  <c:v>48447.41</c:v>
                </c:pt>
                <c:pt idx="184" formatCode="#\ ###\ ###\ ##0;\-#\ ###\ ###\ ##0;0">
                  <c:v>49574.069000000003</c:v>
                </c:pt>
                <c:pt idx="185" formatCode="#\ ###\ ###\ ##0;\-#\ ###\ ###\ ##0;0">
                  <c:v>50687.114999999998</c:v>
                </c:pt>
                <c:pt idx="186" formatCode="#\ ###\ ###\ ##0;\-#\ ###\ ###\ ##0;0">
                  <c:v>51777.771999999997</c:v>
                </c:pt>
                <c:pt idx="187" formatCode="#\ ###\ ###\ ##0;\-#\ ###\ ###\ ##0;0">
                  <c:v>52843.67</c:v>
                </c:pt>
                <c:pt idx="188" formatCode="#\ ###\ ###\ ##0;\-#\ ###\ ###\ ##0;0">
                  <c:v>53909.625999999997</c:v>
                </c:pt>
                <c:pt idx="189" formatCode="#\ ###\ ###\ ##0;\-#\ ###\ ###\ ##0;0">
                  <c:v>54976.722999999998</c:v>
                </c:pt>
                <c:pt idx="190" formatCode="#\ ###\ ###\ ##0;\-#\ ###\ ###\ ##0;0">
                  <c:v>56015.627999999997</c:v>
                </c:pt>
                <c:pt idx="191" formatCode="#\ ###\ ###\ ##0;\-#\ ###\ ###\ ##0;0">
                  <c:v>57009.887000000002</c:v>
                </c:pt>
                <c:pt idx="192" formatCode="#\ ###\ ###\ ##0;\-#\ ###\ ###\ ##0;0">
                  <c:v>57990.118000000002</c:v>
                </c:pt>
                <c:pt idx="193" formatCode="#\ ###\ ###\ ##0;\-#\ ###\ ###\ ##0;0">
                  <c:v>58999.167000000001</c:v>
                </c:pt>
                <c:pt idx="194" formatCode="#\ ###\ ###\ ##0;\-#\ ###\ ###\ ##0;0">
                  <c:v>60033.836000000003</c:v>
                </c:pt>
                <c:pt idx="195" formatCode="#\ ###\ ###\ ##0;\-#\ ###\ ###\ ##0;0">
                  <c:v>61024.502999999997</c:v>
                </c:pt>
                <c:pt idx="196" formatCode="#\ ###\ ###\ ##0;\-#\ ###\ ###\ ##0;0">
                  <c:v>61951.133999999998</c:v>
                </c:pt>
                <c:pt idx="197" formatCode="#\ ###\ ###\ ##0;\-#\ ###\ ###\ ##0;0">
                  <c:v>62852.966</c:v>
                </c:pt>
                <c:pt idx="198" formatCode="#\ ###\ ###\ ##0;\-#\ ###\ ###\ ##0;0">
                  <c:v>63734.383000000002</c:v>
                </c:pt>
                <c:pt idx="199" formatCode="#\ ###\ ###\ ##0;\-#\ ###\ ###\ ##0;0">
                  <c:v>64591.923000000003</c:v>
                </c:pt>
                <c:pt idx="200" formatCode="#\ ###\ ###\ ##0;\-#\ ###\ ###\ ##0;0">
                  <c:v>65425.961000000003</c:v>
                </c:pt>
                <c:pt idx="201" formatCode="#\ ###\ ###\ ##0;\-#\ ###\ ###\ ##0;0">
                  <c:v>66245.127999999997</c:v>
                </c:pt>
                <c:pt idx="202" formatCode="#\ ###\ ###\ ##0;\-#\ ###\ ###\ ##0;0">
                  <c:v>67048.794999999998</c:v>
                </c:pt>
                <c:pt idx="203" formatCode="#\ ###\ ###\ ##0;\-#\ ###\ ###\ ##0;0">
                  <c:v>67831.73</c:v>
                </c:pt>
                <c:pt idx="204" formatCode="#\ ###\ ###\ ##0;\-#\ ###\ ###\ ##0;0">
                  <c:v>68592.616999999998</c:v>
                </c:pt>
                <c:pt idx="205" formatCode="#\ ###\ ###\ ##0;\-#\ ###\ ###\ ##0;0">
                  <c:v>69329.557000000001</c:v>
                </c:pt>
                <c:pt idx="206" formatCode="#\ ###\ ###\ ##0;\-#\ ###\ ###\ ##0;0">
                  <c:v>70045.349000000002</c:v>
                </c:pt>
                <c:pt idx="207" formatCode="#\ ###\ ###\ ##0;\-#\ ###\ ###\ ##0;0">
                  <c:v>70750.585999999996</c:v>
                </c:pt>
                <c:pt idx="208" formatCode="#\ ###\ ###\ ##0;\-#\ ###\ ###\ ##0;0">
                  <c:v>71562.338000000003</c:v>
                </c:pt>
                <c:pt idx="209" formatCode="#\ ###\ ###\ ##0;\-#\ ###\ ###\ ##0;0">
                  <c:v>72464.847999999998</c:v>
                </c:pt>
                <c:pt idx="210" formatCode="#\ ###\ ###\ ##0;\-#\ ###\ ###\ ##0;0">
                  <c:v>73346.769</c:v>
                </c:pt>
                <c:pt idx="211" formatCode="#\ ###\ ###\ ##0;\-#\ ###\ ###\ ##0;0">
                  <c:v>74215.202999999994</c:v>
                </c:pt>
                <c:pt idx="212" formatCode="#\ ###\ ###\ ##0;\-#\ ###\ ###\ ##0;0">
                  <c:v>75197.198000000004</c:v>
                </c:pt>
                <c:pt idx="213" formatCode="#\ ###\ ###\ ##0;\-#\ ###\ ###\ ##0;0">
                  <c:v>76403.031000000003</c:v>
                </c:pt>
                <c:pt idx="214" formatCode="#\ ###\ ###\ ##0;\-#\ ###\ ###\ ##0;0">
                  <c:v>78036.153999999995</c:v>
                </c:pt>
                <c:pt idx="215" formatCode="#\ ###\ ###\ ##0;\-#\ ###\ ###\ ##0;0">
                  <c:v>80014.225999999995</c:v>
                </c:pt>
                <c:pt idx="216" formatCode="#\ ###\ ###\ ##0;\-#\ ###\ ###\ ##0;0">
                  <c:v>81652.088000000003</c:v>
                </c:pt>
                <c:pt idx="217" formatCode="#\ ###\ ###\ ##0;\-#\ ###\ ###\ ##0;0">
                  <c:v>83083.661999999997</c:v>
                </c:pt>
                <c:pt idx="218" formatCode="#\ ###\ ###\ ##0;\-#\ ###\ ###\ ##0;0">
                  <c:v>84415.968999999997</c:v>
                </c:pt>
                <c:pt idx="219" formatCode="#\ ###\ ###\ ##0;\-#\ ###\ ###\ ##0;0">
                  <c:v>85357.672000000006</c:v>
                </c:pt>
                <c:pt idx="220" formatCode="#\ ###\ ###\ ##0;\-#\ ###\ ###\ ##0;0">
                  <c:v>86091.691999999995</c:v>
                </c:pt>
                <c:pt idx="221" formatCode="#\ ###\ ###\ ##0;\-#\ ###\ ###\ ##0;0">
                  <c:v>86686.252999999997</c:v>
                </c:pt>
                <c:pt idx="222" formatCode="#\ ###\ ###\ ##0;\-#\ ###\ ###\ ##0;0">
                  <c:v>87058.472999999998</c:v>
                </c:pt>
                <c:pt idx="223" formatCode="#\ ###\ ###\ ##0;\-#\ ###\ ###\ ##0;0">
                  <c:v>87270.501000000004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DB-4ABC-9402-F7A4A8858FD7}"/>
            </c:ext>
          </c:extLst>
        </c:ser>
        <c:ser>
          <c:idx val="2"/>
          <c:order val="2"/>
          <c:tx>
            <c:strRef>
              <c:f>'Ottoman Empire'!$D$4</c:f>
              <c:strCache>
                <c:ptCount val="1"/>
                <c:pt idx="0">
                  <c:v>IHS IN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'Ottoman Empire'!$A$5:$A$228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Empire'!$D$5:$D$228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FDB-4ABC-9402-F7A4A8858FD7}"/>
            </c:ext>
          </c:extLst>
        </c:ser>
        <c:ser>
          <c:idx val="3"/>
          <c:order val="3"/>
          <c:tx>
            <c:strRef>
              <c:f>'Ottoman Empire'!$E$4</c:f>
              <c:strCache>
                <c:ptCount val="1"/>
                <c:pt idx="0">
                  <c:v>Saudi Arabia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'Ottoman Empire'!$A$5:$A$228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Empire'!$E$5:$E$228</c:f>
              <c:numCache>
                <c:formatCode>_(* #,##0.00_);_(* \(#,##0.00\);_(* "-"??_);_(@_)</c:formatCode>
                <c:ptCount val="224"/>
                <c:pt idx="119">
                  <c:v>2091.4537817794608</c:v>
                </c:pt>
                <c:pt idx="120">
                  <c:v>2118.6426809425934</c:v>
                </c:pt>
                <c:pt idx="121">
                  <c:v>2146.185035794847</c:v>
                </c:pt>
                <c:pt idx="122">
                  <c:v>2174.0854412601798</c:v>
                </c:pt>
                <c:pt idx="123">
                  <c:v>2202.348551996562</c:v>
                </c:pt>
                <c:pt idx="124">
                  <c:v>2230.9790831725172</c:v>
                </c:pt>
                <c:pt idx="125">
                  <c:v>2259.9818112537596</c:v>
                </c:pt>
                <c:pt idx="126">
                  <c:v>2289.3615748000584</c:v>
                </c:pt>
                <c:pt idx="127">
                  <c:v>2319.1232752724591</c:v>
                </c:pt>
                <c:pt idx="128">
                  <c:v>2349.2718778510007</c:v>
                </c:pt>
                <c:pt idx="129">
                  <c:v>2379.8124122630634</c:v>
                </c:pt>
                <c:pt idx="130">
                  <c:v>2410.7499736224831</c:v>
                </c:pt>
                <c:pt idx="131">
                  <c:v>2442.0897232795751</c:v>
                </c:pt>
                <c:pt idx="132">
                  <c:v>2473.8368896822094</c:v>
                </c:pt>
                <c:pt idx="133">
                  <c:v>2505.9967692480777</c:v>
                </c:pt>
                <c:pt idx="134">
                  <c:v>2538.5747272483027</c:v>
                </c:pt>
                <c:pt idx="135">
                  <c:v>2571.5761987025303</c:v>
                </c:pt>
                <c:pt idx="136">
                  <c:v>2605.006689285663</c:v>
                </c:pt>
                <c:pt idx="137">
                  <c:v>2638.8717762463762</c:v>
                </c:pt>
                <c:pt idx="138">
                  <c:v>2673.1771093375787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FDB-4ABC-9402-F7A4A8858FD7}"/>
            </c:ext>
          </c:extLst>
        </c:ser>
        <c:ser>
          <c:idx val="4"/>
          <c:order val="4"/>
          <c:tx>
            <c:strRef>
              <c:f>'Ottoman Empire'!$F$4</c:f>
              <c:strCache>
                <c:ptCount val="1"/>
                <c:pt idx="0">
                  <c:v>UN SA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'Ottoman Empire'!$A$5:$A$228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Empire'!$F$5:$F$228</c:f>
              <c:numCache>
                <c:formatCode>General</c:formatCode>
                <c:ptCount val="224"/>
                <c:pt idx="150" formatCode="#\ ###\ ###\ ##0;\-#\ ###\ ###\ ##0;0">
                  <c:v>1703.271</c:v>
                </c:pt>
                <c:pt idx="151" formatCode="#\ ###\ ###\ ##0;\-#\ ###\ ###\ ##0;0">
                  <c:v>1763.607</c:v>
                </c:pt>
                <c:pt idx="152" formatCode="#\ ###\ ###\ ##0;\-#\ ###\ ###\ ##0;0">
                  <c:v>1826.509</c:v>
                </c:pt>
                <c:pt idx="153" formatCode="#\ ###\ ###\ ##0;\-#\ ###\ ###\ ##0;0">
                  <c:v>1892.162</c:v>
                </c:pt>
                <c:pt idx="154" formatCode="#\ ###\ ###\ ##0;\-#\ ###\ ###\ ##0;0">
                  <c:v>1960.623</c:v>
                </c:pt>
                <c:pt idx="155" formatCode="#\ ###\ ###\ ##0;\-#\ ###\ ###\ ##0;0">
                  <c:v>2031.9549999999999</c:v>
                </c:pt>
                <c:pt idx="156" formatCode="#\ ###\ ###\ ##0;\-#\ ###\ ###\ ##0;0">
                  <c:v>2106.2269999999999</c:v>
                </c:pt>
                <c:pt idx="157" formatCode="#\ ###\ ###\ ##0;\-#\ ###\ ###\ ##0;0">
                  <c:v>2183.5430000000001</c:v>
                </c:pt>
                <c:pt idx="158" formatCode="#\ ###\ ###\ ##0;\-#\ ###\ ###\ ##0;0">
                  <c:v>2264.0949999999998</c:v>
                </c:pt>
                <c:pt idx="159" formatCode="#\ ###\ ###\ ##0;\-#\ ###\ ###\ ##0;0">
                  <c:v>2348.011</c:v>
                </c:pt>
                <c:pt idx="160" formatCode="#\ ###\ ###\ ##0;\-#\ ###\ ###\ ##0;0">
                  <c:v>2435.4029999999998</c:v>
                </c:pt>
                <c:pt idx="161" formatCode="#\ ###\ ###\ ##0;\-#\ ###\ ###\ ##0;0">
                  <c:v>2526.3470000000002</c:v>
                </c:pt>
                <c:pt idx="162" formatCode="#\ ###\ ###\ ##0;\-#\ ###\ ###\ ##0;0">
                  <c:v>2620.91</c:v>
                </c:pt>
                <c:pt idx="163" formatCode="#\ ###\ ###\ ##0;\-#\ ###\ ###\ ##0;0">
                  <c:v>2719.3409999999999</c:v>
                </c:pt>
                <c:pt idx="164" formatCode="#\ ###\ ###\ ##0;\-#\ ###\ ###\ ##0;0">
                  <c:v>2821.9679999999998</c:v>
                </c:pt>
                <c:pt idx="165" formatCode="#\ ###\ ###\ ##0;\-#\ ###\ ###\ ##0;0">
                  <c:v>2928.7710000000002</c:v>
                </c:pt>
                <c:pt idx="166" formatCode="#\ ###\ ###\ ##0;\-#\ ###\ ###\ ##0;0">
                  <c:v>3039.8870000000002</c:v>
                </c:pt>
                <c:pt idx="167" formatCode="#\ ###\ ###\ ##0;\-#\ ###\ ###\ ##0;0">
                  <c:v>3157.2420000000002</c:v>
                </c:pt>
                <c:pt idx="168" formatCode="#\ ###\ ###\ ##0;\-#\ ###\ ###\ ##0;0">
                  <c:v>3282.7109999999998</c:v>
                </c:pt>
                <c:pt idx="169" formatCode="#\ ###\ ###\ ##0;\-#\ ###\ ###\ ##0;0">
                  <c:v>3417.114</c:v>
                </c:pt>
                <c:pt idx="170" formatCode="#\ ###\ ###\ ##0;\-#\ ###\ ###\ ##0;0">
                  <c:v>3562.47</c:v>
                </c:pt>
                <c:pt idx="171" formatCode="#\ ###\ ###\ ##0;\-#\ ###\ ###\ ##0;0">
                  <c:v>3724.0309999999999</c:v>
                </c:pt>
                <c:pt idx="172" formatCode="#\ ###\ ###\ ##0;\-#\ ###\ ###\ ##0;0">
                  <c:v>3905.7220000000002</c:v>
                </c:pt>
                <c:pt idx="173" formatCode="#\ ###\ ###\ ##0;\-#\ ###\ ###\ ##0;0">
                  <c:v>4106.3440000000001</c:v>
                </c:pt>
                <c:pt idx="174" formatCode="#\ ###\ ###\ ##0;\-#\ ###\ ###\ ##0;0">
                  <c:v>4323.6319999999996</c:v>
                </c:pt>
                <c:pt idx="175" formatCode="#\ ###\ ###\ ##0;\-#\ ###\ ###\ ##0;0">
                  <c:v>4556.2870000000003</c:v>
                </c:pt>
                <c:pt idx="176" formatCode="#\ ###\ ###\ ##0;\-#\ ###\ ###\ ##0;0">
                  <c:v>4807.933</c:v>
                </c:pt>
                <c:pt idx="177" formatCode="#\ ###\ ###\ ##0;\-#\ ###\ ###\ ##0;0">
                  <c:v>5083.0479999999998</c:v>
                </c:pt>
                <c:pt idx="178" formatCode="#\ ###\ ###\ ##0;\-#\ ###\ ###\ ##0;0">
                  <c:v>5381.902</c:v>
                </c:pt>
                <c:pt idx="179" formatCode="#\ ###\ ###\ ##0;\-#\ ###\ ###\ ##0;0">
                  <c:v>5703.6980000000003</c:v>
                </c:pt>
                <c:pt idx="180" formatCode="#\ ###\ ###\ ##0;\-#\ ###\ ###\ ##0;0">
                  <c:v>6047.9970000000003</c:v>
                </c:pt>
                <c:pt idx="181" formatCode="#\ ###\ ###\ ##0;\-#\ ###\ ###\ ##0;0">
                  <c:v>6420.5510000000004</c:v>
                </c:pt>
                <c:pt idx="182" formatCode="#\ ###\ ###\ ##0;\-#\ ###\ ###\ ##0;0">
                  <c:v>6824.4859999999999</c:v>
                </c:pt>
                <c:pt idx="183" formatCode="#\ ###\ ###\ ##0;\-#\ ###\ ###\ ##0;0">
                  <c:v>7252.9409999999998</c:v>
                </c:pt>
                <c:pt idx="184" formatCode="#\ ###\ ###\ ##0;\-#\ ###\ ###\ ##0;0">
                  <c:v>7697.3069999999998</c:v>
                </c:pt>
                <c:pt idx="185" formatCode="#\ ###\ ###\ ##0;\-#\ ###\ ###\ ##0;0">
                  <c:v>8151.7790000000005</c:v>
                </c:pt>
                <c:pt idx="186" formatCode="#\ ###\ ###\ ##0;\-#\ ###\ ###\ ##0;0">
                  <c:v>8628.6389999999992</c:v>
                </c:pt>
                <c:pt idx="187" formatCode="#\ ###\ ###\ ##0;\-#\ ###\ ###\ ##0;0">
                  <c:v>9130.1939999999995</c:v>
                </c:pt>
                <c:pt idx="188" formatCode="#\ ###\ ###\ ##0;\-#\ ###\ ###\ ##0;0">
                  <c:v>9629.1650000000009</c:v>
                </c:pt>
                <c:pt idx="189" formatCode="#\ ###\ ###\ ##0;\-#\ ###\ ###\ ##0;0">
                  <c:v>10128.394</c:v>
                </c:pt>
                <c:pt idx="190" formatCode="#\ ###\ ###\ ##0;\-#\ ###\ ###\ ##0;0">
                  <c:v>10640.691000000001</c:v>
                </c:pt>
                <c:pt idx="191" formatCode="#\ ###\ ###\ ##0;\-#\ ###\ ###\ ##0;0">
                  <c:v>11160.744000000001</c:v>
                </c:pt>
                <c:pt idx="192" formatCode="#\ ###\ ###\ ##0;\-#\ ###\ ###\ ##0;0">
                  <c:v>11686.675999999999</c:v>
                </c:pt>
                <c:pt idx="193" formatCode="#\ ###\ ###\ ##0;\-#\ ###\ ###\ ##0;0">
                  <c:v>12215.861999999999</c:v>
                </c:pt>
                <c:pt idx="194" formatCode="#\ ###\ ###\ ##0;\-#\ ###\ ###\ ##0;0">
                  <c:v>12750.04</c:v>
                </c:pt>
                <c:pt idx="195" formatCode="#\ ###\ ###\ ##0;\-#\ ###\ ###\ ##0;0">
                  <c:v>13289.245000000001</c:v>
                </c:pt>
                <c:pt idx="196" formatCode="#\ ###\ ###\ ##0;\-#\ ###\ ###\ ##0;0">
                  <c:v>13831.009</c:v>
                </c:pt>
                <c:pt idx="197" formatCode="#\ ###\ ###\ ##0;\-#\ ###\ ###\ ##0;0">
                  <c:v>14374.942999999999</c:v>
                </c:pt>
                <c:pt idx="198" formatCode="#\ ###\ ###\ ##0;\-#\ ###\ ###\ ##0;0">
                  <c:v>14922.184999999999</c:v>
                </c:pt>
                <c:pt idx="199" formatCode="#\ ###\ ###\ ##0;\-#\ ###\ ###\ ##0;0">
                  <c:v>15472.075000000001</c:v>
                </c:pt>
                <c:pt idx="200" formatCode="#\ ###\ ###\ ##0;\-#\ ###\ ###\ ##0;0">
                  <c:v>16177.722</c:v>
                </c:pt>
                <c:pt idx="201" formatCode="#\ ###\ ###\ ##0;\-#\ ###\ ###\ ##0;0">
                  <c:v>17041.397000000001</c:v>
                </c:pt>
                <c:pt idx="202" formatCode="#\ ###\ ###\ ##0;\-#\ ###\ ###\ ##0;0">
                  <c:v>17910.91</c:v>
                </c:pt>
                <c:pt idx="203" formatCode="#\ ###\ ###\ ##0;\-#\ ###\ ###\ ##0;0">
                  <c:v>18786.767</c:v>
                </c:pt>
                <c:pt idx="204" formatCode="#\ ###\ ###\ ##0;\-#\ ###\ ###\ ##0;0">
                  <c:v>19669.48</c:v>
                </c:pt>
                <c:pt idx="205" formatCode="#\ ###\ ###\ ##0;\-#\ ###\ ###\ ##0;0">
                  <c:v>20559.89</c:v>
                </c:pt>
                <c:pt idx="206" formatCode="#\ ###\ ###\ ##0;\-#\ ###\ ###\ ##0;0">
                  <c:v>21459.144</c:v>
                </c:pt>
                <c:pt idx="207" formatCode="#\ ###\ ###\ ##0;\-#\ ###\ ###\ ##0;0">
                  <c:v>22368.312999999998</c:v>
                </c:pt>
                <c:pt idx="208" formatCode="#\ ###\ ###\ ##0;\-#\ ###\ ###\ ##0;0">
                  <c:v>23287.877</c:v>
                </c:pt>
                <c:pt idx="209" formatCode="#\ ###\ ###\ ##0;\-#\ ###\ ###\ ##0;0">
                  <c:v>24217.653999999999</c:v>
                </c:pt>
                <c:pt idx="210" formatCode="#\ ###\ ###\ ##0;\-#\ ###\ ###\ ##0;0">
                  <c:v>25157.128000000001</c:v>
                </c:pt>
                <c:pt idx="211" formatCode="#\ ###\ ###\ ##0;\-#\ ###\ ###\ ##0;0">
                  <c:v>26105.645</c:v>
                </c:pt>
                <c:pt idx="212" formatCode="#\ ###\ ###\ ##0;\-#\ ###\ ###\ ##0;0">
                  <c:v>27062.442999999999</c:v>
                </c:pt>
                <c:pt idx="213" formatCode="#\ ###\ ###\ ##0;\-#\ ###\ ###\ ##0;0">
                  <c:v>28026.825000000001</c:v>
                </c:pt>
                <c:pt idx="214" formatCode="#\ ###\ ###\ ##0;\-#\ ###\ ###\ ##0;0">
                  <c:v>28998.128000000001</c:v>
                </c:pt>
                <c:pt idx="215" formatCode="#\ ###\ ###\ ##0;\-#\ ###\ ###\ ##0;0">
                  <c:v>29974.937999999998</c:v>
                </c:pt>
                <c:pt idx="216" formatCode="#\ ###\ ###\ ##0;\-#\ ###\ ###\ ##0;0">
                  <c:v>30717.808000000001</c:v>
                </c:pt>
                <c:pt idx="217" formatCode="#\ ###\ ###\ ##0;\-#\ ###\ ###\ ##0;0">
                  <c:v>30782.401999999998</c:v>
                </c:pt>
                <c:pt idx="218" formatCode="#\ ###\ ###\ ##0;\-#\ ###\ ###\ ##0;0">
                  <c:v>30365.120999999999</c:v>
                </c:pt>
                <c:pt idx="219" formatCode="#\ ###\ ###\ ##0;\-#\ ###\ ###\ ##0;0">
                  <c:v>30472.811000000002</c:v>
                </c:pt>
                <c:pt idx="220" formatCode="#\ ###\ ###\ ##0;\-#\ ###\ ###\ ##0;0">
                  <c:v>30991.206999999999</c:v>
                </c:pt>
                <c:pt idx="221" formatCode="#\ ###\ ###\ ##0;\-#\ ###\ ###\ ##0;0">
                  <c:v>31328.375</c:v>
                </c:pt>
                <c:pt idx="222" formatCode="#\ ###\ ###\ ##0;\-#\ ###\ ###\ ##0;0">
                  <c:v>32175.351999999999</c:v>
                </c:pt>
                <c:pt idx="223" formatCode="#\ ###\ ###\ ##0;\-#\ ###\ ###\ ##0;0">
                  <c:v>33264.292000000001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FDB-4ABC-9402-F7A4A8858FD7}"/>
            </c:ext>
          </c:extLst>
        </c:ser>
        <c:ser>
          <c:idx val="5"/>
          <c:order val="5"/>
          <c:tx>
            <c:strRef>
              <c:f>'Ottoman Empire'!$P$4</c:f>
              <c:strCache>
                <c:ptCount val="1"/>
                <c:pt idx="0">
                  <c:v>UN IL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'Ottoman Empire'!$A$5:$A$228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Empire'!$P$5:$P$228</c:f>
              <c:numCache>
                <c:formatCode>General</c:formatCode>
                <c:ptCount val="224"/>
                <c:pt idx="150" formatCode="#\ ###\ ###\ ##0;\-#\ ###\ ###\ ##0;0">
                  <c:v>1289.2360000000001</c:v>
                </c:pt>
                <c:pt idx="151" formatCode="#\ ###\ ###\ ##0;\-#\ ###\ ###\ ##0;0">
                  <c:v>1351.8030000000001</c:v>
                </c:pt>
                <c:pt idx="152" formatCode="#\ ###\ ###\ ##0;\-#\ ###\ ###\ ##0;0">
                  <c:v>1414.2159999999999</c:v>
                </c:pt>
                <c:pt idx="153" formatCode="#\ ###\ ###\ ##0;\-#\ ###\ ###\ ##0;0">
                  <c:v>1476.325</c:v>
                </c:pt>
                <c:pt idx="154" formatCode="#\ ###\ ###\ ##0;\-#\ ###\ ###\ ##0;0">
                  <c:v>1538.0350000000001</c:v>
                </c:pt>
                <c:pt idx="155" formatCode="#\ ###\ ###\ ##0;\-#\ ###\ ###\ ##0;0">
                  <c:v>1599.4970000000001</c:v>
                </c:pt>
                <c:pt idx="156" formatCode="#\ ###\ ###\ ##0;\-#\ ###\ ###\ ##0;0">
                  <c:v>1660.6320000000001</c:v>
                </c:pt>
                <c:pt idx="157" formatCode="#\ ###\ ###\ ##0;\-#\ ###\ ###\ ##0;0">
                  <c:v>1720.5309999999999</c:v>
                </c:pt>
                <c:pt idx="158" formatCode="#\ ###\ ###\ ##0;\-#\ ###\ ###\ ##0;0">
                  <c:v>1779.0060000000001</c:v>
                </c:pt>
                <c:pt idx="159" formatCode="#\ ###\ ###\ ##0;\-#\ ###\ ###\ ##0;0">
                  <c:v>1836.34</c:v>
                </c:pt>
                <c:pt idx="160" formatCode="#\ ###\ ###\ ##0;\-#\ ###\ ###\ ##0;0">
                  <c:v>1891.9349999999999</c:v>
                </c:pt>
                <c:pt idx="161" formatCode="#\ ###\ ###\ ##0;\-#\ ###\ ###\ ##0;0">
                  <c:v>1956.884</c:v>
                </c:pt>
                <c:pt idx="162" formatCode="#\ ###\ ###\ ##0;\-#\ ###\ ###\ ##0;0">
                  <c:v>2040.961</c:v>
                </c:pt>
                <c:pt idx="163" formatCode="#\ ###\ ###\ ##0;\-#\ ###\ ###\ ##0;0">
                  <c:v>2135.0410000000002</c:v>
                </c:pt>
                <c:pt idx="164" formatCode="#\ ###\ ###\ ##0;\-#\ ###\ ###\ ##0;0">
                  <c:v>2231.855</c:v>
                </c:pt>
                <c:pt idx="165" formatCode="#\ ###\ ###\ ##0;\-#\ ###\ ###\ ##0;0">
                  <c:v>2331.451</c:v>
                </c:pt>
                <c:pt idx="166" formatCode="#\ ###\ ###\ ##0;\-#\ ###\ ###\ ##0;0">
                  <c:v>2433.835</c:v>
                </c:pt>
                <c:pt idx="167" formatCode="#\ ###\ ###\ ##0;\-#\ ###\ ###\ ##0;0">
                  <c:v>2538.6570000000002</c:v>
                </c:pt>
                <c:pt idx="168" formatCode="#\ ###\ ###\ ##0;\-#\ ###\ ###\ ##0;0">
                  <c:v>2645.47</c:v>
                </c:pt>
                <c:pt idx="169" formatCode="#\ ###\ ###\ ##0;\-#\ ###\ ###\ ##0;0">
                  <c:v>2754.1570000000002</c:v>
                </c:pt>
                <c:pt idx="170" formatCode="#\ ###\ ###\ ##0;\-#\ ###\ ###\ ##0;0">
                  <c:v>2864.7779999999998</c:v>
                </c:pt>
                <c:pt idx="171" formatCode="#\ ###\ ###\ ##0;\-#\ ###\ ###\ ##0;0">
                  <c:v>2977.3</c:v>
                </c:pt>
                <c:pt idx="172" formatCode="#\ ###\ ###\ ##0;\-#\ ###\ ###\ ##0;0">
                  <c:v>3079.4009999999998</c:v>
                </c:pt>
                <c:pt idx="173" formatCode="#\ ###\ ###\ ##0;\-#\ ###\ ###\ ##0;0">
                  <c:v>3163.0439999999999</c:v>
                </c:pt>
                <c:pt idx="174" formatCode="#\ ###\ ###\ ##0;\-#\ ###\ ###\ ##0;0">
                  <c:v>3239.9810000000002</c:v>
                </c:pt>
                <c:pt idx="175" formatCode="#\ ###\ ###\ ##0;\-#\ ###\ ###\ ##0;0">
                  <c:v>3318.0889999999999</c:v>
                </c:pt>
                <c:pt idx="176" formatCode="#\ ###\ ###\ ##0;\-#\ ###\ ###\ ##0;0">
                  <c:v>3398.2669999999998</c:v>
                </c:pt>
                <c:pt idx="177" formatCode="#\ ###\ ###\ ##0;\-#\ ###\ ###\ ##0;0">
                  <c:v>3479.6179999999999</c:v>
                </c:pt>
                <c:pt idx="178" formatCode="#\ ###\ ###\ ##0;\-#\ ###\ ###\ ##0;0">
                  <c:v>3560.3960000000002</c:v>
                </c:pt>
                <c:pt idx="179" formatCode="#\ ###\ ###\ ##0;\-#\ ###\ ###\ ##0;0">
                  <c:v>3640.8739999999998</c:v>
                </c:pt>
                <c:pt idx="180" formatCode="#\ ###\ ###\ ##0;\-#\ ###\ ###\ ##0;0">
                  <c:v>3721.665</c:v>
                </c:pt>
                <c:pt idx="181" formatCode="#\ ###\ ###\ ##0;\-#\ ###\ ###\ ##0;0">
                  <c:v>3802.2379999999998</c:v>
                </c:pt>
                <c:pt idx="182" formatCode="#\ ###\ ###\ ##0;\-#\ ###\ ###\ ##0;0">
                  <c:v>3883.6320000000001</c:v>
                </c:pt>
                <c:pt idx="183" formatCode="#\ ###\ ###\ ##0;\-#\ ###\ ###\ ##0;0">
                  <c:v>3959.63</c:v>
                </c:pt>
                <c:pt idx="184" formatCode="#\ ###\ ###\ ##0;\-#\ ###\ ###\ ##0;0">
                  <c:v>4033.7350000000001</c:v>
                </c:pt>
                <c:pt idx="185" formatCode="#\ ###\ ###\ ##0;\-#\ ###\ ###\ ##0;0">
                  <c:v>4105.3590000000004</c:v>
                </c:pt>
                <c:pt idx="186" formatCode="#\ ###\ ###\ ##0;\-#\ ###\ ###\ ##0;0">
                  <c:v>4168.9709999999995</c:v>
                </c:pt>
                <c:pt idx="187" formatCode="#\ ###\ ###\ ##0;\-#\ ###\ ###\ ##0;0">
                  <c:v>4236.8689999999997</c:v>
                </c:pt>
                <c:pt idx="188" formatCode="#\ ###\ ###\ ##0;\-#\ ###\ ###\ ##0;0">
                  <c:v>4307.32</c:v>
                </c:pt>
                <c:pt idx="189" formatCode="#\ ###\ ###\ ##0;\-#\ ###\ ###\ ##0;0">
                  <c:v>4381.51</c:v>
                </c:pt>
                <c:pt idx="190" formatCode="#\ ###\ ###\ ##0;\-#\ ###\ ###\ ##0;0">
                  <c:v>4544.9989999999998</c:v>
                </c:pt>
                <c:pt idx="191" formatCode="#\ ###\ ###\ ##0;\-#\ ###\ ###\ ##0;0">
                  <c:v>4779.8900000000003</c:v>
                </c:pt>
                <c:pt idx="192" formatCode="#\ ###\ ###\ ##0;\-#\ ###\ ###\ ##0;0">
                  <c:v>4957.2380000000003</c:v>
                </c:pt>
                <c:pt idx="193" formatCode="#\ ###\ ###\ ##0;\-#\ ###\ ###\ ##0;0">
                  <c:v>5086.0450000000001</c:v>
                </c:pt>
                <c:pt idx="194" formatCode="#\ ###\ ###\ ##0;\-#\ ###\ ###\ ##0;0">
                  <c:v>5216.6989999999996</c:v>
                </c:pt>
                <c:pt idx="195" formatCode="#\ ###\ ###\ ##0;\-#\ ###\ ###\ ##0;0">
                  <c:v>5354.7389999999996</c:v>
                </c:pt>
                <c:pt idx="196" formatCode="#\ ###\ ###\ ##0;\-#\ ###\ ###\ ##0;0">
                  <c:v>5499.5510000000004</c:v>
                </c:pt>
                <c:pt idx="197" formatCode="#\ ###\ ###\ ##0;\-#\ ###\ ###\ ##0;0">
                  <c:v>5646.473</c:v>
                </c:pt>
                <c:pt idx="198" formatCode="#\ ###\ ###\ ##0;\-#\ ###\ ###\ ##0;0">
                  <c:v>5790.14</c:v>
                </c:pt>
                <c:pt idx="199" formatCode="#\ ###\ ###\ ##0;\-#\ ###\ ###\ ##0;0">
                  <c:v>5946.0810000000001</c:v>
                </c:pt>
                <c:pt idx="200" formatCode="#\ ###\ ###\ ##0;\-#\ ###\ ###\ ##0;0">
                  <c:v>6111.19</c:v>
                </c:pt>
                <c:pt idx="201" formatCode="#\ ###\ ###\ ##0;\-#\ ###\ ###\ ##0;0">
                  <c:v>6259.982</c:v>
                </c:pt>
                <c:pt idx="202" formatCode="#\ ###\ ###\ ##0;\-#\ ###\ ###\ ##0;0">
                  <c:v>6387.72</c:v>
                </c:pt>
                <c:pt idx="203" formatCode="#\ ###\ ###\ ##0;\-#\ ###\ ###\ ##0;0">
                  <c:v>6502.82</c:v>
                </c:pt>
                <c:pt idx="204" formatCode="#\ ###\ ###\ ##0;\-#\ ###\ ###\ ##0;0">
                  <c:v>6615.0870000000004</c:v>
                </c:pt>
                <c:pt idx="205" formatCode="#\ ###\ ###\ ##0;\-#\ ###\ ###\ ##0;0">
                  <c:v>6728.2060000000001</c:v>
                </c:pt>
                <c:pt idx="206" formatCode="#\ ###\ ###\ ##0;\-#\ ###\ ###\ ##0;0">
                  <c:v>6844.0320000000002</c:v>
                </c:pt>
                <c:pt idx="207" formatCode="#\ ###\ ###\ ##0;\-#\ ###\ ###\ ##0;0">
                  <c:v>6962.4549999999999</c:v>
                </c:pt>
                <c:pt idx="208" formatCode="#\ ###\ ###\ ##0;\-#\ ###\ ###\ ##0;0">
                  <c:v>7082.62</c:v>
                </c:pt>
                <c:pt idx="209" formatCode="#\ ###\ ###\ ##0;\-#\ ###\ ###\ ##0;0">
                  <c:v>7206.0959999999995</c:v>
                </c:pt>
                <c:pt idx="210" formatCode="#\ ###\ ###\ ##0;\-#\ ###\ ###\ ##0;0">
                  <c:v>7336.7349999999997</c:v>
                </c:pt>
                <c:pt idx="211" formatCode="#\ ###\ ###\ ##0;\-#\ ###\ ###\ ##0;0">
                  <c:v>7471.0230000000001</c:v>
                </c:pt>
                <c:pt idx="212" formatCode="#\ ###\ ###\ ##0;\-#\ ###\ ###\ ##0;0">
                  <c:v>7607.78</c:v>
                </c:pt>
                <c:pt idx="213" formatCode="#\ ###\ ###\ ##0;\-#\ ###\ ###\ ##0;0">
                  <c:v>7749.3789999999999</c:v>
                </c:pt>
                <c:pt idx="214" formatCode="#\ ###\ ###\ ##0;\-#\ ###\ ###\ ##0;0">
                  <c:v>7897.1790000000001</c:v>
                </c:pt>
                <c:pt idx="215" formatCode="#\ ###\ ###\ ##0;\-#\ ###\ ###\ ##0;0">
                  <c:v>8052.9080000000004</c:v>
                </c:pt>
                <c:pt idx="216" formatCode="#\ ###\ ###\ ##0;\-#\ ###\ ###\ ##0;0">
                  <c:v>8210.0049999999992</c:v>
                </c:pt>
                <c:pt idx="217" formatCode="#\ ###\ ###\ ##0;\-#\ ###\ ###\ ##0;0">
                  <c:v>8361.7970000000005</c:v>
                </c:pt>
                <c:pt idx="218" formatCode="#\ ###\ ###\ ##0;\-#\ ###\ ###\ ##0;0">
                  <c:v>8510.0669999999991</c:v>
                </c:pt>
                <c:pt idx="219" formatCode="#\ ###\ ###\ ##0;\-#\ ###\ ###\ ##0;0">
                  <c:v>8657.4740000000002</c:v>
                </c:pt>
                <c:pt idx="220" formatCode="#\ ###\ ###\ ##0;\-#\ ###\ ###\ ##0;0">
                  <c:v>8800.3760000000002</c:v>
                </c:pt>
                <c:pt idx="221" formatCode="#\ ###\ ###\ ##0;\-#\ ###\ ###\ ##0;0">
                  <c:v>8942.9240000000009</c:v>
                </c:pt>
                <c:pt idx="222" formatCode="#\ ###\ ###\ ##0;\-#\ ###\ ###\ ##0;0">
                  <c:v>9103.1509999999998</c:v>
                </c:pt>
                <c:pt idx="223" formatCode="#\ ###\ ###\ ##0;\-#\ ###\ ###\ ##0;0">
                  <c:v>9256.3140000000003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FDB-4ABC-9402-F7A4A8858FD7}"/>
            </c:ext>
          </c:extLst>
        </c:ser>
        <c:ser>
          <c:idx val="6"/>
          <c:order val="6"/>
          <c:tx>
            <c:strRef>
              <c:f>'Ottoman Empire'!$S$4</c:f>
              <c:strCache>
                <c:ptCount val="1"/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'Ottoman Empire'!$A$5:$A$228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Empire'!$S$5:$S$228</c:f>
              <c:numCache>
                <c:formatCode>_(* #,##0.00_);_(* \(#,##0.00\);_(* "-"??_);_(@_)</c:formatCode>
                <c:ptCount val="224"/>
                <c:pt idx="0">
                  <c:v>66.364026000112446</c:v>
                </c:pt>
                <c:pt idx="1">
                  <c:v>66.629482104112896</c:v>
                </c:pt>
                <c:pt idx="2">
                  <c:v>66.896000032529344</c:v>
                </c:pt>
                <c:pt idx="3">
                  <c:v>67.163584032659458</c:v>
                </c:pt>
                <c:pt idx="4">
                  <c:v>67.432238368790095</c:v>
                </c:pt>
                <c:pt idx="5">
                  <c:v>67.701967322265261</c:v>
                </c:pt>
                <c:pt idx="6">
                  <c:v>67.972775191554319</c:v>
                </c:pt>
                <c:pt idx="7">
                  <c:v>68.244666292320531</c:v>
                </c:pt>
                <c:pt idx="8">
                  <c:v>68.517644957489807</c:v>
                </c:pt>
                <c:pt idx="9">
                  <c:v>68.79171553731976</c:v>
                </c:pt>
                <c:pt idx="10">
                  <c:v>69.066882399469037</c:v>
                </c:pt>
                <c:pt idx="11">
                  <c:v>69.343149929066911</c:v>
                </c:pt>
                <c:pt idx="12">
                  <c:v>69.620522528783184</c:v>
                </c:pt>
                <c:pt idx="13">
                  <c:v>69.899004618898317</c:v>
                </c:pt>
                <c:pt idx="14">
                  <c:v>70.178600637373904</c:v>
                </c:pt>
                <c:pt idx="15">
                  <c:v>70.459315039923396</c:v>
                </c:pt>
                <c:pt idx="16">
                  <c:v>70.741152300083087</c:v>
                </c:pt>
                <c:pt idx="17">
                  <c:v>71.024116909283421</c:v>
                </c:pt>
                <c:pt idx="18">
                  <c:v>71.308213376920548</c:v>
                </c:pt>
                <c:pt idx="19">
                  <c:v>71.593446230428228</c:v>
                </c:pt>
                <c:pt idx="20">
                  <c:v>71.879820015349935</c:v>
                </c:pt>
                <c:pt idx="21">
                  <c:v>72.167339295411338</c:v>
                </c:pt>
                <c:pt idx="22">
                  <c:v>72.456008652592985</c:v>
                </c:pt>
                <c:pt idx="23">
                  <c:v>72.745832687203361</c:v>
                </c:pt>
                <c:pt idx="24">
                  <c:v>73.036816017952177</c:v>
                </c:pt>
                <c:pt idx="25">
                  <c:v>73.328963282023992</c:v>
                </c:pt>
                <c:pt idx="26">
                  <c:v>73.622279135152084</c:v>
                </c:pt>
                <c:pt idx="27">
                  <c:v>73.916768251692687</c:v>
                </c:pt>
                <c:pt idx="28">
                  <c:v>74.212435324699456</c:v>
                </c:pt>
                <c:pt idx="29">
                  <c:v>74.509285065998256</c:v>
                </c:pt>
                <c:pt idx="30">
                  <c:v>74.807322206262256</c:v>
                </c:pt>
                <c:pt idx="31">
                  <c:v>75.106551495087302</c:v>
                </c:pt>
                <c:pt idx="32">
                  <c:v>75.406977701067646</c:v>
                </c:pt>
                <c:pt idx="33">
                  <c:v>75.708605611871917</c:v>
                </c:pt>
                <c:pt idx="34">
                  <c:v>76.011440034319406</c:v>
                </c:pt>
                <c:pt idx="35">
                  <c:v>76.315485794456691</c:v>
                </c:pt>
                <c:pt idx="36">
                  <c:v>76.620747737634517</c:v>
                </c:pt>
                <c:pt idx="37">
                  <c:v>76.927230728585059</c:v>
                </c:pt>
                <c:pt idx="38">
                  <c:v>77.234939651499403</c:v>
                </c:pt>
                <c:pt idx="39">
                  <c:v>77.543879410105404</c:v>
                </c:pt>
                <c:pt idx="40">
                  <c:v>77.854054927745821</c:v>
                </c:pt>
                <c:pt idx="41">
                  <c:v>78.165471147456799</c:v>
                </c:pt>
                <c:pt idx="42">
                  <c:v>78.478133032046628</c:v>
                </c:pt>
                <c:pt idx="43">
                  <c:v>78.792045564174813</c:v>
                </c:pt>
                <c:pt idx="44">
                  <c:v>79.107213746431512</c:v>
                </c:pt>
                <c:pt idx="45">
                  <c:v>79.423642601417242</c:v>
                </c:pt>
                <c:pt idx="46">
                  <c:v>79.741337171822906</c:v>
                </c:pt>
                <c:pt idx="47">
                  <c:v>80.060302520510191</c:v>
                </c:pt>
                <c:pt idx="48">
                  <c:v>80.380543730592237</c:v>
                </c:pt>
                <c:pt idx="49">
                  <c:v>80.702065905514601</c:v>
                </c:pt>
                <c:pt idx="50">
                  <c:v>81.024874169136666</c:v>
                </c:pt>
                <c:pt idx="51">
                  <c:v>81.348973665813219</c:v>
                </c:pt>
                <c:pt idx="52">
                  <c:v>81.674369560476478</c:v>
                </c:pt>
                <c:pt idx="53">
                  <c:v>82.001067038718389</c:v>
                </c:pt>
                <c:pt idx="54">
                  <c:v>82.32907130687326</c:v>
                </c:pt>
                <c:pt idx="55">
                  <c:v>82.658387592100752</c:v>
                </c:pt>
                <c:pt idx="56">
                  <c:v>82.989021142469156</c:v>
                </c:pt>
                <c:pt idx="57">
                  <c:v>83.320977227039037</c:v>
                </c:pt>
                <c:pt idx="58">
                  <c:v>83.654261135947195</c:v>
                </c:pt>
                <c:pt idx="59">
                  <c:v>83.988878180490985</c:v>
                </c:pt>
                <c:pt idx="60">
                  <c:v>84.324833693212952</c:v>
                </c:pt>
                <c:pt idx="61">
                  <c:v>84.662133027985803</c:v>
                </c:pt>
                <c:pt idx="62">
                  <c:v>85.000781560097749</c:v>
                </c:pt>
                <c:pt idx="63">
                  <c:v>85.340784686338139</c:v>
                </c:pt>
                <c:pt idx="64">
                  <c:v>85.68214782508349</c:v>
                </c:pt>
                <c:pt idx="65">
                  <c:v>86.024876416383819</c:v>
                </c:pt>
                <c:pt idx="66">
                  <c:v>86.368975922049358</c:v>
                </c:pt>
                <c:pt idx="67">
                  <c:v>86.714451825737555</c:v>
                </c:pt>
                <c:pt idx="68">
                  <c:v>87.061309633040509</c:v>
                </c:pt>
                <c:pt idx="69">
                  <c:v>87.409554871572666</c:v>
                </c:pt>
                <c:pt idx="70">
                  <c:v>87.759193091058961</c:v>
                </c:pt>
                <c:pt idx="71">
                  <c:v>88.1102298634232</c:v>
                </c:pt>
                <c:pt idx="72">
                  <c:v>88.462670782876899</c:v>
                </c:pt>
                <c:pt idx="73">
                  <c:v>88.81652146600841</c:v>
                </c:pt>
                <c:pt idx="74">
                  <c:v>89.171787551872441</c:v>
                </c:pt>
                <c:pt idx="75">
                  <c:v>89.528474702079933</c:v>
                </c:pt>
                <c:pt idx="76">
                  <c:v>89.88658860088826</c:v>
                </c:pt>
                <c:pt idx="77">
                  <c:v>90.246134955291808</c:v>
                </c:pt>
                <c:pt idx="78">
                  <c:v>90.607119495112983</c:v>
                </c:pt>
                <c:pt idx="79">
                  <c:v>90.969547973093441</c:v>
                </c:pt>
                <c:pt idx="80">
                  <c:v>91.333426164985809</c:v>
                </c:pt>
                <c:pt idx="81">
                  <c:v>91.698759869645755</c:v>
                </c:pt>
                <c:pt idx="82">
                  <c:v>92.065554909124344</c:v>
                </c:pt>
                <c:pt idx="83">
                  <c:v>92.433817128760836</c:v>
                </c:pt>
                <c:pt idx="84">
                  <c:v>92.80355239727588</c:v>
                </c:pt>
                <c:pt idx="85">
                  <c:v>93.174766606864978</c:v>
                </c:pt>
                <c:pt idx="86">
                  <c:v>93.547465673292436</c:v>
                </c:pt>
                <c:pt idx="87">
                  <c:v>93.921655535985607</c:v>
                </c:pt>
                <c:pt idx="88">
                  <c:v>94.297342158129553</c:v>
                </c:pt>
                <c:pt idx="89">
                  <c:v>94.674531526762067</c:v>
                </c:pt>
                <c:pt idx="90">
                  <c:v>95.053229652869121</c:v>
                </c:pt>
                <c:pt idx="91">
                  <c:v>95.433442571480597</c:v>
                </c:pt>
                <c:pt idx="92">
                  <c:v>95.815176341766517</c:v>
                </c:pt>
                <c:pt idx="93">
                  <c:v>96.198437047133581</c:v>
                </c:pt>
                <c:pt idx="94">
                  <c:v>96.583230795322109</c:v>
                </c:pt>
                <c:pt idx="95">
                  <c:v>96.969563718503395</c:v>
                </c:pt>
                <c:pt idx="96">
                  <c:v>97.357441973377405</c:v>
                </c:pt>
                <c:pt idx="97">
                  <c:v>97.746871741270908</c:v>
                </c:pt>
                <c:pt idx="98">
                  <c:v>98.137859228235996</c:v>
                </c:pt>
                <c:pt idx="99">
                  <c:v>98.530410665148935</c:v>
                </c:pt>
                <c:pt idx="100">
                  <c:v>98.924532307809528</c:v>
                </c:pt>
                <c:pt idx="101">
                  <c:v>99.617004033964179</c:v>
                </c:pt>
                <c:pt idx="102">
                  <c:v>100.31432306220192</c:v>
                </c:pt>
                <c:pt idx="103">
                  <c:v>101.01652332363733</c:v>
                </c:pt>
                <c:pt idx="104">
                  <c:v>101.72363898690278</c:v>
                </c:pt>
                <c:pt idx="105">
                  <c:v>102.43570445981109</c:v>
                </c:pt>
                <c:pt idx="106">
                  <c:v>103.15275439102976</c:v>
                </c:pt>
                <c:pt idx="107">
                  <c:v>103.87482367176696</c:v>
                </c:pt>
                <c:pt idx="108">
                  <c:v>104.60194743746932</c:v>
                </c:pt>
                <c:pt idx="109">
                  <c:v>105.33416106953159</c:v>
                </c:pt>
                <c:pt idx="110">
                  <c:v>106.0715001970183</c:v>
                </c:pt>
                <c:pt idx="111">
                  <c:v>106.81400069839741</c:v>
                </c:pt>
                <c:pt idx="112">
                  <c:v>107.77532670468297</c:v>
                </c:pt>
                <c:pt idx="113">
                  <c:v>108.7453046450251</c:v>
                </c:pt>
                <c:pt idx="114">
                  <c:v>109.72401238683031</c:v>
                </c:pt>
                <c:pt idx="115">
                  <c:v>110.71152849831176</c:v>
                </c:pt>
                <c:pt idx="116">
                  <c:v>111.70793225479656</c:v>
                </c:pt>
                <c:pt idx="117">
                  <c:v>112.71330364508972</c:v>
                </c:pt>
                <c:pt idx="118">
                  <c:v>113.72772337789552</c:v>
                </c:pt>
                <c:pt idx="119">
                  <c:v>124.84127288829656</c:v>
                </c:pt>
                <c:pt idx="120">
                  <c:v>127.98284434429121</c:v>
                </c:pt>
                <c:pt idx="121">
                  <c:v>129.26267278773412</c:v>
                </c:pt>
                <c:pt idx="122">
                  <c:v>130.55529951561147</c:v>
                </c:pt>
                <c:pt idx="123">
                  <c:v>131.86085251076759</c:v>
                </c:pt>
                <c:pt idx="124">
                  <c:v>133.17946103587525</c:v>
                </c:pt>
                <c:pt idx="125">
                  <c:v>134.51125564623399</c:v>
                </c:pt>
                <c:pt idx="126">
                  <c:v>135.85636820269633</c:v>
                </c:pt>
                <c:pt idx="127">
                  <c:v>137.21493188472328</c:v>
                </c:pt>
                <c:pt idx="128">
                  <c:v>138.58708120357051</c:v>
                </c:pt>
                <c:pt idx="129">
                  <c:v>139.97295201560621</c:v>
                </c:pt>
                <c:pt idx="130">
                  <c:v>141.37268153576227</c:v>
                </c:pt>
                <c:pt idx="131">
                  <c:v>142.78640835111989</c:v>
                </c:pt>
                <c:pt idx="132">
                  <c:v>144.21427243463108</c:v>
                </c:pt>
                <c:pt idx="133">
                  <c:v>145.65641515897741</c:v>
                </c:pt>
                <c:pt idx="134">
                  <c:v>147.1129793105672</c:v>
                </c:pt>
                <c:pt idx="135">
                  <c:v>148.58410910367286</c:v>
                </c:pt>
                <c:pt idx="136">
                  <c:v>150.06995019470958</c:v>
                </c:pt>
                <c:pt idx="137">
                  <c:v>151.57064969665669</c:v>
                </c:pt>
                <c:pt idx="138">
                  <c:v>153.08635619362326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FDB-4ABC-9402-F7A4A8858FD7}"/>
            </c:ext>
          </c:extLst>
        </c:ser>
        <c:ser>
          <c:idx val="7"/>
          <c:order val="7"/>
          <c:tx>
            <c:strRef>
              <c:f>'Ottoman Empire'!$AA$4</c:f>
              <c:strCache>
                <c:ptCount val="1"/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'Ottoman Empire'!$A$5:$A$228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Empire'!$AA$5:$AA$228</c:f>
              <c:numCache>
                <c:formatCode>_(* #,##0.00_);_(* \(#,##0.00\);_(* "-"??_);_(@_)</c:formatCode>
                <c:ptCount val="224"/>
                <c:pt idx="0">
                  <c:v>27.243023357023695</c:v>
                </c:pt>
                <c:pt idx="1">
                  <c:v>27.324752427094761</c:v>
                </c:pt>
                <c:pt idx="2">
                  <c:v>27.406726684376043</c:v>
                </c:pt>
                <c:pt idx="3">
                  <c:v>27.488946864429167</c:v>
                </c:pt>
                <c:pt idx="4">
                  <c:v>27.571413705022451</c:v>
                </c:pt>
                <c:pt idx="5">
                  <c:v>27.654127946137514</c:v>
                </c:pt>
                <c:pt idx="6">
                  <c:v>27.737090329975924</c:v>
                </c:pt>
                <c:pt idx="7">
                  <c:v>27.820301600965848</c:v>
                </c:pt>
                <c:pt idx="8">
                  <c:v>27.903762505768743</c:v>
                </c:pt>
                <c:pt idx="9">
                  <c:v>27.987473793286046</c:v>
                </c:pt>
                <c:pt idx="10">
                  <c:v>28.071436214665901</c:v>
                </c:pt>
                <c:pt idx="11">
                  <c:v>28.155650523309895</c:v>
                </c:pt>
                <c:pt idx="12">
                  <c:v>28.24011747487982</c:v>
                </c:pt>
                <c:pt idx="13">
                  <c:v>28.324837827304457</c:v>
                </c:pt>
                <c:pt idx="14">
                  <c:v>28.409812340786367</c:v>
                </c:pt>
                <c:pt idx="15">
                  <c:v>28.495041777808723</c:v>
                </c:pt>
                <c:pt idx="16">
                  <c:v>28.580526903142147</c:v>
                </c:pt>
                <c:pt idx="17">
                  <c:v>28.666268483851571</c:v>
                </c:pt>
                <c:pt idx="18">
                  <c:v>28.752267289303123</c:v>
                </c:pt>
                <c:pt idx="19">
                  <c:v>28.838524091171031</c:v>
                </c:pt>
                <c:pt idx="20">
                  <c:v>28.92503966344454</c:v>
                </c:pt>
                <c:pt idx="21">
                  <c:v>29.011814782434872</c:v>
                </c:pt>
                <c:pt idx="22">
                  <c:v>29.098850226782172</c:v>
                </c:pt>
                <c:pt idx="23">
                  <c:v>29.186146777462515</c:v>
                </c:pt>
                <c:pt idx="24">
                  <c:v>29.273705217794898</c:v>
                </c:pt>
                <c:pt idx="25">
                  <c:v>29.361526333448278</c:v>
                </c:pt>
                <c:pt idx="26">
                  <c:v>29.44961091244862</c:v>
                </c:pt>
                <c:pt idx="27">
                  <c:v>29.537959745185962</c:v>
                </c:pt>
                <c:pt idx="28">
                  <c:v>29.626573624421518</c:v>
                </c:pt>
                <c:pt idx="29">
                  <c:v>29.71545334529478</c:v>
                </c:pt>
                <c:pt idx="30">
                  <c:v>29.804599705330659</c:v>
                </c:pt>
                <c:pt idx="31">
                  <c:v>29.894013504446647</c:v>
                </c:pt>
                <c:pt idx="32">
                  <c:v>29.983695544959986</c:v>
                </c:pt>
                <c:pt idx="33">
                  <c:v>30.073646631594862</c:v>
                </c:pt>
                <c:pt idx="34">
                  <c:v>30.163867571489643</c:v>
                </c:pt>
                <c:pt idx="35">
                  <c:v>30.254359174204108</c:v>
                </c:pt>
                <c:pt idx="36">
                  <c:v>30.345122251726718</c:v>
                </c:pt>
                <c:pt idx="37">
                  <c:v>30.436157618481893</c:v>
                </c:pt>
                <c:pt idx="38">
                  <c:v>30.527466091337335</c:v>
                </c:pt>
                <c:pt idx="39">
                  <c:v>30.619048489611345</c:v>
                </c:pt>
                <c:pt idx="40">
                  <c:v>30.710905635080174</c:v>
                </c:pt>
                <c:pt idx="41">
                  <c:v>30.803038351985411</c:v>
                </c:pt>
                <c:pt idx="42">
                  <c:v>30.895447467041365</c:v>
                </c:pt>
                <c:pt idx="43">
                  <c:v>30.988133809442484</c:v>
                </c:pt>
                <c:pt idx="44">
                  <c:v>31.08109821087081</c:v>
                </c:pt>
                <c:pt idx="45">
                  <c:v>31.174341505503417</c:v>
                </c:pt>
                <c:pt idx="46">
                  <c:v>31.267864530019924</c:v>
                </c:pt>
                <c:pt idx="47">
                  <c:v>31.361668123609981</c:v>
                </c:pt>
                <c:pt idx="48">
                  <c:v>31.455753127980806</c:v>
                </c:pt>
                <c:pt idx="49">
                  <c:v>31.550120387364746</c:v>
                </c:pt>
                <c:pt idx="50">
                  <c:v>31.644770748526838</c:v>
                </c:pt>
                <c:pt idx="51">
                  <c:v>31.739705060772415</c:v>
                </c:pt>
                <c:pt idx="52">
                  <c:v>31.834924175954729</c:v>
                </c:pt>
                <c:pt idx="53">
                  <c:v>31.930428948482589</c:v>
                </c:pt>
                <c:pt idx="54">
                  <c:v>32.026220235328033</c:v>
                </c:pt>
                <c:pt idx="55">
                  <c:v>32.12229889603401</c:v>
                </c:pt>
                <c:pt idx="56">
                  <c:v>32.218665792722106</c:v>
                </c:pt>
                <c:pt idx="57">
                  <c:v>32.315321790100271</c:v>
                </c:pt>
                <c:pt idx="58">
                  <c:v>32.412267755470566</c:v>
                </c:pt>
                <c:pt idx="59">
                  <c:v>32.509504558736971</c:v>
                </c:pt>
                <c:pt idx="60">
                  <c:v>32.607033072413181</c:v>
                </c:pt>
                <c:pt idx="61">
                  <c:v>32.704854171630416</c:v>
                </c:pt>
                <c:pt idx="62">
                  <c:v>32.802968734145303</c:v>
                </c:pt>
                <c:pt idx="63">
                  <c:v>32.901377640347732</c:v>
                </c:pt>
                <c:pt idx="64">
                  <c:v>33.000081773268775</c:v>
                </c:pt>
                <c:pt idx="65">
                  <c:v>33.099082018588575</c:v>
                </c:pt>
                <c:pt idx="66">
                  <c:v>33.198379264644338</c:v>
                </c:pt>
                <c:pt idx="67">
                  <c:v>33.297974402438264</c:v>
                </c:pt>
                <c:pt idx="68">
                  <c:v>33.397868325645575</c:v>
                </c:pt>
                <c:pt idx="69">
                  <c:v>33.498061930622505</c:v>
                </c:pt>
                <c:pt idx="70">
                  <c:v>33.598556116414372</c:v>
                </c:pt>
                <c:pt idx="71">
                  <c:v>33.800147453112857</c:v>
                </c:pt>
                <c:pt idx="72">
                  <c:v>34.002948337831533</c:v>
                </c:pt>
                <c:pt idx="73">
                  <c:v>34.20696602785852</c:v>
                </c:pt>
                <c:pt idx="74">
                  <c:v>34.412207824025671</c:v>
                </c:pt>
                <c:pt idx="75">
                  <c:v>34.618681070969828</c:v>
                </c:pt>
                <c:pt idx="76">
                  <c:v>34.82639315739565</c:v>
                </c:pt>
                <c:pt idx="77">
                  <c:v>35.035351516340022</c:v>
                </c:pt>
                <c:pt idx="78">
                  <c:v>35.245563625438059</c:v>
                </c:pt>
                <c:pt idx="79">
                  <c:v>35.457037007190685</c:v>
                </c:pt>
                <c:pt idx="80">
                  <c:v>35.669779229233832</c:v>
                </c:pt>
                <c:pt idx="81">
                  <c:v>35.883797904609239</c:v>
                </c:pt>
                <c:pt idx="82">
                  <c:v>36.099100692036892</c:v>
                </c:pt>
                <c:pt idx="83">
                  <c:v>36.315695296189112</c:v>
                </c:pt>
                <c:pt idx="84">
                  <c:v>36.533589467966245</c:v>
                </c:pt>
                <c:pt idx="85">
                  <c:v>36.752791004774039</c:v>
                </c:pt>
                <c:pt idx="86">
                  <c:v>36.973307750802682</c:v>
                </c:pt>
                <c:pt idx="87">
                  <c:v>37.195147597307496</c:v>
                </c:pt>
                <c:pt idx="88">
                  <c:v>37.418318482891344</c:v>
                </c:pt>
                <c:pt idx="89">
                  <c:v>37.64282839378869</c:v>
                </c:pt>
                <c:pt idx="90">
                  <c:v>37.868685364151425</c:v>
                </c:pt>
                <c:pt idx="91">
                  <c:v>38.095897476336333</c:v>
                </c:pt>
                <c:pt idx="92">
                  <c:v>38.324472861194351</c:v>
                </c:pt>
                <c:pt idx="93">
                  <c:v>38.554419698361521</c:v>
                </c:pt>
                <c:pt idx="94">
                  <c:v>38.785746216551694</c:v>
                </c:pt>
                <c:pt idx="95">
                  <c:v>39.018460693851004</c:v>
                </c:pt>
                <c:pt idx="96">
                  <c:v>39.25257145801411</c:v>
                </c:pt>
                <c:pt idx="97">
                  <c:v>39.488086886762197</c:v>
                </c:pt>
                <c:pt idx="98">
                  <c:v>39.725015408082768</c:v>
                </c:pt>
                <c:pt idx="99">
                  <c:v>39.963365500531268</c:v>
                </c:pt>
                <c:pt idx="100">
                  <c:v>40.203145693534452</c:v>
                </c:pt>
                <c:pt idx="101">
                  <c:v>40.444364567695658</c:v>
                </c:pt>
                <c:pt idx="102">
                  <c:v>40.68703075510183</c:v>
                </c:pt>
                <c:pt idx="103">
                  <c:v>40.93115293963244</c:v>
                </c:pt>
                <c:pt idx="104">
                  <c:v>41.176739857270235</c:v>
                </c:pt>
                <c:pt idx="105">
                  <c:v>41.423800296413859</c:v>
                </c:pt>
                <c:pt idx="106">
                  <c:v>41.672343098192343</c:v>
                </c:pt>
                <c:pt idx="107">
                  <c:v>41.922377156781494</c:v>
                </c:pt>
                <c:pt idx="108">
                  <c:v>42.173911419722181</c:v>
                </c:pt>
                <c:pt idx="109">
                  <c:v>42.426954888240516</c:v>
                </c:pt>
                <c:pt idx="110">
                  <c:v>42.681516617569962</c:v>
                </c:pt>
                <c:pt idx="111">
                  <c:v>42.937605717275382</c:v>
                </c:pt>
                <c:pt idx="112">
                  <c:v>43.195231351579032</c:v>
                </c:pt>
                <c:pt idx="113">
                  <c:v>43.454402739688504</c:v>
                </c:pt>
                <c:pt idx="114">
                  <c:v>43.715129156126636</c:v>
                </c:pt>
                <c:pt idx="115">
                  <c:v>44.28342583515628</c:v>
                </c:pt>
                <c:pt idx="116">
                  <c:v>44.859110371013308</c:v>
                </c:pt>
                <c:pt idx="117">
                  <c:v>45.44227880583648</c:v>
                </c:pt>
                <c:pt idx="118">
                  <c:v>46.033028430312349</c:v>
                </c:pt>
                <c:pt idx="119">
                  <c:v>46.631457799906407</c:v>
                </c:pt>
                <c:pt idx="120">
                  <c:v>47.237666751305184</c:v>
                </c:pt>
                <c:pt idx="121">
                  <c:v>47.851756419072146</c:v>
                </c:pt>
                <c:pt idx="122">
                  <c:v>48.473829252520076</c:v>
                </c:pt>
                <c:pt idx="123">
                  <c:v>49.103989032802829</c:v>
                </c:pt>
                <c:pt idx="124">
                  <c:v>49.742340890229258</c:v>
                </c:pt>
                <c:pt idx="125">
                  <c:v>50.38899132180223</c:v>
                </c:pt>
                <c:pt idx="126">
                  <c:v>51.044048208985657</c:v>
                </c:pt>
                <c:pt idx="127">
                  <c:v>51.707620835702464</c:v>
                </c:pt>
                <c:pt idx="128">
                  <c:v>52.379819906566588</c:v>
                </c:pt>
                <c:pt idx="129">
                  <c:v>53.060757565351949</c:v>
                </c:pt>
                <c:pt idx="130">
                  <c:v>53.750547413701518</c:v>
                </c:pt>
                <c:pt idx="131">
                  <c:v>54.44930453007963</c:v>
                </c:pt>
                <c:pt idx="132">
                  <c:v>55.157145488970663</c:v>
                </c:pt>
                <c:pt idx="133">
                  <c:v>55.874188380327276</c:v>
                </c:pt>
                <c:pt idx="134">
                  <c:v>56.600552829271521</c:v>
                </c:pt>
                <c:pt idx="135">
                  <c:v>57.336360016052048</c:v>
                </c:pt>
                <c:pt idx="136">
                  <c:v>58.081732696260715</c:v>
                </c:pt>
                <c:pt idx="137">
                  <c:v>58.836795221312101</c:v>
                </c:pt>
                <c:pt idx="138">
                  <c:v>59.601673559189152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1FDB-4ABC-9402-F7A4A8858FD7}"/>
            </c:ext>
          </c:extLst>
        </c:ser>
        <c:ser>
          <c:idx val="8"/>
          <c:order val="8"/>
          <c:tx>
            <c:strRef>
              <c:f>'Ottoman Empire'!$AB$4</c:f>
              <c:strCache>
                <c:ptCount val="1"/>
                <c:pt idx="0">
                  <c:v>SUM All FT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'Ottoman Empire'!$A$5:$A$228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Empire'!$AB$5:$AB$228</c:f>
              <c:numCache>
                <c:formatCode>#\ ###\ ###\ ##0;\-#\ ###\ ###\ ##0;0</c:formatCode>
                <c:ptCount val="224"/>
                <c:pt idx="0">
                  <c:v>16240.121406307064</c:v>
                </c:pt>
                <c:pt idx="1">
                  <c:v>16261.050094411677</c:v>
                </c:pt>
                <c:pt idx="2">
                  <c:v>16282.043285140087</c:v>
                </c:pt>
                <c:pt idx="3">
                  <c:v>16303.101179219735</c:v>
                </c:pt>
                <c:pt idx="4">
                  <c:v>16324.223978010617</c:v>
                </c:pt>
                <c:pt idx="5">
                  <c:v>16345.411883507328</c:v>
                </c:pt>
                <c:pt idx="6">
                  <c:v>16366.665098341056</c:v>
                </c:pt>
                <c:pt idx="7">
                  <c:v>16387.98382578167</c:v>
                </c:pt>
                <c:pt idx="8">
                  <c:v>16409.368269739727</c:v>
                </c:pt>
                <c:pt idx="9">
                  <c:v>16430.818634768544</c:v>
                </c:pt>
                <c:pt idx="10">
                  <c:v>16452.335126066242</c:v>
                </c:pt>
                <c:pt idx="11">
                  <c:v>16473.917949477836</c:v>
                </c:pt>
                <c:pt idx="12">
                  <c:v>16495.567311497278</c:v>
                </c:pt>
                <c:pt idx="13">
                  <c:v>16517.283419269555</c:v>
                </c:pt>
                <c:pt idx="14">
                  <c:v>16539.066480592763</c:v>
                </c:pt>
                <c:pt idx="15">
                  <c:v>16560.916703920226</c:v>
                </c:pt>
                <c:pt idx="16">
                  <c:v>16582.834298362555</c:v>
                </c:pt>
                <c:pt idx="17">
                  <c:v>16604.819473689793</c:v>
                </c:pt>
                <c:pt idx="18">
                  <c:v>16626.872440333485</c:v>
                </c:pt>
                <c:pt idx="19">
                  <c:v>16648.993409388859</c:v>
                </c:pt>
                <c:pt idx="20">
                  <c:v>16671.182592616886</c:v>
                </c:pt>
                <c:pt idx="21">
                  <c:v>16722.521642193962</c:v>
                </c:pt>
                <c:pt idx="22">
                  <c:v>16774.019302762794</c:v>
                </c:pt>
                <c:pt idx="23">
                  <c:v>16825.676066445012</c:v>
                </c:pt>
                <c:pt idx="24">
                  <c:v>16877.49242689777</c:v>
                </c:pt>
                <c:pt idx="25">
                  <c:v>16929.468879318541</c:v>
                </c:pt>
                <c:pt idx="26">
                  <c:v>16981.605920449994</c:v>
                </c:pt>
                <c:pt idx="27">
                  <c:v>17033.904048584791</c:v>
                </c:pt>
                <c:pt idx="28">
                  <c:v>17086.363763570527</c:v>
                </c:pt>
                <c:pt idx="29">
                  <c:v>17138.98556681459</c:v>
                </c:pt>
                <c:pt idx="30">
                  <c:v>17191.769961289043</c:v>
                </c:pt>
                <c:pt idx="31">
                  <c:v>17244.717451535584</c:v>
                </c:pt>
                <c:pt idx="32">
                  <c:v>17297.828543670432</c:v>
                </c:pt>
                <c:pt idx="33">
                  <c:v>17351.10374538934</c:v>
                </c:pt>
                <c:pt idx="34">
                  <c:v>17404.543565972494</c:v>
                </c:pt>
                <c:pt idx="35">
                  <c:v>17458.148516289541</c:v>
                </c:pt>
                <c:pt idx="36">
                  <c:v>17511.919108804577</c:v>
                </c:pt>
                <c:pt idx="37">
                  <c:v>17565.855857581144</c:v>
                </c:pt>
                <c:pt idx="38">
                  <c:v>17619.959278287268</c:v>
                </c:pt>
                <c:pt idx="39">
                  <c:v>17674.229888200527</c:v>
                </c:pt>
                <c:pt idx="40">
                  <c:v>17729.623332445448</c:v>
                </c:pt>
                <c:pt idx="41">
                  <c:v>17791.775652719185</c:v>
                </c:pt>
                <c:pt idx="42">
                  <c:v>17854.149093789219</c:v>
                </c:pt>
                <c:pt idx="43">
                  <c:v>17916.74445313324</c:v>
                </c:pt>
                <c:pt idx="44">
                  <c:v>17979.562531140531</c:v>
                </c:pt>
                <c:pt idx="45">
                  <c:v>18042.604131122676</c:v>
                </c:pt>
                <c:pt idx="46">
                  <c:v>18105.870059324425</c:v>
                </c:pt>
                <c:pt idx="47">
                  <c:v>18169.361124934439</c:v>
                </c:pt>
                <c:pt idx="48">
                  <c:v>18233.078140096219</c:v>
                </c:pt>
                <c:pt idx="49">
                  <c:v>18297.021919918963</c:v>
                </c:pt>
                <c:pt idx="50">
                  <c:v>18361.34587789065</c:v>
                </c:pt>
                <c:pt idx="51">
                  <c:v>18432.872572282442</c:v>
                </c:pt>
                <c:pt idx="52">
                  <c:v>18504.697228661469</c:v>
                </c:pt>
                <c:pt idx="53">
                  <c:v>18576.821199112375</c:v>
                </c:pt>
                <c:pt idx="54">
                  <c:v>18649.245842499902</c:v>
                </c:pt>
                <c:pt idx="55">
                  <c:v>18721.972524506644</c:v>
                </c:pt>
                <c:pt idx="56">
                  <c:v>18795.002617670943</c:v>
                </c:pt>
                <c:pt idx="57">
                  <c:v>18868.337501425074</c:v>
                </c:pt>
                <c:pt idx="58">
                  <c:v>18941.978562133652</c:v>
                </c:pt>
                <c:pt idx="59">
                  <c:v>19015.92719313224</c:v>
                </c:pt>
                <c:pt idx="60">
                  <c:v>19091.902713305051</c:v>
                </c:pt>
                <c:pt idx="61">
                  <c:v>19231.197453782792</c:v>
                </c:pt>
                <c:pt idx="62">
                  <c:v>19371.634700995761</c:v>
                </c:pt>
                <c:pt idx="63">
                  <c:v>19513.22439710674</c:v>
                </c:pt>
                <c:pt idx="64">
                  <c:v>19655.976573392571</c:v>
                </c:pt>
                <c:pt idx="65">
                  <c:v>19799.901351055621</c:v>
                </c:pt>
                <c:pt idx="66">
                  <c:v>19945.008942042678</c:v>
                </c:pt>
                <c:pt idx="67">
                  <c:v>20091.309649871382</c:v>
                </c:pt>
                <c:pt idx="68">
                  <c:v>20238.81387046427</c:v>
                </c:pt>
                <c:pt idx="69">
                  <c:v>20387.532092990401</c:v>
                </c:pt>
                <c:pt idx="70">
                  <c:v>20548.746767306988</c:v>
                </c:pt>
                <c:pt idx="71">
                  <c:v>20712.317945793438</c:v>
                </c:pt>
                <c:pt idx="72">
                  <c:v>20877.246496805656</c:v>
                </c:pt>
                <c:pt idx="73">
                  <c:v>21056.946841032695</c:v>
                </c:pt>
                <c:pt idx="74">
                  <c:v>21238.270444893569</c:v>
                </c:pt>
                <c:pt idx="75">
                  <c:v>21421.23257880571</c:v>
                </c:pt>
                <c:pt idx="76">
                  <c:v>21605.848661800046</c:v>
                </c:pt>
                <c:pt idx="77">
                  <c:v>21792.134263009779</c:v>
                </c:pt>
                <c:pt idx="78">
                  <c:v>21980.518733068249</c:v>
                </c:pt>
                <c:pt idx="79">
                  <c:v>22189.895435968749</c:v>
                </c:pt>
                <c:pt idx="80">
                  <c:v>22414.115618481563</c:v>
                </c:pt>
                <c:pt idx="81">
                  <c:v>22589.993822516652</c:v>
                </c:pt>
                <c:pt idx="82">
                  <c:v>22769.085511298257</c:v>
                </c:pt>
                <c:pt idx="83">
                  <c:v>22950.901577357341</c:v>
                </c:pt>
                <c:pt idx="84">
                  <c:v>23131.453022769216</c:v>
                </c:pt>
                <c:pt idx="85">
                  <c:v>23317.750960362813</c:v>
                </c:pt>
                <c:pt idx="86">
                  <c:v>23505.303280284515</c:v>
                </c:pt>
                <c:pt idx="87">
                  <c:v>23693.980305445442</c:v>
                </c:pt>
                <c:pt idx="88">
                  <c:v>23886.77081413097</c:v>
                </c:pt>
                <c:pt idx="89">
                  <c:v>24080.684078076873</c:v>
                </c:pt>
                <c:pt idx="90">
                  <c:v>24266.729454460579</c:v>
                </c:pt>
                <c:pt idx="91">
                  <c:v>24449.916386764358</c:v>
                </c:pt>
                <c:pt idx="92">
                  <c:v>24645.254405647946</c:v>
                </c:pt>
                <c:pt idx="93">
                  <c:v>24841.753129830555</c:v>
                </c:pt>
                <c:pt idx="94">
                  <c:v>25026.922266982529</c:v>
                </c:pt>
                <c:pt idx="95">
                  <c:v>25226.771614626607</c:v>
                </c:pt>
                <c:pt idx="96">
                  <c:v>25341.811061049008</c:v>
                </c:pt>
                <c:pt idx="97">
                  <c:v>25623.050586220372</c:v>
                </c:pt>
                <c:pt idx="98">
                  <c:v>25842.000262726833</c:v>
                </c:pt>
                <c:pt idx="99">
                  <c:v>26048.170256711037</c:v>
                </c:pt>
                <c:pt idx="100">
                  <c:v>26252.264812080084</c:v>
                </c:pt>
                <c:pt idx="101">
                  <c:v>26448.228189761536</c:v>
                </c:pt>
                <c:pt idx="102">
                  <c:v>26668.024574111991</c:v>
                </c:pt>
                <c:pt idx="103">
                  <c:v>26887.373942491056</c:v>
                </c:pt>
                <c:pt idx="104">
                  <c:v>27110.789951716739</c:v>
                </c:pt>
                <c:pt idx="105">
                  <c:v>27335.78638638759</c:v>
                </c:pt>
                <c:pt idx="106">
                  <c:v>27563.377160151147</c:v>
                </c:pt>
                <c:pt idx="107">
                  <c:v>27793.076316985596</c:v>
                </c:pt>
                <c:pt idx="108">
                  <c:v>28032.313988432423</c:v>
                </c:pt>
                <c:pt idx="109">
                  <c:v>28276.041747208848</c:v>
                </c:pt>
                <c:pt idx="110">
                  <c:v>28508.418403149077</c:v>
                </c:pt>
                <c:pt idx="111">
                  <c:v>28781.699049035913</c:v>
                </c:pt>
                <c:pt idx="112">
                  <c:v>29025.883658048413</c:v>
                </c:pt>
                <c:pt idx="113">
                  <c:v>29271.580008476536</c:v>
                </c:pt>
                <c:pt idx="114">
                  <c:v>29586.63107245944</c:v>
                </c:pt>
                <c:pt idx="115">
                  <c:v>29496.127018730509</c:v>
                </c:pt>
                <c:pt idx="116">
                  <c:v>29409.496242280537</c:v>
                </c:pt>
                <c:pt idx="117">
                  <c:v>29326.723094052086</c:v>
                </c:pt>
                <c:pt idx="118">
                  <c:v>29148.507052503523</c:v>
                </c:pt>
                <c:pt idx="119">
                  <c:v>28676.578777702452</c:v>
                </c:pt>
                <c:pt idx="120">
                  <c:v>28290.154910865258</c:v>
                </c:pt>
                <c:pt idx="121">
                  <c:v>27928.803782021154</c:v>
                </c:pt>
                <c:pt idx="122">
                  <c:v>27651.876872786543</c:v>
                </c:pt>
                <c:pt idx="123">
                  <c:v>27406.285771625469</c:v>
                </c:pt>
                <c:pt idx="124">
                  <c:v>27878.355501597449</c:v>
                </c:pt>
                <c:pt idx="125">
                  <c:v>28372.299777963512</c:v>
                </c:pt>
                <c:pt idx="126">
                  <c:v>28848.162358052887</c:v>
                </c:pt>
                <c:pt idx="127">
                  <c:v>29335.281507507229</c:v>
                </c:pt>
                <c:pt idx="128">
                  <c:v>29823.426787045253</c:v>
                </c:pt>
                <c:pt idx="129">
                  <c:v>30329.83637359611</c:v>
                </c:pt>
                <c:pt idx="130">
                  <c:v>30844.793099004848</c:v>
                </c:pt>
                <c:pt idx="131">
                  <c:v>31374.653334274833</c:v>
                </c:pt>
                <c:pt idx="132">
                  <c:v>31929.932982800117</c:v>
                </c:pt>
                <c:pt idx="133">
                  <c:v>32521.228906373577</c:v>
                </c:pt>
                <c:pt idx="134">
                  <c:v>33123.904503977748</c:v>
                </c:pt>
                <c:pt idx="135">
                  <c:v>33784.599668818599</c:v>
                </c:pt>
                <c:pt idx="136">
                  <c:v>34384.706866537002</c:v>
                </c:pt>
                <c:pt idx="137">
                  <c:v>34947.88567186585</c:v>
                </c:pt>
                <c:pt idx="138">
                  <c:v>35525.676410918531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1FDB-4ABC-9402-F7A4A8858FD7}"/>
            </c:ext>
          </c:extLst>
        </c:ser>
        <c:ser>
          <c:idx val="9"/>
          <c:order val="9"/>
          <c:tx>
            <c:strRef>
              <c:f>'Ottoman Empire'!$AC$4</c:f>
              <c:strCache>
                <c:ptCount val="1"/>
                <c:pt idx="0">
                  <c:v>SUM All UN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'Ottoman Empire'!$A$5:$A$228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Empire'!$AC$5:$AC$228</c:f>
              <c:numCache>
                <c:formatCode>General</c:formatCode>
                <c:ptCount val="224"/>
                <c:pt idx="150" formatCode="#\ ###\ ###\ ##0;\-#\ ###\ ###\ ##0;0">
                  <c:v>41455.637999999992</c:v>
                </c:pt>
                <c:pt idx="151" formatCode="#\ ###\ ###\ ##0;\-#\ ###\ ###\ ##0;0">
                  <c:v>42560.665000000001</c:v>
                </c:pt>
                <c:pt idx="152" formatCode="#\ ###\ ###\ ##0;\-#\ ###\ ###\ ##0;0">
                  <c:v>43730.148000000001</c:v>
                </c:pt>
                <c:pt idx="153" formatCode="#\ ###\ ###\ ##0;\-#\ ###\ ###\ ##0;0">
                  <c:v>44954.684999999998</c:v>
                </c:pt>
                <c:pt idx="154" formatCode="#\ ###\ ###\ ##0;\-#\ ###\ ###\ ##0;0">
                  <c:v>46212.406000000003</c:v>
                </c:pt>
                <c:pt idx="155" formatCode="#\ ###\ ###\ ##0;\-#\ ###\ ###\ ##0;0">
                  <c:v>47486.298999999999</c:v>
                </c:pt>
                <c:pt idx="156" formatCode="#\ ###\ ###\ ##0;\-#\ ###\ ###\ ##0;0">
                  <c:v>48855.478999999999</c:v>
                </c:pt>
                <c:pt idx="157" formatCode="#\ ###\ ###\ ##0;\-#\ ###\ ###\ ##0;0">
                  <c:v>50303.703999999998</c:v>
                </c:pt>
                <c:pt idx="158" formatCode="#\ ###\ ###\ ##0;\-#\ ###\ ###\ ##0;0">
                  <c:v>51757.442000000003</c:v>
                </c:pt>
                <c:pt idx="159" formatCode="#\ ###\ ###\ ##0;\-#\ ###\ ###\ ##0;0">
                  <c:v>53255.388000000006</c:v>
                </c:pt>
                <c:pt idx="160" formatCode="#\ ###\ ###\ ##0;\-#\ ###\ ###\ ##0;0">
                  <c:v>54780.413</c:v>
                </c:pt>
                <c:pt idx="161" formatCode="#\ ###\ ###\ ##0;\-#\ ###\ ###\ ##0;0">
                  <c:v>56342.137000000002</c:v>
                </c:pt>
                <c:pt idx="162" formatCode="#\ ###\ ###\ ##0;\-#\ ###\ ###\ ##0;0">
                  <c:v>57996.787000000004</c:v>
                </c:pt>
                <c:pt idx="163" formatCode="#\ ###\ ###\ ##0;\-#\ ###\ ###\ ##0;0">
                  <c:v>59730.864000000001</c:v>
                </c:pt>
                <c:pt idx="164" formatCode="#\ ###\ ###\ ##0;\-#\ ###\ ###\ ##0;0">
                  <c:v>61506.472999999998</c:v>
                </c:pt>
                <c:pt idx="165" formatCode="#\ ###\ ###\ ##0;\-#\ ###\ ###\ ##0;0">
                  <c:v>63312.467000000004</c:v>
                </c:pt>
                <c:pt idx="166" formatCode="#\ ###\ ###\ ##0;\-#\ ###\ ###\ ##0;0">
                  <c:v>65195.157999999996</c:v>
                </c:pt>
                <c:pt idx="167" formatCode="#\ ###\ ###\ ##0;\-#\ ###\ ###\ ##0;0">
                  <c:v>67162.299999999988</c:v>
                </c:pt>
                <c:pt idx="168" formatCode="#\ ###\ ###\ ##0;\-#\ ###\ ###\ ##0;0">
                  <c:v>69191.733000000007</c:v>
                </c:pt>
                <c:pt idx="169" formatCode="#\ ###\ ###\ ##0;\-#\ ###\ ###\ ##0;0">
                  <c:v>71287.632000000012</c:v>
                </c:pt>
                <c:pt idx="170" formatCode="#\ ###\ ###\ ##0;\-#\ ###\ ###\ ##0;0">
                  <c:v>73414.258000000002</c:v>
                </c:pt>
                <c:pt idx="171" formatCode="#\ ###\ ###\ ##0;\-#\ ###\ ###\ ##0;0">
                  <c:v>75622.179999999993</c:v>
                </c:pt>
                <c:pt idx="172" formatCode="#\ ###\ ###\ ##0;\-#\ ###\ ###\ ##0;0">
                  <c:v>77915.212</c:v>
                </c:pt>
                <c:pt idx="173" formatCode="#\ ###\ ###\ ##0;\-#\ ###\ ###\ ##0;0">
                  <c:v>80233.587</c:v>
                </c:pt>
                <c:pt idx="174" formatCode="#\ ###\ ###\ ##0;\-#\ ###\ ###\ ##0;0">
                  <c:v>82576.872000000003</c:v>
                </c:pt>
                <c:pt idx="175" formatCode="#\ ###\ ###\ ##0;\-#\ ###\ ###\ ##0;0">
                  <c:v>84933.582999999984</c:v>
                </c:pt>
                <c:pt idx="176" formatCode="#\ ###\ ###\ ##0;\-#\ ###\ ###\ ##0;0">
                  <c:v>87352.501999999993</c:v>
                </c:pt>
                <c:pt idx="177" formatCode="#\ ###\ ###\ ##0;\-#\ ###\ ###\ ##0;0">
                  <c:v>89901.257000000012</c:v>
                </c:pt>
                <c:pt idx="178" formatCode="#\ ###\ ###\ ##0;\-#\ ###\ ###\ ##0;0">
                  <c:v>92555.827999999994</c:v>
                </c:pt>
                <c:pt idx="179" formatCode="#\ ###\ ###\ ##0;\-#\ ###\ ###\ ##0;0">
                  <c:v>95262.868999999992</c:v>
                </c:pt>
                <c:pt idx="180" formatCode="#\ ###\ ###\ ##0;\-#\ ###\ ###\ ##0;0">
                  <c:v>98076.119000000006</c:v>
                </c:pt>
                <c:pt idx="181" formatCode="#\ ###\ ###\ ##0;\-#\ ###\ ###\ ##0;0">
                  <c:v>100947.791</c:v>
                </c:pt>
                <c:pt idx="182" formatCode="#\ ###\ ###\ ##0;\-#\ ###\ ###\ ##0;0">
                  <c:v>103937.70999999999</c:v>
                </c:pt>
                <c:pt idx="183" formatCode="#\ ###\ ###\ ##0;\-#\ ###\ ###\ ##0;0">
                  <c:v>107169.399</c:v>
                </c:pt>
                <c:pt idx="184" formatCode="#\ ###\ ###\ ##0;\-#\ ###\ ###\ ##0;0">
                  <c:v>110533.307</c:v>
                </c:pt>
                <c:pt idx="185" formatCode="#\ ###\ ###\ ##0;\-#\ ###\ ###\ ##0;0">
                  <c:v>113842.55300000001</c:v>
                </c:pt>
                <c:pt idx="186" formatCode="#\ ###\ ###\ ##0;\-#\ ###\ ###\ ##0;0">
                  <c:v>117235.003</c:v>
                </c:pt>
                <c:pt idx="187" formatCode="#\ ###\ ###\ ##0;\-#\ ###\ ###\ ##0;0">
                  <c:v>120788.658</c:v>
                </c:pt>
                <c:pt idx="188" formatCode="#\ ###\ ###\ ##0;\-#\ ###\ ###\ ##0;0">
                  <c:v>124318.15</c:v>
                </c:pt>
                <c:pt idx="189" formatCode="#\ ###\ ###\ ##0;\-#\ ###\ ###\ ##0;0">
                  <c:v>127931.44299999998</c:v>
                </c:pt>
                <c:pt idx="190" formatCode="#\ ###\ ###\ ##0;\-#\ ###\ ###\ ##0;0">
                  <c:v>130907.709</c:v>
                </c:pt>
                <c:pt idx="191" formatCode="#\ ###\ ###\ ##0;\-#\ ###\ ###\ ##0;0">
                  <c:v>134138.03100000002</c:v>
                </c:pt>
                <c:pt idx="192" formatCode="#\ ###\ ###\ ##0;\-#\ ###\ ###\ ##0;0">
                  <c:v>138215.03399999999</c:v>
                </c:pt>
                <c:pt idx="193" formatCode="#\ ###\ ###\ ##0;\-#\ ###\ ###\ ##0;0">
                  <c:v>142418.875</c:v>
                </c:pt>
                <c:pt idx="194" formatCode="#\ ###\ ###\ ##0;\-#\ ###\ ###\ ##0;0">
                  <c:v>146630.26999999999</c:v>
                </c:pt>
                <c:pt idx="195" formatCode="#\ ###\ ###\ ##0;\-#\ ###\ ###\ ##0;0">
                  <c:v>150544.83799999999</c:v>
                </c:pt>
                <c:pt idx="196" formatCode="#\ ###\ ###\ ##0;\-#\ ###\ ###\ ##0;0">
                  <c:v>154430.76300000001</c:v>
                </c:pt>
                <c:pt idx="197" formatCode="#\ ###\ ###\ ##0;\-#\ ###\ ###\ ##0;0">
                  <c:v>158327.03599999999</c:v>
                </c:pt>
                <c:pt idx="198" formatCode="#\ ###\ ###\ ##0;\-#\ ###\ ###\ ##0;0">
                  <c:v>162233.11600000004</c:v>
                </c:pt>
                <c:pt idx="199" formatCode="#\ ###\ ###\ ##0;\-#\ ###\ ###\ ##0;0">
                  <c:v>166178.122</c:v>
                </c:pt>
                <c:pt idx="200" formatCode="#\ ###\ ###\ ##0;\-#\ ###\ ###\ ##0;0">
                  <c:v>170314.02100000001</c:v>
                </c:pt>
                <c:pt idx="201" formatCode="#\ ###\ ###\ ##0;\-#\ ###\ ###\ ##0;0">
                  <c:v>174584.73800000001</c:v>
                </c:pt>
                <c:pt idx="202" formatCode="#\ ###\ ###\ ##0;\-#\ ###\ ###\ ##0;0">
                  <c:v>178876.67800000001</c:v>
                </c:pt>
                <c:pt idx="203" formatCode="#\ ###\ ###\ ##0;\-#\ ###\ ###\ ##0;0">
                  <c:v>183157.149</c:v>
                </c:pt>
                <c:pt idx="204" formatCode="#\ ###\ ###\ ##0;\-#\ ###\ ###\ ##0;0">
                  <c:v>187479.503</c:v>
                </c:pt>
                <c:pt idx="205" formatCode="#\ ###\ ###\ ##0;\-#\ ###\ ###\ ##0;0">
                  <c:v>192006.75899999999</c:v>
                </c:pt>
                <c:pt idx="206" formatCode="#\ ###\ ###\ ##0;\-#\ ###\ ###\ ##0;0">
                  <c:v>196824.82500000001</c:v>
                </c:pt>
                <c:pt idx="207" formatCode="#\ ###\ ###\ ##0;\-#\ ###\ ###\ ##0;0">
                  <c:v>202051.90000000002</c:v>
                </c:pt>
                <c:pt idx="208" formatCode="#\ ###\ ###\ ##0;\-#\ ###\ ###\ ##0;0">
                  <c:v>207524.90299999999</c:v>
                </c:pt>
                <c:pt idx="209" formatCode="#\ ###\ ###\ ##0;\-#\ ###\ ###\ ##0;0">
                  <c:v>212863.639</c:v>
                </c:pt>
                <c:pt idx="210" formatCode="#\ ###\ ###\ ##0;\-#\ ###\ ###\ ##0;0">
                  <c:v>218039.70700000002</c:v>
                </c:pt>
                <c:pt idx="211" formatCode="#\ ###\ ###\ ##0;\-#\ ###\ ###\ ##0;0">
                  <c:v>223533.32</c:v>
                </c:pt>
                <c:pt idx="212" formatCode="#\ ###\ ###\ ##0;\-#\ ###\ ###\ ##0;0">
                  <c:v>229258.52399999998</c:v>
                </c:pt>
                <c:pt idx="213" formatCode="#\ ###\ ###\ ##0;\-#\ ###\ ###\ ##0;0">
                  <c:v>234954.94900000002</c:v>
                </c:pt>
                <c:pt idx="214" formatCode="#\ ###\ ###\ ##0;\-#\ ###\ ###\ ##0;0">
                  <c:v>240972.36900000001</c:v>
                </c:pt>
                <c:pt idx="215" formatCode="#\ ###\ ###\ ##0;\-#\ ###\ ###\ ##0;0">
                  <c:v>247216.33000000002</c:v>
                </c:pt>
                <c:pt idx="216" formatCode="#\ ###\ ###\ ##0;\-#\ ###\ ###\ ##0;0">
                  <c:v>252769.23499999999</c:v>
                </c:pt>
                <c:pt idx="217" formatCode="#\ ###\ ###\ ##0;\-#\ ###\ ###\ ##0;0">
                  <c:v>257133.01199999993</c:v>
                </c:pt>
                <c:pt idx="218" formatCode="#\ ###\ ###\ ##0;\-#\ ###\ ###\ ##0;0">
                  <c:v>261043.72700000001</c:v>
                </c:pt>
                <c:pt idx="219" formatCode="#\ ###\ ###\ ##0;\-#\ ###\ ###\ ##0;0">
                  <c:v>265264.19600000005</c:v>
                </c:pt>
                <c:pt idx="220" formatCode="#\ ###\ ###\ ##0;\-#\ ###\ ###\ ##0;0">
                  <c:v>269479.10699999996</c:v>
                </c:pt>
                <c:pt idx="221" formatCode="#\ ###\ ###\ ##0;\-#\ ###\ ###\ ##0;0">
                  <c:v>273734.60600000003</c:v>
                </c:pt>
                <c:pt idx="222" formatCode="#\ ###\ ###\ ##0;\-#\ ###\ ###\ ##0;0">
                  <c:v>279386.33499999996</c:v>
                </c:pt>
                <c:pt idx="223" formatCode="#\ ###\ ###\ ##0;\-#\ ###\ ###\ ##0;0">
                  <c:v>285551.36599999998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1FDB-4ABC-9402-F7A4A8858FD7}"/>
            </c:ext>
          </c:extLst>
        </c:ser>
        <c:ser>
          <c:idx val="10"/>
          <c:order val="10"/>
          <c:tx>
            <c:strRef>
              <c:f>'Ottoman Empire'!$AD$4</c:f>
              <c:strCache>
                <c:ptCount val="1"/>
                <c:pt idx="0">
                  <c:v>Interpolation All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'Ottoman Empire'!$A$5:$A$228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Empire'!$AD$5:$AD$228</c:f>
              <c:numCache>
                <c:formatCode>General</c:formatCode>
                <c:ptCount val="224"/>
                <c:pt idx="139" formatCode="#\ ###\ ###\ ##0;\-#\ ###\ ###\ ##0;0">
                  <c:v>36019.839876675323</c:v>
                </c:pt>
                <c:pt idx="140" formatCode="#\ ###\ ###\ ##0;\-#\ ###\ ###\ ##0;0">
                  <c:v>36514.003342432115</c:v>
                </c:pt>
                <c:pt idx="141" formatCode="#\ ###\ ###\ ##0;\-#\ ###\ ###\ ##0;0">
                  <c:v>37008.166808188907</c:v>
                </c:pt>
                <c:pt idx="142" formatCode="#\ ###\ ###\ ##0;\-#\ ###\ ###\ ##0;0">
                  <c:v>37502.330273945699</c:v>
                </c:pt>
                <c:pt idx="143" formatCode="#\ ###\ ###\ ##0;\-#\ ###\ ###\ ##0;0">
                  <c:v>37996.493739702491</c:v>
                </c:pt>
                <c:pt idx="144" formatCode="#\ ###\ ###\ ##0;\-#\ ###\ ###\ ##0;0">
                  <c:v>38490.657205459283</c:v>
                </c:pt>
                <c:pt idx="145" formatCode="#\ ###\ ###\ ##0;\-#\ ###\ ###\ ##0;0">
                  <c:v>38984.820671216075</c:v>
                </c:pt>
                <c:pt idx="146" formatCode="#\ ###\ ###\ ##0;\-#\ ###\ ###\ ##0;0">
                  <c:v>39478.984136972867</c:v>
                </c:pt>
                <c:pt idx="147" formatCode="#\ ###\ ###\ ##0;\-#\ ###\ ###\ ##0;0">
                  <c:v>39973.147602729659</c:v>
                </c:pt>
                <c:pt idx="148" formatCode="#\ ###\ ###\ ##0;\-#\ ###\ ###\ ##0;0">
                  <c:v>40467.311068486451</c:v>
                </c:pt>
                <c:pt idx="149" formatCode="#\ ###\ ###\ ##0;\-#\ ###\ ###\ ##0;0">
                  <c:v>40961.474534243243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1FDB-4ABC-9402-F7A4A8858F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Indian Subcontinent population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'Ottoman Empire'!$AX$4</c:f>
              <c:strCache>
                <c:ptCount val="1"/>
                <c:pt idx="0">
                  <c:v>TR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'Ottoman Empire'!$A$5:$A$228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Empire'!$AX$5:$AX$228</c:f>
              <c:numCache>
                <c:formatCode>#\ ###\ ###\ ##0;\-#\ ###\ ###\ ##0;0</c:formatCode>
                <c:ptCount val="224"/>
                <c:pt idx="0">
                  <c:v>8538.5989419440048</c:v>
                </c:pt>
                <c:pt idx="1">
                  <c:v>8549.2526856610639</c:v>
                </c:pt>
                <c:pt idx="2">
                  <c:v>8559.9391699708394</c:v>
                </c:pt>
                <c:pt idx="3">
                  <c:v>8570.6584964023277</c:v>
                </c:pt>
                <c:pt idx="4">
                  <c:v>8581.4107668031393</c:v>
                </c:pt>
                <c:pt idx="5">
                  <c:v>8592.1960833405246</c:v>
                </c:pt>
                <c:pt idx="6">
                  <c:v>8603.0145485023877</c:v>
                </c:pt>
                <c:pt idx="7">
                  <c:v>8613.8662650983078</c:v>
                </c:pt>
                <c:pt idx="8">
                  <c:v>8624.7513362605714</c:v>
                </c:pt>
                <c:pt idx="9">
                  <c:v>8635.6698654451957</c:v>
                </c:pt>
                <c:pt idx="10">
                  <c:v>8646.6219564329531</c:v>
                </c:pt>
                <c:pt idx="11">
                  <c:v>8657.6077133304298</c:v>
                </c:pt>
                <c:pt idx="12">
                  <c:v>8668.6272405710333</c:v>
                </c:pt>
                <c:pt idx="13">
                  <c:v>8679.6806429160642</c:v>
                </c:pt>
                <c:pt idx="14">
                  <c:v>8690.7680254557345</c:v>
                </c:pt>
                <c:pt idx="15">
                  <c:v>8701.8894936102424</c:v>
                </c:pt>
                <c:pt idx="16">
                  <c:v>8713.0451531308081</c:v>
                </c:pt>
                <c:pt idx="17">
                  <c:v>8724.2351101007371</c:v>
                </c:pt>
                <c:pt idx="18">
                  <c:v>8735.459470936461</c:v>
                </c:pt>
                <c:pt idx="19">
                  <c:v>8746.7183423886381</c:v>
                </c:pt>
                <c:pt idx="20">
                  <c:v>8758.011831543181</c:v>
                </c:pt>
                <c:pt idx="21">
                  <c:v>8784.9591648913829</c:v>
                </c:pt>
                <c:pt idx="22">
                  <c:v>8811.9896530887854</c:v>
                </c:pt>
                <c:pt idx="23">
                  <c:v>8839.1035537305943</c:v>
                </c:pt>
                <c:pt idx="24">
                  <c:v>8866.3011252141005</c:v>
                </c:pt>
                <c:pt idx="25">
                  <c:v>8893.5826267411812</c:v>
                </c:pt>
                <c:pt idx="26">
                  <c:v>8920.9483183208522</c:v>
                </c:pt>
                <c:pt idx="27">
                  <c:v>8948.3984607717375</c:v>
                </c:pt>
                <c:pt idx="28">
                  <c:v>8975.9333157246729</c:v>
                </c:pt>
                <c:pt idx="29">
                  <c:v>9003.5531456252211</c:v>
                </c:pt>
                <c:pt idx="30">
                  <c:v>9031.2582137362151</c:v>
                </c:pt>
                <c:pt idx="31">
                  <c:v>9059.0487841403574</c:v>
                </c:pt>
                <c:pt idx="32">
                  <c:v>9086.9251217427427</c:v>
                </c:pt>
                <c:pt idx="33">
                  <c:v>9114.8874922734885</c:v>
                </c:pt>
                <c:pt idx="34">
                  <c:v>9142.9361622902743</c:v>
                </c:pt>
                <c:pt idx="35">
                  <c:v>9171.0713991809716</c:v>
                </c:pt>
                <c:pt idx="36">
                  <c:v>9199.293471166231</c:v>
                </c:pt>
                <c:pt idx="37">
                  <c:v>9227.6026473020938</c:v>
                </c:pt>
                <c:pt idx="38">
                  <c:v>9255.9991974826135</c:v>
                </c:pt>
                <c:pt idx="39">
                  <c:v>9284.4833924424947</c:v>
                </c:pt>
                <c:pt idx="40">
                  <c:v>9313.5684849077843</c:v>
                </c:pt>
                <c:pt idx="41">
                  <c:v>9346.2814845332123</c:v>
                </c:pt>
                <c:pt idx="42">
                  <c:v>9379.111073225029</c:v>
                </c:pt>
                <c:pt idx="43">
                  <c:v>9412.0576721123252</c:v>
                </c:pt>
                <c:pt idx="44">
                  <c:v>9445.1217038637405</c:v>
                </c:pt>
                <c:pt idx="45">
                  <c:v>9478.3035926931243</c:v>
                </c:pt>
                <c:pt idx="46">
                  <c:v>9511.6037643652871</c:v>
                </c:pt>
                <c:pt idx="47">
                  <c:v>9545.0226462016853</c:v>
                </c:pt>
                <c:pt idx="48">
                  <c:v>9578.5606670862144</c:v>
                </c:pt>
                <c:pt idx="49">
                  <c:v>9612.2182574709477</c:v>
                </c:pt>
                <c:pt idx="50">
                  <c:v>9646.0778056322524</c:v>
                </c:pt>
                <c:pt idx="51">
                  <c:v>9683.8035777259865</c:v>
                </c:pt>
                <c:pt idx="52">
                  <c:v>9721.6871359913548</c:v>
                </c:pt>
                <c:pt idx="53">
                  <c:v>9759.7291991808797</c:v>
                </c:pt>
                <c:pt idx="54">
                  <c:v>9797.9304896634912</c:v>
                </c:pt>
                <c:pt idx="55">
                  <c:v>9836.2917334447066</c:v>
                </c:pt>
                <c:pt idx="56">
                  <c:v>9874.8136601869046</c:v>
                </c:pt>
                <c:pt idx="57">
                  <c:v>9913.4970032297351</c:v>
                </c:pt>
                <c:pt idx="58">
                  <c:v>9952.3424996106769</c:v>
                </c:pt>
                <c:pt idx="59">
                  <c:v>9991.3508900856705</c:v>
                </c:pt>
                <c:pt idx="60">
                  <c:v>10031.445582348222</c:v>
                </c:pt>
                <c:pt idx="61">
                  <c:v>10105.545579183137</c:v>
                </c:pt>
                <c:pt idx="62">
                  <c:v>10180.256876591156</c:v>
                </c:pt>
                <c:pt idx="63">
                  <c:v>10255.584806646915</c:v>
                </c:pt>
                <c:pt idx="64">
                  <c:v>10331.534749260652</c:v>
                </c:pt>
                <c:pt idx="65">
                  <c:v>10408.112132613978</c:v>
                </c:pt>
                <c:pt idx="66">
                  <c:v>10485.32243359956</c:v>
                </c:pt>
                <c:pt idx="67">
                  <c:v>10563.171178264911</c:v>
                </c:pt>
                <c:pt idx="68">
                  <c:v>10641.663942260257</c:v>
                </c:pt>
                <c:pt idx="69">
                  <c:v>10720.806351290459</c:v>
                </c:pt>
                <c:pt idx="70">
                  <c:v>10806.657998707369</c:v>
                </c:pt>
                <c:pt idx="71">
                  <c:v>10893.225179815763</c:v>
                </c:pt>
                <c:pt idx="72">
                  <c:v>10980.514054634792</c:v>
                </c:pt>
                <c:pt idx="73">
                  <c:v>11075.729225180086</c:v>
                </c:pt>
                <c:pt idx="74">
                  <c:v>11171.808807474703</c:v>
                </c:pt>
                <c:pt idx="75">
                  <c:v>11268.760960034895</c:v>
                </c:pt>
                <c:pt idx="76">
                  <c:v>11366.593920942947</c:v>
                </c:pt>
                <c:pt idx="77">
                  <c:v>11465.316008645259</c:v>
                </c:pt>
                <c:pt idx="78">
                  <c:v>11565.157775947031</c:v>
                </c:pt>
                <c:pt idx="79">
                  <c:v>11676.266465412198</c:v>
                </c:pt>
                <c:pt idx="80">
                  <c:v>11795.339647871284</c:v>
                </c:pt>
                <c:pt idx="81">
                  <c:v>11888.441503931002</c:v>
                </c:pt>
                <c:pt idx="82">
                  <c:v>11983.261502357085</c:v>
                </c:pt>
                <c:pt idx="83">
                  <c:v>12079.536907305082</c:v>
                </c:pt>
                <c:pt idx="84">
                  <c:v>12175.125254351058</c:v>
                </c:pt>
                <c:pt idx="85">
                  <c:v>12273.792040761055</c:v>
                </c:pt>
                <c:pt idx="86">
                  <c:v>12373.124589196374</c:v>
                </c:pt>
                <c:pt idx="87">
                  <c:v>12473.053206350996</c:v>
                </c:pt>
                <c:pt idx="88">
                  <c:v>12575.183065031846</c:v>
                </c:pt>
                <c:pt idx="89">
                  <c:v>12677.907852181244</c:v>
                </c:pt>
                <c:pt idx="90">
                  <c:v>12776.398808100243</c:v>
                </c:pt>
                <c:pt idx="91">
                  <c:v>12873.346367767934</c:v>
                </c:pt>
                <c:pt idx="92">
                  <c:v>12976.811833137039</c:v>
                </c:pt>
                <c:pt idx="93">
                  <c:v>13080.892420062844</c:v>
                </c:pt>
                <c:pt idx="94">
                  <c:v>13178.879768830631</c:v>
                </c:pt>
                <c:pt idx="95">
                  <c:v>13284.743226352692</c:v>
                </c:pt>
                <c:pt idx="96">
                  <c:v>13345.048391626129</c:v>
                </c:pt>
                <c:pt idx="97">
                  <c:v>13494.608168629558</c:v>
                </c:pt>
                <c:pt idx="98">
                  <c:v>13610.704671243497</c:v>
                </c:pt>
                <c:pt idx="99">
                  <c:v>13719.928871224351</c:v>
                </c:pt>
                <c:pt idx="100">
                  <c:v>13828.029776049201</c:v>
                </c:pt>
                <c:pt idx="101">
                  <c:v>13931.595515236848</c:v>
                </c:pt>
                <c:pt idx="102">
                  <c:v>14047.951066387626</c:v>
                </c:pt>
                <c:pt idx="103">
                  <c:v>14164.055999929944</c:v>
                </c:pt>
                <c:pt idx="104">
                  <c:v>14282.33445406664</c:v>
                </c:pt>
                <c:pt idx="105">
                  <c:v>14401.451060915861</c:v>
                </c:pt>
                <c:pt idx="106">
                  <c:v>14521.950308639771</c:v>
                </c:pt>
                <c:pt idx="107">
                  <c:v>14643.571131915978</c:v>
                </c:pt>
                <c:pt idx="108">
                  <c:v>14770.304053480924</c:v>
                </c:pt>
                <c:pt idx="109">
                  <c:v>14899.437585781909</c:v>
                </c:pt>
                <c:pt idx="110">
                  <c:v>15022.463641702345</c:v>
                </c:pt>
                <c:pt idx="111">
                  <c:v>15167.447424454038</c:v>
                </c:pt>
                <c:pt idx="112">
                  <c:v>15296.678371665994</c:v>
                </c:pt>
                <c:pt idx="113">
                  <c:v>15426.708201784335</c:v>
                </c:pt>
                <c:pt idx="114">
                  <c:v>15593.974064661634</c:v>
                </c:pt>
                <c:pt idx="115">
                  <c:v>15541.74752127224</c:v>
                </c:pt>
                <c:pt idx="116">
                  <c:v>15491.556327327869</c:v>
                </c:pt>
                <c:pt idx="117">
                  <c:v>15443.391513157389</c:v>
                </c:pt>
                <c:pt idx="118">
                  <c:v>15343.919979779143</c:v>
                </c:pt>
                <c:pt idx="119">
                  <c:v>15081.235087974905</c:v>
                </c:pt>
                <c:pt idx="120">
                  <c:v>14486.85680119525</c:v>
                </c:pt>
                <c:pt idx="121">
                  <c:v>13915.904019404694</c:v>
                </c:pt>
                <c:pt idx="122">
                  <c:v>13367.453501804908</c:v>
                </c:pt>
                <c:pt idx="123">
                  <c:v>12891.933725248826</c:v>
                </c:pt>
                <c:pt idx="124">
                  <c:v>13136.880466028551</c:v>
                </c:pt>
                <c:pt idx="125">
                  <c:v>13386.481194883092</c:v>
                </c:pt>
                <c:pt idx="126">
                  <c:v>13640.824337585869</c:v>
                </c:pt>
                <c:pt idx="127">
                  <c:v>13900</c:v>
                </c:pt>
                <c:pt idx="128">
                  <c:v>14166.050173651691</c:v>
                </c:pt>
                <c:pt idx="129">
                  <c:v>14437.19262751202</c:v>
                </c:pt>
                <c:pt idx="130">
                  <c:v>14713.524829353206</c:v>
                </c:pt>
                <c:pt idx="131">
                  <c:v>14995.146112509887</c:v>
                </c:pt>
                <c:pt idx="132">
                  <c:v>15282.157711586557</c:v>
                </c:pt>
                <c:pt idx="133">
                  <c:v>15574.662798848436</c:v>
                </c:pt>
                <c:pt idx="134">
                  <c:v>15872.766521308879</c:v>
                </c:pt>
                <c:pt idx="135">
                  <c:v>16200</c:v>
                </c:pt>
                <c:pt idx="136">
                  <c:v>16502.803738317758</c:v>
                </c:pt>
                <c:pt idx="137">
                  <c:v>16785.420560747665</c:v>
                </c:pt>
                <c:pt idx="138">
                  <c:v>17078.1308411215</c:v>
                </c:pt>
                <c:pt idx="139">
                  <c:v>17406.714937694709</c:v>
                </c:pt>
                <c:pt idx="140">
                  <c:v>17735.299034267919</c:v>
                </c:pt>
                <c:pt idx="141">
                  <c:v>18063.883130841128</c:v>
                </c:pt>
                <c:pt idx="142">
                  <c:v>18392.467227414338</c:v>
                </c:pt>
                <c:pt idx="143">
                  <c:v>18721.051323987547</c:v>
                </c:pt>
                <c:pt idx="144">
                  <c:v>19049.635420560757</c:v>
                </c:pt>
                <c:pt idx="145">
                  <c:v>19378.219517133966</c:v>
                </c:pt>
                <c:pt idx="146">
                  <c:v>19706.803613707176</c:v>
                </c:pt>
                <c:pt idx="147">
                  <c:v>20035.387710280385</c:v>
                </c:pt>
                <c:pt idx="148">
                  <c:v>20363.971806853595</c:v>
                </c:pt>
                <c:pt idx="149">
                  <c:v>20692.555903426804</c:v>
                </c:pt>
                <c:pt idx="150">
                  <c:v>21021.14</c:v>
                </c:pt>
                <c:pt idx="151">
                  <c:v>21643.88</c:v>
                </c:pt>
                <c:pt idx="152">
                  <c:v>22290.092000000001</c:v>
                </c:pt>
                <c:pt idx="153">
                  <c:v>22958.547999999999</c:v>
                </c:pt>
                <c:pt idx="154">
                  <c:v>23636.109</c:v>
                </c:pt>
                <c:pt idx="155">
                  <c:v>24310.510999999999</c:v>
                </c:pt>
                <c:pt idx="156">
                  <c:v>25057.601999999999</c:v>
                </c:pt>
                <c:pt idx="157">
                  <c:v>25880.914000000001</c:v>
                </c:pt>
                <c:pt idx="158">
                  <c:v>26704.962</c:v>
                </c:pt>
                <c:pt idx="159">
                  <c:v>27526.341</c:v>
                </c:pt>
                <c:pt idx="160">
                  <c:v>28329.898000000001</c:v>
                </c:pt>
                <c:pt idx="161">
                  <c:v>29119.238000000001</c:v>
                </c:pt>
                <c:pt idx="162">
                  <c:v>29916.147000000001</c:v>
                </c:pt>
                <c:pt idx="163">
                  <c:v>30726.841</c:v>
                </c:pt>
                <c:pt idx="164">
                  <c:v>31543.072</c:v>
                </c:pt>
                <c:pt idx="165">
                  <c:v>32345.22</c:v>
                </c:pt>
                <c:pt idx="166">
                  <c:v>33177.671999999999</c:v>
                </c:pt>
                <c:pt idx="167">
                  <c:v>34050.421000000002</c:v>
                </c:pt>
                <c:pt idx="168">
                  <c:v>34921.684000000001</c:v>
                </c:pt>
                <c:pt idx="169">
                  <c:v>35787.773999999998</c:v>
                </c:pt>
                <c:pt idx="170">
                  <c:v>36638.464999999997</c:v>
                </c:pt>
                <c:pt idx="171">
                  <c:v>37518.610999999997</c:v>
                </c:pt>
                <c:pt idx="172">
                  <c:v>38430.220999999998</c:v>
                </c:pt>
                <c:pt idx="173">
                  <c:v>39329.533000000003</c:v>
                </c:pt>
                <c:pt idx="174">
                  <c:v>40210.233999999997</c:v>
                </c:pt>
                <c:pt idx="175">
                  <c:v>41053.125999999997</c:v>
                </c:pt>
                <c:pt idx="176">
                  <c:v>41899.983999999997</c:v>
                </c:pt>
                <c:pt idx="177">
                  <c:v>42773.298000000003</c:v>
                </c:pt>
                <c:pt idx="178">
                  <c:v>43645.305999999997</c:v>
                </c:pt>
                <c:pt idx="179">
                  <c:v>44510.428999999996</c:v>
                </c:pt>
                <c:pt idx="180">
                  <c:v>45408.815000000002</c:v>
                </c:pt>
                <c:pt idx="181">
                  <c:v>46321.19</c:v>
                </c:pt>
                <c:pt idx="182">
                  <c:v>47322.095999999998</c:v>
                </c:pt>
                <c:pt idx="183">
                  <c:v>48447.41</c:v>
                </c:pt>
                <c:pt idx="184">
                  <c:v>49574.069000000003</c:v>
                </c:pt>
                <c:pt idx="185">
                  <c:v>50687.114999999998</c:v>
                </c:pt>
                <c:pt idx="186">
                  <c:v>51777.771999999997</c:v>
                </c:pt>
                <c:pt idx="187">
                  <c:v>52843.67</c:v>
                </c:pt>
                <c:pt idx="188">
                  <c:v>53909.625999999997</c:v>
                </c:pt>
                <c:pt idx="189">
                  <c:v>54976.722999999998</c:v>
                </c:pt>
                <c:pt idx="190">
                  <c:v>56015.627999999997</c:v>
                </c:pt>
                <c:pt idx="191">
                  <c:v>57009.887000000002</c:v>
                </c:pt>
                <c:pt idx="192">
                  <c:v>57990.118000000002</c:v>
                </c:pt>
                <c:pt idx="193">
                  <c:v>58999.167000000001</c:v>
                </c:pt>
                <c:pt idx="194">
                  <c:v>60033.836000000003</c:v>
                </c:pt>
                <c:pt idx="195">
                  <c:v>61024.502999999997</c:v>
                </c:pt>
                <c:pt idx="196">
                  <c:v>61951.133999999998</c:v>
                </c:pt>
                <c:pt idx="197">
                  <c:v>62852.966</c:v>
                </c:pt>
                <c:pt idx="198">
                  <c:v>63734.383000000002</c:v>
                </c:pt>
                <c:pt idx="199">
                  <c:v>64591.923000000003</c:v>
                </c:pt>
                <c:pt idx="200">
                  <c:v>65425.961000000003</c:v>
                </c:pt>
                <c:pt idx="201">
                  <c:v>66245.127999999997</c:v>
                </c:pt>
                <c:pt idx="202">
                  <c:v>67048.794999999998</c:v>
                </c:pt>
                <c:pt idx="203">
                  <c:v>67831.73</c:v>
                </c:pt>
                <c:pt idx="204">
                  <c:v>68592.616999999998</c:v>
                </c:pt>
                <c:pt idx="205">
                  <c:v>69329.557000000001</c:v>
                </c:pt>
                <c:pt idx="206">
                  <c:v>70045.349000000002</c:v>
                </c:pt>
                <c:pt idx="207">
                  <c:v>70750.585999999996</c:v>
                </c:pt>
                <c:pt idx="208">
                  <c:v>71562.338000000003</c:v>
                </c:pt>
                <c:pt idx="209">
                  <c:v>72464.847999999998</c:v>
                </c:pt>
                <c:pt idx="210">
                  <c:v>73346.769</c:v>
                </c:pt>
                <c:pt idx="211">
                  <c:v>74215.202999999994</c:v>
                </c:pt>
                <c:pt idx="212">
                  <c:v>75197.198000000004</c:v>
                </c:pt>
                <c:pt idx="213">
                  <c:v>76403.031000000003</c:v>
                </c:pt>
                <c:pt idx="214">
                  <c:v>78036.153999999995</c:v>
                </c:pt>
                <c:pt idx="215">
                  <c:v>80014.225999999995</c:v>
                </c:pt>
                <c:pt idx="216">
                  <c:v>81652.088000000003</c:v>
                </c:pt>
                <c:pt idx="217">
                  <c:v>83083.661999999997</c:v>
                </c:pt>
                <c:pt idx="218">
                  <c:v>84415.968999999997</c:v>
                </c:pt>
                <c:pt idx="219">
                  <c:v>85357.672000000006</c:v>
                </c:pt>
                <c:pt idx="220">
                  <c:v>86091.691999999995</c:v>
                </c:pt>
                <c:pt idx="221">
                  <c:v>86686.252999999997</c:v>
                </c:pt>
                <c:pt idx="222">
                  <c:v>87058.472999999998</c:v>
                </c:pt>
                <c:pt idx="223">
                  <c:v>87270.501000000004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B0-48E3-BFFB-DBF258F9DBEA}"/>
            </c:ext>
          </c:extLst>
        </c:ser>
        <c:ser>
          <c:idx val="1"/>
          <c:order val="1"/>
          <c:tx>
            <c:strRef>
              <c:f>'Ottoman Empire'!$AY$4</c:f>
              <c:strCache>
                <c:ptCount val="1"/>
                <c:pt idx="0">
                  <c:v>SA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'Ottoman Empire'!$A$5:$A$228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Empire'!$AY$5:$AY$228</c:f>
              <c:numCache>
                <c:formatCode>#\ ###\ ###\ ##0;\-#\ ###\ ###\ ##0;0</c:formatCode>
                <c:ptCount val="224"/>
                <c:pt idx="0">
                  <c:v>1184.1261636764855</c:v>
                </c:pt>
                <c:pt idx="1">
                  <c:v>1185.6036164485674</c:v>
                </c:pt>
                <c:pt idx="2">
                  <c:v>1187.0856096602129</c:v>
                </c:pt>
                <c:pt idx="3">
                  <c:v>1188.5721573913822</c:v>
                </c:pt>
                <c:pt idx="4">
                  <c:v>1190.0632737662222</c:v>
                </c:pt>
                <c:pt idx="5">
                  <c:v>1191.5589729532064</c:v>
                </c:pt>
                <c:pt idx="6">
                  <c:v>1193.0592691652764</c:v>
                </c:pt>
                <c:pt idx="7">
                  <c:v>1194.5641766599836</c:v>
                </c:pt>
                <c:pt idx="8">
                  <c:v>1196.073709739632</c:v>
                </c:pt>
                <c:pt idx="9">
                  <c:v>1197.5878827514207</c:v>
                </c:pt>
                <c:pt idx="10">
                  <c:v>1199.106710087585</c:v>
                </c:pt>
                <c:pt idx="11">
                  <c:v>1200.6302061855442</c:v>
                </c:pt>
                <c:pt idx="12">
                  <c:v>1202.1583855280412</c:v>
                </c:pt>
                <c:pt idx="13">
                  <c:v>1203.6912626432897</c:v>
                </c:pt>
                <c:pt idx="14">
                  <c:v>1205.2288521051182</c:v>
                </c:pt>
                <c:pt idx="15">
                  <c:v>1206.7711685331165</c:v>
                </c:pt>
                <c:pt idx="16">
                  <c:v>1208.3182265927799</c:v>
                </c:pt>
                <c:pt idx="17">
                  <c:v>1209.870040995658</c:v>
                </c:pt>
                <c:pt idx="18">
                  <c:v>1211.4266264994972</c:v>
                </c:pt>
                <c:pt idx="19">
                  <c:v>1212.9879979083944</c:v>
                </c:pt>
                <c:pt idx="20">
                  <c:v>1214.55417007294</c:v>
                </c:pt>
                <c:pt idx="21">
                  <c:v>1218.2912049982101</c:v>
                </c:pt>
                <c:pt idx="22">
                  <c:v>1222.039771772352</c:v>
                </c:pt>
                <c:pt idx="23">
                  <c:v>1225.7999061184653</c:v>
                </c:pt>
                <c:pt idx="24">
                  <c:v>1229.5716438708828</c:v>
                </c:pt>
                <c:pt idx="25">
                  <c:v>1233.355020975516</c:v>
                </c:pt>
                <c:pt idx="26">
                  <c:v>1237.1500734902099</c:v>
                </c:pt>
                <c:pt idx="27">
                  <c:v>1240.9568375850861</c:v>
                </c:pt>
                <c:pt idx="28">
                  <c:v>1244.7753495429019</c:v>
                </c:pt>
                <c:pt idx="29">
                  <c:v>1248.6056457594013</c:v>
                </c:pt>
                <c:pt idx="30">
                  <c:v>1252.4477627436661</c:v>
                </c:pt>
                <c:pt idx="31">
                  <c:v>1256.3017371184767</c:v>
                </c:pt>
                <c:pt idx="32">
                  <c:v>1260.1676056206632</c:v>
                </c:pt>
                <c:pt idx="33">
                  <c:v>1264.0454051014681</c:v>
                </c:pt>
                <c:pt idx="34">
                  <c:v>1267.9351725269005</c:v>
                </c:pt>
                <c:pt idx="35">
                  <c:v>1271.8369449780992</c:v>
                </c:pt>
                <c:pt idx="36">
                  <c:v>1275.7507596516921</c:v>
                </c:pt>
                <c:pt idx="37">
                  <c:v>1279.6766538601589</c:v>
                </c:pt>
                <c:pt idx="38">
                  <c:v>1283.6146650321941</c:v>
                </c:pt>
                <c:pt idx="39">
                  <c:v>1287.564830713073</c:v>
                </c:pt>
                <c:pt idx="40">
                  <c:v>1291.5983283858488</c:v>
                </c:pt>
                <c:pt idx="41">
                  <c:v>1296.134941360903</c:v>
                </c:pt>
                <c:pt idx="42">
                  <c:v>1300.6877228156864</c:v>
                </c:pt>
                <c:pt idx="43">
                  <c:v>1305.2567311520493</c:v>
                </c:pt>
                <c:pt idx="44">
                  <c:v>1309.8420249853448</c:v>
                </c:pt>
                <c:pt idx="45">
                  <c:v>1314.4436631452149</c:v>
                </c:pt>
                <c:pt idx="46">
                  <c:v>1319.0617046763878</c:v>
                </c:pt>
                <c:pt idx="47">
                  <c:v>1323.696208839466</c:v>
                </c:pt>
                <c:pt idx="48">
                  <c:v>1328.3472351117289</c:v>
                </c:pt>
                <c:pt idx="49">
                  <c:v>1333.0148431879311</c:v>
                </c:pt>
                <c:pt idx="50">
                  <c:v>1337.7104586092282</c:v>
                </c:pt>
                <c:pt idx="51">
                  <c:v>1342.9422389147355</c:v>
                </c:pt>
                <c:pt idx="52">
                  <c:v>1348.1959008820197</c:v>
                </c:pt>
                <c:pt idx="53">
                  <c:v>1353.4715441871138</c:v>
                </c:pt>
                <c:pt idx="54">
                  <c:v>1358.769269007571</c:v>
                </c:pt>
                <c:pt idx="55">
                  <c:v>1364.0891760252634</c:v>
                </c:pt>
                <c:pt idx="56">
                  <c:v>1369.4313664291942</c:v>
                </c:pt>
                <c:pt idx="57">
                  <c:v>1374.7959419183269</c:v>
                </c:pt>
                <c:pt idx="58">
                  <c:v>1380.183004704438</c:v>
                </c:pt>
                <c:pt idx="59">
                  <c:v>1385.5926575149765</c:v>
                </c:pt>
                <c:pt idx="60">
                  <c:v>1391.1529578002403</c:v>
                </c:pt>
                <c:pt idx="61">
                  <c:v>1401.4290868908743</c:v>
                </c:pt>
                <c:pt idx="62">
                  <c:v>1411.7899906626244</c:v>
                </c:pt>
                <c:pt idx="63">
                  <c:v>1422.236408563394</c:v>
                </c:pt>
                <c:pt idx="64">
                  <c:v>1432.7690866748896</c:v>
                </c:pt>
                <c:pt idx="65">
                  <c:v>1443.3887777730538</c:v>
                </c:pt>
                <c:pt idx="66">
                  <c:v>1454.0962413890397</c:v>
                </c:pt>
                <c:pt idx="67">
                  <c:v>1464.8922438707566</c:v>
                </c:pt>
                <c:pt idx="68">
                  <c:v>1475.7775584449776</c:v>
                </c:pt>
                <c:pt idx="69">
                  <c:v>1486.752965280014</c:v>
                </c:pt>
                <c:pt idx="70">
                  <c:v>1498.6588040004292</c:v>
                </c:pt>
                <c:pt idx="71">
                  <c:v>1510.6638723685694</c:v>
                </c:pt>
                <c:pt idx="72">
                  <c:v>1522.7690246510306</c:v>
                </c:pt>
                <c:pt idx="73">
                  <c:v>1535.973389370371</c:v>
                </c:pt>
                <c:pt idx="74">
                  <c:v>1549.2976300290218</c:v>
                </c:pt>
                <c:pt idx="75">
                  <c:v>1562.7428780435796</c:v>
                </c:pt>
                <c:pt idx="76">
                  <c:v>1576.3102758647951</c:v>
                </c:pt>
                <c:pt idx="77">
                  <c:v>1590.0009770882511</c:v>
                </c:pt>
                <c:pt idx="78">
                  <c:v>1603.8469545950493</c:v>
                </c:pt>
                <c:pt idx="79">
                  <c:v>1619.2554199770238</c:v>
                </c:pt>
                <c:pt idx="80">
                  <c:v>1635.7683949628156</c:v>
                </c:pt>
                <c:pt idx="81">
                  <c:v>1648.6796868968593</c:v>
                </c:pt>
                <c:pt idx="82">
                  <c:v>1661.8292494585276</c:v>
                </c:pt>
                <c:pt idx="83">
                  <c:v>1675.1806466482305</c:v>
                </c:pt>
                <c:pt idx="84">
                  <c:v>1688.4367631902212</c:v>
                </c:pt>
                <c:pt idx="85">
                  <c:v>1702.1197952740956</c:v>
                </c:pt>
                <c:pt idx="86">
                  <c:v>1715.8951547103059</c:v>
                </c:pt>
                <c:pt idx="87">
                  <c:v>1729.753176486166</c:v>
                </c:pt>
                <c:pt idx="88">
                  <c:v>1743.9164646999398</c:v>
                </c:pt>
                <c:pt idx="89">
                  <c:v>1758.1622571242885</c:v>
                </c:pt>
                <c:pt idx="90">
                  <c:v>1771.8209051744145</c:v>
                </c:pt>
                <c:pt idx="91">
                  <c:v>1785.2655162502642</c:v>
                </c:pt>
                <c:pt idx="92">
                  <c:v>1799.614025345672</c:v>
                </c:pt>
                <c:pt idx="93">
                  <c:v>1814.0478390131857</c:v>
                </c:pt>
                <c:pt idx="94">
                  <c:v>1827.6366472209656</c:v>
                </c:pt>
                <c:pt idx="95">
                  <c:v>1842.31770797595</c:v>
                </c:pt>
                <c:pt idx="96">
                  <c:v>1850.6807807107907</c:v>
                </c:pt>
                <c:pt idx="97">
                  <c:v>1871.4216125717917</c:v>
                </c:pt>
                <c:pt idx="98">
                  <c:v>1887.5217839454808</c:v>
                </c:pt>
                <c:pt idx="99">
                  <c:v>1902.6689098127742</c:v>
                </c:pt>
                <c:pt idx="100">
                  <c:v>1917.6602579941966</c:v>
                </c:pt>
                <c:pt idx="101">
                  <c:v>1932.0226729836359</c:v>
                </c:pt>
                <c:pt idx="102">
                  <c:v>1948.1587690040053</c:v>
                </c:pt>
                <c:pt idx="103">
                  <c:v>1964.2601095721895</c:v>
                </c:pt>
                <c:pt idx="104">
                  <c:v>1980.662872261332</c:v>
                </c:pt>
                <c:pt idx="105">
                  <c:v>1997.1818693072823</c:v>
                </c:pt>
                <c:pt idx="106">
                  <c:v>2013.8926098987276</c:v>
                </c:pt>
                <c:pt idx="107">
                  <c:v>2030.7588897027588</c:v>
                </c:pt>
                <c:pt idx="108">
                  <c:v>2048.3341112636449</c:v>
                </c:pt>
                <c:pt idx="109">
                  <c:v>2066.2422476271436</c:v>
                </c:pt>
                <c:pt idx="110">
                  <c:v>2083.3034039854429</c:v>
                </c:pt>
                <c:pt idx="111">
                  <c:v>2103.409640574414</c:v>
                </c:pt>
                <c:pt idx="112">
                  <c:v>2121.3312863608985</c:v>
                </c:pt>
                <c:pt idx="113">
                  <c:v>2139.3637205984624</c:v>
                </c:pt>
                <c:pt idx="114">
                  <c:v>2162.5600184770274</c:v>
                </c:pt>
                <c:pt idx="115">
                  <c:v>2155.3172826504297</c:v>
                </c:pt>
                <c:pt idx="116">
                  <c:v>2148.356807478825</c:v>
                </c:pt>
                <c:pt idx="117">
                  <c:v>2141.6773490552987</c:v>
                </c:pt>
                <c:pt idx="118">
                  <c:v>2127.8827152968729</c:v>
                </c:pt>
                <c:pt idx="119">
                  <c:v>2091.4537817794608</c:v>
                </c:pt>
                <c:pt idx="120">
                  <c:v>2118.6426809425934</c:v>
                </c:pt>
                <c:pt idx="121">
                  <c:v>2146.185035794847</c:v>
                </c:pt>
                <c:pt idx="122">
                  <c:v>2174.0854412601798</c:v>
                </c:pt>
                <c:pt idx="123">
                  <c:v>2202.348551996562</c:v>
                </c:pt>
                <c:pt idx="124">
                  <c:v>2230.9790831725172</c:v>
                </c:pt>
                <c:pt idx="125">
                  <c:v>2259.9818112537596</c:v>
                </c:pt>
                <c:pt idx="126">
                  <c:v>2289.3615748000584</c:v>
                </c:pt>
                <c:pt idx="127">
                  <c:v>2319.1232752724591</c:v>
                </c:pt>
                <c:pt idx="128">
                  <c:v>2349.2718778510007</c:v>
                </c:pt>
                <c:pt idx="129">
                  <c:v>2379.8124122630634</c:v>
                </c:pt>
                <c:pt idx="130">
                  <c:v>2410.7499736224831</c:v>
                </c:pt>
                <c:pt idx="131">
                  <c:v>2442.0897232795751</c:v>
                </c:pt>
                <c:pt idx="132">
                  <c:v>2473.8368896822094</c:v>
                </c:pt>
                <c:pt idx="133">
                  <c:v>2505.9967692480777</c:v>
                </c:pt>
                <c:pt idx="134">
                  <c:v>2538.5747272483027</c:v>
                </c:pt>
                <c:pt idx="135">
                  <c:v>2571.5761987025303</c:v>
                </c:pt>
                <c:pt idx="136">
                  <c:v>2605.006689285663</c:v>
                </c:pt>
                <c:pt idx="137">
                  <c:v>2638.8717762463762</c:v>
                </c:pt>
                <c:pt idx="138">
                  <c:v>2673.1771093375787</c:v>
                </c:pt>
                <c:pt idx="139">
                  <c:v>2592.351600226114</c:v>
                </c:pt>
                <c:pt idx="140">
                  <c:v>2511.5260911146493</c:v>
                </c:pt>
                <c:pt idx="141">
                  <c:v>2430.7005820031845</c:v>
                </c:pt>
                <c:pt idx="142">
                  <c:v>2349.8750728917198</c:v>
                </c:pt>
                <c:pt idx="143">
                  <c:v>2269.0495637802551</c:v>
                </c:pt>
                <c:pt idx="144">
                  <c:v>2188.2240546687904</c:v>
                </c:pt>
                <c:pt idx="145">
                  <c:v>2107.3985455573256</c:v>
                </c:pt>
                <c:pt idx="146">
                  <c:v>2026.5730364458607</c:v>
                </c:pt>
                <c:pt idx="147">
                  <c:v>1945.7475273343957</c:v>
                </c:pt>
                <c:pt idx="148">
                  <c:v>1864.9220182229308</c:v>
                </c:pt>
                <c:pt idx="149">
                  <c:v>1784.0965091114658</c:v>
                </c:pt>
                <c:pt idx="150">
                  <c:v>1703.271</c:v>
                </c:pt>
                <c:pt idx="151">
                  <c:v>1763.607</c:v>
                </c:pt>
                <c:pt idx="152">
                  <c:v>1826.509</c:v>
                </c:pt>
                <c:pt idx="153">
                  <c:v>1892.162</c:v>
                </c:pt>
                <c:pt idx="154">
                  <c:v>1960.623</c:v>
                </c:pt>
                <c:pt idx="155">
                  <c:v>2031.9549999999999</c:v>
                </c:pt>
                <c:pt idx="156">
                  <c:v>2106.2269999999999</c:v>
                </c:pt>
                <c:pt idx="157">
                  <c:v>2183.5430000000001</c:v>
                </c:pt>
                <c:pt idx="158">
                  <c:v>2264.0949999999998</c:v>
                </c:pt>
                <c:pt idx="159">
                  <c:v>2348.011</c:v>
                </c:pt>
                <c:pt idx="160">
                  <c:v>2435.4029999999998</c:v>
                </c:pt>
                <c:pt idx="161">
                  <c:v>2526.3470000000002</c:v>
                </c:pt>
                <c:pt idx="162">
                  <c:v>2620.91</c:v>
                </c:pt>
                <c:pt idx="163">
                  <c:v>2719.3409999999999</c:v>
                </c:pt>
                <c:pt idx="164">
                  <c:v>2821.9679999999998</c:v>
                </c:pt>
                <c:pt idx="165">
                  <c:v>2928.7710000000002</c:v>
                </c:pt>
                <c:pt idx="166">
                  <c:v>3039.8870000000002</c:v>
                </c:pt>
                <c:pt idx="167">
                  <c:v>3157.2420000000002</c:v>
                </c:pt>
                <c:pt idx="168">
                  <c:v>3282.7109999999998</c:v>
                </c:pt>
                <c:pt idx="169">
                  <c:v>3417.114</c:v>
                </c:pt>
                <c:pt idx="170">
                  <c:v>3562.47</c:v>
                </c:pt>
                <c:pt idx="171">
                  <c:v>3724.0309999999999</c:v>
                </c:pt>
                <c:pt idx="172">
                  <c:v>3905.7220000000002</c:v>
                </c:pt>
                <c:pt idx="173">
                  <c:v>4106.3440000000001</c:v>
                </c:pt>
                <c:pt idx="174">
                  <c:v>4323.6319999999996</c:v>
                </c:pt>
                <c:pt idx="175">
                  <c:v>4556.2870000000003</c:v>
                </c:pt>
                <c:pt idx="176">
                  <c:v>4807.933</c:v>
                </c:pt>
                <c:pt idx="177">
                  <c:v>5083.0479999999998</c:v>
                </c:pt>
                <c:pt idx="178">
                  <c:v>5381.902</c:v>
                </c:pt>
                <c:pt idx="179">
                  <c:v>5703.6980000000003</c:v>
                </c:pt>
                <c:pt idx="180">
                  <c:v>6047.9970000000003</c:v>
                </c:pt>
                <c:pt idx="181">
                  <c:v>6420.5510000000004</c:v>
                </c:pt>
                <c:pt idx="182">
                  <c:v>6824.4859999999999</c:v>
                </c:pt>
                <c:pt idx="183">
                  <c:v>7252.9409999999998</c:v>
                </c:pt>
                <c:pt idx="184">
                  <c:v>7697.3069999999998</c:v>
                </c:pt>
                <c:pt idx="185">
                  <c:v>8151.7790000000005</c:v>
                </c:pt>
                <c:pt idx="186">
                  <c:v>8628.6389999999992</c:v>
                </c:pt>
                <c:pt idx="187">
                  <c:v>9130.1939999999995</c:v>
                </c:pt>
                <c:pt idx="188">
                  <c:v>9629.1650000000009</c:v>
                </c:pt>
                <c:pt idx="189">
                  <c:v>10128.394</c:v>
                </c:pt>
                <c:pt idx="190">
                  <c:v>10640.691000000001</c:v>
                </c:pt>
                <c:pt idx="191">
                  <c:v>11160.744000000001</c:v>
                </c:pt>
                <c:pt idx="192">
                  <c:v>11686.675999999999</c:v>
                </c:pt>
                <c:pt idx="193">
                  <c:v>12215.861999999999</c:v>
                </c:pt>
                <c:pt idx="194">
                  <c:v>12750.04</c:v>
                </c:pt>
                <c:pt idx="195">
                  <c:v>13289.245000000001</c:v>
                </c:pt>
                <c:pt idx="196">
                  <c:v>13831.009</c:v>
                </c:pt>
                <c:pt idx="197">
                  <c:v>14374.942999999999</c:v>
                </c:pt>
                <c:pt idx="198">
                  <c:v>14922.184999999999</c:v>
                </c:pt>
                <c:pt idx="199">
                  <c:v>15472.075000000001</c:v>
                </c:pt>
                <c:pt idx="200">
                  <c:v>16177.722</c:v>
                </c:pt>
                <c:pt idx="201">
                  <c:v>17041.397000000001</c:v>
                </c:pt>
                <c:pt idx="202">
                  <c:v>17910.91</c:v>
                </c:pt>
                <c:pt idx="203">
                  <c:v>18786.767</c:v>
                </c:pt>
                <c:pt idx="204">
                  <c:v>19669.48</c:v>
                </c:pt>
                <c:pt idx="205">
                  <c:v>20559.89</c:v>
                </c:pt>
                <c:pt idx="206">
                  <c:v>21459.144</c:v>
                </c:pt>
                <c:pt idx="207">
                  <c:v>22368.312999999998</c:v>
                </c:pt>
                <c:pt idx="208">
                  <c:v>23287.877</c:v>
                </c:pt>
                <c:pt idx="209">
                  <c:v>24217.653999999999</c:v>
                </c:pt>
                <c:pt idx="210">
                  <c:v>25157.128000000001</c:v>
                </c:pt>
                <c:pt idx="211">
                  <c:v>26105.645</c:v>
                </c:pt>
                <c:pt idx="212">
                  <c:v>27062.442999999999</c:v>
                </c:pt>
                <c:pt idx="213">
                  <c:v>28026.825000000001</c:v>
                </c:pt>
                <c:pt idx="214">
                  <c:v>28998.128000000001</c:v>
                </c:pt>
                <c:pt idx="215">
                  <c:v>29974.937999999998</c:v>
                </c:pt>
                <c:pt idx="216">
                  <c:v>30717.808000000001</c:v>
                </c:pt>
                <c:pt idx="217">
                  <c:v>30782.401999999998</c:v>
                </c:pt>
                <c:pt idx="218">
                  <c:v>30365.120999999999</c:v>
                </c:pt>
                <c:pt idx="219">
                  <c:v>30472.811000000002</c:v>
                </c:pt>
                <c:pt idx="220">
                  <c:v>30991.206999999999</c:v>
                </c:pt>
                <c:pt idx="221">
                  <c:v>31328.375</c:v>
                </c:pt>
                <c:pt idx="222">
                  <c:v>32175.351999999999</c:v>
                </c:pt>
                <c:pt idx="223">
                  <c:v>33264.292000000001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B0-48E3-BFFB-DBF258F9DBEA}"/>
            </c:ext>
          </c:extLst>
        </c:ser>
        <c:ser>
          <c:idx val="2"/>
          <c:order val="2"/>
          <c:tx>
            <c:strRef>
              <c:f>'Ottoman Empire'!$BI$4</c:f>
              <c:strCache>
                <c:ptCount val="1"/>
                <c:pt idx="0">
                  <c:v>IL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'Ottoman Empire'!$A$5:$A$228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Empire'!$BI$5:$BI$228</c:f>
              <c:numCache>
                <c:formatCode>#\ ###\ ###\ ##0;\-#\ ###\ ###\ ##0;0</c:formatCode>
                <c:ptCount val="224"/>
                <c:pt idx="0">
                  <c:v>388.61416669822614</c:v>
                </c:pt>
                <c:pt idx="1">
                  <c:v>389.09904668438912</c:v>
                </c:pt>
                <c:pt idx="2">
                  <c:v>389.58541678131178</c:v>
                </c:pt>
                <c:pt idx="3">
                  <c:v>390.07328160984656</c:v>
                </c:pt>
                <c:pt idx="4">
                  <c:v>390.56264580534696</c:v>
                </c:pt>
                <c:pt idx="5">
                  <c:v>391.05351401771412</c:v>
                </c:pt>
                <c:pt idx="6">
                  <c:v>391.54589091144294</c:v>
                </c:pt>
                <c:pt idx="7">
                  <c:v>392.03978116566878</c:v>
                </c:pt>
                <c:pt idx="8">
                  <c:v>392.53518947421384</c:v>
                </c:pt>
                <c:pt idx="9">
                  <c:v>393.03212054563465</c:v>
                </c:pt>
                <c:pt idx="10">
                  <c:v>393.530579103268</c:v>
                </c:pt>
                <c:pt idx="11">
                  <c:v>394.03056988527908</c:v>
                </c:pt>
                <c:pt idx="12">
                  <c:v>394.53209764470802</c:v>
                </c:pt>
                <c:pt idx="13">
                  <c:v>395.03516714951786</c:v>
                </c:pt>
                <c:pt idx="14">
                  <c:v>395.5397831826416</c:v>
                </c:pt>
                <c:pt idx="15">
                  <c:v>396.0459505420306</c:v>
                </c:pt>
                <c:pt idx="16">
                  <c:v>396.55367404070176</c:v>
                </c:pt>
                <c:pt idx="17">
                  <c:v>397.06295850678634</c:v>
                </c:pt>
                <c:pt idx="18">
                  <c:v>397.57380878357685</c:v>
                </c:pt>
                <c:pt idx="19">
                  <c:v>398.08622972957733</c:v>
                </c:pt>
                <c:pt idx="20">
                  <c:v>398.60022621855035</c:v>
                </c:pt>
                <c:pt idx="21">
                  <c:v>399.82667045899933</c:v>
                </c:pt>
                <c:pt idx="22">
                  <c:v>401.05689929603716</c:v>
                </c:pt>
                <c:pt idx="23">
                  <c:v>402.29092445350125</c:v>
                </c:pt>
                <c:pt idx="24">
                  <c:v>403.52875769173414</c:v>
                </c:pt>
                <c:pt idx="25">
                  <c:v>404.77041080769709</c:v>
                </c:pt>
                <c:pt idx="26">
                  <c:v>406.01589563508639</c:v>
                </c:pt>
                <c:pt idx="27">
                  <c:v>407.26522404444597</c:v>
                </c:pt>
                <c:pt idx="28">
                  <c:v>408.51840794328535</c:v>
                </c:pt>
                <c:pt idx="29">
                  <c:v>409.77545927619457</c:v>
                </c:pt>
                <c:pt idx="30">
                  <c:v>411.03639002495981</c:v>
                </c:pt>
                <c:pt idx="31">
                  <c:v>412.30121220868153</c:v>
                </c:pt>
                <c:pt idx="32">
                  <c:v>413.56993788388968</c:v>
                </c:pt>
                <c:pt idx="33">
                  <c:v>414.84257914466298</c:v>
                </c:pt>
                <c:pt idx="34">
                  <c:v>416.11914812274472</c:v>
                </c:pt>
                <c:pt idx="35">
                  <c:v>417.39965698766235</c:v>
                </c:pt>
                <c:pt idx="36">
                  <c:v>418.68411794684539</c:v>
                </c:pt>
                <c:pt idx="37">
                  <c:v>419.97254324574413</c:v>
                </c:pt>
                <c:pt idx="38">
                  <c:v>421.26494516794918</c:v>
                </c:pt>
                <c:pt idx="39">
                  <c:v>422.56133603531123</c:v>
                </c:pt>
                <c:pt idx="40">
                  <c:v>423.88507533359541</c:v>
                </c:pt>
                <c:pt idx="41">
                  <c:v>425.37393025886729</c:v>
                </c:pt>
                <c:pt idx="42">
                  <c:v>426.86809146016748</c:v>
                </c:pt>
                <c:pt idx="43">
                  <c:v>428.36757810419203</c:v>
                </c:pt>
                <c:pt idx="44">
                  <c:v>429.87240942770592</c:v>
                </c:pt>
                <c:pt idx="45">
                  <c:v>431.3826047378007</c:v>
                </c:pt>
                <c:pt idx="46">
                  <c:v>432.89818341215624</c:v>
                </c:pt>
                <c:pt idx="47">
                  <c:v>434.41916489929963</c:v>
                </c:pt>
                <c:pt idx="48">
                  <c:v>435.9455687188684</c:v>
                </c:pt>
                <c:pt idx="49">
                  <c:v>437.47741446187217</c:v>
                </c:pt>
                <c:pt idx="50">
                  <c:v>439.01845183614756</c:v>
                </c:pt>
                <c:pt idx="51">
                  <c:v>440.73545126250968</c:v>
                </c:pt>
                <c:pt idx="52">
                  <c:v>442.45963195385713</c:v>
                </c:pt>
                <c:pt idx="53">
                  <c:v>444.19102662251368</c:v>
                </c:pt>
                <c:pt idx="54">
                  <c:v>445.92966814539528</c:v>
                </c:pt>
                <c:pt idx="55">
                  <c:v>447.6755895649286</c:v>
                </c:pt>
                <c:pt idx="56">
                  <c:v>449.42882408997366</c:v>
                </c:pt>
                <c:pt idx="57">
                  <c:v>451.18940509675281</c:v>
                </c:pt>
                <c:pt idx="58">
                  <c:v>452.95736612978635</c:v>
                </c:pt>
                <c:pt idx="59">
                  <c:v>454.73274090283161</c:v>
                </c:pt>
                <c:pt idx="60">
                  <c:v>456.55755613640503</c:v>
                </c:pt>
                <c:pt idx="61">
                  <c:v>459.93004250309525</c:v>
                </c:pt>
                <c:pt idx="62">
                  <c:v>463.33035077176658</c:v>
                </c:pt>
                <c:pt idx="63">
                  <c:v>466.75872361920426</c:v>
                </c:pt>
                <c:pt idx="64">
                  <c:v>470.21540589931806</c:v>
                </c:pt>
                <c:pt idx="65">
                  <c:v>473.70064466297498</c:v>
                </c:pt>
                <c:pt idx="66">
                  <c:v>477.21468917801093</c:v>
                </c:pt>
                <c:pt idx="67">
                  <c:v>480.7577909494288</c:v>
                </c:pt>
                <c:pt idx="68">
                  <c:v>484.33020373978133</c:v>
                </c:pt>
                <c:pt idx="69">
                  <c:v>487.93218358974019</c:v>
                </c:pt>
                <c:pt idx="70">
                  <c:v>491.83951858081269</c:v>
                </c:pt>
                <c:pt idx="71">
                  <c:v>495.77941939809983</c:v>
                </c:pt>
                <c:pt idx="72">
                  <c:v>499.75216640032636</c:v>
                </c:pt>
                <c:pt idx="73">
                  <c:v>504.08566003436096</c:v>
                </c:pt>
                <c:pt idx="74">
                  <c:v>508.45849532783302</c:v>
                </c:pt>
                <c:pt idx="75">
                  <c:v>512.87104359634327</c:v>
                </c:pt>
                <c:pt idx="76">
                  <c:v>517.32367977675233</c:v>
                </c:pt>
                <c:pt idx="77">
                  <c:v>521.81678246350396</c:v>
                </c:pt>
                <c:pt idx="78">
                  <c:v>526.3608447230697</c:v>
                </c:pt>
                <c:pt idx="79">
                  <c:v>531.41769433774516</c:v>
                </c:pt>
                <c:pt idx="80">
                  <c:v>536.83702904266192</c:v>
                </c:pt>
                <c:pt idx="81">
                  <c:v>541.07434015853778</c:v>
                </c:pt>
                <c:pt idx="82">
                  <c:v>545.3898484667767</c:v>
                </c:pt>
                <c:pt idx="83">
                  <c:v>549.77159616587664</c:v>
                </c:pt>
                <c:pt idx="84">
                  <c:v>554.12207404707283</c:v>
                </c:pt>
                <c:pt idx="85">
                  <c:v>558.6126598261003</c:v>
                </c:pt>
                <c:pt idx="86">
                  <c:v>563.13354619149436</c:v>
                </c:pt>
                <c:pt idx="87">
                  <c:v>567.68156121701418</c:v>
                </c:pt>
                <c:pt idx="88">
                  <c:v>572.32976055230586</c:v>
                </c:pt>
                <c:pt idx="89">
                  <c:v>577.00503665190286</c:v>
                </c:pt>
                <c:pt idx="90">
                  <c:v>581.48761992136122</c:v>
                </c:pt>
                <c:pt idx="91">
                  <c:v>585.89995915521547</c:v>
                </c:pt>
                <c:pt idx="92">
                  <c:v>590.60894547484986</c:v>
                </c:pt>
                <c:pt idx="93">
                  <c:v>595.34592759951033</c:v>
                </c:pt>
                <c:pt idx="94">
                  <c:v>599.80559037876401</c:v>
                </c:pt>
                <c:pt idx="95">
                  <c:v>604.62371564831346</c:v>
                </c:pt>
                <c:pt idx="96">
                  <c:v>607.36836283337027</c:v>
                </c:pt>
                <c:pt idx="97">
                  <c:v>614.17522289401245</c:v>
                </c:pt>
                <c:pt idx="98">
                  <c:v>619.45908104529155</c:v>
                </c:pt>
                <c:pt idx="99">
                  <c:v>624.43016257136412</c:v>
                </c:pt>
                <c:pt idx="100">
                  <c:v>629.35011997110462</c:v>
                </c:pt>
                <c:pt idx="101">
                  <c:v>634.06367001679041</c:v>
                </c:pt>
                <c:pt idx="102">
                  <c:v>639.3593181504732</c:v>
                </c:pt>
                <c:pt idx="103">
                  <c:v>644.64356001554779</c:v>
                </c:pt>
                <c:pt idx="104">
                  <c:v>650.02672453764467</c:v>
                </c:pt>
                <c:pt idx="105">
                  <c:v>655.44803560113053</c:v>
                </c:pt>
                <c:pt idx="106">
                  <c:v>660.93227429888213</c:v>
                </c:pt>
                <c:pt idx="107">
                  <c:v>666.46755885926405</c:v>
                </c:pt>
                <c:pt idx="108">
                  <c:v>672.23550850089225</c:v>
                </c:pt>
                <c:pt idx="109">
                  <c:v>678.11271627106078</c:v>
                </c:pt>
                <c:pt idx="110">
                  <c:v>683.71195667674795</c:v>
                </c:pt>
                <c:pt idx="111">
                  <c:v>690.31055116536288</c:v>
                </c:pt>
                <c:pt idx="112">
                  <c:v>696.19219254515622</c:v>
                </c:pt>
                <c:pt idx="113">
                  <c:v>702.11019319384889</c:v>
                </c:pt>
                <c:pt idx="114">
                  <c:v>709.72290393961464</c:v>
                </c:pt>
                <c:pt idx="115">
                  <c:v>707.34593615171468</c:v>
                </c:pt>
                <c:pt idx="116">
                  <c:v>705.06160248726917</c:v>
                </c:pt>
                <c:pt idx="117">
                  <c:v>702.8694947128788</c:v>
                </c:pt>
                <c:pt idx="118">
                  <c:v>698.34228277602438</c:v>
                </c:pt>
                <c:pt idx="119">
                  <c:v>686.3868002634008</c:v>
                </c:pt>
                <c:pt idx="120">
                  <c:v>699.06858549079266</c:v>
                </c:pt>
                <c:pt idx="121">
                  <c:v>712.0393296121207</c:v>
                </c:pt>
                <c:pt idx="122">
                  <c:v>735.15735168255765</c:v>
                </c:pt>
                <c:pt idx="123">
                  <c:v>750.9365393781859</c:v>
                </c:pt>
                <c:pt idx="124">
                  <c:v>765.92320076782983</c:v>
                </c:pt>
                <c:pt idx="125">
                  <c:v>783.49491063345772</c:v>
                </c:pt>
                <c:pt idx="126">
                  <c:v>796.884481733352</c:v>
                </c:pt>
                <c:pt idx="127">
                  <c:v>811.02674942750468</c:v>
                </c:pt>
                <c:pt idx="128">
                  <c:v>823.84454035002022</c:v>
                </c:pt>
                <c:pt idx="129">
                  <c:v>838.54531165097546</c:v>
                </c:pt>
                <c:pt idx="130">
                  <c:v>853.4668290805356</c:v>
                </c:pt>
                <c:pt idx="131">
                  <c:v>869.66095589222402</c:v>
                </c:pt>
                <c:pt idx="132">
                  <c:v>888.88162343710837</c:v>
                </c:pt>
                <c:pt idx="133">
                  <c:v>912.89603963683135</c:v>
                </c:pt>
                <c:pt idx="134">
                  <c:v>937.52082683286517</c:v>
                </c:pt>
                <c:pt idx="135">
                  <c:v>966.65347259504847</c:v>
                </c:pt>
                <c:pt idx="136">
                  <c:v>989.30358231140804</c:v>
                </c:pt>
                <c:pt idx="137">
                  <c:v>1008.7449959848985</c:v>
                </c:pt>
                <c:pt idx="138">
                  <c:v>1028.5627579555176</c:v>
                </c:pt>
                <c:pt idx="139">
                  <c:v>1050.285528125891</c:v>
                </c:pt>
                <c:pt idx="140">
                  <c:v>1072.0257846652146</c:v>
                </c:pt>
                <c:pt idx="141">
                  <c:v>1093.7660412045395</c:v>
                </c:pt>
                <c:pt idx="142">
                  <c:v>1115.5062977438638</c:v>
                </c:pt>
                <c:pt idx="143">
                  <c:v>1137.2465542831876</c:v>
                </c:pt>
                <c:pt idx="144">
                  <c:v>1158.9868108225121</c:v>
                </c:pt>
                <c:pt idx="145">
                  <c:v>1180.7270673618377</c:v>
                </c:pt>
                <c:pt idx="146">
                  <c:v>1202.4673239011611</c:v>
                </c:pt>
                <c:pt idx="147">
                  <c:v>1224.2075804404863</c:v>
                </c:pt>
                <c:pt idx="148">
                  <c:v>1245.9478369798117</c:v>
                </c:pt>
                <c:pt idx="149">
                  <c:v>1267.6880935191359</c:v>
                </c:pt>
                <c:pt idx="150">
                  <c:v>1289.2360000000001</c:v>
                </c:pt>
                <c:pt idx="151">
                  <c:v>1351.8030000000001</c:v>
                </c:pt>
                <c:pt idx="152">
                  <c:v>1414.2159999999999</c:v>
                </c:pt>
                <c:pt idx="153">
                  <c:v>1476.325</c:v>
                </c:pt>
                <c:pt idx="154">
                  <c:v>1538.0350000000001</c:v>
                </c:pt>
                <c:pt idx="155">
                  <c:v>1599.4970000000001</c:v>
                </c:pt>
                <c:pt idx="156">
                  <c:v>1660.6320000000001</c:v>
                </c:pt>
                <c:pt idx="157">
                  <c:v>1720.5309999999999</c:v>
                </c:pt>
                <c:pt idx="158">
                  <c:v>1779.0060000000001</c:v>
                </c:pt>
                <c:pt idx="159">
                  <c:v>1836.34</c:v>
                </c:pt>
                <c:pt idx="160">
                  <c:v>1891.9349999999999</c:v>
                </c:pt>
                <c:pt idx="161">
                  <c:v>1956.884</c:v>
                </c:pt>
                <c:pt idx="162">
                  <c:v>2040.961</c:v>
                </c:pt>
                <c:pt idx="163">
                  <c:v>2135.0410000000002</c:v>
                </c:pt>
                <c:pt idx="164">
                  <c:v>2231.855</c:v>
                </c:pt>
                <c:pt idx="165">
                  <c:v>2331.451</c:v>
                </c:pt>
                <c:pt idx="166">
                  <c:v>2433.835</c:v>
                </c:pt>
                <c:pt idx="167">
                  <c:v>2538.6570000000002</c:v>
                </c:pt>
                <c:pt idx="168">
                  <c:v>2645.47</c:v>
                </c:pt>
                <c:pt idx="169">
                  <c:v>2754.1570000000002</c:v>
                </c:pt>
                <c:pt idx="170">
                  <c:v>2864.7779999999998</c:v>
                </c:pt>
                <c:pt idx="171">
                  <c:v>2977.3</c:v>
                </c:pt>
                <c:pt idx="172">
                  <c:v>3079.4009999999998</c:v>
                </c:pt>
                <c:pt idx="173">
                  <c:v>3163.0439999999999</c:v>
                </c:pt>
                <c:pt idx="174">
                  <c:v>3239.9810000000002</c:v>
                </c:pt>
                <c:pt idx="175">
                  <c:v>3318.0889999999999</c:v>
                </c:pt>
                <c:pt idx="176">
                  <c:v>3398.2669999999998</c:v>
                </c:pt>
                <c:pt idx="177">
                  <c:v>3479.6179999999999</c:v>
                </c:pt>
                <c:pt idx="178">
                  <c:v>3560.3960000000002</c:v>
                </c:pt>
                <c:pt idx="179">
                  <c:v>3640.8739999999998</c:v>
                </c:pt>
                <c:pt idx="180">
                  <c:v>3721.665</c:v>
                </c:pt>
                <c:pt idx="181">
                  <c:v>3802.2379999999998</c:v>
                </c:pt>
                <c:pt idx="182">
                  <c:v>3883.6320000000001</c:v>
                </c:pt>
                <c:pt idx="183">
                  <c:v>3959.63</c:v>
                </c:pt>
                <c:pt idx="184">
                  <c:v>4033.7350000000001</c:v>
                </c:pt>
                <c:pt idx="185">
                  <c:v>4105.3590000000004</c:v>
                </c:pt>
                <c:pt idx="186">
                  <c:v>4168.9709999999995</c:v>
                </c:pt>
                <c:pt idx="187">
                  <c:v>4236.8689999999997</c:v>
                </c:pt>
                <c:pt idx="188">
                  <c:v>4307.32</c:v>
                </c:pt>
                <c:pt idx="189">
                  <c:v>4381.51</c:v>
                </c:pt>
                <c:pt idx="190">
                  <c:v>4544.9989999999998</c:v>
                </c:pt>
                <c:pt idx="191">
                  <c:v>4779.8900000000003</c:v>
                </c:pt>
                <c:pt idx="192">
                  <c:v>4957.2380000000003</c:v>
                </c:pt>
                <c:pt idx="193">
                  <c:v>5086.0450000000001</c:v>
                </c:pt>
                <c:pt idx="194">
                  <c:v>5216.6989999999996</c:v>
                </c:pt>
                <c:pt idx="195">
                  <c:v>5354.7389999999996</c:v>
                </c:pt>
                <c:pt idx="196">
                  <c:v>5499.5510000000004</c:v>
                </c:pt>
                <c:pt idx="197">
                  <c:v>5646.473</c:v>
                </c:pt>
                <c:pt idx="198">
                  <c:v>5790.14</c:v>
                </c:pt>
                <c:pt idx="199">
                  <c:v>5946.0810000000001</c:v>
                </c:pt>
                <c:pt idx="200">
                  <c:v>6111.19</c:v>
                </c:pt>
                <c:pt idx="201">
                  <c:v>6259.982</c:v>
                </c:pt>
                <c:pt idx="202">
                  <c:v>6387.72</c:v>
                </c:pt>
                <c:pt idx="203">
                  <c:v>6502.82</c:v>
                </c:pt>
                <c:pt idx="204">
                  <c:v>6615.0870000000004</c:v>
                </c:pt>
                <c:pt idx="205">
                  <c:v>6728.2060000000001</c:v>
                </c:pt>
                <c:pt idx="206">
                  <c:v>6844.0320000000002</c:v>
                </c:pt>
                <c:pt idx="207">
                  <c:v>6962.4549999999999</c:v>
                </c:pt>
                <c:pt idx="208">
                  <c:v>7082.62</c:v>
                </c:pt>
                <c:pt idx="209">
                  <c:v>7206.0959999999995</c:v>
                </c:pt>
                <c:pt idx="210">
                  <c:v>7336.7349999999997</c:v>
                </c:pt>
                <c:pt idx="211">
                  <c:v>7471.0230000000001</c:v>
                </c:pt>
                <c:pt idx="212">
                  <c:v>7607.78</c:v>
                </c:pt>
                <c:pt idx="213">
                  <c:v>7749.3789999999999</c:v>
                </c:pt>
                <c:pt idx="214">
                  <c:v>7897.1790000000001</c:v>
                </c:pt>
                <c:pt idx="215">
                  <c:v>8052.9080000000004</c:v>
                </c:pt>
                <c:pt idx="216">
                  <c:v>8210.0049999999992</c:v>
                </c:pt>
                <c:pt idx="217">
                  <c:v>8361.7970000000005</c:v>
                </c:pt>
                <c:pt idx="218">
                  <c:v>8510.0669999999991</c:v>
                </c:pt>
                <c:pt idx="219">
                  <c:v>8657.4740000000002</c:v>
                </c:pt>
                <c:pt idx="220">
                  <c:v>8800.3760000000002</c:v>
                </c:pt>
                <c:pt idx="221">
                  <c:v>8942.9240000000009</c:v>
                </c:pt>
                <c:pt idx="222">
                  <c:v>9103.1509999999998</c:v>
                </c:pt>
                <c:pt idx="223">
                  <c:v>9256.3140000000003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B0-48E3-BFFB-DBF258F9DBEA}"/>
            </c:ext>
          </c:extLst>
        </c:ser>
        <c:ser>
          <c:idx val="3"/>
          <c:order val="3"/>
          <c:tx>
            <c:strRef>
              <c:f>'Ottoman Empire'!$BK$4</c:f>
              <c:strCache>
                <c:ptCount val="1"/>
                <c:pt idx="0">
                  <c:v>AE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'Ottoman Empire'!$A$5:$A$228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Empire'!$BK$5:$BK$228</c:f>
              <c:numCache>
                <c:formatCode>#\ ###\ ###\ ##0;\-#\ ###\ ###\ ##0;0</c:formatCode>
                <c:ptCount val="224"/>
                <c:pt idx="0">
                  <c:v>27.243023357023695</c:v>
                </c:pt>
                <c:pt idx="1">
                  <c:v>27.324752427094761</c:v>
                </c:pt>
                <c:pt idx="2">
                  <c:v>27.406726684376043</c:v>
                </c:pt>
                <c:pt idx="3">
                  <c:v>27.488946864429167</c:v>
                </c:pt>
                <c:pt idx="4">
                  <c:v>27.571413705022451</c:v>
                </c:pt>
                <c:pt idx="5">
                  <c:v>27.654127946137514</c:v>
                </c:pt>
                <c:pt idx="6">
                  <c:v>27.737090329975924</c:v>
                </c:pt>
                <c:pt idx="7">
                  <c:v>27.820301600965848</c:v>
                </c:pt>
                <c:pt idx="8">
                  <c:v>27.903762505768743</c:v>
                </c:pt>
                <c:pt idx="9">
                  <c:v>27.987473793286046</c:v>
                </c:pt>
                <c:pt idx="10">
                  <c:v>28.071436214665901</c:v>
                </c:pt>
                <c:pt idx="11">
                  <c:v>28.155650523309895</c:v>
                </c:pt>
                <c:pt idx="12">
                  <c:v>28.24011747487982</c:v>
                </c:pt>
                <c:pt idx="13">
                  <c:v>28.324837827304457</c:v>
                </c:pt>
                <c:pt idx="14">
                  <c:v>28.409812340786367</c:v>
                </c:pt>
                <c:pt idx="15">
                  <c:v>28.495041777808723</c:v>
                </c:pt>
                <c:pt idx="16">
                  <c:v>28.580526903142147</c:v>
                </c:pt>
                <c:pt idx="17">
                  <c:v>28.666268483851571</c:v>
                </c:pt>
                <c:pt idx="18">
                  <c:v>28.752267289303123</c:v>
                </c:pt>
                <c:pt idx="19">
                  <c:v>28.838524091171031</c:v>
                </c:pt>
                <c:pt idx="20">
                  <c:v>28.92503966344454</c:v>
                </c:pt>
                <c:pt idx="21">
                  <c:v>29.011814782434872</c:v>
                </c:pt>
                <c:pt idx="22">
                  <c:v>29.098850226782172</c:v>
                </c:pt>
                <c:pt idx="23">
                  <c:v>29.186146777462515</c:v>
                </c:pt>
                <c:pt idx="24">
                  <c:v>29.273705217794898</c:v>
                </c:pt>
                <c:pt idx="25">
                  <c:v>29.361526333448278</c:v>
                </c:pt>
                <c:pt idx="26">
                  <c:v>29.44961091244862</c:v>
                </c:pt>
                <c:pt idx="27">
                  <c:v>29.537959745185962</c:v>
                </c:pt>
                <c:pt idx="28">
                  <c:v>29.626573624421518</c:v>
                </c:pt>
                <c:pt idx="29">
                  <c:v>29.71545334529478</c:v>
                </c:pt>
                <c:pt idx="30">
                  <c:v>29.804599705330659</c:v>
                </c:pt>
                <c:pt idx="31">
                  <c:v>29.894013504446647</c:v>
                </c:pt>
                <c:pt idx="32">
                  <c:v>29.983695544959986</c:v>
                </c:pt>
                <c:pt idx="33">
                  <c:v>30.073646631594862</c:v>
                </c:pt>
                <c:pt idx="34">
                  <c:v>30.163867571489643</c:v>
                </c:pt>
                <c:pt idx="35">
                  <c:v>30.254359174204108</c:v>
                </c:pt>
                <c:pt idx="36">
                  <c:v>30.345122251726718</c:v>
                </c:pt>
                <c:pt idx="37">
                  <c:v>30.436157618481893</c:v>
                </c:pt>
                <c:pt idx="38">
                  <c:v>30.527466091337335</c:v>
                </c:pt>
                <c:pt idx="39">
                  <c:v>30.619048489611345</c:v>
                </c:pt>
                <c:pt idx="40">
                  <c:v>30.710905635080174</c:v>
                </c:pt>
                <c:pt idx="41">
                  <c:v>30.803038351985411</c:v>
                </c:pt>
                <c:pt idx="42">
                  <c:v>30.895447467041365</c:v>
                </c:pt>
                <c:pt idx="43">
                  <c:v>30.988133809442484</c:v>
                </c:pt>
                <c:pt idx="44">
                  <c:v>31.08109821087081</c:v>
                </c:pt>
                <c:pt idx="45">
                  <c:v>31.174341505503417</c:v>
                </c:pt>
                <c:pt idx="46">
                  <c:v>31.267864530019924</c:v>
                </c:pt>
                <c:pt idx="47">
                  <c:v>31.361668123609981</c:v>
                </c:pt>
                <c:pt idx="48">
                  <c:v>31.455753127980806</c:v>
                </c:pt>
                <c:pt idx="49">
                  <c:v>31.550120387364746</c:v>
                </c:pt>
                <c:pt idx="50">
                  <c:v>31.644770748526838</c:v>
                </c:pt>
                <c:pt idx="51">
                  <c:v>31.739705060772415</c:v>
                </c:pt>
                <c:pt idx="52">
                  <c:v>31.834924175954729</c:v>
                </c:pt>
                <c:pt idx="53">
                  <c:v>31.930428948482589</c:v>
                </c:pt>
                <c:pt idx="54">
                  <c:v>32.026220235328033</c:v>
                </c:pt>
                <c:pt idx="55">
                  <c:v>32.12229889603401</c:v>
                </c:pt>
                <c:pt idx="56">
                  <c:v>32.218665792722106</c:v>
                </c:pt>
                <c:pt idx="57">
                  <c:v>32.315321790100271</c:v>
                </c:pt>
                <c:pt idx="58">
                  <c:v>32.412267755470566</c:v>
                </c:pt>
                <c:pt idx="59">
                  <c:v>32.509504558736971</c:v>
                </c:pt>
                <c:pt idx="60">
                  <c:v>32.607033072413181</c:v>
                </c:pt>
                <c:pt idx="61">
                  <c:v>32.704854171630416</c:v>
                </c:pt>
                <c:pt idx="62">
                  <c:v>32.802968734145303</c:v>
                </c:pt>
                <c:pt idx="63">
                  <c:v>32.901377640347732</c:v>
                </c:pt>
                <c:pt idx="64">
                  <c:v>33.000081773268775</c:v>
                </c:pt>
                <c:pt idx="65">
                  <c:v>33.099082018588575</c:v>
                </c:pt>
                <c:pt idx="66">
                  <c:v>33.198379264644338</c:v>
                </c:pt>
                <c:pt idx="67">
                  <c:v>33.297974402438264</c:v>
                </c:pt>
                <c:pt idx="68">
                  <c:v>33.397868325645575</c:v>
                </c:pt>
                <c:pt idx="69">
                  <c:v>33.498061930622505</c:v>
                </c:pt>
                <c:pt idx="70">
                  <c:v>33.598556116414372</c:v>
                </c:pt>
                <c:pt idx="71">
                  <c:v>33.800147453112857</c:v>
                </c:pt>
                <c:pt idx="72">
                  <c:v>34.002948337831533</c:v>
                </c:pt>
                <c:pt idx="73">
                  <c:v>34.20696602785852</c:v>
                </c:pt>
                <c:pt idx="74">
                  <c:v>34.412207824025671</c:v>
                </c:pt>
                <c:pt idx="75">
                  <c:v>34.618681070969828</c:v>
                </c:pt>
                <c:pt idx="76">
                  <c:v>34.82639315739565</c:v>
                </c:pt>
                <c:pt idx="77">
                  <c:v>35.035351516340022</c:v>
                </c:pt>
                <c:pt idx="78">
                  <c:v>35.245563625438059</c:v>
                </c:pt>
                <c:pt idx="79">
                  <c:v>35.457037007190685</c:v>
                </c:pt>
                <c:pt idx="80">
                  <c:v>35.669779229233832</c:v>
                </c:pt>
                <c:pt idx="81">
                  <c:v>35.883797904609239</c:v>
                </c:pt>
                <c:pt idx="82">
                  <c:v>36.099100692036892</c:v>
                </c:pt>
                <c:pt idx="83">
                  <c:v>36.315695296189112</c:v>
                </c:pt>
                <c:pt idx="84">
                  <c:v>36.533589467966245</c:v>
                </c:pt>
                <c:pt idx="85">
                  <c:v>36.752791004774039</c:v>
                </c:pt>
                <c:pt idx="86">
                  <c:v>36.973307750802682</c:v>
                </c:pt>
                <c:pt idx="87">
                  <c:v>37.195147597307496</c:v>
                </c:pt>
                <c:pt idx="88">
                  <c:v>37.418318482891344</c:v>
                </c:pt>
                <c:pt idx="89">
                  <c:v>37.64282839378869</c:v>
                </c:pt>
                <c:pt idx="90">
                  <c:v>37.868685364151425</c:v>
                </c:pt>
                <c:pt idx="91">
                  <c:v>38.095897476336333</c:v>
                </c:pt>
                <c:pt idx="92">
                  <c:v>38.324472861194351</c:v>
                </c:pt>
                <c:pt idx="93">
                  <c:v>38.554419698361521</c:v>
                </c:pt>
                <c:pt idx="94">
                  <c:v>38.785746216551694</c:v>
                </c:pt>
                <c:pt idx="95">
                  <c:v>39.018460693851004</c:v>
                </c:pt>
                <c:pt idx="96">
                  <c:v>39.25257145801411</c:v>
                </c:pt>
                <c:pt idx="97">
                  <c:v>39.488086886762197</c:v>
                </c:pt>
                <c:pt idx="98">
                  <c:v>39.725015408082768</c:v>
                </c:pt>
                <c:pt idx="99">
                  <c:v>39.963365500531268</c:v>
                </c:pt>
                <c:pt idx="100">
                  <c:v>40.203145693534452</c:v>
                </c:pt>
                <c:pt idx="101">
                  <c:v>40.444364567695658</c:v>
                </c:pt>
                <c:pt idx="102">
                  <c:v>40.68703075510183</c:v>
                </c:pt>
                <c:pt idx="103">
                  <c:v>40.93115293963244</c:v>
                </c:pt>
                <c:pt idx="104">
                  <c:v>41.176739857270235</c:v>
                </c:pt>
                <c:pt idx="105">
                  <c:v>41.423800296413859</c:v>
                </c:pt>
                <c:pt idx="106">
                  <c:v>41.672343098192343</c:v>
                </c:pt>
                <c:pt idx="107">
                  <c:v>41.922377156781494</c:v>
                </c:pt>
                <c:pt idx="108">
                  <c:v>42.173911419722181</c:v>
                </c:pt>
                <c:pt idx="109">
                  <c:v>42.426954888240516</c:v>
                </c:pt>
                <c:pt idx="110">
                  <c:v>42.681516617569962</c:v>
                </c:pt>
                <c:pt idx="111">
                  <c:v>42.937605717275382</c:v>
                </c:pt>
                <c:pt idx="112">
                  <c:v>43.195231351579032</c:v>
                </c:pt>
                <c:pt idx="113">
                  <c:v>43.454402739688504</c:v>
                </c:pt>
                <c:pt idx="114">
                  <c:v>43.715129156126636</c:v>
                </c:pt>
                <c:pt idx="115">
                  <c:v>44.28342583515628</c:v>
                </c:pt>
                <c:pt idx="116">
                  <c:v>44.859110371013308</c:v>
                </c:pt>
                <c:pt idx="117">
                  <c:v>45.44227880583648</c:v>
                </c:pt>
                <c:pt idx="118">
                  <c:v>46.033028430312349</c:v>
                </c:pt>
                <c:pt idx="119">
                  <c:v>46.631457799906407</c:v>
                </c:pt>
                <c:pt idx="120">
                  <c:v>47.237666751305184</c:v>
                </c:pt>
                <c:pt idx="121">
                  <c:v>47.851756419072146</c:v>
                </c:pt>
                <c:pt idx="122">
                  <c:v>48.473829252520076</c:v>
                </c:pt>
                <c:pt idx="123">
                  <c:v>49.103989032802829</c:v>
                </c:pt>
                <c:pt idx="124">
                  <c:v>49.742340890229258</c:v>
                </c:pt>
                <c:pt idx="125">
                  <c:v>50.38899132180223</c:v>
                </c:pt>
                <c:pt idx="126">
                  <c:v>51.044048208985657</c:v>
                </c:pt>
                <c:pt idx="127">
                  <c:v>51.707620835702464</c:v>
                </c:pt>
                <c:pt idx="128">
                  <c:v>52.379819906566588</c:v>
                </c:pt>
                <c:pt idx="129">
                  <c:v>53.060757565351949</c:v>
                </c:pt>
                <c:pt idx="130">
                  <c:v>53.750547413701518</c:v>
                </c:pt>
                <c:pt idx="131">
                  <c:v>54.44930453007963</c:v>
                </c:pt>
                <c:pt idx="132">
                  <c:v>55.157145488970663</c:v>
                </c:pt>
                <c:pt idx="133">
                  <c:v>55.874188380327276</c:v>
                </c:pt>
                <c:pt idx="134">
                  <c:v>56.600552829271521</c:v>
                </c:pt>
                <c:pt idx="135">
                  <c:v>57.336360016052048</c:v>
                </c:pt>
                <c:pt idx="136">
                  <c:v>58.081732696260715</c:v>
                </c:pt>
                <c:pt idx="137">
                  <c:v>58.836795221312101</c:v>
                </c:pt>
                <c:pt idx="138">
                  <c:v>59.601673559189152</c:v>
                </c:pt>
                <c:pt idx="139">
                  <c:v>60.844200762590056</c:v>
                </c:pt>
                <c:pt idx="140">
                  <c:v>61.983184032374218</c:v>
                </c:pt>
                <c:pt idx="141">
                  <c:v>63.122167302158381</c:v>
                </c:pt>
                <c:pt idx="142">
                  <c:v>64.261150571942537</c:v>
                </c:pt>
                <c:pt idx="143">
                  <c:v>65.400133841726699</c:v>
                </c:pt>
                <c:pt idx="144">
                  <c:v>66.539117111510862</c:v>
                </c:pt>
                <c:pt idx="145">
                  <c:v>67.678100381295025</c:v>
                </c:pt>
                <c:pt idx="146">
                  <c:v>68.817083651079187</c:v>
                </c:pt>
                <c:pt idx="147">
                  <c:v>69.95606692086335</c:v>
                </c:pt>
                <c:pt idx="148">
                  <c:v>71.095050190647513</c:v>
                </c:pt>
                <c:pt idx="149">
                  <c:v>72.234033460431675</c:v>
                </c:pt>
                <c:pt idx="150">
                  <c:v>74.512</c:v>
                </c:pt>
                <c:pt idx="151">
                  <c:v>79.540000000000006</c:v>
                </c:pt>
                <c:pt idx="152">
                  <c:v>84.760999999999996</c:v>
                </c:pt>
                <c:pt idx="153">
                  <c:v>90.147000000000006</c:v>
                </c:pt>
                <c:pt idx="154">
                  <c:v>95.653000000000006</c:v>
                </c:pt>
                <c:pt idx="155">
                  <c:v>101.258</c:v>
                </c:pt>
                <c:pt idx="156">
                  <c:v>106.96299999999999</c:v>
                </c:pt>
                <c:pt idx="157">
                  <c:v>112.78400000000001</c:v>
                </c:pt>
                <c:pt idx="158">
                  <c:v>118.762</c:v>
                </c:pt>
                <c:pt idx="159">
                  <c:v>124.937</c:v>
                </c:pt>
                <c:pt idx="160">
                  <c:v>131.334</c:v>
                </c:pt>
                <c:pt idx="161">
                  <c:v>137.989</c:v>
                </c:pt>
                <c:pt idx="162">
                  <c:v>144.946</c:v>
                </c:pt>
                <c:pt idx="163">
                  <c:v>152.21100000000001</c:v>
                </c:pt>
                <c:pt idx="164">
                  <c:v>159.69200000000001</c:v>
                </c:pt>
                <c:pt idx="165">
                  <c:v>167.10300000000001</c:v>
                </c:pt>
                <c:pt idx="166">
                  <c:v>173.976</c:v>
                </c:pt>
                <c:pt idx="167">
                  <c:v>179.7</c:v>
                </c:pt>
                <c:pt idx="168">
                  <c:v>199.416</c:v>
                </c:pt>
                <c:pt idx="169">
                  <c:v>239.66</c:v>
                </c:pt>
                <c:pt idx="170">
                  <c:v>286.536</c:v>
                </c:pt>
                <c:pt idx="171">
                  <c:v>335.02699999999999</c:v>
                </c:pt>
                <c:pt idx="172">
                  <c:v>385.01400000000001</c:v>
                </c:pt>
                <c:pt idx="173">
                  <c:v>436.399</c:v>
                </c:pt>
                <c:pt idx="174">
                  <c:v>489.08699999999999</c:v>
                </c:pt>
                <c:pt idx="175">
                  <c:v>542.85599999999999</c:v>
                </c:pt>
                <c:pt idx="176">
                  <c:v>615.86599999999999</c:v>
                </c:pt>
                <c:pt idx="177">
                  <c:v>710.20899999999995</c:v>
                </c:pt>
                <c:pt idx="178">
                  <c:v>809.274</c:v>
                </c:pt>
                <c:pt idx="179">
                  <c:v>912.01</c:v>
                </c:pt>
                <c:pt idx="180">
                  <c:v>1015.7</c:v>
                </c:pt>
                <c:pt idx="181">
                  <c:v>1099.855</c:v>
                </c:pt>
                <c:pt idx="182">
                  <c:v>1166.3699999999999</c:v>
                </c:pt>
                <c:pt idx="183">
                  <c:v>1235.3050000000001</c:v>
                </c:pt>
                <c:pt idx="184">
                  <c:v>1305.9960000000001</c:v>
                </c:pt>
                <c:pt idx="185">
                  <c:v>1377.9110000000001</c:v>
                </c:pt>
                <c:pt idx="186">
                  <c:v>1467.383</c:v>
                </c:pt>
                <c:pt idx="187">
                  <c:v>1574.2439999999999</c:v>
                </c:pt>
                <c:pt idx="188">
                  <c:v>1681.788</c:v>
                </c:pt>
                <c:pt idx="189">
                  <c:v>1789.8510000000001</c:v>
                </c:pt>
                <c:pt idx="190">
                  <c:v>1898.22</c:v>
                </c:pt>
                <c:pt idx="191">
                  <c:v>2006.626</c:v>
                </c:pt>
                <c:pt idx="192">
                  <c:v>2114.73</c:v>
                </c:pt>
                <c:pt idx="193">
                  <c:v>2222.0929999999998</c:v>
                </c:pt>
                <c:pt idx="194">
                  <c:v>2328.1880000000001</c:v>
                </c:pt>
                <c:pt idx="195">
                  <c:v>2434.6619999999998</c:v>
                </c:pt>
                <c:pt idx="196">
                  <c:v>2597.5639999999999</c:v>
                </c:pt>
                <c:pt idx="197">
                  <c:v>2817.41</c:v>
                </c:pt>
                <c:pt idx="198">
                  <c:v>3040.4209999999998</c:v>
                </c:pt>
                <c:pt idx="199">
                  <c:v>3266.009</c:v>
                </c:pt>
                <c:pt idx="200">
                  <c:v>3493.5749999999998</c:v>
                </c:pt>
                <c:pt idx="201">
                  <c:v>3723.59</c:v>
                </c:pt>
                <c:pt idx="202">
                  <c:v>3956.826</c:v>
                </c:pt>
                <c:pt idx="203">
                  <c:v>4192.4570000000003</c:v>
                </c:pt>
                <c:pt idx="204">
                  <c:v>4428.9669999999996</c:v>
                </c:pt>
                <c:pt idx="205">
                  <c:v>4664.79</c:v>
                </c:pt>
                <c:pt idx="206">
                  <c:v>5009.1000000000004</c:v>
                </c:pt>
                <c:pt idx="207">
                  <c:v>5624.6350000000002</c:v>
                </c:pt>
                <c:pt idx="208">
                  <c:v>6302.6639999999998</c:v>
                </c:pt>
                <c:pt idx="209">
                  <c:v>6707.058</c:v>
                </c:pt>
                <c:pt idx="210">
                  <c:v>6938.3630000000003</c:v>
                </c:pt>
                <c:pt idx="211">
                  <c:v>7199.4229999999998</c:v>
                </c:pt>
                <c:pt idx="212">
                  <c:v>7497.1180000000004</c:v>
                </c:pt>
                <c:pt idx="213">
                  <c:v>7831.8469999999998</c:v>
                </c:pt>
                <c:pt idx="214">
                  <c:v>8236.8739999999998</c:v>
                </c:pt>
                <c:pt idx="215">
                  <c:v>8674.6329999999998</c:v>
                </c:pt>
                <c:pt idx="216">
                  <c:v>9030.8729999999996</c:v>
                </c:pt>
                <c:pt idx="217">
                  <c:v>9234.3269999999993</c:v>
                </c:pt>
                <c:pt idx="218">
                  <c:v>9346.8700000000008</c:v>
                </c:pt>
                <c:pt idx="219">
                  <c:v>9377.8469999999998</c:v>
                </c:pt>
                <c:pt idx="220">
                  <c:v>9448.5239999999994</c:v>
                </c:pt>
                <c:pt idx="221">
                  <c:v>9789.0480000000007</c:v>
                </c:pt>
                <c:pt idx="222">
                  <c:v>10242.085999999999</c:v>
                </c:pt>
                <c:pt idx="223">
                  <c:v>10642.081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FB0-48E3-BFFB-DBF258F9DB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Indian Subcontinent population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'Ottoman Empire'!$AX$4</c:f>
              <c:strCache>
                <c:ptCount val="1"/>
                <c:pt idx="0">
                  <c:v>TR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'Ottoman Empire'!$A$5:$A$228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Empire'!$AX$5:$AX$228</c:f>
              <c:numCache>
                <c:formatCode>#\ ###\ ###\ ##0;\-#\ ###\ ###\ ##0;0</c:formatCode>
                <c:ptCount val="224"/>
                <c:pt idx="0">
                  <c:v>8538.5989419440048</c:v>
                </c:pt>
                <c:pt idx="1">
                  <c:v>8549.2526856610639</c:v>
                </c:pt>
                <c:pt idx="2">
                  <c:v>8559.9391699708394</c:v>
                </c:pt>
                <c:pt idx="3">
                  <c:v>8570.6584964023277</c:v>
                </c:pt>
                <c:pt idx="4">
                  <c:v>8581.4107668031393</c:v>
                </c:pt>
                <c:pt idx="5">
                  <c:v>8592.1960833405246</c:v>
                </c:pt>
                <c:pt idx="6">
                  <c:v>8603.0145485023877</c:v>
                </c:pt>
                <c:pt idx="7">
                  <c:v>8613.8662650983078</c:v>
                </c:pt>
                <c:pt idx="8">
                  <c:v>8624.7513362605714</c:v>
                </c:pt>
                <c:pt idx="9">
                  <c:v>8635.6698654451957</c:v>
                </c:pt>
                <c:pt idx="10">
                  <c:v>8646.6219564329531</c:v>
                </c:pt>
                <c:pt idx="11">
                  <c:v>8657.6077133304298</c:v>
                </c:pt>
                <c:pt idx="12">
                  <c:v>8668.6272405710333</c:v>
                </c:pt>
                <c:pt idx="13">
                  <c:v>8679.6806429160642</c:v>
                </c:pt>
                <c:pt idx="14">
                  <c:v>8690.7680254557345</c:v>
                </c:pt>
                <c:pt idx="15">
                  <c:v>8701.8894936102424</c:v>
                </c:pt>
                <c:pt idx="16">
                  <c:v>8713.0451531308081</c:v>
                </c:pt>
                <c:pt idx="17">
                  <c:v>8724.2351101007371</c:v>
                </c:pt>
                <c:pt idx="18">
                  <c:v>8735.459470936461</c:v>
                </c:pt>
                <c:pt idx="19">
                  <c:v>8746.7183423886381</c:v>
                </c:pt>
                <c:pt idx="20">
                  <c:v>8758.011831543181</c:v>
                </c:pt>
                <c:pt idx="21">
                  <c:v>8784.9591648913829</c:v>
                </c:pt>
                <c:pt idx="22">
                  <c:v>8811.9896530887854</c:v>
                </c:pt>
                <c:pt idx="23">
                  <c:v>8839.1035537305943</c:v>
                </c:pt>
                <c:pt idx="24">
                  <c:v>8866.3011252141005</c:v>
                </c:pt>
                <c:pt idx="25">
                  <c:v>8893.5826267411812</c:v>
                </c:pt>
                <c:pt idx="26">
                  <c:v>8920.9483183208522</c:v>
                </c:pt>
                <c:pt idx="27">
                  <c:v>8948.3984607717375</c:v>
                </c:pt>
                <c:pt idx="28">
                  <c:v>8975.9333157246729</c:v>
                </c:pt>
                <c:pt idx="29">
                  <c:v>9003.5531456252211</c:v>
                </c:pt>
                <c:pt idx="30">
                  <c:v>9031.2582137362151</c:v>
                </c:pt>
                <c:pt idx="31">
                  <c:v>9059.0487841403574</c:v>
                </c:pt>
                <c:pt idx="32">
                  <c:v>9086.9251217427427</c:v>
                </c:pt>
                <c:pt idx="33">
                  <c:v>9114.8874922734885</c:v>
                </c:pt>
                <c:pt idx="34">
                  <c:v>9142.9361622902743</c:v>
                </c:pt>
                <c:pt idx="35">
                  <c:v>9171.0713991809716</c:v>
                </c:pt>
                <c:pt idx="36">
                  <c:v>9199.293471166231</c:v>
                </c:pt>
                <c:pt idx="37">
                  <c:v>9227.6026473020938</c:v>
                </c:pt>
                <c:pt idx="38">
                  <c:v>9255.9991974826135</c:v>
                </c:pt>
                <c:pt idx="39">
                  <c:v>9284.4833924424947</c:v>
                </c:pt>
                <c:pt idx="40">
                  <c:v>9313.5684849077843</c:v>
                </c:pt>
                <c:pt idx="41">
                  <c:v>9346.2814845332123</c:v>
                </c:pt>
                <c:pt idx="42">
                  <c:v>9379.111073225029</c:v>
                </c:pt>
                <c:pt idx="43">
                  <c:v>9412.0576721123252</c:v>
                </c:pt>
                <c:pt idx="44">
                  <c:v>9445.1217038637405</c:v>
                </c:pt>
                <c:pt idx="45">
                  <c:v>9478.3035926931243</c:v>
                </c:pt>
                <c:pt idx="46">
                  <c:v>9511.6037643652871</c:v>
                </c:pt>
                <c:pt idx="47">
                  <c:v>9545.0226462016853</c:v>
                </c:pt>
                <c:pt idx="48">
                  <c:v>9578.5606670862144</c:v>
                </c:pt>
                <c:pt idx="49">
                  <c:v>9612.2182574709477</c:v>
                </c:pt>
                <c:pt idx="50">
                  <c:v>9646.0778056322524</c:v>
                </c:pt>
                <c:pt idx="51">
                  <c:v>9683.8035777259865</c:v>
                </c:pt>
                <c:pt idx="52">
                  <c:v>9721.6871359913548</c:v>
                </c:pt>
                <c:pt idx="53">
                  <c:v>9759.7291991808797</c:v>
                </c:pt>
                <c:pt idx="54">
                  <c:v>9797.9304896634912</c:v>
                </c:pt>
                <c:pt idx="55">
                  <c:v>9836.2917334447066</c:v>
                </c:pt>
                <c:pt idx="56">
                  <c:v>9874.8136601869046</c:v>
                </c:pt>
                <c:pt idx="57">
                  <c:v>9913.4970032297351</c:v>
                </c:pt>
                <c:pt idx="58">
                  <c:v>9952.3424996106769</c:v>
                </c:pt>
                <c:pt idx="59">
                  <c:v>9991.3508900856705</c:v>
                </c:pt>
                <c:pt idx="60">
                  <c:v>10031.445582348222</c:v>
                </c:pt>
                <c:pt idx="61">
                  <c:v>10105.545579183137</c:v>
                </c:pt>
                <c:pt idx="62">
                  <c:v>10180.256876591156</c:v>
                </c:pt>
                <c:pt idx="63">
                  <c:v>10255.584806646915</c:v>
                </c:pt>
                <c:pt idx="64">
                  <c:v>10331.534749260652</c:v>
                </c:pt>
                <c:pt idx="65">
                  <c:v>10408.112132613978</c:v>
                </c:pt>
                <c:pt idx="66">
                  <c:v>10485.32243359956</c:v>
                </c:pt>
                <c:pt idx="67">
                  <c:v>10563.171178264911</c:v>
                </c:pt>
                <c:pt idx="68">
                  <c:v>10641.663942260257</c:v>
                </c:pt>
                <c:pt idx="69">
                  <c:v>10720.806351290459</c:v>
                </c:pt>
                <c:pt idx="70">
                  <c:v>10806.657998707369</c:v>
                </c:pt>
                <c:pt idx="71">
                  <c:v>10893.225179815763</c:v>
                </c:pt>
                <c:pt idx="72">
                  <c:v>10980.514054634792</c:v>
                </c:pt>
                <c:pt idx="73">
                  <c:v>11075.729225180086</c:v>
                </c:pt>
                <c:pt idx="74">
                  <c:v>11171.808807474703</c:v>
                </c:pt>
                <c:pt idx="75">
                  <c:v>11268.760960034895</c:v>
                </c:pt>
                <c:pt idx="76">
                  <c:v>11366.593920942947</c:v>
                </c:pt>
                <c:pt idx="77">
                  <c:v>11465.316008645259</c:v>
                </c:pt>
                <c:pt idx="78">
                  <c:v>11565.157775947031</c:v>
                </c:pt>
                <c:pt idx="79">
                  <c:v>11676.266465412198</c:v>
                </c:pt>
                <c:pt idx="80">
                  <c:v>11795.339647871284</c:v>
                </c:pt>
                <c:pt idx="81">
                  <c:v>11888.441503931002</c:v>
                </c:pt>
                <c:pt idx="82">
                  <c:v>11983.261502357085</c:v>
                </c:pt>
                <c:pt idx="83">
                  <c:v>12079.536907305082</c:v>
                </c:pt>
                <c:pt idx="84">
                  <c:v>12175.125254351058</c:v>
                </c:pt>
                <c:pt idx="85">
                  <c:v>12273.792040761055</c:v>
                </c:pt>
                <c:pt idx="86">
                  <c:v>12373.124589196374</c:v>
                </c:pt>
                <c:pt idx="87">
                  <c:v>12473.053206350996</c:v>
                </c:pt>
                <c:pt idx="88">
                  <c:v>12575.183065031846</c:v>
                </c:pt>
                <c:pt idx="89">
                  <c:v>12677.907852181244</c:v>
                </c:pt>
                <c:pt idx="90">
                  <c:v>12776.398808100243</c:v>
                </c:pt>
                <c:pt idx="91">
                  <c:v>12873.346367767934</c:v>
                </c:pt>
                <c:pt idx="92">
                  <c:v>12976.811833137039</c:v>
                </c:pt>
                <c:pt idx="93">
                  <c:v>13080.892420062844</c:v>
                </c:pt>
                <c:pt idx="94">
                  <c:v>13178.879768830631</c:v>
                </c:pt>
                <c:pt idx="95">
                  <c:v>13284.743226352692</c:v>
                </c:pt>
                <c:pt idx="96">
                  <c:v>13345.048391626129</c:v>
                </c:pt>
                <c:pt idx="97">
                  <c:v>13494.608168629558</c:v>
                </c:pt>
                <c:pt idx="98">
                  <c:v>13610.704671243497</c:v>
                </c:pt>
                <c:pt idx="99">
                  <c:v>13719.928871224351</c:v>
                </c:pt>
                <c:pt idx="100">
                  <c:v>13828.029776049201</c:v>
                </c:pt>
                <c:pt idx="101">
                  <c:v>13931.595515236848</c:v>
                </c:pt>
                <c:pt idx="102">
                  <c:v>14047.951066387626</c:v>
                </c:pt>
                <c:pt idx="103">
                  <c:v>14164.055999929944</c:v>
                </c:pt>
                <c:pt idx="104">
                  <c:v>14282.33445406664</c:v>
                </c:pt>
                <c:pt idx="105">
                  <c:v>14401.451060915861</c:v>
                </c:pt>
                <c:pt idx="106">
                  <c:v>14521.950308639771</c:v>
                </c:pt>
                <c:pt idx="107">
                  <c:v>14643.571131915978</c:v>
                </c:pt>
                <c:pt idx="108">
                  <c:v>14770.304053480924</c:v>
                </c:pt>
                <c:pt idx="109">
                  <c:v>14899.437585781909</c:v>
                </c:pt>
                <c:pt idx="110">
                  <c:v>15022.463641702345</c:v>
                </c:pt>
                <c:pt idx="111">
                  <c:v>15167.447424454038</c:v>
                </c:pt>
                <c:pt idx="112">
                  <c:v>15296.678371665994</c:v>
                </c:pt>
                <c:pt idx="113">
                  <c:v>15426.708201784335</c:v>
                </c:pt>
                <c:pt idx="114">
                  <c:v>15593.974064661634</c:v>
                </c:pt>
                <c:pt idx="115">
                  <c:v>15541.74752127224</c:v>
                </c:pt>
                <c:pt idx="116">
                  <c:v>15491.556327327869</c:v>
                </c:pt>
                <c:pt idx="117">
                  <c:v>15443.391513157389</c:v>
                </c:pt>
                <c:pt idx="118">
                  <c:v>15343.919979779143</c:v>
                </c:pt>
                <c:pt idx="119">
                  <c:v>15081.235087974905</c:v>
                </c:pt>
                <c:pt idx="120">
                  <c:v>14486.85680119525</c:v>
                </c:pt>
                <c:pt idx="121">
                  <c:v>13915.904019404694</c:v>
                </c:pt>
                <c:pt idx="122">
                  <c:v>13367.453501804908</c:v>
                </c:pt>
                <c:pt idx="123">
                  <c:v>12891.933725248826</c:v>
                </c:pt>
                <c:pt idx="124">
                  <c:v>13136.880466028551</c:v>
                </c:pt>
                <c:pt idx="125">
                  <c:v>13386.481194883092</c:v>
                </c:pt>
                <c:pt idx="126">
                  <c:v>13640.824337585869</c:v>
                </c:pt>
                <c:pt idx="127">
                  <c:v>13900</c:v>
                </c:pt>
                <c:pt idx="128">
                  <c:v>14166.050173651691</c:v>
                </c:pt>
                <c:pt idx="129">
                  <c:v>14437.19262751202</c:v>
                </c:pt>
                <c:pt idx="130">
                  <c:v>14713.524829353206</c:v>
                </c:pt>
                <c:pt idx="131">
                  <c:v>14995.146112509887</c:v>
                </c:pt>
                <c:pt idx="132">
                  <c:v>15282.157711586557</c:v>
                </c:pt>
                <c:pt idx="133">
                  <c:v>15574.662798848436</c:v>
                </c:pt>
                <c:pt idx="134">
                  <c:v>15872.766521308879</c:v>
                </c:pt>
                <c:pt idx="135">
                  <c:v>16200</c:v>
                </c:pt>
                <c:pt idx="136">
                  <c:v>16502.803738317758</c:v>
                </c:pt>
                <c:pt idx="137">
                  <c:v>16785.420560747665</c:v>
                </c:pt>
                <c:pt idx="138">
                  <c:v>17078.1308411215</c:v>
                </c:pt>
                <c:pt idx="139">
                  <c:v>17406.714937694709</c:v>
                </c:pt>
                <c:pt idx="140">
                  <c:v>17735.299034267919</c:v>
                </c:pt>
                <c:pt idx="141">
                  <c:v>18063.883130841128</c:v>
                </c:pt>
                <c:pt idx="142">
                  <c:v>18392.467227414338</c:v>
                </c:pt>
                <c:pt idx="143">
                  <c:v>18721.051323987547</c:v>
                </c:pt>
                <c:pt idx="144">
                  <c:v>19049.635420560757</c:v>
                </c:pt>
                <c:pt idx="145">
                  <c:v>19378.219517133966</c:v>
                </c:pt>
                <c:pt idx="146">
                  <c:v>19706.803613707176</c:v>
                </c:pt>
                <c:pt idx="147">
                  <c:v>20035.387710280385</c:v>
                </c:pt>
                <c:pt idx="148">
                  <c:v>20363.971806853595</c:v>
                </c:pt>
                <c:pt idx="149">
                  <c:v>20692.555903426804</c:v>
                </c:pt>
                <c:pt idx="150">
                  <c:v>21021.14</c:v>
                </c:pt>
                <c:pt idx="151">
                  <c:v>21643.88</c:v>
                </c:pt>
                <c:pt idx="152">
                  <c:v>22290.092000000001</c:v>
                </c:pt>
                <c:pt idx="153">
                  <c:v>22958.547999999999</c:v>
                </c:pt>
                <c:pt idx="154">
                  <c:v>23636.109</c:v>
                </c:pt>
                <c:pt idx="155">
                  <c:v>24310.510999999999</c:v>
                </c:pt>
                <c:pt idx="156">
                  <c:v>25057.601999999999</c:v>
                </c:pt>
                <c:pt idx="157">
                  <c:v>25880.914000000001</c:v>
                </c:pt>
                <c:pt idx="158">
                  <c:v>26704.962</c:v>
                </c:pt>
                <c:pt idx="159">
                  <c:v>27526.341</c:v>
                </c:pt>
                <c:pt idx="160">
                  <c:v>28329.898000000001</c:v>
                </c:pt>
                <c:pt idx="161">
                  <c:v>29119.238000000001</c:v>
                </c:pt>
                <c:pt idx="162">
                  <c:v>29916.147000000001</c:v>
                </c:pt>
                <c:pt idx="163">
                  <c:v>30726.841</c:v>
                </c:pt>
                <c:pt idx="164">
                  <c:v>31543.072</c:v>
                </c:pt>
                <c:pt idx="165">
                  <c:v>32345.22</c:v>
                </c:pt>
                <c:pt idx="166">
                  <c:v>33177.671999999999</c:v>
                </c:pt>
                <c:pt idx="167">
                  <c:v>34050.421000000002</c:v>
                </c:pt>
                <c:pt idx="168">
                  <c:v>34921.684000000001</c:v>
                </c:pt>
                <c:pt idx="169">
                  <c:v>35787.773999999998</c:v>
                </c:pt>
                <c:pt idx="170">
                  <c:v>36638.464999999997</c:v>
                </c:pt>
                <c:pt idx="171">
                  <c:v>37518.610999999997</c:v>
                </c:pt>
                <c:pt idx="172">
                  <c:v>38430.220999999998</c:v>
                </c:pt>
                <c:pt idx="173">
                  <c:v>39329.533000000003</c:v>
                </c:pt>
                <c:pt idx="174">
                  <c:v>40210.233999999997</c:v>
                </c:pt>
                <c:pt idx="175">
                  <c:v>41053.125999999997</c:v>
                </c:pt>
                <c:pt idx="176">
                  <c:v>41899.983999999997</c:v>
                </c:pt>
                <c:pt idx="177">
                  <c:v>42773.298000000003</c:v>
                </c:pt>
                <c:pt idx="178">
                  <c:v>43645.305999999997</c:v>
                </c:pt>
                <c:pt idx="179">
                  <c:v>44510.428999999996</c:v>
                </c:pt>
                <c:pt idx="180">
                  <c:v>45408.815000000002</c:v>
                </c:pt>
                <c:pt idx="181">
                  <c:v>46321.19</c:v>
                </c:pt>
                <c:pt idx="182">
                  <c:v>47322.095999999998</c:v>
                </c:pt>
                <c:pt idx="183">
                  <c:v>48447.41</c:v>
                </c:pt>
                <c:pt idx="184">
                  <c:v>49574.069000000003</c:v>
                </c:pt>
                <c:pt idx="185">
                  <c:v>50687.114999999998</c:v>
                </c:pt>
                <c:pt idx="186">
                  <c:v>51777.771999999997</c:v>
                </c:pt>
                <c:pt idx="187">
                  <c:v>52843.67</c:v>
                </c:pt>
                <c:pt idx="188">
                  <c:v>53909.625999999997</c:v>
                </c:pt>
                <c:pt idx="189">
                  <c:v>54976.722999999998</c:v>
                </c:pt>
                <c:pt idx="190">
                  <c:v>56015.627999999997</c:v>
                </c:pt>
                <c:pt idx="191">
                  <c:v>57009.887000000002</c:v>
                </c:pt>
                <c:pt idx="192">
                  <c:v>57990.118000000002</c:v>
                </c:pt>
                <c:pt idx="193">
                  <c:v>58999.167000000001</c:v>
                </c:pt>
                <c:pt idx="194">
                  <c:v>60033.836000000003</c:v>
                </c:pt>
                <c:pt idx="195">
                  <c:v>61024.502999999997</c:v>
                </c:pt>
                <c:pt idx="196">
                  <c:v>61951.133999999998</c:v>
                </c:pt>
                <c:pt idx="197">
                  <c:v>62852.966</c:v>
                </c:pt>
                <c:pt idx="198">
                  <c:v>63734.383000000002</c:v>
                </c:pt>
                <c:pt idx="199">
                  <c:v>64591.923000000003</c:v>
                </c:pt>
                <c:pt idx="200">
                  <c:v>65425.961000000003</c:v>
                </c:pt>
                <c:pt idx="201">
                  <c:v>66245.127999999997</c:v>
                </c:pt>
                <c:pt idx="202">
                  <c:v>67048.794999999998</c:v>
                </c:pt>
                <c:pt idx="203">
                  <c:v>67831.73</c:v>
                </c:pt>
                <c:pt idx="204">
                  <c:v>68592.616999999998</c:v>
                </c:pt>
                <c:pt idx="205">
                  <c:v>69329.557000000001</c:v>
                </c:pt>
                <c:pt idx="206">
                  <c:v>70045.349000000002</c:v>
                </c:pt>
                <c:pt idx="207">
                  <c:v>70750.585999999996</c:v>
                </c:pt>
                <c:pt idx="208">
                  <c:v>71562.338000000003</c:v>
                </c:pt>
                <c:pt idx="209">
                  <c:v>72464.847999999998</c:v>
                </c:pt>
                <c:pt idx="210">
                  <c:v>73346.769</c:v>
                </c:pt>
                <c:pt idx="211">
                  <c:v>74215.202999999994</c:v>
                </c:pt>
                <c:pt idx="212">
                  <c:v>75197.198000000004</c:v>
                </c:pt>
                <c:pt idx="213">
                  <c:v>76403.031000000003</c:v>
                </c:pt>
                <c:pt idx="214">
                  <c:v>78036.153999999995</c:v>
                </c:pt>
                <c:pt idx="215">
                  <c:v>80014.225999999995</c:v>
                </c:pt>
                <c:pt idx="216">
                  <c:v>81652.088000000003</c:v>
                </c:pt>
                <c:pt idx="217">
                  <c:v>83083.661999999997</c:v>
                </c:pt>
                <c:pt idx="218">
                  <c:v>84415.968999999997</c:v>
                </c:pt>
                <c:pt idx="219">
                  <c:v>85357.672000000006</c:v>
                </c:pt>
                <c:pt idx="220">
                  <c:v>86091.691999999995</c:v>
                </c:pt>
                <c:pt idx="221">
                  <c:v>86686.252999999997</c:v>
                </c:pt>
                <c:pt idx="222">
                  <c:v>87058.472999999998</c:v>
                </c:pt>
                <c:pt idx="223">
                  <c:v>87270.501000000004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8D-4931-9DD4-ADF348FB9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Indian Subcontinent population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'Ottoman Empire old'!$B$4</c:f>
              <c:strCache>
                <c:ptCount val="1"/>
                <c:pt idx="0">
                  <c:v>FT TR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'Ottoman Empire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 old'!$B$5:$B$228</c:f>
              <c:numCache>
                <c:formatCode>_(* #,##0.00_);_(* \(#,##0.00\);_(* "-"??_);_(@_)</c:formatCode>
                <c:ptCount val="224"/>
                <c:pt idx="0">
                  <c:v>15898.127772797914</c:v>
                </c:pt>
                <c:pt idx="1">
                  <c:v>15917.964115975998</c:v>
                </c:pt>
                <c:pt idx="2">
                  <c:v>15937.861419286997</c:v>
                </c:pt>
                <c:pt idx="3">
                  <c:v>15957.819871769052</c:v>
                </c:pt>
                <c:pt idx="4">
                  <c:v>15977.839663053552</c:v>
                </c:pt>
                <c:pt idx="5">
                  <c:v>15997.920983367021</c:v>
                </c:pt>
                <c:pt idx="6">
                  <c:v>16018.064023533008</c:v>
                </c:pt>
                <c:pt idx="7">
                  <c:v>16038.268974974006</c:v>
                </c:pt>
                <c:pt idx="8">
                  <c:v>16058.536029713348</c:v>
                </c:pt>
                <c:pt idx="9">
                  <c:v>16078.865380377127</c:v>
                </c:pt>
                <c:pt idx="10">
                  <c:v>16099.257220196116</c:v>
                </c:pt>
                <c:pt idx="11">
                  <c:v>16119.711743007698</c:v>
                </c:pt>
                <c:pt idx="12">
                  <c:v>16140.229143257799</c:v>
                </c:pt>
                <c:pt idx="13">
                  <c:v>16160.809616002829</c:v>
                </c:pt>
                <c:pt idx="14">
                  <c:v>16181.453356911621</c:v>
                </c:pt>
                <c:pt idx="15">
                  <c:v>16202.160562267403</c:v>
                </c:pt>
                <c:pt idx="16">
                  <c:v>16222.931428969736</c:v>
                </c:pt>
                <c:pt idx="17">
                  <c:v>16243.766154536492</c:v>
                </c:pt>
                <c:pt idx="18">
                  <c:v>16264.664937105816</c:v>
                </c:pt>
                <c:pt idx="19">
                  <c:v>16285.627975438128</c:v>
                </c:pt>
                <c:pt idx="20">
                  <c:v>16306.655468918072</c:v>
                </c:pt>
                <c:pt idx="21">
                  <c:v>16356.829057304039</c:v>
                </c:pt>
                <c:pt idx="22">
                  <c:v>16407.157472778905</c:v>
                </c:pt>
                <c:pt idx="23">
                  <c:v>16457.641194962518</c:v>
                </c:pt>
                <c:pt idx="24">
                  <c:v>16508.280704968143</c:v>
                </c:pt>
                <c:pt idx="25">
                  <c:v>16559.076485407109</c:v>
                </c:pt>
                <c:pt idx="26">
                  <c:v>16610.02902039354</c:v>
                </c:pt>
                <c:pt idx="27">
                  <c:v>16661.138795549032</c:v>
                </c:pt>
                <c:pt idx="28">
                  <c:v>16712.406298007416</c:v>
                </c:pt>
                <c:pt idx="29">
                  <c:v>16763.832016419463</c:v>
                </c:pt>
                <c:pt idx="30">
                  <c:v>16815.416440957666</c:v>
                </c:pt>
                <c:pt idx="31">
                  <c:v>16867.160063321004</c:v>
                </c:pt>
                <c:pt idx="32">
                  <c:v>16919.063376739716</c:v>
                </c:pt>
                <c:pt idx="33">
                  <c:v>16971.126875980128</c:v>
                </c:pt>
                <c:pt idx="34">
                  <c:v>17023.351057349442</c:v>
                </c:pt>
                <c:pt idx="35">
                  <c:v>17075.736418700588</c:v>
                </c:pt>
                <c:pt idx="36">
                  <c:v>17128.283459437062</c:v>
                </c:pt>
                <c:pt idx="37">
                  <c:v>17180.992680517786</c:v>
                </c:pt>
                <c:pt idx="38">
                  <c:v>17233.864584461993</c:v>
                </c:pt>
                <c:pt idx="39">
                  <c:v>17286.899675354121</c:v>
                </c:pt>
                <c:pt idx="40">
                  <c:v>17341.053585081092</c:v>
                </c:pt>
                <c:pt idx="41">
                  <c:v>17401.962342057806</c:v>
                </c:pt>
                <c:pt idx="42">
                  <c:v>17463.088177724712</c:v>
                </c:pt>
                <c:pt idx="43">
                  <c:v>17524.431876187511</c:v>
                </c:pt>
                <c:pt idx="44">
                  <c:v>17585.994224418399</c:v>
                </c:pt>
                <c:pt idx="45">
                  <c:v>17647.776012266633</c:v>
                </c:pt>
                <c:pt idx="46">
                  <c:v>17709.77803246921</c:v>
                </c:pt>
                <c:pt idx="47">
                  <c:v>17772.001080661492</c:v>
                </c:pt>
                <c:pt idx="48">
                  <c:v>17834.445955387928</c:v>
                </c:pt>
                <c:pt idx="49">
                  <c:v>17897.113458112814</c:v>
                </c:pt>
                <c:pt idx="50">
                  <c:v>17960.156988633182</c:v>
                </c:pt>
                <c:pt idx="51">
                  <c:v>18030.399091483032</c:v>
                </c:pt>
                <c:pt idx="52">
                  <c:v>18100.934978445996</c:v>
                </c:pt>
                <c:pt idx="53">
                  <c:v>18171.765987776693</c:v>
                </c:pt>
                <c:pt idx="54">
                  <c:v>18242.893464463174</c:v>
                </c:pt>
                <c:pt idx="55">
                  <c:v>18314.318760264498</c:v>
                </c:pt>
                <c:pt idx="56">
                  <c:v>18386.043233748478</c:v>
                </c:pt>
                <c:pt idx="57">
                  <c:v>18458.068250329699</c:v>
                </c:pt>
                <c:pt idx="58">
                  <c:v>18530.395182307762</c:v>
                </c:pt>
                <c:pt idx="59">
                  <c:v>18603.025408905738</c:v>
                </c:pt>
                <c:pt idx="60">
                  <c:v>18677.678234847692</c:v>
                </c:pt>
                <c:pt idx="61">
                  <c:v>18815.645977056363</c:v>
                </c:pt>
                <c:pt idx="62">
                  <c:v>18954.75190770613</c:v>
                </c:pt>
                <c:pt idx="63">
                  <c:v>19095.00595465568</c:v>
                </c:pt>
                <c:pt idx="64">
                  <c:v>19236.41813482947</c:v>
                </c:pt>
                <c:pt idx="65">
                  <c:v>19378.998555029004</c:v>
                </c:pt>
                <c:pt idx="66">
                  <c:v>19522.757412751565</c:v>
                </c:pt>
                <c:pt idx="67">
                  <c:v>19667.704997016477</c:v>
                </c:pt>
                <c:pt idx="68">
                  <c:v>19813.851689198968</c:v>
                </c:pt>
                <c:pt idx="69">
                  <c:v>19961.207963871671</c:v>
                </c:pt>
                <c:pt idx="70">
                  <c:v>20121.056256246033</c:v>
                </c:pt>
                <c:pt idx="71">
                  <c:v>20282.236810052302</c:v>
                </c:pt>
                <c:pt idx="72">
                  <c:v>20444.761094709796</c:v>
                </c:pt>
                <c:pt idx="73">
                  <c:v>20622.043451865829</c:v>
                </c:pt>
                <c:pt idx="74">
                  <c:v>20800.935268434634</c:v>
                </c:pt>
                <c:pt idx="75">
                  <c:v>20981.45173486312</c:v>
                </c:pt>
                <c:pt idx="76">
                  <c:v>21163.608189743209</c:v>
                </c:pt>
                <c:pt idx="77">
                  <c:v>21347.420121297804</c:v>
                </c:pt>
                <c:pt idx="78">
                  <c:v>21533.316798775908</c:v>
                </c:pt>
                <c:pt idx="79">
                  <c:v>21740.191504309645</c:v>
                </c:pt>
                <c:pt idx="80">
                  <c:v>21961.895402328453</c:v>
                </c:pt>
                <c:pt idx="81">
                  <c:v>22135.242951918954</c:v>
                </c:pt>
                <c:pt idx="82">
                  <c:v>22311.789532996714</c:v>
                </c:pt>
                <c:pt idx="83">
                  <c:v>22491.045954295805</c:v>
                </c:pt>
                <c:pt idx="84">
                  <c:v>22669.023133603569</c:v>
                </c:pt>
                <c:pt idx="85">
                  <c:v>22852.732098966961</c:v>
                </c:pt>
                <c:pt idx="86">
                  <c:v>23037.680655253505</c:v>
                </c:pt>
                <c:pt idx="87">
                  <c:v>23223.739039595595</c:v>
                </c:pt>
                <c:pt idx="88">
                  <c:v>23413.895943997093</c:v>
                </c:pt>
                <c:pt idx="89">
                  <c:v>23605.160553406509</c:v>
                </c:pt>
                <c:pt idx="90">
                  <c:v>23788.542137705248</c:v>
                </c:pt>
                <c:pt idx="91">
                  <c:v>23969.0500525678</c:v>
                </c:pt>
                <c:pt idx="92">
                  <c:v>24161.69374033135</c:v>
                </c:pt>
                <c:pt idx="93">
                  <c:v>24355.482730874748</c:v>
                </c:pt>
                <c:pt idx="94">
                  <c:v>24537.926642507082</c:v>
                </c:pt>
                <c:pt idx="95">
                  <c:v>24735.035182865897</c:v>
                </c:pt>
                <c:pt idx="96">
                  <c:v>24847.318149825165</c:v>
                </c:pt>
                <c:pt idx="97">
                  <c:v>25125.785432413137</c:v>
                </c:pt>
                <c:pt idx="98">
                  <c:v>25341.947011740234</c:v>
                </c:pt>
                <c:pt idx="99">
                  <c:v>25545.312961936976</c:v>
                </c:pt>
                <c:pt idx="100">
                  <c:v>25746.587434358713</c:v>
                </c:pt>
                <c:pt idx="101">
                  <c:v>25939.417823241529</c:v>
                </c:pt>
                <c:pt idx="102">
                  <c:v>26156.061728388828</c:v>
                </c:pt>
                <c:pt idx="103">
                  <c:v>26372.239005370491</c:v>
                </c:pt>
                <c:pt idx="104">
                  <c:v>26592.463188450125</c:v>
                </c:pt>
                <c:pt idx="105">
                  <c:v>26814.24793890239</c:v>
                </c:pt>
                <c:pt idx="106">
                  <c:v>27038.607046276578</c:v>
                </c:pt>
                <c:pt idx="107">
                  <c:v>27265.05442967339</c:v>
                </c:pt>
                <c:pt idx="108">
                  <c:v>27501.020094972668</c:v>
                </c:pt>
                <c:pt idx="109">
                  <c:v>27741.455488440897</c:v>
                </c:pt>
                <c:pt idx="110">
                  <c:v>27970.51929266745</c:v>
                </c:pt>
                <c:pt idx="111">
                  <c:v>28240.466472391203</c:v>
                </c:pt>
                <c:pt idx="112">
                  <c:v>28481.083243941735</c:v>
                </c:pt>
                <c:pt idx="113">
                  <c:v>28723.187465905106</c:v>
                </c:pt>
                <c:pt idx="114">
                  <c:v>29034.621938718643</c:v>
                </c:pt>
                <c:pt idx="115">
                  <c:v>28937.380662300631</c:v>
                </c:pt>
                <c:pt idx="116">
                  <c:v>28843.929029331062</c:v>
                </c:pt>
                <c:pt idx="117">
                  <c:v>28754.250339063288</c:v>
                </c:pt>
                <c:pt idx="118">
                  <c:v>28569.043004914449</c:v>
                </c:pt>
                <c:pt idx="119">
                  <c:v>15081.235087974905</c:v>
                </c:pt>
                <c:pt idx="120">
                  <c:v>14486.85680119525</c:v>
                </c:pt>
                <c:pt idx="121">
                  <c:v>13915.904019404694</c:v>
                </c:pt>
                <c:pt idx="122">
                  <c:v>13367.453501804908</c:v>
                </c:pt>
                <c:pt idx="123">
                  <c:v>12891.933725248826</c:v>
                </c:pt>
                <c:pt idx="124">
                  <c:v>13136.880466028551</c:v>
                </c:pt>
                <c:pt idx="125">
                  <c:v>13386.481194883092</c:v>
                </c:pt>
                <c:pt idx="126">
                  <c:v>13640.824337585869</c:v>
                </c:pt>
                <c:pt idx="127">
                  <c:v>13900</c:v>
                </c:pt>
                <c:pt idx="128">
                  <c:v>14166.050173651691</c:v>
                </c:pt>
                <c:pt idx="129">
                  <c:v>14437.19262751202</c:v>
                </c:pt>
                <c:pt idx="130">
                  <c:v>14713.524829353206</c:v>
                </c:pt>
                <c:pt idx="131">
                  <c:v>14995.146112509887</c:v>
                </c:pt>
                <c:pt idx="132">
                  <c:v>15282.157711586557</c:v>
                </c:pt>
                <c:pt idx="133">
                  <c:v>15574.662798848436</c:v>
                </c:pt>
                <c:pt idx="134">
                  <c:v>15872.766521308879</c:v>
                </c:pt>
                <c:pt idx="135">
                  <c:v>16200</c:v>
                </c:pt>
                <c:pt idx="136">
                  <c:v>16502.803738317758</c:v>
                </c:pt>
                <c:pt idx="137">
                  <c:v>16785.420560747665</c:v>
                </c:pt>
                <c:pt idx="138">
                  <c:v>17078.1308411215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7B-4691-BAD5-323C01BB0CD1}"/>
            </c:ext>
          </c:extLst>
        </c:ser>
        <c:ser>
          <c:idx val="1"/>
          <c:order val="1"/>
          <c:tx>
            <c:strRef>
              <c:f>'Ottoman Empire old'!$C$4</c:f>
              <c:strCache>
                <c:ptCount val="1"/>
                <c:pt idx="0">
                  <c:v>UN TR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'Ottoman Empire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 old'!$C$5:$C$228</c:f>
              <c:numCache>
                <c:formatCode>General</c:formatCode>
                <c:ptCount val="224"/>
                <c:pt idx="150" formatCode="#\ ###\ ###\ ##0;\-#\ ###\ ###\ ##0;0">
                  <c:v>21021.14</c:v>
                </c:pt>
                <c:pt idx="151" formatCode="#\ ###\ ###\ ##0;\-#\ ###\ ###\ ##0;0">
                  <c:v>21643.88</c:v>
                </c:pt>
                <c:pt idx="152" formatCode="#\ ###\ ###\ ##0;\-#\ ###\ ###\ ##0;0">
                  <c:v>22290.092000000001</c:v>
                </c:pt>
                <c:pt idx="153" formatCode="#\ ###\ ###\ ##0;\-#\ ###\ ###\ ##0;0">
                  <c:v>22958.547999999999</c:v>
                </c:pt>
                <c:pt idx="154" formatCode="#\ ###\ ###\ ##0;\-#\ ###\ ###\ ##0;0">
                  <c:v>23636.109</c:v>
                </c:pt>
                <c:pt idx="155" formatCode="#\ ###\ ###\ ##0;\-#\ ###\ ###\ ##0;0">
                  <c:v>24310.510999999999</c:v>
                </c:pt>
                <c:pt idx="156" formatCode="#\ ###\ ###\ ##0;\-#\ ###\ ###\ ##0;0">
                  <c:v>25057.601999999999</c:v>
                </c:pt>
                <c:pt idx="157" formatCode="#\ ###\ ###\ ##0;\-#\ ###\ ###\ ##0;0">
                  <c:v>25880.914000000001</c:v>
                </c:pt>
                <c:pt idx="158" formatCode="#\ ###\ ###\ ##0;\-#\ ###\ ###\ ##0;0">
                  <c:v>26704.962</c:v>
                </c:pt>
                <c:pt idx="159" formatCode="#\ ###\ ###\ ##0;\-#\ ###\ ###\ ##0;0">
                  <c:v>27526.341</c:v>
                </c:pt>
                <c:pt idx="160" formatCode="#\ ###\ ###\ ##0;\-#\ ###\ ###\ ##0;0">
                  <c:v>28329.898000000001</c:v>
                </c:pt>
                <c:pt idx="161" formatCode="#\ ###\ ###\ ##0;\-#\ ###\ ###\ ##0;0">
                  <c:v>29119.238000000001</c:v>
                </c:pt>
                <c:pt idx="162" formatCode="#\ ###\ ###\ ##0;\-#\ ###\ ###\ ##0;0">
                  <c:v>29916.147000000001</c:v>
                </c:pt>
                <c:pt idx="163" formatCode="#\ ###\ ###\ ##0;\-#\ ###\ ###\ ##0;0">
                  <c:v>30726.841</c:v>
                </c:pt>
                <c:pt idx="164" formatCode="#\ ###\ ###\ ##0;\-#\ ###\ ###\ ##0;0">
                  <c:v>31543.072</c:v>
                </c:pt>
                <c:pt idx="165" formatCode="#\ ###\ ###\ ##0;\-#\ ###\ ###\ ##0;0">
                  <c:v>32345.22</c:v>
                </c:pt>
                <c:pt idx="166" formatCode="#\ ###\ ###\ ##0;\-#\ ###\ ###\ ##0;0">
                  <c:v>33177.671999999999</c:v>
                </c:pt>
                <c:pt idx="167" formatCode="#\ ###\ ###\ ##0;\-#\ ###\ ###\ ##0;0">
                  <c:v>34050.421000000002</c:v>
                </c:pt>
                <c:pt idx="168" formatCode="#\ ###\ ###\ ##0;\-#\ ###\ ###\ ##0;0">
                  <c:v>34921.684000000001</c:v>
                </c:pt>
                <c:pt idx="169" formatCode="#\ ###\ ###\ ##0;\-#\ ###\ ###\ ##0;0">
                  <c:v>35787.773999999998</c:v>
                </c:pt>
                <c:pt idx="170" formatCode="#\ ###\ ###\ ##0;\-#\ ###\ ###\ ##0;0">
                  <c:v>36638.464999999997</c:v>
                </c:pt>
                <c:pt idx="171" formatCode="#\ ###\ ###\ ##0;\-#\ ###\ ###\ ##0;0">
                  <c:v>37518.610999999997</c:v>
                </c:pt>
                <c:pt idx="172" formatCode="#\ ###\ ###\ ##0;\-#\ ###\ ###\ ##0;0">
                  <c:v>38430.220999999998</c:v>
                </c:pt>
                <c:pt idx="173" formatCode="#\ ###\ ###\ ##0;\-#\ ###\ ###\ ##0;0">
                  <c:v>39329.533000000003</c:v>
                </c:pt>
                <c:pt idx="174" formatCode="#\ ###\ ###\ ##0;\-#\ ###\ ###\ ##0;0">
                  <c:v>40210.233999999997</c:v>
                </c:pt>
                <c:pt idx="175" formatCode="#\ ###\ ###\ ##0;\-#\ ###\ ###\ ##0;0">
                  <c:v>41053.125999999997</c:v>
                </c:pt>
                <c:pt idx="176" formatCode="#\ ###\ ###\ ##0;\-#\ ###\ ###\ ##0;0">
                  <c:v>41899.983999999997</c:v>
                </c:pt>
                <c:pt idx="177" formatCode="#\ ###\ ###\ ##0;\-#\ ###\ ###\ ##0;0">
                  <c:v>42773.298000000003</c:v>
                </c:pt>
                <c:pt idx="178" formatCode="#\ ###\ ###\ ##0;\-#\ ###\ ###\ ##0;0">
                  <c:v>43645.305999999997</c:v>
                </c:pt>
                <c:pt idx="179" formatCode="#\ ###\ ###\ ##0;\-#\ ###\ ###\ ##0;0">
                  <c:v>44510.428999999996</c:v>
                </c:pt>
                <c:pt idx="180" formatCode="#\ ###\ ###\ ##0;\-#\ ###\ ###\ ##0;0">
                  <c:v>45408.815000000002</c:v>
                </c:pt>
                <c:pt idx="181" formatCode="#\ ###\ ###\ ##0;\-#\ ###\ ###\ ##0;0">
                  <c:v>46321.19</c:v>
                </c:pt>
                <c:pt idx="182" formatCode="#\ ###\ ###\ ##0;\-#\ ###\ ###\ ##0;0">
                  <c:v>47322.095999999998</c:v>
                </c:pt>
                <c:pt idx="183" formatCode="#\ ###\ ###\ ##0;\-#\ ###\ ###\ ##0;0">
                  <c:v>48447.41</c:v>
                </c:pt>
                <c:pt idx="184" formatCode="#\ ###\ ###\ ##0;\-#\ ###\ ###\ ##0;0">
                  <c:v>49574.069000000003</c:v>
                </c:pt>
                <c:pt idx="185" formatCode="#\ ###\ ###\ ##0;\-#\ ###\ ###\ ##0;0">
                  <c:v>50687.114999999998</c:v>
                </c:pt>
                <c:pt idx="186" formatCode="#\ ###\ ###\ ##0;\-#\ ###\ ###\ ##0;0">
                  <c:v>51777.771999999997</c:v>
                </c:pt>
                <c:pt idx="187" formatCode="#\ ###\ ###\ ##0;\-#\ ###\ ###\ ##0;0">
                  <c:v>52843.67</c:v>
                </c:pt>
                <c:pt idx="188" formatCode="#\ ###\ ###\ ##0;\-#\ ###\ ###\ ##0;0">
                  <c:v>53909.625999999997</c:v>
                </c:pt>
                <c:pt idx="189" formatCode="#\ ###\ ###\ ##0;\-#\ ###\ ###\ ##0;0">
                  <c:v>54976.722999999998</c:v>
                </c:pt>
                <c:pt idx="190" formatCode="#\ ###\ ###\ ##0;\-#\ ###\ ###\ ##0;0">
                  <c:v>56015.627999999997</c:v>
                </c:pt>
                <c:pt idx="191" formatCode="#\ ###\ ###\ ##0;\-#\ ###\ ###\ ##0;0">
                  <c:v>57009.887000000002</c:v>
                </c:pt>
                <c:pt idx="192" formatCode="#\ ###\ ###\ ##0;\-#\ ###\ ###\ ##0;0">
                  <c:v>57990.118000000002</c:v>
                </c:pt>
                <c:pt idx="193" formatCode="#\ ###\ ###\ ##0;\-#\ ###\ ###\ ##0;0">
                  <c:v>58999.167000000001</c:v>
                </c:pt>
                <c:pt idx="194" formatCode="#\ ###\ ###\ ##0;\-#\ ###\ ###\ ##0;0">
                  <c:v>60033.836000000003</c:v>
                </c:pt>
                <c:pt idx="195" formatCode="#\ ###\ ###\ ##0;\-#\ ###\ ###\ ##0;0">
                  <c:v>61024.502999999997</c:v>
                </c:pt>
                <c:pt idx="196" formatCode="#\ ###\ ###\ ##0;\-#\ ###\ ###\ ##0;0">
                  <c:v>61951.133999999998</c:v>
                </c:pt>
                <c:pt idx="197" formatCode="#\ ###\ ###\ ##0;\-#\ ###\ ###\ ##0;0">
                  <c:v>62852.966</c:v>
                </c:pt>
                <c:pt idx="198" formatCode="#\ ###\ ###\ ##0;\-#\ ###\ ###\ ##0;0">
                  <c:v>63734.383000000002</c:v>
                </c:pt>
                <c:pt idx="199" formatCode="#\ ###\ ###\ ##0;\-#\ ###\ ###\ ##0;0">
                  <c:v>64591.923000000003</c:v>
                </c:pt>
                <c:pt idx="200" formatCode="#\ ###\ ###\ ##0;\-#\ ###\ ###\ ##0;0">
                  <c:v>65425.961000000003</c:v>
                </c:pt>
                <c:pt idx="201" formatCode="#\ ###\ ###\ ##0;\-#\ ###\ ###\ ##0;0">
                  <c:v>66245.127999999997</c:v>
                </c:pt>
                <c:pt idx="202" formatCode="#\ ###\ ###\ ##0;\-#\ ###\ ###\ ##0;0">
                  <c:v>67048.794999999998</c:v>
                </c:pt>
                <c:pt idx="203" formatCode="#\ ###\ ###\ ##0;\-#\ ###\ ###\ ##0;0">
                  <c:v>67831.73</c:v>
                </c:pt>
                <c:pt idx="204" formatCode="#\ ###\ ###\ ##0;\-#\ ###\ ###\ ##0;0">
                  <c:v>68592.616999999998</c:v>
                </c:pt>
                <c:pt idx="205" formatCode="#\ ###\ ###\ ##0;\-#\ ###\ ###\ ##0;0">
                  <c:v>69329.557000000001</c:v>
                </c:pt>
                <c:pt idx="206" formatCode="#\ ###\ ###\ ##0;\-#\ ###\ ###\ ##0;0">
                  <c:v>70045.349000000002</c:v>
                </c:pt>
                <c:pt idx="207" formatCode="#\ ###\ ###\ ##0;\-#\ ###\ ###\ ##0;0">
                  <c:v>70750.585999999996</c:v>
                </c:pt>
                <c:pt idx="208" formatCode="#\ ###\ ###\ ##0;\-#\ ###\ ###\ ##0;0">
                  <c:v>71562.338000000003</c:v>
                </c:pt>
                <c:pt idx="209" formatCode="#\ ###\ ###\ ##0;\-#\ ###\ ###\ ##0;0">
                  <c:v>72464.847999999998</c:v>
                </c:pt>
                <c:pt idx="210" formatCode="#\ ###\ ###\ ##0;\-#\ ###\ ###\ ##0;0">
                  <c:v>73346.769</c:v>
                </c:pt>
                <c:pt idx="211" formatCode="#\ ###\ ###\ ##0;\-#\ ###\ ###\ ##0;0">
                  <c:v>74215.202999999994</c:v>
                </c:pt>
                <c:pt idx="212" formatCode="#\ ###\ ###\ ##0;\-#\ ###\ ###\ ##0;0">
                  <c:v>75197.198000000004</c:v>
                </c:pt>
                <c:pt idx="213" formatCode="#\ ###\ ###\ ##0;\-#\ ###\ ###\ ##0;0">
                  <c:v>76403.031000000003</c:v>
                </c:pt>
                <c:pt idx="214" formatCode="#\ ###\ ###\ ##0;\-#\ ###\ ###\ ##0;0">
                  <c:v>78036.153999999995</c:v>
                </c:pt>
                <c:pt idx="215" formatCode="#\ ###\ ###\ ##0;\-#\ ###\ ###\ ##0;0">
                  <c:v>80014.225999999995</c:v>
                </c:pt>
                <c:pt idx="216" formatCode="#\ ###\ ###\ ##0;\-#\ ###\ ###\ ##0;0">
                  <c:v>81652.088000000003</c:v>
                </c:pt>
                <c:pt idx="217" formatCode="#\ ###\ ###\ ##0;\-#\ ###\ ###\ ##0;0">
                  <c:v>83083.661999999997</c:v>
                </c:pt>
                <c:pt idx="218" formatCode="#\ ###\ ###\ ##0;\-#\ ###\ ###\ ##0;0">
                  <c:v>84415.968999999997</c:v>
                </c:pt>
                <c:pt idx="219" formatCode="#\ ###\ ###\ ##0;\-#\ ###\ ###\ ##0;0">
                  <c:v>85357.672000000006</c:v>
                </c:pt>
                <c:pt idx="220" formatCode="#\ ###\ ###\ ##0;\-#\ ###\ ###\ ##0;0">
                  <c:v>86091.691999999995</c:v>
                </c:pt>
                <c:pt idx="221" formatCode="#\ ###\ ###\ ##0;\-#\ ###\ ###\ ##0;0">
                  <c:v>86686.252999999997</c:v>
                </c:pt>
                <c:pt idx="222" formatCode="#\ ###\ ###\ ##0;\-#\ ###\ ###\ ##0;0">
                  <c:v>87058.472999999998</c:v>
                </c:pt>
                <c:pt idx="223" formatCode="#\ ###\ ###\ ##0;\-#\ ###\ ###\ ##0;0">
                  <c:v>87270.501000000004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7B-4691-BAD5-323C01BB0CD1}"/>
            </c:ext>
          </c:extLst>
        </c:ser>
        <c:ser>
          <c:idx val="2"/>
          <c:order val="2"/>
          <c:tx>
            <c:strRef>
              <c:f>'Ottoman Empire old'!$D$4</c:f>
              <c:strCache>
                <c:ptCount val="1"/>
                <c:pt idx="0">
                  <c:v>IHS IN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'Ottoman Empire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 old'!$D$5:$D$228</c:f>
              <c:numCache>
                <c:formatCode>General</c:formatCode>
                <c:ptCount val="224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7B-4691-BAD5-323C01BB0CD1}"/>
            </c:ext>
          </c:extLst>
        </c:ser>
        <c:ser>
          <c:idx val="3"/>
          <c:order val="3"/>
          <c:tx>
            <c:strRef>
              <c:f>'Ottoman Empire old'!$E$4</c:f>
              <c:strCache>
                <c:ptCount val="1"/>
                <c:pt idx="0">
                  <c:v>Saudi Arabia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'Ottoman Empire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 old'!$E$5:$E$228</c:f>
              <c:numCache>
                <c:formatCode>_(* #,##0.00_);_(* \(#,##0.00\);_(* "-"??_);_(@_)</c:formatCode>
                <c:ptCount val="224"/>
                <c:pt idx="119">
                  <c:v>2091.4537817794608</c:v>
                </c:pt>
                <c:pt idx="120">
                  <c:v>2118.6426809425934</c:v>
                </c:pt>
                <c:pt idx="121">
                  <c:v>2146.185035794847</c:v>
                </c:pt>
                <c:pt idx="122">
                  <c:v>2174.0854412601798</c:v>
                </c:pt>
                <c:pt idx="123">
                  <c:v>2202.348551996562</c:v>
                </c:pt>
                <c:pt idx="124">
                  <c:v>2230.9790831725172</c:v>
                </c:pt>
                <c:pt idx="125">
                  <c:v>2259.9818112537596</c:v>
                </c:pt>
                <c:pt idx="126">
                  <c:v>2289.3615748000584</c:v>
                </c:pt>
                <c:pt idx="127">
                  <c:v>2319.1232752724591</c:v>
                </c:pt>
                <c:pt idx="128">
                  <c:v>2349.2718778510007</c:v>
                </c:pt>
                <c:pt idx="129">
                  <c:v>2379.8124122630634</c:v>
                </c:pt>
                <c:pt idx="130">
                  <c:v>2410.7499736224831</c:v>
                </c:pt>
                <c:pt idx="131">
                  <c:v>2442.0897232795751</c:v>
                </c:pt>
                <c:pt idx="132">
                  <c:v>2473.8368896822094</c:v>
                </c:pt>
                <c:pt idx="133">
                  <c:v>2505.9967692480777</c:v>
                </c:pt>
                <c:pt idx="134">
                  <c:v>2538.5747272483027</c:v>
                </c:pt>
                <c:pt idx="135">
                  <c:v>2571.5761987025303</c:v>
                </c:pt>
                <c:pt idx="136">
                  <c:v>2605.006689285663</c:v>
                </c:pt>
                <c:pt idx="137">
                  <c:v>2638.8717762463762</c:v>
                </c:pt>
                <c:pt idx="138">
                  <c:v>2673.1771093375787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F7B-4691-BAD5-323C01BB0CD1}"/>
            </c:ext>
          </c:extLst>
        </c:ser>
        <c:ser>
          <c:idx val="4"/>
          <c:order val="4"/>
          <c:tx>
            <c:strRef>
              <c:f>'Ottoman Empire old'!$F$4</c:f>
              <c:strCache>
                <c:ptCount val="1"/>
                <c:pt idx="0">
                  <c:v>UN SA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'Ottoman Empire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 old'!$F$5:$F$228</c:f>
              <c:numCache>
                <c:formatCode>General</c:formatCode>
                <c:ptCount val="224"/>
                <c:pt idx="150" formatCode="#\ ###\ ###\ ##0;\-#\ ###\ ###\ ##0;0">
                  <c:v>1703.271</c:v>
                </c:pt>
                <c:pt idx="151" formatCode="#\ ###\ ###\ ##0;\-#\ ###\ ###\ ##0;0">
                  <c:v>1763.607</c:v>
                </c:pt>
                <c:pt idx="152" formatCode="#\ ###\ ###\ ##0;\-#\ ###\ ###\ ##0;0">
                  <c:v>1826.509</c:v>
                </c:pt>
                <c:pt idx="153" formatCode="#\ ###\ ###\ ##0;\-#\ ###\ ###\ ##0;0">
                  <c:v>1892.162</c:v>
                </c:pt>
                <c:pt idx="154" formatCode="#\ ###\ ###\ ##0;\-#\ ###\ ###\ ##0;0">
                  <c:v>1960.623</c:v>
                </c:pt>
                <c:pt idx="155" formatCode="#\ ###\ ###\ ##0;\-#\ ###\ ###\ ##0;0">
                  <c:v>2031.9549999999999</c:v>
                </c:pt>
                <c:pt idx="156" formatCode="#\ ###\ ###\ ##0;\-#\ ###\ ###\ ##0;0">
                  <c:v>2106.2269999999999</c:v>
                </c:pt>
                <c:pt idx="157" formatCode="#\ ###\ ###\ ##0;\-#\ ###\ ###\ ##0;0">
                  <c:v>2183.5430000000001</c:v>
                </c:pt>
                <c:pt idx="158" formatCode="#\ ###\ ###\ ##0;\-#\ ###\ ###\ ##0;0">
                  <c:v>2264.0949999999998</c:v>
                </c:pt>
                <c:pt idx="159" formatCode="#\ ###\ ###\ ##0;\-#\ ###\ ###\ ##0;0">
                  <c:v>2348.011</c:v>
                </c:pt>
                <c:pt idx="160" formatCode="#\ ###\ ###\ ##0;\-#\ ###\ ###\ ##0;0">
                  <c:v>2435.4029999999998</c:v>
                </c:pt>
                <c:pt idx="161" formatCode="#\ ###\ ###\ ##0;\-#\ ###\ ###\ ##0;0">
                  <c:v>2526.3470000000002</c:v>
                </c:pt>
                <c:pt idx="162" formatCode="#\ ###\ ###\ ##0;\-#\ ###\ ###\ ##0;0">
                  <c:v>2620.91</c:v>
                </c:pt>
                <c:pt idx="163" formatCode="#\ ###\ ###\ ##0;\-#\ ###\ ###\ ##0;0">
                  <c:v>2719.3409999999999</c:v>
                </c:pt>
                <c:pt idx="164" formatCode="#\ ###\ ###\ ##0;\-#\ ###\ ###\ ##0;0">
                  <c:v>2821.9679999999998</c:v>
                </c:pt>
                <c:pt idx="165" formatCode="#\ ###\ ###\ ##0;\-#\ ###\ ###\ ##0;0">
                  <c:v>2928.7710000000002</c:v>
                </c:pt>
                <c:pt idx="166" formatCode="#\ ###\ ###\ ##0;\-#\ ###\ ###\ ##0;0">
                  <c:v>3039.8870000000002</c:v>
                </c:pt>
                <c:pt idx="167" formatCode="#\ ###\ ###\ ##0;\-#\ ###\ ###\ ##0;0">
                  <c:v>3157.2420000000002</c:v>
                </c:pt>
                <c:pt idx="168" formatCode="#\ ###\ ###\ ##0;\-#\ ###\ ###\ ##0;0">
                  <c:v>3282.7109999999998</c:v>
                </c:pt>
                <c:pt idx="169" formatCode="#\ ###\ ###\ ##0;\-#\ ###\ ###\ ##0;0">
                  <c:v>3417.114</c:v>
                </c:pt>
                <c:pt idx="170" formatCode="#\ ###\ ###\ ##0;\-#\ ###\ ###\ ##0;0">
                  <c:v>3562.47</c:v>
                </c:pt>
                <c:pt idx="171" formatCode="#\ ###\ ###\ ##0;\-#\ ###\ ###\ ##0;0">
                  <c:v>3724.0309999999999</c:v>
                </c:pt>
                <c:pt idx="172" formatCode="#\ ###\ ###\ ##0;\-#\ ###\ ###\ ##0;0">
                  <c:v>3905.7220000000002</c:v>
                </c:pt>
                <c:pt idx="173" formatCode="#\ ###\ ###\ ##0;\-#\ ###\ ###\ ##0;0">
                  <c:v>4106.3440000000001</c:v>
                </c:pt>
                <c:pt idx="174" formatCode="#\ ###\ ###\ ##0;\-#\ ###\ ###\ ##0;0">
                  <c:v>4323.6319999999996</c:v>
                </c:pt>
                <c:pt idx="175" formatCode="#\ ###\ ###\ ##0;\-#\ ###\ ###\ ##0;0">
                  <c:v>4556.2870000000003</c:v>
                </c:pt>
                <c:pt idx="176" formatCode="#\ ###\ ###\ ##0;\-#\ ###\ ###\ ##0;0">
                  <c:v>4807.933</c:v>
                </c:pt>
                <c:pt idx="177" formatCode="#\ ###\ ###\ ##0;\-#\ ###\ ###\ ##0;0">
                  <c:v>5083.0479999999998</c:v>
                </c:pt>
                <c:pt idx="178" formatCode="#\ ###\ ###\ ##0;\-#\ ###\ ###\ ##0;0">
                  <c:v>5381.902</c:v>
                </c:pt>
                <c:pt idx="179" formatCode="#\ ###\ ###\ ##0;\-#\ ###\ ###\ ##0;0">
                  <c:v>5703.6980000000003</c:v>
                </c:pt>
                <c:pt idx="180" formatCode="#\ ###\ ###\ ##0;\-#\ ###\ ###\ ##0;0">
                  <c:v>6047.9970000000003</c:v>
                </c:pt>
                <c:pt idx="181" formatCode="#\ ###\ ###\ ##0;\-#\ ###\ ###\ ##0;0">
                  <c:v>6420.5510000000004</c:v>
                </c:pt>
                <c:pt idx="182" formatCode="#\ ###\ ###\ ##0;\-#\ ###\ ###\ ##0;0">
                  <c:v>6824.4859999999999</c:v>
                </c:pt>
                <c:pt idx="183" formatCode="#\ ###\ ###\ ##0;\-#\ ###\ ###\ ##0;0">
                  <c:v>7252.9409999999998</c:v>
                </c:pt>
                <c:pt idx="184" formatCode="#\ ###\ ###\ ##0;\-#\ ###\ ###\ ##0;0">
                  <c:v>7697.3069999999998</c:v>
                </c:pt>
                <c:pt idx="185" formatCode="#\ ###\ ###\ ##0;\-#\ ###\ ###\ ##0;0">
                  <c:v>8151.7790000000005</c:v>
                </c:pt>
                <c:pt idx="186" formatCode="#\ ###\ ###\ ##0;\-#\ ###\ ###\ ##0;0">
                  <c:v>8628.6389999999992</c:v>
                </c:pt>
                <c:pt idx="187" formatCode="#\ ###\ ###\ ##0;\-#\ ###\ ###\ ##0;0">
                  <c:v>9130.1939999999995</c:v>
                </c:pt>
                <c:pt idx="188" formatCode="#\ ###\ ###\ ##0;\-#\ ###\ ###\ ##0;0">
                  <c:v>9629.1650000000009</c:v>
                </c:pt>
                <c:pt idx="189" formatCode="#\ ###\ ###\ ##0;\-#\ ###\ ###\ ##0;0">
                  <c:v>10128.394</c:v>
                </c:pt>
                <c:pt idx="190" formatCode="#\ ###\ ###\ ##0;\-#\ ###\ ###\ ##0;0">
                  <c:v>10640.691000000001</c:v>
                </c:pt>
                <c:pt idx="191" formatCode="#\ ###\ ###\ ##0;\-#\ ###\ ###\ ##0;0">
                  <c:v>11160.744000000001</c:v>
                </c:pt>
                <c:pt idx="192" formatCode="#\ ###\ ###\ ##0;\-#\ ###\ ###\ ##0;0">
                  <c:v>11686.675999999999</c:v>
                </c:pt>
                <c:pt idx="193" formatCode="#\ ###\ ###\ ##0;\-#\ ###\ ###\ ##0;0">
                  <c:v>12215.861999999999</c:v>
                </c:pt>
                <c:pt idx="194" formatCode="#\ ###\ ###\ ##0;\-#\ ###\ ###\ ##0;0">
                  <c:v>12750.04</c:v>
                </c:pt>
                <c:pt idx="195" formatCode="#\ ###\ ###\ ##0;\-#\ ###\ ###\ ##0;0">
                  <c:v>13289.245000000001</c:v>
                </c:pt>
                <c:pt idx="196" formatCode="#\ ###\ ###\ ##0;\-#\ ###\ ###\ ##0;0">
                  <c:v>13831.009</c:v>
                </c:pt>
                <c:pt idx="197" formatCode="#\ ###\ ###\ ##0;\-#\ ###\ ###\ ##0;0">
                  <c:v>14374.942999999999</c:v>
                </c:pt>
                <c:pt idx="198" formatCode="#\ ###\ ###\ ##0;\-#\ ###\ ###\ ##0;0">
                  <c:v>14922.184999999999</c:v>
                </c:pt>
                <c:pt idx="199" formatCode="#\ ###\ ###\ ##0;\-#\ ###\ ###\ ##0;0">
                  <c:v>15472.075000000001</c:v>
                </c:pt>
                <c:pt idx="200" formatCode="#\ ###\ ###\ ##0;\-#\ ###\ ###\ ##0;0">
                  <c:v>16177.722</c:v>
                </c:pt>
                <c:pt idx="201" formatCode="#\ ###\ ###\ ##0;\-#\ ###\ ###\ ##0;0">
                  <c:v>17041.397000000001</c:v>
                </c:pt>
                <c:pt idx="202" formatCode="#\ ###\ ###\ ##0;\-#\ ###\ ###\ ##0;0">
                  <c:v>17910.91</c:v>
                </c:pt>
                <c:pt idx="203" formatCode="#\ ###\ ###\ ##0;\-#\ ###\ ###\ ##0;0">
                  <c:v>18786.767</c:v>
                </c:pt>
                <c:pt idx="204" formatCode="#\ ###\ ###\ ##0;\-#\ ###\ ###\ ##0;0">
                  <c:v>19669.48</c:v>
                </c:pt>
                <c:pt idx="205" formatCode="#\ ###\ ###\ ##0;\-#\ ###\ ###\ ##0;0">
                  <c:v>20559.89</c:v>
                </c:pt>
                <c:pt idx="206" formatCode="#\ ###\ ###\ ##0;\-#\ ###\ ###\ ##0;0">
                  <c:v>21459.144</c:v>
                </c:pt>
                <c:pt idx="207" formatCode="#\ ###\ ###\ ##0;\-#\ ###\ ###\ ##0;0">
                  <c:v>22368.312999999998</c:v>
                </c:pt>
                <c:pt idx="208" formatCode="#\ ###\ ###\ ##0;\-#\ ###\ ###\ ##0;0">
                  <c:v>23287.877</c:v>
                </c:pt>
                <c:pt idx="209" formatCode="#\ ###\ ###\ ##0;\-#\ ###\ ###\ ##0;0">
                  <c:v>24217.653999999999</c:v>
                </c:pt>
                <c:pt idx="210" formatCode="#\ ###\ ###\ ##0;\-#\ ###\ ###\ ##0;0">
                  <c:v>25157.128000000001</c:v>
                </c:pt>
                <c:pt idx="211" formatCode="#\ ###\ ###\ ##0;\-#\ ###\ ###\ ##0;0">
                  <c:v>26105.645</c:v>
                </c:pt>
                <c:pt idx="212" formatCode="#\ ###\ ###\ ##0;\-#\ ###\ ###\ ##0;0">
                  <c:v>27062.442999999999</c:v>
                </c:pt>
                <c:pt idx="213" formatCode="#\ ###\ ###\ ##0;\-#\ ###\ ###\ ##0;0">
                  <c:v>28026.825000000001</c:v>
                </c:pt>
                <c:pt idx="214" formatCode="#\ ###\ ###\ ##0;\-#\ ###\ ###\ ##0;0">
                  <c:v>28998.128000000001</c:v>
                </c:pt>
                <c:pt idx="215" formatCode="#\ ###\ ###\ ##0;\-#\ ###\ ###\ ##0;0">
                  <c:v>29974.937999999998</c:v>
                </c:pt>
                <c:pt idx="216" formatCode="#\ ###\ ###\ ##0;\-#\ ###\ ###\ ##0;0">
                  <c:v>30717.808000000001</c:v>
                </c:pt>
                <c:pt idx="217" formatCode="#\ ###\ ###\ ##0;\-#\ ###\ ###\ ##0;0">
                  <c:v>30782.401999999998</c:v>
                </c:pt>
                <c:pt idx="218" formatCode="#\ ###\ ###\ ##0;\-#\ ###\ ###\ ##0;0">
                  <c:v>30365.120999999999</c:v>
                </c:pt>
                <c:pt idx="219" formatCode="#\ ###\ ###\ ##0;\-#\ ###\ ###\ ##0;0">
                  <c:v>30472.811000000002</c:v>
                </c:pt>
                <c:pt idx="220" formatCode="#\ ###\ ###\ ##0;\-#\ ###\ ###\ ##0;0">
                  <c:v>30991.206999999999</c:v>
                </c:pt>
                <c:pt idx="221" formatCode="#\ ###\ ###\ ##0;\-#\ ###\ ###\ ##0;0">
                  <c:v>31328.375</c:v>
                </c:pt>
                <c:pt idx="222" formatCode="#\ ###\ ###\ ##0;\-#\ ###\ ###\ ##0;0">
                  <c:v>32175.351999999999</c:v>
                </c:pt>
                <c:pt idx="223" formatCode="#\ ###\ ###\ ##0;\-#\ ###\ ###\ ##0;0">
                  <c:v>33264.292000000001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F7B-4691-BAD5-323C01BB0CD1}"/>
            </c:ext>
          </c:extLst>
        </c:ser>
        <c:ser>
          <c:idx val="5"/>
          <c:order val="5"/>
          <c:tx>
            <c:strRef>
              <c:f>'Ottoman Empire old'!$P$4</c:f>
              <c:strCache>
                <c:ptCount val="1"/>
                <c:pt idx="0">
                  <c:v>UN IL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'Ottoman Empire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 old'!$P$5:$P$228</c:f>
              <c:numCache>
                <c:formatCode>General</c:formatCode>
                <c:ptCount val="224"/>
                <c:pt idx="150" formatCode="#\ ###\ ###\ ##0;\-#\ ###\ ###\ ##0;0">
                  <c:v>1289.2360000000001</c:v>
                </c:pt>
                <c:pt idx="151" formatCode="#\ ###\ ###\ ##0;\-#\ ###\ ###\ ##0;0">
                  <c:v>1351.8030000000001</c:v>
                </c:pt>
                <c:pt idx="152" formatCode="#\ ###\ ###\ ##0;\-#\ ###\ ###\ ##0;0">
                  <c:v>1414.2159999999999</c:v>
                </c:pt>
                <c:pt idx="153" formatCode="#\ ###\ ###\ ##0;\-#\ ###\ ###\ ##0;0">
                  <c:v>1476.325</c:v>
                </c:pt>
                <c:pt idx="154" formatCode="#\ ###\ ###\ ##0;\-#\ ###\ ###\ ##0;0">
                  <c:v>1538.0350000000001</c:v>
                </c:pt>
                <c:pt idx="155" formatCode="#\ ###\ ###\ ##0;\-#\ ###\ ###\ ##0;0">
                  <c:v>1599.4970000000001</c:v>
                </c:pt>
                <c:pt idx="156" formatCode="#\ ###\ ###\ ##0;\-#\ ###\ ###\ ##0;0">
                  <c:v>1660.6320000000001</c:v>
                </c:pt>
                <c:pt idx="157" formatCode="#\ ###\ ###\ ##0;\-#\ ###\ ###\ ##0;0">
                  <c:v>1720.5309999999999</c:v>
                </c:pt>
                <c:pt idx="158" formatCode="#\ ###\ ###\ ##0;\-#\ ###\ ###\ ##0;0">
                  <c:v>1779.0060000000001</c:v>
                </c:pt>
                <c:pt idx="159" formatCode="#\ ###\ ###\ ##0;\-#\ ###\ ###\ ##0;0">
                  <c:v>1836.34</c:v>
                </c:pt>
                <c:pt idx="160" formatCode="#\ ###\ ###\ ##0;\-#\ ###\ ###\ ##0;0">
                  <c:v>1891.9349999999999</c:v>
                </c:pt>
                <c:pt idx="161" formatCode="#\ ###\ ###\ ##0;\-#\ ###\ ###\ ##0;0">
                  <c:v>1956.884</c:v>
                </c:pt>
                <c:pt idx="162" formatCode="#\ ###\ ###\ ##0;\-#\ ###\ ###\ ##0;0">
                  <c:v>2040.961</c:v>
                </c:pt>
                <c:pt idx="163" formatCode="#\ ###\ ###\ ##0;\-#\ ###\ ###\ ##0;0">
                  <c:v>2135.0410000000002</c:v>
                </c:pt>
                <c:pt idx="164" formatCode="#\ ###\ ###\ ##0;\-#\ ###\ ###\ ##0;0">
                  <c:v>2231.855</c:v>
                </c:pt>
                <c:pt idx="165" formatCode="#\ ###\ ###\ ##0;\-#\ ###\ ###\ ##0;0">
                  <c:v>2331.451</c:v>
                </c:pt>
                <c:pt idx="166" formatCode="#\ ###\ ###\ ##0;\-#\ ###\ ###\ ##0;0">
                  <c:v>2433.835</c:v>
                </c:pt>
                <c:pt idx="167" formatCode="#\ ###\ ###\ ##0;\-#\ ###\ ###\ ##0;0">
                  <c:v>2538.6570000000002</c:v>
                </c:pt>
                <c:pt idx="168" formatCode="#\ ###\ ###\ ##0;\-#\ ###\ ###\ ##0;0">
                  <c:v>2645.47</c:v>
                </c:pt>
                <c:pt idx="169" formatCode="#\ ###\ ###\ ##0;\-#\ ###\ ###\ ##0;0">
                  <c:v>2754.1570000000002</c:v>
                </c:pt>
                <c:pt idx="170" formatCode="#\ ###\ ###\ ##0;\-#\ ###\ ###\ ##0;0">
                  <c:v>2864.7779999999998</c:v>
                </c:pt>
                <c:pt idx="171" formatCode="#\ ###\ ###\ ##0;\-#\ ###\ ###\ ##0;0">
                  <c:v>2977.3</c:v>
                </c:pt>
                <c:pt idx="172" formatCode="#\ ###\ ###\ ##0;\-#\ ###\ ###\ ##0;0">
                  <c:v>3079.4009999999998</c:v>
                </c:pt>
                <c:pt idx="173" formatCode="#\ ###\ ###\ ##0;\-#\ ###\ ###\ ##0;0">
                  <c:v>3163.0439999999999</c:v>
                </c:pt>
                <c:pt idx="174" formatCode="#\ ###\ ###\ ##0;\-#\ ###\ ###\ ##0;0">
                  <c:v>3239.9810000000002</c:v>
                </c:pt>
                <c:pt idx="175" formatCode="#\ ###\ ###\ ##0;\-#\ ###\ ###\ ##0;0">
                  <c:v>3318.0889999999999</c:v>
                </c:pt>
                <c:pt idx="176" formatCode="#\ ###\ ###\ ##0;\-#\ ###\ ###\ ##0;0">
                  <c:v>3398.2669999999998</c:v>
                </c:pt>
                <c:pt idx="177" formatCode="#\ ###\ ###\ ##0;\-#\ ###\ ###\ ##0;0">
                  <c:v>3479.6179999999999</c:v>
                </c:pt>
                <c:pt idx="178" formatCode="#\ ###\ ###\ ##0;\-#\ ###\ ###\ ##0;0">
                  <c:v>3560.3960000000002</c:v>
                </c:pt>
                <c:pt idx="179" formatCode="#\ ###\ ###\ ##0;\-#\ ###\ ###\ ##0;0">
                  <c:v>3640.8739999999998</c:v>
                </c:pt>
                <c:pt idx="180" formatCode="#\ ###\ ###\ ##0;\-#\ ###\ ###\ ##0;0">
                  <c:v>3721.665</c:v>
                </c:pt>
                <c:pt idx="181" formatCode="#\ ###\ ###\ ##0;\-#\ ###\ ###\ ##0;0">
                  <c:v>3802.2379999999998</c:v>
                </c:pt>
                <c:pt idx="182" formatCode="#\ ###\ ###\ ##0;\-#\ ###\ ###\ ##0;0">
                  <c:v>3883.6320000000001</c:v>
                </c:pt>
                <c:pt idx="183" formatCode="#\ ###\ ###\ ##0;\-#\ ###\ ###\ ##0;0">
                  <c:v>3959.63</c:v>
                </c:pt>
                <c:pt idx="184" formatCode="#\ ###\ ###\ ##0;\-#\ ###\ ###\ ##0;0">
                  <c:v>4033.7350000000001</c:v>
                </c:pt>
                <c:pt idx="185" formatCode="#\ ###\ ###\ ##0;\-#\ ###\ ###\ ##0;0">
                  <c:v>4105.3590000000004</c:v>
                </c:pt>
                <c:pt idx="186" formatCode="#\ ###\ ###\ ##0;\-#\ ###\ ###\ ##0;0">
                  <c:v>4168.9709999999995</c:v>
                </c:pt>
                <c:pt idx="187" formatCode="#\ ###\ ###\ ##0;\-#\ ###\ ###\ ##0;0">
                  <c:v>4236.8689999999997</c:v>
                </c:pt>
                <c:pt idx="188" formatCode="#\ ###\ ###\ ##0;\-#\ ###\ ###\ ##0;0">
                  <c:v>4307.32</c:v>
                </c:pt>
                <c:pt idx="189" formatCode="#\ ###\ ###\ ##0;\-#\ ###\ ###\ ##0;0">
                  <c:v>4381.51</c:v>
                </c:pt>
                <c:pt idx="190" formatCode="#\ ###\ ###\ ##0;\-#\ ###\ ###\ ##0;0">
                  <c:v>4544.9989999999998</c:v>
                </c:pt>
                <c:pt idx="191" formatCode="#\ ###\ ###\ ##0;\-#\ ###\ ###\ ##0;0">
                  <c:v>4779.8900000000003</c:v>
                </c:pt>
                <c:pt idx="192" formatCode="#\ ###\ ###\ ##0;\-#\ ###\ ###\ ##0;0">
                  <c:v>4957.2380000000003</c:v>
                </c:pt>
                <c:pt idx="193" formatCode="#\ ###\ ###\ ##0;\-#\ ###\ ###\ ##0;0">
                  <c:v>5086.0450000000001</c:v>
                </c:pt>
                <c:pt idx="194" formatCode="#\ ###\ ###\ ##0;\-#\ ###\ ###\ ##0;0">
                  <c:v>5216.6989999999996</c:v>
                </c:pt>
                <c:pt idx="195" formatCode="#\ ###\ ###\ ##0;\-#\ ###\ ###\ ##0;0">
                  <c:v>5354.7389999999996</c:v>
                </c:pt>
                <c:pt idx="196" formatCode="#\ ###\ ###\ ##0;\-#\ ###\ ###\ ##0;0">
                  <c:v>5499.5510000000004</c:v>
                </c:pt>
                <c:pt idx="197" formatCode="#\ ###\ ###\ ##0;\-#\ ###\ ###\ ##0;0">
                  <c:v>5646.473</c:v>
                </c:pt>
                <c:pt idx="198" formatCode="#\ ###\ ###\ ##0;\-#\ ###\ ###\ ##0;0">
                  <c:v>5790.14</c:v>
                </c:pt>
                <c:pt idx="199" formatCode="#\ ###\ ###\ ##0;\-#\ ###\ ###\ ##0;0">
                  <c:v>5946.0810000000001</c:v>
                </c:pt>
                <c:pt idx="200" formatCode="#\ ###\ ###\ ##0;\-#\ ###\ ###\ ##0;0">
                  <c:v>6111.19</c:v>
                </c:pt>
                <c:pt idx="201" formatCode="#\ ###\ ###\ ##0;\-#\ ###\ ###\ ##0;0">
                  <c:v>6259.982</c:v>
                </c:pt>
                <c:pt idx="202" formatCode="#\ ###\ ###\ ##0;\-#\ ###\ ###\ ##0;0">
                  <c:v>6387.72</c:v>
                </c:pt>
                <c:pt idx="203" formatCode="#\ ###\ ###\ ##0;\-#\ ###\ ###\ ##0;0">
                  <c:v>6502.82</c:v>
                </c:pt>
                <c:pt idx="204" formatCode="#\ ###\ ###\ ##0;\-#\ ###\ ###\ ##0;0">
                  <c:v>6615.0870000000004</c:v>
                </c:pt>
                <c:pt idx="205" formatCode="#\ ###\ ###\ ##0;\-#\ ###\ ###\ ##0;0">
                  <c:v>6728.2060000000001</c:v>
                </c:pt>
                <c:pt idx="206" formatCode="#\ ###\ ###\ ##0;\-#\ ###\ ###\ ##0;0">
                  <c:v>6844.0320000000002</c:v>
                </c:pt>
                <c:pt idx="207" formatCode="#\ ###\ ###\ ##0;\-#\ ###\ ###\ ##0;0">
                  <c:v>6962.4549999999999</c:v>
                </c:pt>
                <c:pt idx="208" formatCode="#\ ###\ ###\ ##0;\-#\ ###\ ###\ ##0;0">
                  <c:v>7082.62</c:v>
                </c:pt>
                <c:pt idx="209" formatCode="#\ ###\ ###\ ##0;\-#\ ###\ ###\ ##0;0">
                  <c:v>7206.0959999999995</c:v>
                </c:pt>
                <c:pt idx="210" formatCode="#\ ###\ ###\ ##0;\-#\ ###\ ###\ ##0;0">
                  <c:v>7336.7349999999997</c:v>
                </c:pt>
                <c:pt idx="211" formatCode="#\ ###\ ###\ ##0;\-#\ ###\ ###\ ##0;0">
                  <c:v>7471.0230000000001</c:v>
                </c:pt>
                <c:pt idx="212" formatCode="#\ ###\ ###\ ##0;\-#\ ###\ ###\ ##0;0">
                  <c:v>7607.78</c:v>
                </c:pt>
                <c:pt idx="213" formatCode="#\ ###\ ###\ ##0;\-#\ ###\ ###\ ##0;0">
                  <c:v>7749.3789999999999</c:v>
                </c:pt>
                <c:pt idx="214" formatCode="#\ ###\ ###\ ##0;\-#\ ###\ ###\ ##0;0">
                  <c:v>7897.1790000000001</c:v>
                </c:pt>
                <c:pt idx="215" formatCode="#\ ###\ ###\ ##0;\-#\ ###\ ###\ ##0;0">
                  <c:v>8052.9080000000004</c:v>
                </c:pt>
                <c:pt idx="216" formatCode="#\ ###\ ###\ ##0;\-#\ ###\ ###\ ##0;0">
                  <c:v>8210.0049999999992</c:v>
                </c:pt>
                <c:pt idx="217" formatCode="#\ ###\ ###\ ##0;\-#\ ###\ ###\ ##0;0">
                  <c:v>8361.7970000000005</c:v>
                </c:pt>
                <c:pt idx="218" formatCode="#\ ###\ ###\ ##0;\-#\ ###\ ###\ ##0;0">
                  <c:v>8510.0669999999991</c:v>
                </c:pt>
                <c:pt idx="219" formatCode="#\ ###\ ###\ ##0;\-#\ ###\ ###\ ##0;0">
                  <c:v>8657.4740000000002</c:v>
                </c:pt>
                <c:pt idx="220" formatCode="#\ ###\ ###\ ##0;\-#\ ###\ ###\ ##0;0">
                  <c:v>8800.3760000000002</c:v>
                </c:pt>
                <c:pt idx="221" formatCode="#\ ###\ ###\ ##0;\-#\ ###\ ###\ ##0;0">
                  <c:v>8942.9240000000009</c:v>
                </c:pt>
                <c:pt idx="222" formatCode="#\ ###\ ###\ ##0;\-#\ ###\ ###\ ##0;0">
                  <c:v>9103.1509999999998</c:v>
                </c:pt>
                <c:pt idx="223" formatCode="#\ ###\ ###\ ##0;\-#\ ###\ ###\ ##0;0">
                  <c:v>9256.3140000000003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F7B-4691-BAD5-323C01BB0CD1}"/>
            </c:ext>
          </c:extLst>
        </c:ser>
        <c:ser>
          <c:idx val="6"/>
          <c:order val="6"/>
          <c:tx>
            <c:strRef>
              <c:f>'Ottoman Empire old'!$R$4</c:f>
              <c:strCache>
                <c:ptCount val="1"/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'Ottoman Empire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 old'!$R$5:$R$228</c:f>
              <c:numCache>
                <c:formatCode>_(* #,##0.00_);_(* \(#,##0.00\);_(* "-"??_);_(@_)</c:formatCode>
                <c:ptCount val="224"/>
                <c:pt idx="0">
                  <c:v>66.364026000112446</c:v>
                </c:pt>
                <c:pt idx="1">
                  <c:v>66.629482104112896</c:v>
                </c:pt>
                <c:pt idx="2">
                  <c:v>66.896000032529344</c:v>
                </c:pt>
                <c:pt idx="3">
                  <c:v>67.163584032659458</c:v>
                </c:pt>
                <c:pt idx="4">
                  <c:v>67.432238368790095</c:v>
                </c:pt>
                <c:pt idx="5">
                  <c:v>67.701967322265261</c:v>
                </c:pt>
                <c:pt idx="6">
                  <c:v>67.972775191554319</c:v>
                </c:pt>
                <c:pt idx="7">
                  <c:v>68.244666292320531</c:v>
                </c:pt>
                <c:pt idx="8">
                  <c:v>68.517644957489807</c:v>
                </c:pt>
                <c:pt idx="9">
                  <c:v>68.79171553731976</c:v>
                </c:pt>
                <c:pt idx="10">
                  <c:v>69.066882399469037</c:v>
                </c:pt>
                <c:pt idx="11">
                  <c:v>69.343149929066911</c:v>
                </c:pt>
                <c:pt idx="12">
                  <c:v>69.620522528783184</c:v>
                </c:pt>
                <c:pt idx="13">
                  <c:v>69.899004618898317</c:v>
                </c:pt>
                <c:pt idx="14">
                  <c:v>70.178600637373904</c:v>
                </c:pt>
                <c:pt idx="15">
                  <c:v>70.459315039923396</c:v>
                </c:pt>
                <c:pt idx="16">
                  <c:v>70.741152300083087</c:v>
                </c:pt>
                <c:pt idx="17">
                  <c:v>71.024116909283421</c:v>
                </c:pt>
                <c:pt idx="18">
                  <c:v>71.308213376920548</c:v>
                </c:pt>
                <c:pt idx="19">
                  <c:v>71.593446230428228</c:v>
                </c:pt>
                <c:pt idx="20">
                  <c:v>71.879820015349935</c:v>
                </c:pt>
                <c:pt idx="21">
                  <c:v>72.167339295411338</c:v>
                </c:pt>
                <c:pt idx="22">
                  <c:v>72.456008652592985</c:v>
                </c:pt>
                <c:pt idx="23">
                  <c:v>72.745832687203361</c:v>
                </c:pt>
                <c:pt idx="24">
                  <c:v>73.036816017952177</c:v>
                </c:pt>
                <c:pt idx="25">
                  <c:v>73.328963282023992</c:v>
                </c:pt>
                <c:pt idx="26">
                  <c:v>73.622279135152084</c:v>
                </c:pt>
                <c:pt idx="27">
                  <c:v>73.916768251692687</c:v>
                </c:pt>
                <c:pt idx="28">
                  <c:v>74.212435324699456</c:v>
                </c:pt>
                <c:pt idx="29">
                  <c:v>74.509285065998256</c:v>
                </c:pt>
                <c:pt idx="30">
                  <c:v>74.807322206262256</c:v>
                </c:pt>
                <c:pt idx="31">
                  <c:v>75.106551495087302</c:v>
                </c:pt>
                <c:pt idx="32">
                  <c:v>75.406977701067646</c:v>
                </c:pt>
                <c:pt idx="33">
                  <c:v>75.708605611871917</c:v>
                </c:pt>
                <c:pt idx="34">
                  <c:v>76.011440034319406</c:v>
                </c:pt>
                <c:pt idx="35">
                  <c:v>76.315485794456691</c:v>
                </c:pt>
                <c:pt idx="36">
                  <c:v>76.620747737634517</c:v>
                </c:pt>
                <c:pt idx="37">
                  <c:v>76.927230728585059</c:v>
                </c:pt>
                <c:pt idx="38">
                  <c:v>77.234939651499403</c:v>
                </c:pt>
                <c:pt idx="39">
                  <c:v>77.543879410105404</c:v>
                </c:pt>
                <c:pt idx="40">
                  <c:v>77.854054927745821</c:v>
                </c:pt>
                <c:pt idx="41">
                  <c:v>78.165471147456799</c:v>
                </c:pt>
                <c:pt idx="42">
                  <c:v>78.478133032046628</c:v>
                </c:pt>
                <c:pt idx="43">
                  <c:v>78.792045564174813</c:v>
                </c:pt>
                <c:pt idx="44">
                  <c:v>79.107213746431512</c:v>
                </c:pt>
                <c:pt idx="45">
                  <c:v>79.423642601417242</c:v>
                </c:pt>
                <c:pt idx="46">
                  <c:v>79.741337171822906</c:v>
                </c:pt>
                <c:pt idx="47">
                  <c:v>80.060302520510191</c:v>
                </c:pt>
                <c:pt idx="48">
                  <c:v>80.380543730592237</c:v>
                </c:pt>
                <c:pt idx="49">
                  <c:v>80.702065905514601</c:v>
                </c:pt>
                <c:pt idx="50">
                  <c:v>81.024874169136666</c:v>
                </c:pt>
                <c:pt idx="51">
                  <c:v>81.348973665813219</c:v>
                </c:pt>
                <c:pt idx="52">
                  <c:v>81.674369560476478</c:v>
                </c:pt>
                <c:pt idx="53">
                  <c:v>82.001067038718389</c:v>
                </c:pt>
                <c:pt idx="54">
                  <c:v>82.32907130687326</c:v>
                </c:pt>
                <c:pt idx="55">
                  <c:v>82.658387592100752</c:v>
                </c:pt>
                <c:pt idx="56">
                  <c:v>82.989021142469156</c:v>
                </c:pt>
                <c:pt idx="57">
                  <c:v>83.320977227039037</c:v>
                </c:pt>
                <c:pt idx="58">
                  <c:v>83.654261135947195</c:v>
                </c:pt>
                <c:pt idx="59">
                  <c:v>83.988878180490985</c:v>
                </c:pt>
                <c:pt idx="60">
                  <c:v>84.324833693212952</c:v>
                </c:pt>
                <c:pt idx="61">
                  <c:v>84.662133027985803</c:v>
                </c:pt>
                <c:pt idx="62">
                  <c:v>85.000781560097749</c:v>
                </c:pt>
                <c:pt idx="63">
                  <c:v>85.340784686338139</c:v>
                </c:pt>
                <c:pt idx="64">
                  <c:v>85.68214782508349</c:v>
                </c:pt>
                <c:pt idx="65">
                  <c:v>86.024876416383819</c:v>
                </c:pt>
                <c:pt idx="66">
                  <c:v>86.368975922049358</c:v>
                </c:pt>
                <c:pt idx="67">
                  <c:v>86.714451825737555</c:v>
                </c:pt>
                <c:pt idx="68">
                  <c:v>87.061309633040509</c:v>
                </c:pt>
                <c:pt idx="69">
                  <c:v>87.409554871572666</c:v>
                </c:pt>
                <c:pt idx="70">
                  <c:v>87.759193091058961</c:v>
                </c:pt>
                <c:pt idx="71">
                  <c:v>88.1102298634232</c:v>
                </c:pt>
                <c:pt idx="72">
                  <c:v>88.462670782876899</c:v>
                </c:pt>
                <c:pt idx="73">
                  <c:v>88.81652146600841</c:v>
                </c:pt>
                <c:pt idx="74">
                  <c:v>89.171787551872441</c:v>
                </c:pt>
                <c:pt idx="75">
                  <c:v>89.528474702079933</c:v>
                </c:pt>
                <c:pt idx="76">
                  <c:v>89.88658860088826</c:v>
                </c:pt>
                <c:pt idx="77">
                  <c:v>90.246134955291808</c:v>
                </c:pt>
                <c:pt idx="78">
                  <c:v>90.607119495112983</c:v>
                </c:pt>
                <c:pt idx="79">
                  <c:v>90.969547973093441</c:v>
                </c:pt>
                <c:pt idx="80">
                  <c:v>91.333426164985809</c:v>
                </c:pt>
                <c:pt idx="81">
                  <c:v>91.698759869645755</c:v>
                </c:pt>
                <c:pt idx="82">
                  <c:v>92.065554909124344</c:v>
                </c:pt>
                <c:pt idx="83">
                  <c:v>92.433817128760836</c:v>
                </c:pt>
                <c:pt idx="84">
                  <c:v>92.80355239727588</c:v>
                </c:pt>
                <c:pt idx="85">
                  <c:v>93.174766606864978</c:v>
                </c:pt>
                <c:pt idx="86">
                  <c:v>93.547465673292436</c:v>
                </c:pt>
                <c:pt idx="87">
                  <c:v>93.921655535985607</c:v>
                </c:pt>
                <c:pt idx="88">
                  <c:v>94.297342158129553</c:v>
                </c:pt>
                <c:pt idx="89">
                  <c:v>94.674531526762067</c:v>
                </c:pt>
                <c:pt idx="90">
                  <c:v>95.053229652869121</c:v>
                </c:pt>
                <c:pt idx="91">
                  <c:v>95.433442571480597</c:v>
                </c:pt>
                <c:pt idx="92">
                  <c:v>95.815176341766517</c:v>
                </c:pt>
                <c:pt idx="93">
                  <c:v>96.198437047133581</c:v>
                </c:pt>
                <c:pt idx="94">
                  <c:v>96.583230795322109</c:v>
                </c:pt>
                <c:pt idx="95">
                  <c:v>96.969563718503395</c:v>
                </c:pt>
                <c:pt idx="96">
                  <c:v>97.357441973377405</c:v>
                </c:pt>
                <c:pt idx="97">
                  <c:v>97.746871741270908</c:v>
                </c:pt>
                <c:pt idx="98">
                  <c:v>98.137859228235996</c:v>
                </c:pt>
                <c:pt idx="99">
                  <c:v>98.530410665148935</c:v>
                </c:pt>
                <c:pt idx="100">
                  <c:v>98.924532307809528</c:v>
                </c:pt>
                <c:pt idx="101">
                  <c:v>99.617004033964179</c:v>
                </c:pt>
                <c:pt idx="102">
                  <c:v>100.31432306220192</c:v>
                </c:pt>
                <c:pt idx="103">
                  <c:v>101.01652332363733</c:v>
                </c:pt>
                <c:pt idx="104">
                  <c:v>101.72363898690278</c:v>
                </c:pt>
                <c:pt idx="105">
                  <c:v>102.43570445981109</c:v>
                </c:pt>
                <c:pt idx="106">
                  <c:v>103.15275439102976</c:v>
                </c:pt>
                <c:pt idx="107">
                  <c:v>103.87482367176696</c:v>
                </c:pt>
                <c:pt idx="108">
                  <c:v>104.60194743746932</c:v>
                </c:pt>
                <c:pt idx="109">
                  <c:v>105.33416106953159</c:v>
                </c:pt>
                <c:pt idx="110">
                  <c:v>106.0715001970183</c:v>
                </c:pt>
                <c:pt idx="111">
                  <c:v>106.81400069839741</c:v>
                </c:pt>
                <c:pt idx="112">
                  <c:v>107.77532670468297</c:v>
                </c:pt>
                <c:pt idx="113">
                  <c:v>108.7453046450251</c:v>
                </c:pt>
                <c:pt idx="114">
                  <c:v>109.72401238683031</c:v>
                </c:pt>
                <c:pt idx="115">
                  <c:v>110.71152849831176</c:v>
                </c:pt>
                <c:pt idx="116">
                  <c:v>111.70793225479656</c:v>
                </c:pt>
                <c:pt idx="117">
                  <c:v>112.71330364508972</c:v>
                </c:pt>
                <c:pt idx="118">
                  <c:v>113.72772337789552</c:v>
                </c:pt>
                <c:pt idx="119">
                  <c:v>124.84127288829656</c:v>
                </c:pt>
                <c:pt idx="120">
                  <c:v>127.98284434429121</c:v>
                </c:pt>
                <c:pt idx="121">
                  <c:v>129.26267278773412</c:v>
                </c:pt>
                <c:pt idx="122">
                  <c:v>130.55529951561147</c:v>
                </c:pt>
                <c:pt idx="123">
                  <c:v>131.86085251076759</c:v>
                </c:pt>
                <c:pt idx="124">
                  <c:v>133.17946103587525</c:v>
                </c:pt>
                <c:pt idx="125">
                  <c:v>134.51125564623399</c:v>
                </c:pt>
                <c:pt idx="126">
                  <c:v>135.85636820269633</c:v>
                </c:pt>
                <c:pt idx="127">
                  <c:v>137.21493188472328</c:v>
                </c:pt>
                <c:pt idx="128">
                  <c:v>138.58708120357051</c:v>
                </c:pt>
                <c:pt idx="129">
                  <c:v>139.97295201560621</c:v>
                </c:pt>
                <c:pt idx="130">
                  <c:v>141.37268153576227</c:v>
                </c:pt>
                <c:pt idx="131">
                  <c:v>142.78640835111989</c:v>
                </c:pt>
                <c:pt idx="132">
                  <c:v>144.21427243463108</c:v>
                </c:pt>
                <c:pt idx="133">
                  <c:v>145.65641515897741</c:v>
                </c:pt>
                <c:pt idx="134">
                  <c:v>147.1129793105672</c:v>
                </c:pt>
                <c:pt idx="135">
                  <c:v>148.58410910367286</c:v>
                </c:pt>
                <c:pt idx="136">
                  <c:v>150.06995019470958</c:v>
                </c:pt>
                <c:pt idx="137">
                  <c:v>151.57064969665669</c:v>
                </c:pt>
                <c:pt idx="138">
                  <c:v>153.08635619362326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4F7B-4691-BAD5-323C01BB0CD1}"/>
            </c:ext>
          </c:extLst>
        </c:ser>
        <c:ser>
          <c:idx val="7"/>
          <c:order val="7"/>
          <c:tx>
            <c:strRef>
              <c:f>'Ottoman Empire old'!$Z$4</c:f>
              <c:strCache>
                <c:ptCount val="1"/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'Ottoman Empire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 old'!$Z$5:$Z$228</c:f>
              <c:numCache>
                <c:formatCode>_(* #,##0.00_);_(* \(#,##0.00\);_(* "-"??_);_(@_)</c:formatCode>
                <c:ptCount val="224"/>
                <c:pt idx="0">
                  <c:v>27.243023357023695</c:v>
                </c:pt>
                <c:pt idx="1">
                  <c:v>27.324752427094761</c:v>
                </c:pt>
                <c:pt idx="2">
                  <c:v>27.406726684376043</c:v>
                </c:pt>
                <c:pt idx="3">
                  <c:v>27.488946864429167</c:v>
                </c:pt>
                <c:pt idx="4">
                  <c:v>27.571413705022451</c:v>
                </c:pt>
                <c:pt idx="5">
                  <c:v>27.654127946137514</c:v>
                </c:pt>
                <c:pt idx="6">
                  <c:v>27.737090329975924</c:v>
                </c:pt>
                <c:pt idx="7">
                  <c:v>27.820301600965848</c:v>
                </c:pt>
                <c:pt idx="8">
                  <c:v>27.903762505768743</c:v>
                </c:pt>
                <c:pt idx="9">
                  <c:v>27.987473793286046</c:v>
                </c:pt>
                <c:pt idx="10">
                  <c:v>28.071436214665901</c:v>
                </c:pt>
                <c:pt idx="11">
                  <c:v>28.155650523309895</c:v>
                </c:pt>
                <c:pt idx="12">
                  <c:v>28.24011747487982</c:v>
                </c:pt>
                <c:pt idx="13">
                  <c:v>28.324837827304457</c:v>
                </c:pt>
                <c:pt idx="14">
                  <c:v>28.409812340786367</c:v>
                </c:pt>
                <c:pt idx="15">
                  <c:v>28.495041777808723</c:v>
                </c:pt>
                <c:pt idx="16">
                  <c:v>28.580526903142147</c:v>
                </c:pt>
                <c:pt idx="17">
                  <c:v>28.666268483851571</c:v>
                </c:pt>
                <c:pt idx="18">
                  <c:v>28.752267289303123</c:v>
                </c:pt>
                <c:pt idx="19">
                  <c:v>28.838524091171031</c:v>
                </c:pt>
                <c:pt idx="20">
                  <c:v>28.92503966344454</c:v>
                </c:pt>
                <c:pt idx="21">
                  <c:v>29.011814782434872</c:v>
                </c:pt>
                <c:pt idx="22">
                  <c:v>29.098850226782172</c:v>
                </c:pt>
                <c:pt idx="23">
                  <c:v>29.186146777462515</c:v>
                </c:pt>
                <c:pt idx="24">
                  <c:v>29.273705217794898</c:v>
                </c:pt>
                <c:pt idx="25">
                  <c:v>29.361526333448278</c:v>
                </c:pt>
                <c:pt idx="26">
                  <c:v>29.44961091244862</c:v>
                </c:pt>
                <c:pt idx="27">
                  <c:v>29.537959745185962</c:v>
                </c:pt>
                <c:pt idx="28">
                  <c:v>29.626573624421518</c:v>
                </c:pt>
                <c:pt idx="29">
                  <c:v>29.71545334529478</c:v>
                </c:pt>
                <c:pt idx="30">
                  <c:v>29.804599705330659</c:v>
                </c:pt>
                <c:pt idx="31">
                  <c:v>29.894013504446647</c:v>
                </c:pt>
                <c:pt idx="32">
                  <c:v>29.983695544959986</c:v>
                </c:pt>
                <c:pt idx="33">
                  <c:v>30.073646631594862</c:v>
                </c:pt>
                <c:pt idx="34">
                  <c:v>30.163867571489643</c:v>
                </c:pt>
                <c:pt idx="35">
                  <c:v>30.254359174204108</c:v>
                </c:pt>
                <c:pt idx="36">
                  <c:v>30.345122251726718</c:v>
                </c:pt>
                <c:pt idx="37">
                  <c:v>30.436157618481893</c:v>
                </c:pt>
                <c:pt idx="38">
                  <c:v>30.527466091337335</c:v>
                </c:pt>
                <c:pt idx="39">
                  <c:v>30.619048489611345</c:v>
                </c:pt>
                <c:pt idx="40">
                  <c:v>30.710905635080174</c:v>
                </c:pt>
                <c:pt idx="41">
                  <c:v>30.803038351985411</c:v>
                </c:pt>
                <c:pt idx="42">
                  <c:v>30.895447467041365</c:v>
                </c:pt>
                <c:pt idx="43">
                  <c:v>30.988133809442484</c:v>
                </c:pt>
                <c:pt idx="44">
                  <c:v>31.08109821087081</c:v>
                </c:pt>
                <c:pt idx="45">
                  <c:v>31.174341505503417</c:v>
                </c:pt>
                <c:pt idx="46">
                  <c:v>31.267864530019924</c:v>
                </c:pt>
                <c:pt idx="47">
                  <c:v>31.361668123609981</c:v>
                </c:pt>
                <c:pt idx="48">
                  <c:v>31.455753127980806</c:v>
                </c:pt>
                <c:pt idx="49">
                  <c:v>31.550120387364746</c:v>
                </c:pt>
                <c:pt idx="50">
                  <c:v>31.644770748526838</c:v>
                </c:pt>
                <c:pt idx="51">
                  <c:v>31.739705060772415</c:v>
                </c:pt>
                <c:pt idx="52">
                  <c:v>31.834924175954729</c:v>
                </c:pt>
                <c:pt idx="53">
                  <c:v>31.930428948482589</c:v>
                </c:pt>
                <c:pt idx="54">
                  <c:v>32.026220235328033</c:v>
                </c:pt>
                <c:pt idx="55">
                  <c:v>32.12229889603401</c:v>
                </c:pt>
                <c:pt idx="56">
                  <c:v>32.218665792722106</c:v>
                </c:pt>
                <c:pt idx="57">
                  <c:v>32.315321790100271</c:v>
                </c:pt>
                <c:pt idx="58">
                  <c:v>32.412267755470566</c:v>
                </c:pt>
                <c:pt idx="59">
                  <c:v>32.509504558736971</c:v>
                </c:pt>
                <c:pt idx="60">
                  <c:v>32.607033072413181</c:v>
                </c:pt>
                <c:pt idx="61">
                  <c:v>32.704854171630416</c:v>
                </c:pt>
                <c:pt idx="62">
                  <c:v>32.802968734145303</c:v>
                </c:pt>
                <c:pt idx="63">
                  <c:v>32.901377640347732</c:v>
                </c:pt>
                <c:pt idx="64">
                  <c:v>33.000081773268775</c:v>
                </c:pt>
                <c:pt idx="65">
                  <c:v>33.099082018588575</c:v>
                </c:pt>
                <c:pt idx="66">
                  <c:v>33.198379264644338</c:v>
                </c:pt>
                <c:pt idx="67">
                  <c:v>33.297974402438264</c:v>
                </c:pt>
                <c:pt idx="68">
                  <c:v>33.397868325645575</c:v>
                </c:pt>
                <c:pt idx="69">
                  <c:v>33.498061930622505</c:v>
                </c:pt>
                <c:pt idx="70">
                  <c:v>33.598556116414372</c:v>
                </c:pt>
                <c:pt idx="71">
                  <c:v>33.800147453112857</c:v>
                </c:pt>
                <c:pt idx="72">
                  <c:v>34.002948337831533</c:v>
                </c:pt>
                <c:pt idx="73">
                  <c:v>34.20696602785852</c:v>
                </c:pt>
                <c:pt idx="74">
                  <c:v>34.412207824025671</c:v>
                </c:pt>
                <c:pt idx="75">
                  <c:v>34.618681070969828</c:v>
                </c:pt>
                <c:pt idx="76">
                  <c:v>34.82639315739565</c:v>
                </c:pt>
                <c:pt idx="77">
                  <c:v>35.035351516340022</c:v>
                </c:pt>
                <c:pt idx="78">
                  <c:v>35.245563625438059</c:v>
                </c:pt>
                <c:pt idx="79">
                  <c:v>35.457037007190685</c:v>
                </c:pt>
                <c:pt idx="80">
                  <c:v>35.669779229233832</c:v>
                </c:pt>
                <c:pt idx="81">
                  <c:v>35.883797904609239</c:v>
                </c:pt>
                <c:pt idx="82">
                  <c:v>36.099100692036892</c:v>
                </c:pt>
                <c:pt idx="83">
                  <c:v>36.315695296189112</c:v>
                </c:pt>
                <c:pt idx="84">
                  <c:v>36.533589467966245</c:v>
                </c:pt>
                <c:pt idx="85">
                  <c:v>36.752791004774039</c:v>
                </c:pt>
                <c:pt idx="86">
                  <c:v>36.973307750802682</c:v>
                </c:pt>
                <c:pt idx="87">
                  <c:v>37.195147597307496</c:v>
                </c:pt>
                <c:pt idx="88">
                  <c:v>37.418318482891344</c:v>
                </c:pt>
                <c:pt idx="89">
                  <c:v>37.64282839378869</c:v>
                </c:pt>
                <c:pt idx="90">
                  <c:v>37.868685364151425</c:v>
                </c:pt>
                <c:pt idx="91">
                  <c:v>38.095897476336333</c:v>
                </c:pt>
                <c:pt idx="92">
                  <c:v>38.324472861194351</c:v>
                </c:pt>
                <c:pt idx="93">
                  <c:v>38.554419698361521</c:v>
                </c:pt>
                <c:pt idx="94">
                  <c:v>38.785746216551694</c:v>
                </c:pt>
                <c:pt idx="95">
                  <c:v>39.018460693851004</c:v>
                </c:pt>
                <c:pt idx="96">
                  <c:v>39.25257145801411</c:v>
                </c:pt>
                <c:pt idx="97">
                  <c:v>39.488086886762197</c:v>
                </c:pt>
                <c:pt idx="98">
                  <c:v>39.725015408082768</c:v>
                </c:pt>
                <c:pt idx="99">
                  <c:v>39.963365500531268</c:v>
                </c:pt>
                <c:pt idx="100">
                  <c:v>40.203145693534452</c:v>
                </c:pt>
                <c:pt idx="101">
                  <c:v>40.444364567695658</c:v>
                </c:pt>
                <c:pt idx="102">
                  <c:v>40.68703075510183</c:v>
                </c:pt>
                <c:pt idx="103">
                  <c:v>40.93115293963244</c:v>
                </c:pt>
                <c:pt idx="104">
                  <c:v>41.176739857270235</c:v>
                </c:pt>
                <c:pt idx="105">
                  <c:v>41.423800296413859</c:v>
                </c:pt>
                <c:pt idx="106">
                  <c:v>41.672343098192343</c:v>
                </c:pt>
                <c:pt idx="107">
                  <c:v>41.922377156781494</c:v>
                </c:pt>
                <c:pt idx="108">
                  <c:v>42.173911419722181</c:v>
                </c:pt>
                <c:pt idx="109">
                  <c:v>42.426954888240516</c:v>
                </c:pt>
                <c:pt idx="110">
                  <c:v>42.681516617569962</c:v>
                </c:pt>
                <c:pt idx="111">
                  <c:v>42.937605717275382</c:v>
                </c:pt>
                <c:pt idx="112">
                  <c:v>43.195231351579032</c:v>
                </c:pt>
                <c:pt idx="113">
                  <c:v>43.454402739688504</c:v>
                </c:pt>
                <c:pt idx="114">
                  <c:v>43.715129156126636</c:v>
                </c:pt>
                <c:pt idx="115">
                  <c:v>44.28342583515628</c:v>
                </c:pt>
                <c:pt idx="116">
                  <c:v>44.859110371013308</c:v>
                </c:pt>
                <c:pt idx="117">
                  <c:v>45.44227880583648</c:v>
                </c:pt>
                <c:pt idx="118">
                  <c:v>46.033028430312349</c:v>
                </c:pt>
                <c:pt idx="119">
                  <c:v>46.631457799906407</c:v>
                </c:pt>
                <c:pt idx="120">
                  <c:v>47.237666751305184</c:v>
                </c:pt>
                <c:pt idx="121">
                  <c:v>47.851756419072146</c:v>
                </c:pt>
                <c:pt idx="122">
                  <c:v>48.473829252520076</c:v>
                </c:pt>
                <c:pt idx="123">
                  <c:v>49.103989032802829</c:v>
                </c:pt>
                <c:pt idx="124">
                  <c:v>49.742340890229258</c:v>
                </c:pt>
                <c:pt idx="125">
                  <c:v>50.38899132180223</c:v>
                </c:pt>
                <c:pt idx="126">
                  <c:v>51.044048208985657</c:v>
                </c:pt>
                <c:pt idx="127">
                  <c:v>51.707620835702464</c:v>
                </c:pt>
                <c:pt idx="128">
                  <c:v>52.379819906566588</c:v>
                </c:pt>
                <c:pt idx="129">
                  <c:v>53.060757565351949</c:v>
                </c:pt>
                <c:pt idx="130">
                  <c:v>53.750547413701518</c:v>
                </c:pt>
                <c:pt idx="131">
                  <c:v>54.44930453007963</c:v>
                </c:pt>
                <c:pt idx="132">
                  <c:v>55.157145488970663</c:v>
                </c:pt>
                <c:pt idx="133">
                  <c:v>55.874188380327276</c:v>
                </c:pt>
                <c:pt idx="134">
                  <c:v>56.600552829271521</c:v>
                </c:pt>
                <c:pt idx="135">
                  <c:v>57.336360016052048</c:v>
                </c:pt>
                <c:pt idx="136">
                  <c:v>58.081732696260715</c:v>
                </c:pt>
                <c:pt idx="137">
                  <c:v>58.836795221312101</c:v>
                </c:pt>
                <c:pt idx="138">
                  <c:v>59.601673559189152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4F7B-4691-BAD5-323C01BB0CD1}"/>
            </c:ext>
          </c:extLst>
        </c:ser>
        <c:ser>
          <c:idx val="8"/>
          <c:order val="8"/>
          <c:tx>
            <c:strRef>
              <c:f>'Ottoman Empire old'!$AA$4</c:f>
              <c:strCache>
                <c:ptCount val="1"/>
                <c:pt idx="0">
                  <c:v>SUM All FT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'Ottoman Empire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 old'!$AA$5:$AA$228</c:f>
              <c:numCache>
                <c:formatCode>#\ ###\ ###\ ##0;\-#\ ###\ ###\ ##0;0</c:formatCode>
                <c:ptCount val="224"/>
                <c:pt idx="0">
                  <c:v>16240.121406307064</c:v>
                </c:pt>
                <c:pt idx="1">
                  <c:v>16261.050094411677</c:v>
                </c:pt>
                <c:pt idx="2">
                  <c:v>16282.043285140087</c:v>
                </c:pt>
                <c:pt idx="3">
                  <c:v>16303.101179219735</c:v>
                </c:pt>
                <c:pt idx="4">
                  <c:v>16324.223978010617</c:v>
                </c:pt>
                <c:pt idx="5">
                  <c:v>16345.411883507328</c:v>
                </c:pt>
                <c:pt idx="6">
                  <c:v>16366.665098341056</c:v>
                </c:pt>
                <c:pt idx="7">
                  <c:v>16387.98382578167</c:v>
                </c:pt>
                <c:pt idx="8">
                  <c:v>16409.368269739727</c:v>
                </c:pt>
                <c:pt idx="9">
                  <c:v>16430.818634768544</c:v>
                </c:pt>
                <c:pt idx="10">
                  <c:v>16452.335126066242</c:v>
                </c:pt>
                <c:pt idx="11">
                  <c:v>16473.917949477836</c:v>
                </c:pt>
                <c:pt idx="12">
                  <c:v>16495.567311497278</c:v>
                </c:pt>
                <c:pt idx="13">
                  <c:v>16517.283419269555</c:v>
                </c:pt>
                <c:pt idx="14">
                  <c:v>16539.066480592763</c:v>
                </c:pt>
                <c:pt idx="15">
                  <c:v>16560.916703920226</c:v>
                </c:pt>
                <c:pt idx="16">
                  <c:v>16582.834298362555</c:v>
                </c:pt>
                <c:pt idx="17">
                  <c:v>16604.819473689793</c:v>
                </c:pt>
                <c:pt idx="18">
                  <c:v>16626.872440333485</c:v>
                </c:pt>
                <c:pt idx="19">
                  <c:v>16648.993409388859</c:v>
                </c:pt>
                <c:pt idx="20">
                  <c:v>16671.182592616886</c:v>
                </c:pt>
                <c:pt idx="21">
                  <c:v>16722.521642193962</c:v>
                </c:pt>
                <c:pt idx="22">
                  <c:v>16774.019302762794</c:v>
                </c:pt>
                <c:pt idx="23">
                  <c:v>16825.676066445012</c:v>
                </c:pt>
                <c:pt idx="24">
                  <c:v>16877.49242689777</c:v>
                </c:pt>
                <c:pt idx="25">
                  <c:v>16929.468879318541</c:v>
                </c:pt>
                <c:pt idx="26">
                  <c:v>16981.605920449994</c:v>
                </c:pt>
                <c:pt idx="27">
                  <c:v>17033.904048584791</c:v>
                </c:pt>
                <c:pt idx="28">
                  <c:v>17086.363763570527</c:v>
                </c:pt>
                <c:pt idx="29">
                  <c:v>17138.98556681459</c:v>
                </c:pt>
                <c:pt idx="30">
                  <c:v>17191.769961289043</c:v>
                </c:pt>
                <c:pt idx="31">
                  <c:v>17244.717451535584</c:v>
                </c:pt>
                <c:pt idx="32">
                  <c:v>17297.828543670432</c:v>
                </c:pt>
                <c:pt idx="33">
                  <c:v>17351.10374538934</c:v>
                </c:pt>
                <c:pt idx="34">
                  <c:v>17404.543565972494</c:v>
                </c:pt>
                <c:pt idx="35">
                  <c:v>17458.148516289541</c:v>
                </c:pt>
                <c:pt idx="36">
                  <c:v>17511.919108804577</c:v>
                </c:pt>
                <c:pt idx="37">
                  <c:v>17565.855857581144</c:v>
                </c:pt>
                <c:pt idx="38">
                  <c:v>17619.959278287268</c:v>
                </c:pt>
                <c:pt idx="39">
                  <c:v>17674.229888200527</c:v>
                </c:pt>
                <c:pt idx="40">
                  <c:v>17729.623332445448</c:v>
                </c:pt>
                <c:pt idx="41">
                  <c:v>17791.775652719185</c:v>
                </c:pt>
                <c:pt idx="42">
                  <c:v>17854.149093789219</c:v>
                </c:pt>
                <c:pt idx="43">
                  <c:v>17916.74445313324</c:v>
                </c:pt>
                <c:pt idx="44">
                  <c:v>17979.562531140531</c:v>
                </c:pt>
                <c:pt idx="45">
                  <c:v>18042.604131122676</c:v>
                </c:pt>
                <c:pt idx="46">
                  <c:v>18105.870059324425</c:v>
                </c:pt>
                <c:pt idx="47">
                  <c:v>18169.361124934439</c:v>
                </c:pt>
                <c:pt idx="48">
                  <c:v>18233.078140096219</c:v>
                </c:pt>
                <c:pt idx="49">
                  <c:v>18297.021919918963</c:v>
                </c:pt>
                <c:pt idx="50">
                  <c:v>18361.34587789065</c:v>
                </c:pt>
                <c:pt idx="51">
                  <c:v>18432.872572282442</c:v>
                </c:pt>
                <c:pt idx="52">
                  <c:v>18504.697228661469</c:v>
                </c:pt>
                <c:pt idx="53">
                  <c:v>18576.821199112375</c:v>
                </c:pt>
                <c:pt idx="54">
                  <c:v>18649.245842499902</c:v>
                </c:pt>
                <c:pt idx="55">
                  <c:v>18721.972524506644</c:v>
                </c:pt>
                <c:pt idx="56">
                  <c:v>18795.002617670943</c:v>
                </c:pt>
                <c:pt idx="57">
                  <c:v>18868.337501425074</c:v>
                </c:pt>
                <c:pt idx="58">
                  <c:v>18941.978562133652</c:v>
                </c:pt>
                <c:pt idx="59">
                  <c:v>19015.92719313224</c:v>
                </c:pt>
                <c:pt idx="60">
                  <c:v>19091.902713305051</c:v>
                </c:pt>
                <c:pt idx="61">
                  <c:v>19231.197453782792</c:v>
                </c:pt>
                <c:pt idx="62">
                  <c:v>19371.634700995761</c:v>
                </c:pt>
                <c:pt idx="63">
                  <c:v>19513.22439710674</c:v>
                </c:pt>
                <c:pt idx="64">
                  <c:v>19655.976573392571</c:v>
                </c:pt>
                <c:pt idx="65">
                  <c:v>19799.901351055621</c:v>
                </c:pt>
                <c:pt idx="66">
                  <c:v>19945.008942042678</c:v>
                </c:pt>
                <c:pt idx="67">
                  <c:v>20091.309649871382</c:v>
                </c:pt>
                <c:pt idx="68">
                  <c:v>20238.81387046427</c:v>
                </c:pt>
                <c:pt idx="69">
                  <c:v>20387.532092990401</c:v>
                </c:pt>
                <c:pt idx="70">
                  <c:v>20548.746767306988</c:v>
                </c:pt>
                <c:pt idx="71">
                  <c:v>20712.317945793438</c:v>
                </c:pt>
                <c:pt idx="72">
                  <c:v>20877.246496805656</c:v>
                </c:pt>
                <c:pt idx="73">
                  <c:v>21056.946841032695</c:v>
                </c:pt>
                <c:pt idx="74">
                  <c:v>21238.270444893569</c:v>
                </c:pt>
                <c:pt idx="75">
                  <c:v>21421.23257880571</c:v>
                </c:pt>
                <c:pt idx="76">
                  <c:v>21605.848661800046</c:v>
                </c:pt>
                <c:pt idx="77">
                  <c:v>21792.134263009779</c:v>
                </c:pt>
                <c:pt idx="78">
                  <c:v>21980.518733068249</c:v>
                </c:pt>
                <c:pt idx="79">
                  <c:v>22189.895435968749</c:v>
                </c:pt>
                <c:pt idx="80">
                  <c:v>22414.115618481563</c:v>
                </c:pt>
                <c:pt idx="81">
                  <c:v>22589.993822516652</c:v>
                </c:pt>
                <c:pt idx="82">
                  <c:v>22769.085511298257</c:v>
                </c:pt>
                <c:pt idx="83">
                  <c:v>22950.901577357341</c:v>
                </c:pt>
                <c:pt idx="84">
                  <c:v>23131.453022769216</c:v>
                </c:pt>
                <c:pt idx="85">
                  <c:v>23317.750960362813</c:v>
                </c:pt>
                <c:pt idx="86">
                  <c:v>23505.303280284515</c:v>
                </c:pt>
                <c:pt idx="87">
                  <c:v>23693.980305445442</c:v>
                </c:pt>
                <c:pt idx="88">
                  <c:v>23886.77081413097</c:v>
                </c:pt>
                <c:pt idx="89">
                  <c:v>24080.684078076873</c:v>
                </c:pt>
                <c:pt idx="90">
                  <c:v>24266.729454460579</c:v>
                </c:pt>
                <c:pt idx="91">
                  <c:v>24449.916386764358</c:v>
                </c:pt>
                <c:pt idx="92">
                  <c:v>24645.254405647946</c:v>
                </c:pt>
                <c:pt idx="93">
                  <c:v>24841.753129830555</c:v>
                </c:pt>
                <c:pt idx="94">
                  <c:v>25026.922266982529</c:v>
                </c:pt>
                <c:pt idx="95">
                  <c:v>25226.771614626607</c:v>
                </c:pt>
                <c:pt idx="96">
                  <c:v>25341.811061049008</c:v>
                </c:pt>
                <c:pt idx="97">
                  <c:v>25623.050586220372</c:v>
                </c:pt>
                <c:pt idx="98">
                  <c:v>25842.000262726833</c:v>
                </c:pt>
                <c:pt idx="99">
                  <c:v>26048.170256711037</c:v>
                </c:pt>
                <c:pt idx="100">
                  <c:v>26252.264812080084</c:v>
                </c:pt>
                <c:pt idx="101">
                  <c:v>26448.228189761536</c:v>
                </c:pt>
                <c:pt idx="102">
                  <c:v>26668.024574111991</c:v>
                </c:pt>
                <c:pt idx="103">
                  <c:v>26887.373942491056</c:v>
                </c:pt>
                <c:pt idx="104">
                  <c:v>27110.789951716739</c:v>
                </c:pt>
                <c:pt idx="105">
                  <c:v>27335.78638638759</c:v>
                </c:pt>
                <c:pt idx="106">
                  <c:v>27563.377160151147</c:v>
                </c:pt>
                <c:pt idx="107">
                  <c:v>27793.076316985596</c:v>
                </c:pt>
                <c:pt idx="108">
                  <c:v>28032.313988432423</c:v>
                </c:pt>
                <c:pt idx="109">
                  <c:v>28276.041747208848</c:v>
                </c:pt>
                <c:pt idx="110">
                  <c:v>28508.418403149077</c:v>
                </c:pt>
                <c:pt idx="111">
                  <c:v>28781.699049035913</c:v>
                </c:pt>
                <c:pt idx="112">
                  <c:v>29025.883658048413</c:v>
                </c:pt>
                <c:pt idx="113">
                  <c:v>29271.580008476536</c:v>
                </c:pt>
                <c:pt idx="114">
                  <c:v>29586.63107245944</c:v>
                </c:pt>
                <c:pt idx="115">
                  <c:v>29496.127018730509</c:v>
                </c:pt>
                <c:pt idx="116">
                  <c:v>29409.496242280537</c:v>
                </c:pt>
                <c:pt idx="117">
                  <c:v>29326.723094052086</c:v>
                </c:pt>
                <c:pt idx="118">
                  <c:v>29148.507052503523</c:v>
                </c:pt>
                <c:pt idx="119">
                  <c:v>28676.578777702452</c:v>
                </c:pt>
                <c:pt idx="120">
                  <c:v>28290.154910865258</c:v>
                </c:pt>
                <c:pt idx="121">
                  <c:v>27928.803782021154</c:v>
                </c:pt>
                <c:pt idx="122">
                  <c:v>27651.876872786543</c:v>
                </c:pt>
                <c:pt idx="123">
                  <c:v>27406.285771625469</c:v>
                </c:pt>
                <c:pt idx="124">
                  <c:v>27878.355501597449</c:v>
                </c:pt>
                <c:pt idx="125">
                  <c:v>28372.299777963512</c:v>
                </c:pt>
                <c:pt idx="126">
                  <c:v>28848.162358052887</c:v>
                </c:pt>
                <c:pt idx="127">
                  <c:v>29335.281507507229</c:v>
                </c:pt>
                <c:pt idx="128">
                  <c:v>29823.426787045253</c:v>
                </c:pt>
                <c:pt idx="129">
                  <c:v>30329.83637359611</c:v>
                </c:pt>
                <c:pt idx="130">
                  <c:v>30844.793099004848</c:v>
                </c:pt>
                <c:pt idx="131">
                  <c:v>31374.653334274833</c:v>
                </c:pt>
                <c:pt idx="132">
                  <c:v>31929.932982800117</c:v>
                </c:pt>
                <c:pt idx="133">
                  <c:v>32521.228906373577</c:v>
                </c:pt>
                <c:pt idx="134">
                  <c:v>33123.904503977748</c:v>
                </c:pt>
                <c:pt idx="135">
                  <c:v>33784.599668818599</c:v>
                </c:pt>
                <c:pt idx="136">
                  <c:v>34384.706866537002</c:v>
                </c:pt>
                <c:pt idx="137">
                  <c:v>34947.88567186585</c:v>
                </c:pt>
                <c:pt idx="138">
                  <c:v>35525.676410918531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4F7B-4691-BAD5-323C01BB0CD1}"/>
            </c:ext>
          </c:extLst>
        </c:ser>
        <c:ser>
          <c:idx val="9"/>
          <c:order val="9"/>
          <c:tx>
            <c:strRef>
              <c:f>'Ottoman Empire old'!$AB$4</c:f>
              <c:strCache>
                <c:ptCount val="1"/>
                <c:pt idx="0">
                  <c:v>SUM All UN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'Ottoman Empire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 old'!$AB$5:$AB$228</c:f>
              <c:numCache>
                <c:formatCode>General</c:formatCode>
                <c:ptCount val="224"/>
                <c:pt idx="150" formatCode="#\ ###\ ###\ ##0;\-#\ ###\ ###\ ##0;0">
                  <c:v>41016.835999999996</c:v>
                </c:pt>
                <c:pt idx="151" formatCode="#\ ###\ ###\ ##0;\-#\ ###\ ###\ ##0;0">
                  <c:v>42089.513999999996</c:v>
                </c:pt>
                <c:pt idx="152" formatCode="#\ ###\ ###\ ##0;\-#\ ###\ ###\ ##0;0">
                  <c:v>43223.702999999994</c:v>
                </c:pt>
                <c:pt idx="153" formatCode="#\ ###\ ###\ ##0;\-#\ ###\ ###\ ##0;0">
                  <c:v>44410.587</c:v>
                </c:pt>
                <c:pt idx="154" formatCode="#\ ###\ ###\ ##0;\-#\ ###\ ###\ ##0;0">
                  <c:v>45628.56</c:v>
                </c:pt>
                <c:pt idx="155" formatCode="#\ ###\ ###\ ##0;\-#\ ###\ ###\ ##0;0">
                  <c:v>46860.732000000004</c:v>
                </c:pt>
                <c:pt idx="156" formatCode="#\ ###\ ###\ ##0;\-#\ ###\ ###\ ##0;0">
                  <c:v>48186.377999999997</c:v>
                </c:pt>
                <c:pt idx="157" formatCode="#\ ###\ ###\ ##0;\-#\ ###\ ###\ ##0;0">
                  <c:v>49589.349000000002</c:v>
                </c:pt>
                <c:pt idx="158" formatCode="#\ ###\ ###\ ##0;\-#\ ###\ ###\ ##0;0">
                  <c:v>50996.62</c:v>
                </c:pt>
                <c:pt idx="159" formatCode="#\ ###\ ###\ ##0;\-#\ ###\ ###\ ##0;0">
                  <c:v>52447.779000000002</c:v>
                </c:pt>
                <c:pt idx="160" formatCode="#\ ###\ ###\ ##0;\-#\ ###\ ###\ ##0;0">
                  <c:v>53926.941999999995</c:v>
                </c:pt>
                <c:pt idx="161" formatCode="#\ ###\ ###\ ##0;\-#\ ###\ ###\ ##0;0">
                  <c:v>55444.546000000002</c:v>
                </c:pt>
                <c:pt idx="162" formatCode="#\ ###\ ###\ ##0;\-#\ ###\ ###\ ##0;0">
                  <c:v>57056.233000000007</c:v>
                </c:pt>
                <c:pt idx="163" formatCode="#\ ###\ ###\ ##0;\-#\ ###\ ###\ ##0;0">
                  <c:v>58746.150000000009</c:v>
                </c:pt>
                <c:pt idx="164" formatCode="#\ ###\ ###\ ##0;\-#\ ###\ ###\ ##0;0">
                  <c:v>60470.832999999999</c:v>
                </c:pt>
                <c:pt idx="165" formatCode="#\ ###\ ###\ ##0;\-#\ ###\ ###\ ##0;0">
                  <c:v>62213.027000000002</c:v>
                </c:pt>
                <c:pt idx="166" formatCode="#\ ###\ ###\ ##0;\-#\ ###\ ###\ ##0;0">
                  <c:v>64016.797999999995</c:v>
                </c:pt>
                <c:pt idx="167" formatCode="#\ ###\ ###\ ##0;\-#\ ###\ ###\ ##0;0">
                  <c:v>65891.116999999998</c:v>
                </c:pt>
                <c:pt idx="168" formatCode="#\ ###\ ###\ ##0;\-#\ ###\ ###\ ##0;0">
                  <c:v>67819.273000000001</c:v>
                </c:pt>
                <c:pt idx="169" formatCode="#\ ###\ ###\ ##0;\-#\ ###\ ###\ ##0;0">
                  <c:v>69814.532000000007</c:v>
                </c:pt>
                <c:pt idx="170" formatCode="#\ ###\ ###\ ##0;\-#\ ###\ ###\ ##0;0">
                  <c:v>71849.095000000001</c:v>
                </c:pt>
                <c:pt idx="171" formatCode="#\ ###\ ###\ ##0;\-#\ ###\ ###\ ##0;0">
                  <c:v>73977.035000000003</c:v>
                </c:pt>
                <c:pt idx="172" formatCode="#\ ###\ ###\ ##0;\-#\ ###\ ###\ ##0;0">
                  <c:v>76200.657000000007</c:v>
                </c:pt>
                <c:pt idx="173" formatCode="#\ ###\ ###\ ##0;\-#\ ###\ ###\ ##0;0">
                  <c:v>78455.493000000002</c:v>
                </c:pt>
                <c:pt idx="174" formatCode="#\ ###\ ###\ ##0;\-#\ ###\ ###\ ##0;0">
                  <c:v>80737.69</c:v>
                </c:pt>
                <c:pt idx="175" formatCode="#\ ###\ ###\ ##0;\-#\ ###\ ###\ ##0;0">
                  <c:v>83034.527999999991</c:v>
                </c:pt>
                <c:pt idx="176" formatCode="#\ ###\ ###\ ##0;\-#\ ###\ ###\ ##0;0">
                  <c:v>85394.324999999983</c:v>
                </c:pt>
                <c:pt idx="177" formatCode="#\ ###\ ###\ ##0;\-#\ ###\ ###\ ##0;0">
                  <c:v>87882.255000000005</c:v>
                </c:pt>
                <c:pt idx="178" formatCode="#\ ###\ ###\ ##0;\-#\ ###\ ###\ ##0;0">
                  <c:v>90472.232999999993</c:v>
                </c:pt>
                <c:pt idx="179" formatCode="#\ ###\ ###\ ##0;\-#\ ###\ ###\ ##0;0">
                  <c:v>93108.986999999994</c:v>
                </c:pt>
                <c:pt idx="180" formatCode="#\ ###\ ###\ ##0;\-#\ ###\ ###\ ##0;0">
                  <c:v>95841.93299999999</c:v>
                </c:pt>
                <c:pt idx="181" formatCode="#\ ###\ ###\ ##0;\-#\ ###\ ###\ ##0;0">
                  <c:v>98622.274000000005</c:v>
                </c:pt>
                <c:pt idx="182" formatCode="#\ ###\ ###\ ##0;\-#\ ###\ ###\ ##0;0">
                  <c:v>101510.783</c:v>
                </c:pt>
                <c:pt idx="183" formatCode="#\ ###\ ###\ ##0;\-#\ ###\ ###\ ##0;0">
                  <c:v>104632.092</c:v>
                </c:pt>
                <c:pt idx="184" formatCode="#\ ###\ ###\ ##0;\-#\ ###\ ###\ ##0;0">
                  <c:v>107878.61900000001</c:v>
                </c:pt>
                <c:pt idx="185" formatCode="#\ ###\ ###\ ##0;\-#\ ###\ ###\ ##0;0">
                  <c:v>111063.74300000002</c:v>
                </c:pt>
                <c:pt idx="186" formatCode="#\ ###\ ###\ ##0;\-#\ ###\ ###\ ##0;0">
                  <c:v>114325.11599999999</c:v>
                </c:pt>
                <c:pt idx="187" formatCode="#\ ###\ ###\ ##0;\-#\ ###\ ###\ ##0;0">
                  <c:v>117741.02399999999</c:v>
                </c:pt>
                <c:pt idx="188" formatCode="#\ ###\ ###\ ##0;\-#\ ###\ ###\ ##0;0">
                  <c:v>121125.11099999998</c:v>
                </c:pt>
                <c:pt idx="189" formatCode="#\ ###\ ###\ ##0;\-#\ ###\ ###\ ##0;0">
                  <c:v>124581.81599999999</c:v>
                </c:pt>
                <c:pt idx="190" formatCode="#\ ###\ ###\ ##0;\-#\ ###\ ###\ ##0;0">
                  <c:v>127285.80100000001</c:v>
                </c:pt>
                <c:pt idx="191" formatCode="#\ ###\ ###\ ##0;\-#\ ###\ ###\ ##0;0">
                  <c:v>130222.882</c:v>
                </c:pt>
                <c:pt idx="192" formatCode="#\ ###\ ###\ ##0;\-#\ ###\ ###\ ##0;0">
                  <c:v>134087.34099999999</c:v>
                </c:pt>
                <c:pt idx="193" formatCode="#\ ###\ ###\ ##0;\-#\ ###\ ###\ ##0;0">
                  <c:v>138070.85499999998</c:v>
                </c:pt>
                <c:pt idx="194" formatCode="#\ ###\ ###\ ##0;\-#\ ###\ ###\ ##0;0">
                  <c:v>142068.864</c:v>
                </c:pt>
                <c:pt idx="195" formatCode="#\ ###\ ###\ ##0;\-#\ ###\ ###\ ##0;0">
                  <c:v>145792.742</c:v>
                </c:pt>
                <c:pt idx="196" formatCode="#\ ###\ ###\ ##0;\-#\ ###\ ###\ ##0;0">
                  <c:v>149518.247</c:v>
                </c:pt>
                <c:pt idx="197" formatCode="#\ ###\ ###\ ##0;\-#\ ###\ ###\ ##0;0">
                  <c:v>153280.75099999999</c:v>
                </c:pt>
                <c:pt idx="198" formatCode="#\ ###\ ###\ ##0;\-#\ ###\ ###\ ##0;0">
                  <c:v>157068.83200000002</c:v>
                </c:pt>
                <c:pt idx="199" formatCode="#\ ###\ ###\ ##0;\-#\ ###\ ###\ ##0;0">
                  <c:v>160901.67800000001</c:v>
                </c:pt>
                <c:pt idx="200" formatCode="#\ ###\ ###\ ##0;\-#\ ###\ ###\ ##0;0">
                  <c:v>164927.076</c:v>
                </c:pt>
                <c:pt idx="201" formatCode="#\ ###\ ###\ ##0;\-#\ ###\ ###\ ##0;0">
                  <c:v>169085.84400000001</c:v>
                </c:pt>
                <c:pt idx="202" formatCode="#\ ###\ ###\ ##0;\-#\ ###\ ###\ ##0;0">
                  <c:v>173260.61199999999</c:v>
                </c:pt>
                <c:pt idx="203" formatCode="#\ ###\ ###\ ##0;\-#\ ###\ ###\ ##0;0">
                  <c:v>177415.321</c:v>
                </c:pt>
                <c:pt idx="204" formatCode="#\ ###\ ###\ ##0;\-#\ ###\ ###\ ##0;0">
                  <c:v>181597.44199999998</c:v>
                </c:pt>
                <c:pt idx="205" formatCode="#\ ###\ ###\ ##0;\-#\ ###\ ###\ ##0;0">
                  <c:v>185977.17199999999</c:v>
                </c:pt>
                <c:pt idx="206" formatCode="#\ ###\ ###\ ##0;\-#\ ###\ ###\ ##0;0">
                  <c:v>190397.45400000003</c:v>
                </c:pt>
                <c:pt idx="207" formatCode="#\ ###\ ###\ ##0;\-#\ ###\ ###\ ##0;0">
                  <c:v>195224.67300000001</c:v>
                </c:pt>
                <c:pt idx="208" formatCode="#\ ###\ ###\ ##0;\-#\ ###\ ###\ ##0;0">
                  <c:v>200535.03700000001</c:v>
                </c:pt>
                <c:pt idx="209" formatCode="#\ ###\ ###\ ##0;\-#\ ###\ ###\ ##0;0">
                  <c:v>205721.886</c:v>
                </c:pt>
                <c:pt idx="210" formatCode="#\ ###\ ###\ ##0;\-#\ ###\ ###\ ##0;0">
                  <c:v>210742.66400000002</c:v>
                </c:pt>
                <c:pt idx="211" formatCode="#\ ###\ ###\ ##0;\-#\ ###\ ###\ ##0;0">
                  <c:v>216052.89600000001</c:v>
                </c:pt>
                <c:pt idx="212" formatCode="#\ ###\ ###\ ##0;\-#\ ###\ ###\ ##0;0">
                  <c:v>221671.39699999997</c:v>
                </c:pt>
                <c:pt idx="213" formatCode="#\ ###\ ###\ ##0;\-#\ ###\ ###\ ##0;0">
                  <c:v>226963.14</c:v>
                </c:pt>
                <c:pt idx="214" formatCode="#\ ###\ ###\ ##0;\-#\ ###\ ###\ ##0;0">
                  <c:v>232180.65900000004</c:v>
                </c:pt>
                <c:pt idx="215" formatCode="#\ ###\ ###\ ##0;\-#\ ###\ ###\ ##0;0">
                  <c:v>237671.60100000002</c:v>
                </c:pt>
                <c:pt idx="216" formatCode="#\ ###\ ###\ ##0;\-#\ ###\ ###\ ##0;0">
                  <c:v>242762.86800000002</c:v>
                </c:pt>
                <c:pt idx="217" formatCode="#\ ###\ ###\ ##0;\-#\ ###\ ###\ ##0;0">
                  <c:v>246898.78599999996</c:v>
                </c:pt>
                <c:pt idx="218" formatCode="#\ ###\ ###\ ##0;\-#\ ###\ ###\ ##0;0">
                  <c:v>250581.42100000003</c:v>
                </c:pt>
                <c:pt idx="219" formatCode="#\ ###\ ###\ ##0;\-#\ ###\ ###\ ##0;0">
                  <c:v>254592.30500000005</c:v>
                </c:pt>
                <c:pt idx="220" formatCode="#\ ###\ ###\ ##0;\-#\ ###\ ###\ ##0;0">
                  <c:v>258613.87899999996</c:v>
                </c:pt>
                <c:pt idx="221" formatCode="#\ ###\ ###\ ##0;\-#\ ###\ ###\ ##0;0">
                  <c:v>262668.25</c:v>
                </c:pt>
                <c:pt idx="222" formatCode="#\ ###\ ###\ ##0;\-#\ ###\ ###\ ##0;0">
                  <c:v>268130.07199999999</c:v>
                </c:pt>
                <c:pt idx="223" formatCode="#\ ###\ ###\ ##0;\-#\ ###\ ###\ ##0;0">
                  <c:v>274112.15299999999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4F7B-4691-BAD5-323C01BB0CD1}"/>
            </c:ext>
          </c:extLst>
        </c:ser>
        <c:ser>
          <c:idx val="10"/>
          <c:order val="10"/>
          <c:tx>
            <c:strRef>
              <c:f>'Ottoman Empire old'!$AC$4</c:f>
              <c:strCache>
                <c:ptCount val="1"/>
                <c:pt idx="0">
                  <c:v>Interpolation All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'Ottoman Empire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 old'!$AC$5:$AC$228</c:f>
              <c:numCache>
                <c:formatCode>General</c:formatCode>
                <c:ptCount val="224"/>
                <c:pt idx="139" formatCode="#\ ###\ ###\ ##0;\-#\ ###\ ###\ ##0;0">
                  <c:v>35983.273043341986</c:v>
                </c:pt>
                <c:pt idx="140" formatCode="#\ ###\ ###\ ##0;\-#\ ###\ ###\ ##0;0">
                  <c:v>36440.86967576544</c:v>
                </c:pt>
                <c:pt idx="141" formatCode="#\ ###\ ###\ ##0;\-#\ ###\ ###\ ##0;0">
                  <c:v>36898.466308188894</c:v>
                </c:pt>
                <c:pt idx="142" formatCode="#\ ###\ ###\ ##0;\-#\ ###\ ###\ ##0;0">
                  <c:v>37356.062940612348</c:v>
                </c:pt>
                <c:pt idx="143" formatCode="#\ ###\ ###\ ##0;\-#\ ###\ ###\ ##0;0">
                  <c:v>37813.659573035802</c:v>
                </c:pt>
                <c:pt idx="144" formatCode="#\ ###\ ###\ ##0;\-#\ ###\ ###\ ##0;0">
                  <c:v>38271.256205459256</c:v>
                </c:pt>
                <c:pt idx="145" formatCode="#\ ###\ ###\ ##0;\-#\ ###\ ###\ ##0;0">
                  <c:v>38728.85283788271</c:v>
                </c:pt>
                <c:pt idx="146" formatCode="#\ ###\ ###\ ##0;\-#\ ###\ ###\ ##0;0">
                  <c:v>39186.449470306165</c:v>
                </c:pt>
                <c:pt idx="147" formatCode="#\ ###\ ###\ ##0;\-#\ ###\ ###\ ##0;0">
                  <c:v>39644.046102729619</c:v>
                </c:pt>
                <c:pt idx="148" formatCode="#\ ###\ ###\ ##0;\-#\ ###\ ###\ ##0;0">
                  <c:v>40101.642735153073</c:v>
                </c:pt>
                <c:pt idx="149" formatCode="#\ ###\ ###\ ##0;\-#\ ###\ ###\ ##0;0">
                  <c:v>40559.239367576527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4F7B-4691-BAD5-323C01BB0C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Indian Subcontinent population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'Ottoman Empire old'!$AV$4</c:f>
              <c:strCache>
                <c:ptCount val="1"/>
                <c:pt idx="0">
                  <c:v>TR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'Ottoman Empire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 old'!$AV$5:$AV$228</c:f>
              <c:numCache>
                <c:formatCode>#\ ###\ ###\ ##0;\-#\ ###\ ###\ ##0;0</c:formatCode>
                <c:ptCount val="224"/>
                <c:pt idx="0">
                  <c:v>8538.5989419440029</c:v>
                </c:pt>
                <c:pt idx="1">
                  <c:v>8549.2526856610621</c:v>
                </c:pt>
                <c:pt idx="2">
                  <c:v>8559.9391699708394</c:v>
                </c:pt>
                <c:pt idx="3">
                  <c:v>8570.6584964023277</c:v>
                </c:pt>
                <c:pt idx="4">
                  <c:v>8581.4107668031374</c:v>
                </c:pt>
                <c:pt idx="5">
                  <c:v>8592.1960833405228</c:v>
                </c:pt>
                <c:pt idx="6">
                  <c:v>8603.0145485023859</c:v>
                </c:pt>
                <c:pt idx="7">
                  <c:v>8613.866265098306</c:v>
                </c:pt>
                <c:pt idx="8">
                  <c:v>8624.7513362605678</c:v>
                </c:pt>
                <c:pt idx="9">
                  <c:v>8635.6698654451939</c:v>
                </c:pt>
                <c:pt idx="10">
                  <c:v>8646.6219564329494</c:v>
                </c:pt>
                <c:pt idx="11">
                  <c:v>8657.6077133304261</c:v>
                </c:pt>
                <c:pt idx="12">
                  <c:v>8668.6272405710315</c:v>
                </c:pt>
                <c:pt idx="13">
                  <c:v>8679.6806429160624</c:v>
                </c:pt>
                <c:pt idx="14">
                  <c:v>8690.7680254557308</c:v>
                </c:pt>
                <c:pt idx="15">
                  <c:v>8701.8894936102406</c:v>
                </c:pt>
                <c:pt idx="16">
                  <c:v>8713.0451531308063</c:v>
                </c:pt>
                <c:pt idx="17">
                  <c:v>8724.2351101007353</c:v>
                </c:pt>
                <c:pt idx="18">
                  <c:v>8735.4594709364592</c:v>
                </c:pt>
                <c:pt idx="19">
                  <c:v>8746.7183423886363</c:v>
                </c:pt>
                <c:pt idx="20">
                  <c:v>8758.0118315431791</c:v>
                </c:pt>
                <c:pt idx="21">
                  <c:v>8784.9591648913811</c:v>
                </c:pt>
                <c:pt idx="22">
                  <c:v>8811.9896530887836</c:v>
                </c:pt>
                <c:pt idx="23">
                  <c:v>8839.1035537305925</c:v>
                </c:pt>
                <c:pt idx="24">
                  <c:v>8866.3011252140986</c:v>
                </c:pt>
                <c:pt idx="25">
                  <c:v>8893.5826267411794</c:v>
                </c:pt>
                <c:pt idx="26">
                  <c:v>8920.9483183208504</c:v>
                </c:pt>
                <c:pt idx="27">
                  <c:v>8948.3984607717357</c:v>
                </c:pt>
                <c:pt idx="28">
                  <c:v>8975.933315724671</c:v>
                </c:pt>
                <c:pt idx="29">
                  <c:v>9003.5531456252193</c:v>
                </c:pt>
                <c:pt idx="30">
                  <c:v>9031.2582137362115</c:v>
                </c:pt>
                <c:pt idx="31">
                  <c:v>9059.0487841403556</c:v>
                </c:pt>
                <c:pt idx="32">
                  <c:v>9086.9251217427391</c:v>
                </c:pt>
                <c:pt idx="33">
                  <c:v>9114.8874922734867</c:v>
                </c:pt>
                <c:pt idx="34">
                  <c:v>9142.9361622902725</c:v>
                </c:pt>
                <c:pt idx="35">
                  <c:v>9171.071399180968</c:v>
                </c:pt>
                <c:pt idx="36">
                  <c:v>9199.2934711662274</c:v>
                </c:pt>
                <c:pt idx="37">
                  <c:v>9227.6026473020902</c:v>
                </c:pt>
                <c:pt idx="38">
                  <c:v>9255.9991974826116</c:v>
                </c:pt>
                <c:pt idx="39">
                  <c:v>9284.4833924424911</c:v>
                </c:pt>
                <c:pt idx="40">
                  <c:v>9313.5684849077825</c:v>
                </c:pt>
                <c:pt idx="41">
                  <c:v>9346.2814845332105</c:v>
                </c:pt>
                <c:pt idx="42">
                  <c:v>9379.1110732250236</c:v>
                </c:pt>
                <c:pt idx="43">
                  <c:v>9412.0576721123198</c:v>
                </c:pt>
                <c:pt idx="44">
                  <c:v>9445.1217038637351</c:v>
                </c:pt>
                <c:pt idx="45">
                  <c:v>9478.3035926931225</c:v>
                </c:pt>
                <c:pt idx="46">
                  <c:v>9511.6037643652799</c:v>
                </c:pt>
                <c:pt idx="47">
                  <c:v>9545.0226462016799</c:v>
                </c:pt>
                <c:pt idx="48">
                  <c:v>9578.5606670862089</c:v>
                </c:pt>
                <c:pt idx="49">
                  <c:v>9612.2182574709459</c:v>
                </c:pt>
                <c:pt idx="50">
                  <c:v>9646.077805632247</c:v>
                </c:pt>
                <c:pt idx="51">
                  <c:v>9683.8035777259829</c:v>
                </c:pt>
                <c:pt idx="52">
                  <c:v>9721.6871359913512</c:v>
                </c:pt>
                <c:pt idx="53">
                  <c:v>9759.7291991808761</c:v>
                </c:pt>
                <c:pt idx="54">
                  <c:v>9797.9304896634876</c:v>
                </c:pt>
                <c:pt idx="55">
                  <c:v>9836.2917334447066</c:v>
                </c:pt>
                <c:pt idx="56">
                  <c:v>9874.8136601869046</c:v>
                </c:pt>
                <c:pt idx="57">
                  <c:v>9913.4970032297315</c:v>
                </c:pt>
                <c:pt idx="58">
                  <c:v>9952.3424996106751</c:v>
                </c:pt>
                <c:pt idx="59">
                  <c:v>9991.3508900856687</c:v>
                </c:pt>
                <c:pt idx="60">
                  <c:v>10031.445582348222</c:v>
                </c:pt>
                <c:pt idx="61">
                  <c:v>10105.545579183137</c:v>
                </c:pt>
                <c:pt idx="62">
                  <c:v>10180.256876591156</c:v>
                </c:pt>
                <c:pt idx="63">
                  <c:v>10255.584806646913</c:v>
                </c:pt>
                <c:pt idx="64">
                  <c:v>10331.534749260651</c:v>
                </c:pt>
                <c:pt idx="65">
                  <c:v>10408.112132613976</c:v>
                </c:pt>
                <c:pt idx="66">
                  <c:v>10485.322433599556</c:v>
                </c:pt>
                <c:pt idx="67">
                  <c:v>10563.171178264909</c:v>
                </c:pt>
                <c:pt idx="68">
                  <c:v>10641.663942260255</c:v>
                </c:pt>
                <c:pt idx="69">
                  <c:v>10720.806351290455</c:v>
                </c:pt>
                <c:pt idx="70">
                  <c:v>10806.657998707367</c:v>
                </c:pt>
                <c:pt idx="71">
                  <c:v>10893.225179815759</c:v>
                </c:pt>
                <c:pt idx="72">
                  <c:v>10980.51405463479</c:v>
                </c:pt>
                <c:pt idx="73">
                  <c:v>11075.729225180085</c:v>
                </c:pt>
                <c:pt idx="74">
                  <c:v>11171.808807474699</c:v>
                </c:pt>
                <c:pt idx="75">
                  <c:v>11268.760960034893</c:v>
                </c:pt>
                <c:pt idx="76">
                  <c:v>11366.593920942945</c:v>
                </c:pt>
                <c:pt idx="77">
                  <c:v>11465.316008645257</c:v>
                </c:pt>
                <c:pt idx="78">
                  <c:v>11565.157775947031</c:v>
                </c:pt>
                <c:pt idx="79">
                  <c:v>11676.266465412198</c:v>
                </c:pt>
                <c:pt idx="80">
                  <c:v>11795.339647871284</c:v>
                </c:pt>
                <c:pt idx="81">
                  <c:v>11888.441503931001</c:v>
                </c:pt>
                <c:pt idx="82">
                  <c:v>11983.261502357082</c:v>
                </c:pt>
                <c:pt idx="83">
                  <c:v>12079.536907305079</c:v>
                </c:pt>
                <c:pt idx="84">
                  <c:v>12175.125254351056</c:v>
                </c:pt>
                <c:pt idx="85">
                  <c:v>12273.792040761053</c:v>
                </c:pt>
                <c:pt idx="86">
                  <c:v>12373.124589196372</c:v>
                </c:pt>
                <c:pt idx="87">
                  <c:v>12473.053206350993</c:v>
                </c:pt>
                <c:pt idx="88">
                  <c:v>12575.183065031846</c:v>
                </c:pt>
                <c:pt idx="89">
                  <c:v>12677.907852181244</c:v>
                </c:pt>
                <c:pt idx="90">
                  <c:v>12776.398808100243</c:v>
                </c:pt>
                <c:pt idx="91">
                  <c:v>12873.346367767932</c:v>
                </c:pt>
                <c:pt idx="92">
                  <c:v>12976.811833137041</c:v>
                </c:pt>
                <c:pt idx="93">
                  <c:v>13080.892420062841</c:v>
                </c:pt>
                <c:pt idx="94">
                  <c:v>13178.879768830628</c:v>
                </c:pt>
                <c:pt idx="95">
                  <c:v>13284.74322635269</c:v>
                </c:pt>
                <c:pt idx="96">
                  <c:v>13345.048391626129</c:v>
                </c:pt>
                <c:pt idx="97">
                  <c:v>13494.608168629555</c:v>
                </c:pt>
                <c:pt idx="98">
                  <c:v>13610.704671243491</c:v>
                </c:pt>
                <c:pt idx="99">
                  <c:v>13719.928871224349</c:v>
                </c:pt>
                <c:pt idx="100">
                  <c:v>13828.029776049199</c:v>
                </c:pt>
                <c:pt idx="101">
                  <c:v>13931.595515236848</c:v>
                </c:pt>
                <c:pt idx="102">
                  <c:v>14047.951066387624</c:v>
                </c:pt>
                <c:pt idx="103">
                  <c:v>14164.05599992994</c:v>
                </c:pt>
                <c:pt idx="104">
                  <c:v>14282.334454066642</c:v>
                </c:pt>
                <c:pt idx="105">
                  <c:v>14401.451060915859</c:v>
                </c:pt>
                <c:pt idx="106">
                  <c:v>14521.950308639769</c:v>
                </c:pt>
                <c:pt idx="107">
                  <c:v>14643.571131915975</c:v>
                </c:pt>
                <c:pt idx="108">
                  <c:v>14770.304053480926</c:v>
                </c:pt>
                <c:pt idx="109">
                  <c:v>14899.437585781909</c:v>
                </c:pt>
                <c:pt idx="110">
                  <c:v>15022.463641702345</c:v>
                </c:pt>
                <c:pt idx="111">
                  <c:v>15167.447424454038</c:v>
                </c:pt>
                <c:pt idx="112">
                  <c:v>15296.678371665994</c:v>
                </c:pt>
                <c:pt idx="113">
                  <c:v>15426.708201784335</c:v>
                </c:pt>
                <c:pt idx="114">
                  <c:v>15593.974064661634</c:v>
                </c:pt>
                <c:pt idx="115">
                  <c:v>15541.74752127224</c:v>
                </c:pt>
                <c:pt idx="116">
                  <c:v>15491.556327327869</c:v>
                </c:pt>
                <c:pt idx="117">
                  <c:v>15443.391513157392</c:v>
                </c:pt>
                <c:pt idx="118">
                  <c:v>15343.919979779143</c:v>
                </c:pt>
                <c:pt idx="119">
                  <c:v>15081.235087974905</c:v>
                </c:pt>
                <c:pt idx="120">
                  <c:v>14486.85680119525</c:v>
                </c:pt>
                <c:pt idx="121">
                  <c:v>13915.904019404694</c:v>
                </c:pt>
                <c:pt idx="122">
                  <c:v>13367.453501804908</c:v>
                </c:pt>
                <c:pt idx="123">
                  <c:v>12891.933725248826</c:v>
                </c:pt>
                <c:pt idx="124">
                  <c:v>13136.880466028551</c:v>
                </c:pt>
                <c:pt idx="125">
                  <c:v>13386.481194883092</c:v>
                </c:pt>
                <c:pt idx="126">
                  <c:v>13640.824337585869</c:v>
                </c:pt>
                <c:pt idx="127">
                  <c:v>13900</c:v>
                </c:pt>
                <c:pt idx="128">
                  <c:v>14166.050173651691</c:v>
                </c:pt>
                <c:pt idx="129">
                  <c:v>14437.19262751202</c:v>
                </c:pt>
                <c:pt idx="130">
                  <c:v>14713.524829353206</c:v>
                </c:pt>
                <c:pt idx="131">
                  <c:v>14995.146112509887</c:v>
                </c:pt>
                <c:pt idx="132">
                  <c:v>15282.157711586557</c:v>
                </c:pt>
                <c:pt idx="133">
                  <c:v>15574.662798848436</c:v>
                </c:pt>
                <c:pt idx="134">
                  <c:v>15872.766521308879</c:v>
                </c:pt>
                <c:pt idx="135">
                  <c:v>16200</c:v>
                </c:pt>
                <c:pt idx="136">
                  <c:v>16502.803738317758</c:v>
                </c:pt>
                <c:pt idx="137">
                  <c:v>16785.420560747665</c:v>
                </c:pt>
                <c:pt idx="138">
                  <c:v>17078.1308411215</c:v>
                </c:pt>
                <c:pt idx="139">
                  <c:v>17406.714937694709</c:v>
                </c:pt>
                <c:pt idx="140">
                  <c:v>17735.299034267919</c:v>
                </c:pt>
                <c:pt idx="141">
                  <c:v>18063.883130841128</c:v>
                </c:pt>
                <c:pt idx="142">
                  <c:v>18392.467227414338</c:v>
                </c:pt>
                <c:pt idx="143">
                  <c:v>18721.051323987547</c:v>
                </c:pt>
                <c:pt idx="144">
                  <c:v>19049.635420560757</c:v>
                </c:pt>
                <c:pt idx="145">
                  <c:v>19378.219517133966</c:v>
                </c:pt>
                <c:pt idx="146">
                  <c:v>19706.803613707176</c:v>
                </c:pt>
                <c:pt idx="147">
                  <c:v>20035.387710280385</c:v>
                </c:pt>
                <c:pt idx="148">
                  <c:v>20363.971806853595</c:v>
                </c:pt>
                <c:pt idx="149">
                  <c:v>20692.555903426804</c:v>
                </c:pt>
                <c:pt idx="150">
                  <c:v>21021.14</c:v>
                </c:pt>
                <c:pt idx="151">
                  <c:v>21643.88</c:v>
                </c:pt>
                <c:pt idx="152">
                  <c:v>22290.092000000001</c:v>
                </c:pt>
                <c:pt idx="153">
                  <c:v>22958.547999999999</c:v>
                </c:pt>
                <c:pt idx="154">
                  <c:v>23636.109</c:v>
                </c:pt>
                <c:pt idx="155">
                  <c:v>24310.510999999999</c:v>
                </c:pt>
                <c:pt idx="156">
                  <c:v>25057.601999999999</c:v>
                </c:pt>
                <c:pt idx="157">
                  <c:v>25880.914000000001</c:v>
                </c:pt>
                <c:pt idx="158">
                  <c:v>26704.962</c:v>
                </c:pt>
                <c:pt idx="159">
                  <c:v>27526.341</c:v>
                </c:pt>
                <c:pt idx="160">
                  <c:v>28329.898000000001</c:v>
                </c:pt>
                <c:pt idx="161">
                  <c:v>29119.238000000001</c:v>
                </c:pt>
                <c:pt idx="162">
                  <c:v>29916.147000000001</c:v>
                </c:pt>
                <c:pt idx="163">
                  <c:v>30726.841</c:v>
                </c:pt>
                <c:pt idx="164">
                  <c:v>31543.072</c:v>
                </c:pt>
                <c:pt idx="165">
                  <c:v>32345.22</c:v>
                </c:pt>
                <c:pt idx="166">
                  <c:v>33177.671999999999</c:v>
                </c:pt>
                <c:pt idx="167">
                  <c:v>34050.421000000002</c:v>
                </c:pt>
                <c:pt idx="168">
                  <c:v>34921.684000000001</c:v>
                </c:pt>
                <c:pt idx="169">
                  <c:v>35787.773999999998</c:v>
                </c:pt>
                <c:pt idx="170">
                  <c:v>36638.464999999997</c:v>
                </c:pt>
                <c:pt idx="171">
                  <c:v>37518.610999999997</c:v>
                </c:pt>
                <c:pt idx="172">
                  <c:v>38430.220999999998</c:v>
                </c:pt>
                <c:pt idx="173">
                  <c:v>39329.533000000003</c:v>
                </c:pt>
                <c:pt idx="174">
                  <c:v>40210.233999999997</c:v>
                </c:pt>
                <c:pt idx="175">
                  <c:v>41053.125999999997</c:v>
                </c:pt>
                <c:pt idx="176">
                  <c:v>41899.983999999997</c:v>
                </c:pt>
                <c:pt idx="177">
                  <c:v>42773.298000000003</c:v>
                </c:pt>
                <c:pt idx="178">
                  <c:v>43645.305999999997</c:v>
                </c:pt>
                <c:pt idx="179">
                  <c:v>44510.428999999996</c:v>
                </c:pt>
                <c:pt idx="180">
                  <c:v>45408.815000000002</c:v>
                </c:pt>
                <c:pt idx="181">
                  <c:v>46321.19</c:v>
                </c:pt>
                <c:pt idx="182">
                  <c:v>47322.095999999998</c:v>
                </c:pt>
                <c:pt idx="183">
                  <c:v>48447.41</c:v>
                </c:pt>
                <c:pt idx="184">
                  <c:v>49574.069000000003</c:v>
                </c:pt>
                <c:pt idx="185">
                  <c:v>50687.114999999998</c:v>
                </c:pt>
                <c:pt idx="186">
                  <c:v>51777.771999999997</c:v>
                </c:pt>
                <c:pt idx="187">
                  <c:v>52843.67</c:v>
                </c:pt>
                <c:pt idx="188">
                  <c:v>53909.625999999997</c:v>
                </c:pt>
                <c:pt idx="189">
                  <c:v>54976.722999999998</c:v>
                </c:pt>
                <c:pt idx="190">
                  <c:v>56015.627999999997</c:v>
                </c:pt>
                <c:pt idx="191">
                  <c:v>57009.887000000002</c:v>
                </c:pt>
                <c:pt idx="192">
                  <c:v>57990.118000000002</c:v>
                </c:pt>
                <c:pt idx="193">
                  <c:v>58999.167000000001</c:v>
                </c:pt>
                <c:pt idx="194">
                  <c:v>60033.836000000003</c:v>
                </c:pt>
                <c:pt idx="195">
                  <c:v>61024.502999999997</c:v>
                </c:pt>
                <c:pt idx="196">
                  <c:v>61951.133999999998</c:v>
                </c:pt>
                <c:pt idx="197">
                  <c:v>62852.966</c:v>
                </c:pt>
                <c:pt idx="198">
                  <c:v>63734.383000000002</c:v>
                </c:pt>
                <c:pt idx="199">
                  <c:v>64591.923000000003</c:v>
                </c:pt>
                <c:pt idx="200">
                  <c:v>65425.961000000003</c:v>
                </c:pt>
                <c:pt idx="201">
                  <c:v>66245.127999999997</c:v>
                </c:pt>
                <c:pt idx="202">
                  <c:v>67048.794999999998</c:v>
                </c:pt>
                <c:pt idx="203">
                  <c:v>67831.73</c:v>
                </c:pt>
                <c:pt idx="204">
                  <c:v>68592.616999999998</c:v>
                </c:pt>
                <c:pt idx="205">
                  <c:v>69329.557000000001</c:v>
                </c:pt>
                <c:pt idx="206">
                  <c:v>70045.349000000002</c:v>
                </c:pt>
                <c:pt idx="207">
                  <c:v>70750.585999999996</c:v>
                </c:pt>
                <c:pt idx="208">
                  <c:v>71562.338000000003</c:v>
                </c:pt>
                <c:pt idx="209">
                  <c:v>72464.847999999998</c:v>
                </c:pt>
                <c:pt idx="210">
                  <c:v>73346.769</c:v>
                </c:pt>
                <c:pt idx="211">
                  <c:v>74215.202999999994</c:v>
                </c:pt>
                <c:pt idx="212">
                  <c:v>75197.198000000004</c:v>
                </c:pt>
                <c:pt idx="213">
                  <c:v>76403.031000000003</c:v>
                </c:pt>
                <c:pt idx="214">
                  <c:v>78036.153999999995</c:v>
                </c:pt>
                <c:pt idx="215">
                  <c:v>80014.225999999995</c:v>
                </c:pt>
                <c:pt idx="216">
                  <c:v>81652.088000000003</c:v>
                </c:pt>
                <c:pt idx="217">
                  <c:v>83083.661999999997</c:v>
                </c:pt>
                <c:pt idx="218">
                  <c:v>84415.968999999997</c:v>
                </c:pt>
                <c:pt idx="219">
                  <c:v>85357.672000000006</c:v>
                </c:pt>
                <c:pt idx="220">
                  <c:v>86091.691999999995</c:v>
                </c:pt>
                <c:pt idx="221">
                  <c:v>86686.252999999997</c:v>
                </c:pt>
                <c:pt idx="222">
                  <c:v>87058.472999999998</c:v>
                </c:pt>
                <c:pt idx="223">
                  <c:v>87270.501000000004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2D-44F0-A901-D5C8697D0D65}"/>
            </c:ext>
          </c:extLst>
        </c:ser>
        <c:ser>
          <c:idx val="1"/>
          <c:order val="1"/>
          <c:tx>
            <c:strRef>
              <c:f>'Ottoman Empire old'!$AW$4</c:f>
              <c:strCache>
                <c:ptCount val="1"/>
                <c:pt idx="0">
                  <c:v>SA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'Ottoman Empire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 old'!$AW$5:$AW$228</c:f>
              <c:numCache>
                <c:formatCode>#\ ###\ ###\ ##0;\-#\ ###\ ###\ ##0;0</c:formatCode>
                <c:ptCount val="224"/>
                <c:pt idx="0">
                  <c:v>1184.1261636764846</c:v>
                </c:pt>
                <c:pt idx="1">
                  <c:v>1185.6036164485668</c:v>
                </c:pt>
                <c:pt idx="2">
                  <c:v>1187.0856096602124</c:v>
                </c:pt>
                <c:pt idx="3">
                  <c:v>1188.572157391382</c:v>
                </c:pt>
                <c:pt idx="4">
                  <c:v>1190.0632737662218</c:v>
                </c:pt>
                <c:pt idx="5">
                  <c:v>1191.558972953206</c:v>
                </c:pt>
                <c:pt idx="6">
                  <c:v>1193.059269165276</c:v>
                </c:pt>
                <c:pt idx="7">
                  <c:v>1194.5641766599831</c:v>
                </c:pt>
                <c:pt idx="8">
                  <c:v>1196.0737097396316</c:v>
                </c:pt>
                <c:pt idx="9">
                  <c:v>1197.5878827514205</c:v>
                </c:pt>
                <c:pt idx="10">
                  <c:v>1199.1067100875848</c:v>
                </c:pt>
                <c:pt idx="11">
                  <c:v>1200.630206185544</c:v>
                </c:pt>
                <c:pt idx="12">
                  <c:v>1202.158385528041</c:v>
                </c:pt>
                <c:pt idx="13">
                  <c:v>1203.6912626432897</c:v>
                </c:pt>
                <c:pt idx="14">
                  <c:v>1205.228852105118</c:v>
                </c:pt>
                <c:pt idx="15">
                  <c:v>1206.7711685331165</c:v>
                </c:pt>
                <c:pt idx="16">
                  <c:v>1208.3182265927799</c:v>
                </c:pt>
                <c:pt idx="17">
                  <c:v>1209.870040995658</c:v>
                </c:pt>
                <c:pt idx="18">
                  <c:v>1211.4266264994972</c:v>
                </c:pt>
                <c:pt idx="19">
                  <c:v>1212.9879979083944</c:v>
                </c:pt>
                <c:pt idx="20">
                  <c:v>1214.55417007294</c:v>
                </c:pt>
                <c:pt idx="21">
                  <c:v>1218.2912049982101</c:v>
                </c:pt>
                <c:pt idx="22">
                  <c:v>1222.039771772352</c:v>
                </c:pt>
                <c:pt idx="23">
                  <c:v>1225.7999061184653</c:v>
                </c:pt>
                <c:pt idx="24">
                  <c:v>1229.5716438708828</c:v>
                </c:pt>
                <c:pt idx="25">
                  <c:v>1233.355020975516</c:v>
                </c:pt>
                <c:pt idx="26">
                  <c:v>1237.1500734902099</c:v>
                </c:pt>
                <c:pt idx="27">
                  <c:v>1240.9568375850861</c:v>
                </c:pt>
                <c:pt idx="28">
                  <c:v>1244.7753495429019</c:v>
                </c:pt>
                <c:pt idx="29">
                  <c:v>1248.6056457594013</c:v>
                </c:pt>
                <c:pt idx="30">
                  <c:v>1252.4477627436659</c:v>
                </c:pt>
                <c:pt idx="31">
                  <c:v>1256.3017371184767</c:v>
                </c:pt>
                <c:pt idx="32">
                  <c:v>1260.1676056206627</c:v>
                </c:pt>
                <c:pt idx="33">
                  <c:v>1264.0454051014678</c:v>
                </c:pt>
                <c:pt idx="34">
                  <c:v>1267.9351725269003</c:v>
                </c:pt>
                <c:pt idx="35">
                  <c:v>1271.8369449780987</c:v>
                </c:pt>
                <c:pt idx="36">
                  <c:v>1275.7507596516916</c:v>
                </c:pt>
                <c:pt idx="37">
                  <c:v>1279.6766538601585</c:v>
                </c:pt>
                <c:pt idx="38">
                  <c:v>1283.6146650321941</c:v>
                </c:pt>
                <c:pt idx="39">
                  <c:v>1287.564830713073</c:v>
                </c:pt>
                <c:pt idx="40">
                  <c:v>1291.5983283858491</c:v>
                </c:pt>
                <c:pt idx="41">
                  <c:v>1296.1349413609032</c:v>
                </c:pt>
                <c:pt idx="42">
                  <c:v>1300.6877228156861</c:v>
                </c:pt>
                <c:pt idx="43">
                  <c:v>1305.256731152049</c:v>
                </c:pt>
                <c:pt idx="44">
                  <c:v>1309.8420249853446</c:v>
                </c:pt>
                <c:pt idx="45">
                  <c:v>1314.4436631452154</c:v>
                </c:pt>
                <c:pt idx="46">
                  <c:v>1319.0617046763878</c:v>
                </c:pt>
                <c:pt idx="47">
                  <c:v>1323.696208839466</c:v>
                </c:pt>
                <c:pt idx="48">
                  <c:v>1328.3472351117289</c:v>
                </c:pt>
                <c:pt idx="49">
                  <c:v>1333.0148431879315</c:v>
                </c:pt>
                <c:pt idx="50">
                  <c:v>1337.7104586092282</c:v>
                </c:pt>
                <c:pt idx="51">
                  <c:v>1342.9422389147355</c:v>
                </c:pt>
                <c:pt idx="52">
                  <c:v>1348.1959008820197</c:v>
                </c:pt>
                <c:pt idx="53">
                  <c:v>1353.4715441871138</c:v>
                </c:pt>
                <c:pt idx="54">
                  <c:v>1358.769269007571</c:v>
                </c:pt>
                <c:pt idx="55">
                  <c:v>1364.0891760252637</c:v>
                </c:pt>
                <c:pt idx="56">
                  <c:v>1369.4313664291944</c:v>
                </c:pt>
                <c:pt idx="57">
                  <c:v>1374.7959419183269</c:v>
                </c:pt>
                <c:pt idx="58">
                  <c:v>1380.1830047044377</c:v>
                </c:pt>
                <c:pt idx="59">
                  <c:v>1385.5926575149763</c:v>
                </c:pt>
                <c:pt idx="60">
                  <c:v>1391.1529578002405</c:v>
                </c:pt>
                <c:pt idx="61">
                  <c:v>1401.4290868908745</c:v>
                </c:pt>
                <c:pt idx="62">
                  <c:v>1411.7899906626249</c:v>
                </c:pt>
                <c:pt idx="63">
                  <c:v>1422.236408563394</c:v>
                </c:pt>
                <c:pt idx="64">
                  <c:v>1432.7690866748899</c:v>
                </c:pt>
                <c:pt idx="65">
                  <c:v>1443.3887777730542</c:v>
                </c:pt>
                <c:pt idx="66">
                  <c:v>1454.0962413890402</c:v>
                </c:pt>
                <c:pt idx="67">
                  <c:v>1464.8922438707571</c:v>
                </c:pt>
                <c:pt idx="68">
                  <c:v>1475.777558444978</c:v>
                </c:pt>
                <c:pt idx="69">
                  <c:v>1486.7529652800145</c:v>
                </c:pt>
                <c:pt idx="70">
                  <c:v>1498.6588040004297</c:v>
                </c:pt>
                <c:pt idx="71">
                  <c:v>1510.6638723685699</c:v>
                </c:pt>
                <c:pt idx="72">
                  <c:v>1522.7690246510313</c:v>
                </c:pt>
                <c:pt idx="73">
                  <c:v>1535.9733893703717</c:v>
                </c:pt>
                <c:pt idx="74">
                  <c:v>1549.2976300290225</c:v>
                </c:pt>
                <c:pt idx="75">
                  <c:v>1562.7428780435803</c:v>
                </c:pt>
                <c:pt idx="76">
                  <c:v>1576.3102758647958</c:v>
                </c:pt>
                <c:pt idx="77">
                  <c:v>1590.0009770882516</c:v>
                </c:pt>
                <c:pt idx="78">
                  <c:v>1603.84695459505</c:v>
                </c:pt>
                <c:pt idx="79">
                  <c:v>1619.2554199770245</c:v>
                </c:pt>
                <c:pt idx="80">
                  <c:v>1635.768394962816</c:v>
                </c:pt>
                <c:pt idx="81">
                  <c:v>1648.6796868968595</c:v>
                </c:pt>
                <c:pt idx="82">
                  <c:v>1661.8292494585276</c:v>
                </c:pt>
                <c:pt idx="83">
                  <c:v>1675.1806466482305</c:v>
                </c:pt>
                <c:pt idx="84">
                  <c:v>1688.4367631902212</c:v>
                </c:pt>
                <c:pt idx="85">
                  <c:v>1702.1197952740956</c:v>
                </c:pt>
                <c:pt idx="86">
                  <c:v>1715.8951547103059</c:v>
                </c:pt>
                <c:pt idx="87">
                  <c:v>1729.753176486166</c:v>
                </c:pt>
                <c:pt idx="88">
                  <c:v>1743.9164646999402</c:v>
                </c:pt>
                <c:pt idx="89">
                  <c:v>1758.1622571242888</c:v>
                </c:pt>
                <c:pt idx="90">
                  <c:v>1771.8209051744147</c:v>
                </c:pt>
                <c:pt idx="91">
                  <c:v>1785.2655162502645</c:v>
                </c:pt>
                <c:pt idx="92">
                  <c:v>1799.6140253456726</c:v>
                </c:pt>
                <c:pt idx="93">
                  <c:v>1814.0478390131857</c:v>
                </c:pt>
                <c:pt idx="94">
                  <c:v>1827.6366472209652</c:v>
                </c:pt>
                <c:pt idx="95">
                  <c:v>1842.3177079759498</c:v>
                </c:pt>
                <c:pt idx="96">
                  <c:v>1850.6807807107907</c:v>
                </c:pt>
                <c:pt idx="97">
                  <c:v>1871.4216125717912</c:v>
                </c:pt>
                <c:pt idx="98">
                  <c:v>1887.5217839454801</c:v>
                </c:pt>
                <c:pt idx="99">
                  <c:v>1902.6689098127738</c:v>
                </c:pt>
                <c:pt idx="100">
                  <c:v>1917.6602579941959</c:v>
                </c:pt>
                <c:pt idx="101">
                  <c:v>1932.0226729836356</c:v>
                </c:pt>
                <c:pt idx="102">
                  <c:v>1948.1587690040051</c:v>
                </c:pt>
                <c:pt idx="103">
                  <c:v>1964.2601095721891</c:v>
                </c:pt>
                <c:pt idx="104">
                  <c:v>1980.662872261332</c:v>
                </c:pt>
                <c:pt idx="105">
                  <c:v>1997.1818693072821</c:v>
                </c:pt>
                <c:pt idx="106">
                  <c:v>2013.8926098987274</c:v>
                </c:pt>
                <c:pt idx="107">
                  <c:v>2030.7588897027581</c:v>
                </c:pt>
                <c:pt idx="108">
                  <c:v>2048.3341112636449</c:v>
                </c:pt>
                <c:pt idx="109">
                  <c:v>2066.2422476271436</c:v>
                </c:pt>
                <c:pt idx="110">
                  <c:v>2083.3034039854429</c:v>
                </c:pt>
                <c:pt idx="111">
                  <c:v>2103.409640574414</c:v>
                </c:pt>
                <c:pt idx="112">
                  <c:v>2121.3312863608985</c:v>
                </c:pt>
                <c:pt idx="113">
                  <c:v>2139.3637205984624</c:v>
                </c:pt>
                <c:pt idx="114">
                  <c:v>2162.5600184770274</c:v>
                </c:pt>
                <c:pt idx="115">
                  <c:v>2155.3172826504297</c:v>
                </c:pt>
                <c:pt idx="116">
                  <c:v>2148.356807478825</c:v>
                </c:pt>
                <c:pt idx="117">
                  <c:v>2141.6773490552991</c:v>
                </c:pt>
                <c:pt idx="118">
                  <c:v>2127.8827152968729</c:v>
                </c:pt>
                <c:pt idx="119">
                  <c:v>2091.4537817794608</c:v>
                </c:pt>
                <c:pt idx="120">
                  <c:v>2118.6426809425934</c:v>
                </c:pt>
                <c:pt idx="121">
                  <c:v>2146.185035794847</c:v>
                </c:pt>
                <c:pt idx="122">
                  <c:v>2174.0854412601798</c:v>
                </c:pt>
                <c:pt idx="123">
                  <c:v>2202.348551996562</c:v>
                </c:pt>
                <c:pt idx="124">
                  <c:v>2230.9790831725172</c:v>
                </c:pt>
                <c:pt idx="125">
                  <c:v>2259.9818112537596</c:v>
                </c:pt>
                <c:pt idx="126">
                  <c:v>2289.3615748000584</c:v>
                </c:pt>
                <c:pt idx="127">
                  <c:v>2319.1232752724591</c:v>
                </c:pt>
                <c:pt idx="128">
                  <c:v>2349.2718778510007</c:v>
                </c:pt>
                <c:pt idx="129">
                  <c:v>2379.8124122630634</c:v>
                </c:pt>
                <c:pt idx="130">
                  <c:v>2410.7499736224831</c:v>
                </c:pt>
                <c:pt idx="131">
                  <c:v>2442.0897232795751</c:v>
                </c:pt>
                <c:pt idx="132">
                  <c:v>2473.8368896822094</c:v>
                </c:pt>
                <c:pt idx="133">
                  <c:v>2505.9967692480777</c:v>
                </c:pt>
                <c:pt idx="134">
                  <c:v>2538.5747272483027</c:v>
                </c:pt>
                <c:pt idx="135">
                  <c:v>2571.5761987025303</c:v>
                </c:pt>
                <c:pt idx="136">
                  <c:v>2605.006689285663</c:v>
                </c:pt>
                <c:pt idx="137">
                  <c:v>2638.8717762463762</c:v>
                </c:pt>
                <c:pt idx="138">
                  <c:v>2673.1771093375787</c:v>
                </c:pt>
                <c:pt idx="139">
                  <c:v>2592.351600226114</c:v>
                </c:pt>
                <c:pt idx="140">
                  <c:v>2511.5260911146493</c:v>
                </c:pt>
                <c:pt idx="141">
                  <c:v>2430.7005820031845</c:v>
                </c:pt>
                <c:pt idx="142">
                  <c:v>2349.8750728917198</c:v>
                </c:pt>
                <c:pt idx="143">
                  <c:v>2269.0495637802551</c:v>
                </c:pt>
                <c:pt idx="144">
                  <c:v>2188.2240546687904</c:v>
                </c:pt>
                <c:pt idx="145">
                  <c:v>2107.3985455573256</c:v>
                </c:pt>
                <c:pt idx="146">
                  <c:v>2026.5730364458607</c:v>
                </c:pt>
                <c:pt idx="147">
                  <c:v>1945.7475273343957</c:v>
                </c:pt>
                <c:pt idx="148">
                  <c:v>1864.9220182229308</c:v>
                </c:pt>
                <c:pt idx="149">
                  <c:v>1784.0965091114658</c:v>
                </c:pt>
                <c:pt idx="150">
                  <c:v>1703.271</c:v>
                </c:pt>
                <c:pt idx="151">
                  <c:v>1763.607</c:v>
                </c:pt>
                <c:pt idx="152">
                  <c:v>1826.509</c:v>
                </c:pt>
                <c:pt idx="153">
                  <c:v>1892.162</c:v>
                </c:pt>
                <c:pt idx="154">
                  <c:v>1960.623</c:v>
                </c:pt>
                <c:pt idx="155">
                  <c:v>2031.9549999999999</c:v>
                </c:pt>
                <c:pt idx="156">
                  <c:v>2106.2269999999999</c:v>
                </c:pt>
                <c:pt idx="157">
                  <c:v>2183.5430000000001</c:v>
                </c:pt>
                <c:pt idx="158">
                  <c:v>2264.0949999999998</c:v>
                </c:pt>
                <c:pt idx="159">
                  <c:v>2348.011</c:v>
                </c:pt>
                <c:pt idx="160">
                  <c:v>2435.4029999999998</c:v>
                </c:pt>
                <c:pt idx="161">
                  <c:v>2526.3470000000002</c:v>
                </c:pt>
                <c:pt idx="162">
                  <c:v>2620.91</c:v>
                </c:pt>
                <c:pt idx="163">
                  <c:v>2719.3409999999999</c:v>
                </c:pt>
                <c:pt idx="164">
                  <c:v>2821.9679999999998</c:v>
                </c:pt>
                <c:pt idx="165">
                  <c:v>2928.7710000000002</c:v>
                </c:pt>
                <c:pt idx="166">
                  <c:v>3039.8870000000002</c:v>
                </c:pt>
                <c:pt idx="167">
                  <c:v>3157.2420000000002</c:v>
                </c:pt>
                <c:pt idx="168">
                  <c:v>3282.7109999999998</c:v>
                </c:pt>
                <c:pt idx="169">
                  <c:v>3417.114</c:v>
                </c:pt>
                <c:pt idx="170">
                  <c:v>3562.47</c:v>
                </c:pt>
                <c:pt idx="171">
                  <c:v>3724.0309999999999</c:v>
                </c:pt>
                <c:pt idx="172">
                  <c:v>3905.7220000000002</c:v>
                </c:pt>
                <c:pt idx="173">
                  <c:v>4106.3440000000001</c:v>
                </c:pt>
                <c:pt idx="174">
                  <c:v>4323.6319999999996</c:v>
                </c:pt>
                <c:pt idx="175">
                  <c:v>4556.2870000000003</c:v>
                </c:pt>
                <c:pt idx="176">
                  <c:v>4807.933</c:v>
                </c:pt>
                <c:pt idx="177">
                  <c:v>5083.0479999999998</c:v>
                </c:pt>
                <c:pt idx="178">
                  <c:v>5381.902</c:v>
                </c:pt>
                <c:pt idx="179">
                  <c:v>5703.6980000000003</c:v>
                </c:pt>
                <c:pt idx="180">
                  <c:v>6047.9970000000003</c:v>
                </c:pt>
                <c:pt idx="181">
                  <c:v>6420.5510000000004</c:v>
                </c:pt>
                <c:pt idx="182">
                  <c:v>6824.4859999999999</c:v>
                </c:pt>
                <c:pt idx="183">
                  <c:v>7252.9409999999998</c:v>
                </c:pt>
                <c:pt idx="184">
                  <c:v>7697.3069999999998</c:v>
                </c:pt>
                <c:pt idx="185">
                  <c:v>8151.7790000000005</c:v>
                </c:pt>
                <c:pt idx="186">
                  <c:v>8628.6389999999992</c:v>
                </c:pt>
                <c:pt idx="187">
                  <c:v>9130.1939999999995</c:v>
                </c:pt>
                <c:pt idx="188">
                  <c:v>9629.1650000000009</c:v>
                </c:pt>
                <c:pt idx="189">
                  <c:v>10128.394</c:v>
                </c:pt>
                <c:pt idx="190">
                  <c:v>10640.691000000001</c:v>
                </c:pt>
                <c:pt idx="191">
                  <c:v>11160.744000000001</c:v>
                </c:pt>
                <c:pt idx="192">
                  <c:v>11686.675999999999</c:v>
                </c:pt>
                <c:pt idx="193">
                  <c:v>12215.861999999999</c:v>
                </c:pt>
                <c:pt idx="194">
                  <c:v>12750.04</c:v>
                </c:pt>
                <c:pt idx="195">
                  <c:v>13289.245000000001</c:v>
                </c:pt>
                <c:pt idx="196">
                  <c:v>13831.009</c:v>
                </c:pt>
                <c:pt idx="197">
                  <c:v>14374.942999999999</c:v>
                </c:pt>
                <c:pt idx="198">
                  <c:v>14922.184999999999</c:v>
                </c:pt>
                <c:pt idx="199">
                  <c:v>15472.075000000001</c:v>
                </c:pt>
                <c:pt idx="200">
                  <c:v>16177.722</c:v>
                </c:pt>
                <c:pt idx="201">
                  <c:v>17041.397000000001</c:v>
                </c:pt>
                <c:pt idx="202">
                  <c:v>17910.91</c:v>
                </c:pt>
                <c:pt idx="203">
                  <c:v>18786.767</c:v>
                </c:pt>
                <c:pt idx="204">
                  <c:v>19669.48</c:v>
                </c:pt>
                <c:pt idx="205">
                  <c:v>20559.89</c:v>
                </c:pt>
                <c:pt idx="206">
                  <c:v>21459.144</c:v>
                </c:pt>
                <c:pt idx="207">
                  <c:v>22368.312999999998</c:v>
                </c:pt>
                <c:pt idx="208">
                  <c:v>23287.877</c:v>
                </c:pt>
                <c:pt idx="209">
                  <c:v>24217.653999999999</c:v>
                </c:pt>
                <c:pt idx="210">
                  <c:v>25157.128000000001</c:v>
                </c:pt>
                <c:pt idx="211">
                  <c:v>26105.645</c:v>
                </c:pt>
                <c:pt idx="212">
                  <c:v>27062.442999999999</c:v>
                </c:pt>
                <c:pt idx="213">
                  <c:v>28026.825000000001</c:v>
                </c:pt>
                <c:pt idx="214">
                  <c:v>28998.128000000001</c:v>
                </c:pt>
                <c:pt idx="215">
                  <c:v>29974.937999999998</c:v>
                </c:pt>
                <c:pt idx="216">
                  <c:v>30717.808000000001</c:v>
                </c:pt>
                <c:pt idx="217">
                  <c:v>30782.401999999998</c:v>
                </c:pt>
                <c:pt idx="218">
                  <c:v>30365.120999999999</c:v>
                </c:pt>
                <c:pt idx="219">
                  <c:v>30472.811000000002</c:v>
                </c:pt>
                <c:pt idx="220">
                  <c:v>30991.206999999999</c:v>
                </c:pt>
                <c:pt idx="221">
                  <c:v>31328.375</c:v>
                </c:pt>
                <c:pt idx="222">
                  <c:v>32175.351999999999</c:v>
                </c:pt>
                <c:pt idx="223">
                  <c:v>33264.292000000001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2D-44F0-A901-D5C8697D0D65}"/>
            </c:ext>
          </c:extLst>
        </c:ser>
        <c:ser>
          <c:idx val="2"/>
          <c:order val="2"/>
          <c:tx>
            <c:strRef>
              <c:f>'Ottoman Empire old'!$BG$4</c:f>
              <c:strCache>
                <c:ptCount val="1"/>
                <c:pt idx="0">
                  <c:v>IL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'Ottoman Empire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 old'!$BG$5:$BG$228</c:f>
              <c:numCache>
                <c:formatCode>#\ ###\ ###\ ##0;\-#\ ###\ ###\ ##0;0</c:formatCode>
                <c:ptCount val="224"/>
                <c:pt idx="0">
                  <c:v>412.31364925918388</c:v>
                </c:pt>
                <c:pt idx="1">
                  <c:v>412.82809946115725</c:v>
                </c:pt>
                <c:pt idx="2">
                  <c:v>413.34413064771064</c:v>
                </c:pt>
                <c:pt idx="3">
                  <c:v>413.86174772149735</c:v>
                </c:pt>
                <c:pt idx="4">
                  <c:v>414.38095560055598</c:v>
                </c:pt>
                <c:pt idx="5">
                  <c:v>414.90175921836027</c:v>
                </c:pt>
                <c:pt idx="6">
                  <c:v>415.42416352386743</c:v>
                </c:pt>
                <c:pt idx="7">
                  <c:v>415.94817348156801</c:v>
                </c:pt>
                <c:pt idx="8">
                  <c:v>416.47379407153528</c:v>
                </c:pt>
                <c:pt idx="9">
                  <c:v>417.00103028947512</c:v>
                </c:pt>
                <c:pt idx="10">
                  <c:v>417.52988714677502</c:v>
                </c:pt>
                <c:pt idx="11">
                  <c:v>418.06036967055559</c:v>
                </c:pt>
                <c:pt idx="12">
                  <c:v>418.5924829037192</c:v>
                </c:pt>
                <c:pt idx="13">
                  <c:v>419.12623190500113</c:v>
                </c:pt>
                <c:pt idx="14">
                  <c:v>419.6616217490195</c:v>
                </c:pt>
                <c:pt idx="15">
                  <c:v>420.19865752632722</c:v>
                </c:pt>
                <c:pt idx="16">
                  <c:v>420.73734434346096</c:v>
                </c:pt>
                <c:pt idx="17">
                  <c:v>421.27768732299364</c:v>
                </c:pt>
                <c:pt idx="18">
                  <c:v>421.81969160358415</c:v>
                </c:pt>
                <c:pt idx="19">
                  <c:v>422.36336234003051</c:v>
                </c:pt>
                <c:pt idx="20">
                  <c:v>422.9087047033197</c:v>
                </c:pt>
                <c:pt idx="21">
                  <c:v>424.20994316482211</c:v>
                </c:pt>
                <c:pt idx="22">
                  <c:v>425.51519702505215</c:v>
                </c:pt>
                <c:pt idx="23">
                  <c:v>426.82447872282097</c:v>
                </c:pt>
                <c:pt idx="24">
                  <c:v>428.13780073567091</c:v>
                </c:pt>
                <c:pt idx="25">
                  <c:v>429.45517557999636</c:v>
                </c:pt>
                <c:pt idx="26">
                  <c:v>430.77661581116683</c:v>
                </c:pt>
                <c:pt idx="27">
                  <c:v>432.10213402364678</c:v>
                </c:pt>
                <c:pt idx="28">
                  <c:v>433.43174285112053</c:v>
                </c:pt>
                <c:pt idx="29">
                  <c:v>434.76545496661424</c:v>
                </c:pt>
                <c:pt idx="30">
                  <c:v>436.10328308261859</c:v>
                </c:pt>
                <c:pt idx="31">
                  <c:v>437.44523995121438</c:v>
                </c:pt>
                <c:pt idx="32">
                  <c:v>438.79133836419396</c:v>
                </c:pt>
                <c:pt idx="33">
                  <c:v>440.14159115318898</c:v>
                </c:pt>
                <c:pt idx="34">
                  <c:v>441.49601118979217</c:v>
                </c:pt>
                <c:pt idx="35">
                  <c:v>442.85461138568485</c:v>
                </c:pt>
                <c:pt idx="36">
                  <c:v>444.21740469276199</c:v>
                </c:pt>
                <c:pt idx="37">
                  <c:v>445.58440410325784</c:v>
                </c:pt>
                <c:pt idx="38">
                  <c:v>446.95562264987291</c:v>
                </c:pt>
                <c:pt idx="39">
                  <c:v>448.33107340590107</c:v>
                </c:pt>
                <c:pt idx="40">
                  <c:v>449.73554042618656</c:v>
                </c:pt>
                <c:pt idx="41">
                  <c:v>451.31519258522138</c:v>
                </c:pt>
                <c:pt idx="42">
                  <c:v>452.90047462144702</c:v>
                </c:pt>
                <c:pt idx="43">
                  <c:v>454.49140687043342</c:v>
                </c:pt>
                <c:pt idx="44">
                  <c:v>456.08800974209186</c:v>
                </c:pt>
                <c:pt idx="45">
                  <c:v>457.69030372094954</c:v>
                </c:pt>
                <c:pt idx="46">
                  <c:v>459.298309366426</c:v>
                </c:pt>
                <c:pt idx="47">
                  <c:v>460.91204731310955</c:v>
                </c:pt>
                <c:pt idx="48">
                  <c:v>462.53153827103506</c:v>
                </c:pt>
                <c:pt idx="49">
                  <c:v>464.1568030259624</c:v>
                </c:pt>
                <c:pt idx="50">
                  <c:v>465.79181996018963</c:v>
                </c:pt>
                <c:pt idx="51">
                  <c:v>467.61352992324674</c:v>
                </c:pt>
                <c:pt idx="52">
                  <c:v>469.44285909791819</c:v>
                </c:pt>
                <c:pt idx="53">
                  <c:v>471.27984219147601</c:v>
                </c:pt>
                <c:pt idx="54">
                  <c:v>473.12451408582194</c:v>
                </c:pt>
                <c:pt idx="55">
                  <c:v>474.97690983846212</c:v>
                </c:pt>
                <c:pt idx="56">
                  <c:v>476.83706468348572</c:v>
                </c:pt>
                <c:pt idx="57">
                  <c:v>478.70501403255093</c:v>
                </c:pt>
                <c:pt idx="58">
                  <c:v>480.58079347587773</c:v>
                </c:pt>
                <c:pt idx="59">
                  <c:v>482.46443878324351</c:v>
                </c:pt>
                <c:pt idx="60">
                  <c:v>484.40053965823478</c:v>
                </c:pt>
                <c:pt idx="61">
                  <c:v>487.97869578347633</c:v>
                </c:pt>
                <c:pt idx="62">
                  <c:v>491.58637051848098</c:v>
                </c:pt>
                <c:pt idx="63">
                  <c:v>495.22382133958234</c:v>
                </c:pt>
                <c:pt idx="64">
                  <c:v>498.89130803301015</c:v>
                </c:pt>
                <c:pt idx="65">
                  <c:v>502.5890927159316</c:v>
                </c:pt>
                <c:pt idx="66">
                  <c:v>506.31743985768372</c:v>
                </c:pt>
                <c:pt idx="67">
                  <c:v>510.07661630120333</c:v>
                </c:pt>
                <c:pt idx="68">
                  <c:v>513.86689128465298</c:v>
                </c:pt>
                <c:pt idx="69">
                  <c:v>517.68853646324419</c:v>
                </c:pt>
                <c:pt idx="70">
                  <c:v>521.83415874648506</c:v>
                </c:pt>
                <c:pt idx="71">
                  <c:v>526.01433287008149</c:v>
                </c:pt>
                <c:pt idx="72">
                  <c:v>530.22935629032531</c:v>
                </c:pt>
                <c:pt idx="73">
                  <c:v>534.82712633425103</c:v>
                </c:pt>
                <c:pt idx="74">
                  <c:v>539.46663727328701</c:v>
                </c:pt>
                <c:pt idx="75">
                  <c:v>544.14828306757056</c:v>
                </c:pt>
                <c:pt idx="76">
                  <c:v>548.87246151933971</c:v>
                </c:pt>
                <c:pt idx="77">
                  <c:v>553.63957431147173</c:v>
                </c:pt>
                <c:pt idx="78">
                  <c:v>558.46075442598215</c:v>
                </c:pt>
                <c:pt idx="79">
                  <c:v>563.82599403136385</c:v>
                </c:pt>
                <c:pt idx="80">
                  <c:v>569.57582473806667</c:v>
                </c:pt>
                <c:pt idx="81">
                  <c:v>574.07154661068171</c:v>
                </c:pt>
                <c:pt idx="82">
                  <c:v>578.65023450077092</c:v>
                </c:pt>
                <c:pt idx="83">
                  <c:v>583.29920136499709</c:v>
                </c:pt>
                <c:pt idx="84">
                  <c:v>587.9149914337371</c:v>
                </c:pt>
                <c:pt idx="85">
                  <c:v>592.67943382551437</c:v>
                </c:pt>
                <c:pt idx="86">
                  <c:v>597.47602467303534</c:v>
                </c:pt>
                <c:pt idx="87">
                  <c:v>602.30139861138139</c:v>
                </c:pt>
                <c:pt idx="88">
                  <c:v>607.23306656034345</c:v>
                </c:pt>
                <c:pt idx="89">
                  <c:v>612.19346253946378</c:v>
                </c:pt>
                <c:pt idx="90">
                  <c:v>616.94941439176398</c:v>
                </c:pt>
                <c:pt idx="91">
                  <c:v>621.63083840349509</c:v>
                </c:pt>
                <c:pt idx="92">
                  <c:v>626.62700040720256</c:v>
                </c:pt>
                <c:pt idx="93">
                  <c:v>631.65286552912664</c:v>
                </c:pt>
                <c:pt idx="94">
                  <c:v>636.3844990941152</c:v>
                </c:pt>
                <c:pt idx="95">
                  <c:v>641.49645584379925</c:v>
                </c:pt>
                <c:pt idx="96">
                  <c:v>644.40848426112291</c:v>
                </c:pt>
                <c:pt idx="97">
                  <c:v>651.63045801325154</c:v>
                </c:pt>
                <c:pt idx="98">
                  <c:v>657.23655018182023</c:v>
                </c:pt>
                <c:pt idx="99">
                  <c:v>662.5107911653497</c:v>
                </c:pt>
                <c:pt idx="100">
                  <c:v>667.73079023775085</c:v>
                </c:pt>
                <c:pt idx="101">
                  <c:v>672.73179428455319</c:v>
                </c:pt>
                <c:pt idx="102">
                  <c:v>678.35039544297911</c:v>
                </c:pt>
                <c:pt idx="103">
                  <c:v>683.95689472597837</c:v>
                </c:pt>
                <c:pt idx="104">
                  <c:v>689.66834942544631</c:v>
                </c:pt>
                <c:pt idx="105">
                  <c:v>695.4202770181704</c:v>
                </c:pt>
                <c:pt idx="106">
                  <c:v>701.23896986225895</c:v>
                </c:pt>
                <c:pt idx="107">
                  <c:v>707.11182158089241</c:v>
                </c:pt>
                <c:pt idx="108">
                  <c:v>713.23152736951272</c:v>
                </c:pt>
                <c:pt idx="109">
                  <c:v>719.46715435079636</c:v>
                </c:pt>
                <c:pt idx="110">
                  <c:v>725.40786223688087</c:v>
                </c:pt>
                <c:pt idx="111">
                  <c:v>732.40886942274369</c:v>
                </c:pt>
                <c:pt idx="112">
                  <c:v>738.64920039559672</c:v>
                </c:pt>
                <c:pt idx="113">
                  <c:v>744.92810799310462</c:v>
                </c:pt>
                <c:pt idx="114">
                  <c:v>753.0050769183747</c:v>
                </c:pt>
                <c:pt idx="115">
                  <c:v>750.48315068205807</c:v>
                </c:pt>
                <c:pt idx="116">
                  <c:v>748.05950782488844</c:v>
                </c:pt>
                <c:pt idx="117">
                  <c:v>745.73371521751267</c:v>
                </c:pt>
                <c:pt idx="118">
                  <c:v>740.93041303603616</c:v>
                </c:pt>
                <c:pt idx="119">
                  <c:v>728.24583011072536</c:v>
                </c:pt>
                <c:pt idx="120">
                  <c:v>741.70100903704474</c:v>
                </c:pt>
                <c:pt idx="121">
                  <c:v>755.46276890213187</c:v>
                </c:pt>
                <c:pt idx="122">
                  <c:v>779.99063448279651</c:v>
                </c:pt>
                <c:pt idx="123">
                  <c:v>796.73210975223049</c:v>
                </c:pt>
                <c:pt idx="124">
                  <c:v>812.63272680969919</c:v>
                </c:pt>
                <c:pt idx="125">
                  <c:v>831.2760405107324</c:v>
                </c:pt>
                <c:pt idx="126">
                  <c:v>845.48216935343044</c:v>
                </c:pt>
                <c:pt idx="127">
                  <c:v>860.48689769701741</c:v>
                </c:pt>
                <c:pt idx="128">
                  <c:v>874.08637657244321</c:v>
                </c:pt>
                <c:pt idx="129">
                  <c:v>889.68366864627615</c:v>
                </c:pt>
                <c:pt idx="130">
                  <c:v>905.515168964802</c:v>
                </c:pt>
                <c:pt idx="131">
                  <c:v>922.69688824957052</c:v>
                </c:pt>
                <c:pt idx="132">
                  <c:v>943.08972066729018</c:v>
                </c:pt>
                <c:pt idx="133">
                  <c:v>968.5686466216946</c:v>
                </c:pt>
                <c:pt idx="134">
                  <c:v>994.6951668082628</c:v>
                </c:pt>
                <c:pt idx="135">
                  <c:v>1025.6044555478791</c:v>
                </c:pt>
                <c:pt idx="136">
                  <c:v>1049.6358733230452</c:v>
                </c:pt>
                <c:pt idx="137">
                  <c:v>1070.2629139854585</c:v>
                </c:pt>
                <c:pt idx="138">
                  <c:v>1091.289254398316</c:v>
                </c:pt>
                <c:pt idx="139">
                  <c:v>1107.7848165317887</c:v>
                </c:pt>
                <c:pt idx="140">
                  <c:v>1124.2989314335648</c:v>
                </c:pt>
                <c:pt idx="141">
                  <c:v>1140.8130463353421</c:v>
                </c:pt>
                <c:pt idx="142">
                  <c:v>1157.3271612371188</c:v>
                </c:pt>
                <c:pt idx="143">
                  <c:v>1173.8412761388952</c:v>
                </c:pt>
                <c:pt idx="144">
                  <c:v>1190.355391040672</c:v>
                </c:pt>
                <c:pt idx="145">
                  <c:v>1206.8695059424501</c:v>
                </c:pt>
                <c:pt idx="146">
                  <c:v>1223.3836208442265</c:v>
                </c:pt>
                <c:pt idx="147">
                  <c:v>1239.8977357460039</c:v>
                </c:pt>
                <c:pt idx="148">
                  <c:v>1256.4118506477819</c:v>
                </c:pt>
                <c:pt idx="149">
                  <c:v>1272.9259655495587</c:v>
                </c:pt>
                <c:pt idx="150">
                  <c:v>1289.2360000000001</c:v>
                </c:pt>
                <c:pt idx="151">
                  <c:v>1351.8030000000001</c:v>
                </c:pt>
                <c:pt idx="152">
                  <c:v>1414.2159999999999</c:v>
                </c:pt>
                <c:pt idx="153">
                  <c:v>1476.325</c:v>
                </c:pt>
                <c:pt idx="154">
                  <c:v>1538.0350000000001</c:v>
                </c:pt>
                <c:pt idx="155">
                  <c:v>1599.4970000000001</c:v>
                </c:pt>
                <c:pt idx="156">
                  <c:v>1660.6320000000001</c:v>
                </c:pt>
                <c:pt idx="157">
                  <c:v>1720.5309999999999</c:v>
                </c:pt>
                <c:pt idx="158">
                  <c:v>1779.0060000000001</c:v>
                </c:pt>
                <c:pt idx="159">
                  <c:v>1836.34</c:v>
                </c:pt>
                <c:pt idx="160">
                  <c:v>1891.9349999999999</c:v>
                </c:pt>
                <c:pt idx="161">
                  <c:v>1956.884</c:v>
                </c:pt>
                <c:pt idx="162">
                  <c:v>2040.961</c:v>
                </c:pt>
                <c:pt idx="163">
                  <c:v>2135.0410000000002</c:v>
                </c:pt>
                <c:pt idx="164">
                  <c:v>2231.855</c:v>
                </c:pt>
                <c:pt idx="165">
                  <c:v>2331.451</c:v>
                </c:pt>
                <c:pt idx="166">
                  <c:v>2433.835</c:v>
                </c:pt>
                <c:pt idx="167">
                  <c:v>2538.6570000000002</c:v>
                </c:pt>
                <c:pt idx="168">
                  <c:v>2645.47</c:v>
                </c:pt>
                <c:pt idx="169">
                  <c:v>2754.1570000000002</c:v>
                </c:pt>
                <c:pt idx="170">
                  <c:v>2864.7779999999998</c:v>
                </c:pt>
                <c:pt idx="171">
                  <c:v>2977.3</c:v>
                </c:pt>
                <c:pt idx="172">
                  <c:v>3079.4009999999998</c:v>
                </c:pt>
                <c:pt idx="173">
                  <c:v>3163.0439999999999</c:v>
                </c:pt>
                <c:pt idx="174">
                  <c:v>3239.9810000000002</c:v>
                </c:pt>
                <c:pt idx="175">
                  <c:v>3318.0889999999999</c:v>
                </c:pt>
                <c:pt idx="176">
                  <c:v>3398.2669999999998</c:v>
                </c:pt>
                <c:pt idx="177">
                  <c:v>3479.6179999999999</c:v>
                </c:pt>
                <c:pt idx="178">
                  <c:v>3560.3960000000002</c:v>
                </c:pt>
                <c:pt idx="179">
                  <c:v>3640.8739999999998</c:v>
                </c:pt>
                <c:pt idx="180">
                  <c:v>3721.665</c:v>
                </c:pt>
                <c:pt idx="181">
                  <c:v>3802.2379999999998</c:v>
                </c:pt>
                <c:pt idx="182">
                  <c:v>3883.6320000000001</c:v>
                </c:pt>
                <c:pt idx="183">
                  <c:v>3959.63</c:v>
                </c:pt>
                <c:pt idx="184">
                  <c:v>4033.7350000000001</c:v>
                </c:pt>
                <c:pt idx="185">
                  <c:v>4105.3590000000004</c:v>
                </c:pt>
                <c:pt idx="186">
                  <c:v>4168.9709999999995</c:v>
                </c:pt>
                <c:pt idx="187">
                  <c:v>4236.8689999999997</c:v>
                </c:pt>
                <c:pt idx="188">
                  <c:v>4307.32</c:v>
                </c:pt>
                <c:pt idx="189">
                  <c:v>4381.51</c:v>
                </c:pt>
                <c:pt idx="190">
                  <c:v>4544.9989999999998</c:v>
                </c:pt>
                <c:pt idx="191">
                  <c:v>4779.8900000000003</c:v>
                </c:pt>
                <c:pt idx="192">
                  <c:v>4957.2380000000003</c:v>
                </c:pt>
                <c:pt idx="193">
                  <c:v>5086.0450000000001</c:v>
                </c:pt>
                <c:pt idx="194">
                  <c:v>5216.6989999999996</c:v>
                </c:pt>
                <c:pt idx="195">
                  <c:v>5354.7389999999996</c:v>
                </c:pt>
                <c:pt idx="196">
                  <c:v>5499.5510000000004</c:v>
                </c:pt>
                <c:pt idx="197">
                  <c:v>5646.473</c:v>
                </c:pt>
                <c:pt idx="198">
                  <c:v>5790.14</c:v>
                </c:pt>
                <c:pt idx="199">
                  <c:v>5946.0810000000001</c:v>
                </c:pt>
                <c:pt idx="200">
                  <c:v>6111.19</c:v>
                </c:pt>
                <c:pt idx="201">
                  <c:v>6259.982</c:v>
                </c:pt>
                <c:pt idx="202">
                  <c:v>6387.72</c:v>
                </c:pt>
                <c:pt idx="203">
                  <c:v>6502.82</c:v>
                </c:pt>
                <c:pt idx="204">
                  <c:v>6615.0870000000004</c:v>
                </c:pt>
                <c:pt idx="205">
                  <c:v>6728.2060000000001</c:v>
                </c:pt>
                <c:pt idx="206">
                  <c:v>6844.0320000000002</c:v>
                </c:pt>
                <c:pt idx="207">
                  <c:v>6962.4549999999999</c:v>
                </c:pt>
                <c:pt idx="208">
                  <c:v>7082.62</c:v>
                </c:pt>
                <c:pt idx="209">
                  <c:v>7206.0959999999995</c:v>
                </c:pt>
                <c:pt idx="210">
                  <c:v>7336.7349999999997</c:v>
                </c:pt>
                <c:pt idx="211">
                  <c:v>7471.0230000000001</c:v>
                </c:pt>
                <c:pt idx="212">
                  <c:v>7607.78</c:v>
                </c:pt>
                <c:pt idx="213">
                  <c:v>7749.3789999999999</c:v>
                </c:pt>
                <c:pt idx="214">
                  <c:v>7897.1790000000001</c:v>
                </c:pt>
                <c:pt idx="215">
                  <c:v>8052.9080000000004</c:v>
                </c:pt>
                <c:pt idx="216">
                  <c:v>8210.0049999999992</c:v>
                </c:pt>
                <c:pt idx="217">
                  <c:v>8361.7970000000005</c:v>
                </c:pt>
                <c:pt idx="218">
                  <c:v>8510.0669999999991</c:v>
                </c:pt>
                <c:pt idx="219">
                  <c:v>8657.4740000000002</c:v>
                </c:pt>
                <c:pt idx="220">
                  <c:v>8800.3760000000002</c:v>
                </c:pt>
                <c:pt idx="221">
                  <c:v>8942.9240000000009</c:v>
                </c:pt>
                <c:pt idx="222">
                  <c:v>9103.1509999999998</c:v>
                </c:pt>
                <c:pt idx="223">
                  <c:v>9256.3140000000003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32D-44F0-A901-D5C8697D0D65}"/>
            </c:ext>
          </c:extLst>
        </c:ser>
        <c:ser>
          <c:idx val="3"/>
          <c:order val="3"/>
          <c:tx>
            <c:strRef>
              <c:f>'Ottoman Empire old'!$BH$4</c:f>
              <c:strCache>
                <c:ptCount val="1"/>
                <c:pt idx="0">
                  <c:v>AE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'Ottoman Empire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 old'!$BH$5:$BH$228</c:f>
              <c:numCache>
                <c:formatCode>#\ ###\ ###\ ##0;\-#\ ###\ ###\ ##0;0</c:formatCode>
                <c:ptCount val="224"/>
                <c:pt idx="0">
                  <c:v>27.243023357023695</c:v>
                </c:pt>
                <c:pt idx="1">
                  <c:v>27.324752427094761</c:v>
                </c:pt>
                <c:pt idx="2">
                  <c:v>27.406726684376043</c:v>
                </c:pt>
                <c:pt idx="3">
                  <c:v>27.488946864429167</c:v>
                </c:pt>
                <c:pt idx="4">
                  <c:v>27.571413705022451</c:v>
                </c:pt>
                <c:pt idx="5">
                  <c:v>27.654127946137514</c:v>
                </c:pt>
                <c:pt idx="6">
                  <c:v>27.737090329975924</c:v>
                </c:pt>
                <c:pt idx="7">
                  <c:v>27.820301600965848</c:v>
                </c:pt>
                <c:pt idx="8">
                  <c:v>27.903762505768743</c:v>
                </c:pt>
                <c:pt idx="9">
                  <c:v>27.987473793286046</c:v>
                </c:pt>
                <c:pt idx="10">
                  <c:v>28.071436214665901</c:v>
                </c:pt>
                <c:pt idx="11">
                  <c:v>28.155650523309895</c:v>
                </c:pt>
                <c:pt idx="12">
                  <c:v>28.24011747487982</c:v>
                </c:pt>
                <c:pt idx="13">
                  <c:v>28.324837827304457</c:v>
                </c:pt>
                <c:pt idx="14">
                  <c:v>28.409812340786367</c:v>
                </c:pt>
                <c:pt idx="15">
                  <c:v>28.495041777808723</c:v>
                </c:pt>
                <c:pt idx="16">
                  <c:v>28.580526903142147</c:v>
                </c:pt>
                <c:pt idx="17">
                  <c:v>28.666268483851571</c:v>
                </c:pt>
                <c:pt idx="18">
                  <c:v>28.752267289303123</c:v>
                </c:pt>
                <c:pt idx="19">
                  <c:v>28.838524091171031</c:v>
                </c:pt>
                <c:pt idx="20">
                  <c:v>28.92503966344454</c:v>
                </c:pt>
                <c:pt idx="21">
                  <c:v>29.011814782434872</c:v>
                </c:pt>
                <c:pt idx="22">
                  <c:v>29.098850226782172</c:v>
                </c:pt>
                <c:pt idx="23">
                  <c:v>29.186146777462515</c:v>
                </c:pt>
                <c:pt idx="24">
                  <c:v>29.273705217794898</c:v>
                </c:pt>
                <c:pt idx="25">
                  <c:v>29.361526333448278</c:v>
                </c:pt>
                <c:pt idx="26">
                  <c:v>29.44961091244862</c:v>
                </c:pt>
                <c:pt idx="27">
                  <c:v>29.537959745185962</c:v>
                </c:pt>
                <c:pt idx="28">
                  <c:v>29.626573624421518</c:v>
                </c:pt>
                <c:pt idx="29">
                  <c:v>29.71545334529478</c:v>
                </c:pt>
                <c:pt idx="30">
                  <c:v>29.804599705330659</c:v>
                </c:pt>
                <c:pt idx="31">
                  <c:v>29.894013504446647</c:v>
                </c:pt>
                <c:pt idx="32">
                  <c:v>29.983695544959986</c:v>
                </c:pt>
                <c:pt idx="33">
                  <c:v>30.073646631594862</c:v>
                </c:pt>
                <c:pt idx="34">
                  <c:v>30.163867571489643</c:v>
                </c:pt>
                <c:pt idx="35">
                  <c:v>30.254359174204108</c:v>
                </c:pt>
                <c:pt idx="36">
                  <c:v>30.345122251726718</c:v>
                </c:pt>
                <c:pt idx="37">
                  <c:v>30.436157618481893</c:v>
                </c:pt>
                <c:pt idx="38">
                  <c:v>30.527466091337335</c:v>
                </c:pt>
                <c:pt idx="39">
                  <c:v>30.619048489611345</c:v>
                </c:pt>
                <c:pt idx="40">
                  <c:v>30.710905635080174</c:v>
                </c:pt>
                <c:pt idx="41">
                  <c:v>30.803038351985411</c:v>
                </c:pt>
                <c:pt idx="42">
                  <c:v>30.895447467041365</c:v>
                </c:pt>
                <c:pt idx="43">
                  <c:v>30.988133809442484</c:v>
                </c:pt>
                <c:pt idx="44">
                  <c:v>31.08109821087081</c:v>
                </c:pt>
                <c:pt idx="45">
                  <c:v>31.174341505503417</c:v>
                </c:pt>
                <c:pt idx="46">
                  <c:v>31.267864530019924</c:v>
                </c:pt>
                <c:pt idx="47">
                  <c:v>31.361668123609981</c:v>
                </c:pt>
                <c:pt idx="48">
                  <c:v>31.455753127980806</c:v>
                </c:pt>
                <c:pt idx="49">
                  <c:v>31.550120387364746</c:v>
                </c:pt>
                <c:pt idx="50">
                  <c:v>31.644770748526838</c:v>
                </c:pt>
                <c:pt idx="51">
                  <c:v>31.739705060772415</c:v>
                </c:pt>
                <c:pt idx="52">
                  <c:v>31.834924175954729</c:v>
                </c:pt>
                <c:pt idx="53">
                  <c:v>31.930428948482589</c:v>
                </c:pt>
                <c:pt idx="54">
                  <c:v>32.026220235328033</c:v>
                </c:pt>
                <c:pt idx="55">
                  <c:v>32.12229889603401</c:v>
                </c:pt>
                <c:pt idx="56">
                  <c:v>32.218665792722106</c:v>
                </c:pt>
                <c:pt idx="57">
                  <c:v>32.315321790100271</c:v>
                </c:pt>
                <c:pt idx="58">
                  <c:v>32.412267755470566</c:v>
                </c:pt>
                <c:pt idx="59">
                  <c:v>32.509504558736971</c:v>
                </c:pt>
                <c:pt idx="60">
                  <c:v>32.607033072413181</c:v>
                </c:pt>
                <c:pt idx="61">
                  <c:v>32.704854171630416</c:v>
                </c:pt>
                <c:pt idx="62">
                  <c:v>32.802968734145303</c:v>
                </c:pt>
                <c:pt idx="63">
                  <c:v>32.901377640347732</c:v>
                </c:pt>
                <c:pt idx="64">
                  <c:v>33.000081773268775</c:v>
                </c:pt>
                <c:pt idx="65">
                  <c:v>33.099082018588575</c:v>
                </c:pt>
                <c:pt idx="66">
                  <c:v>33.198379264644338</c:v>
                </c:pt>
                <c:pt idx="67">
                  <c:v>33.297974402438264</c:v>
                </c:pt>
                <c:pt idx="68">
                  <c:v>33.397868325645575</c:v>
                </c:pt>
                <c:pt idx="69">
                  <c:v>33.498061930622505</c:v>
                </c:pt>
                <c:pt idx="70">
                  <c:v>33.598556116414372</c:v>
                </c:pt>
                <c:pt idx="71">
                  <c:v>33.800147453112857</c:v>
                </c:pt>
                <c:pt idx="72">
                  <c:v>34.002948337831533</c:v>
                </c:pt>
                <c:pt idx="73">
                  <c:v>34.20696602785852</c:v>
                </c:pt>
                <c:pt idx="74">
                  <c:v>34.412207824025671</c:v>
                </c:pt>
                <c:pt idx="75">
                  <c:v>34.618681070969828</c:v>
                </c:pt>
                <c:pt idx="76">
                  <c:v>34.82639315739565</c:v>
                </c:pt>
                <c:pt idx="77">
                  <c:v>35.035351516340022</c:v>
                </c:pt>
                <c:pt idx="78">
                  <c:v>35.245563625438059</c:v>
                </c:pt>
                <c:pt idx="79">
                  <c:v>35.457037007190685</c:v>
                </c:pt>
                <c:pt idx="80">
                  <c:v>35.669779229233832</c:v>
                </c:pt>
                <c:pt idx="81">
                  <c:v>35.883797904609239</c:v>
                </c:pt>
                <c:pt idx="82">
                  <c:v>36.099100692036892</c:v>
                </c:pt>
                <c:pt idx="83">
                  <c:v>36.315695296189112</c:v>
                </c:pt>
                <c:pt idx="84">
                  <c:v>36.533589467966245</c:v>
                </c:pt>
                <c:pt idx="85">
                  <c:v>36.752791004774039</c:v>
                </c:pt>
                <c:pt idx="86">
                  <c:v>36.973307750802682</c:v>
                </c:pt>
                <c:pt idx="87">
                  <c:v>37.195147597307496</c:v>
                </c:pt>
                <c:pt idx="88">
                  <c:v>37.418318482891344</c:v>
                </c:pt>
                <c:pt idx="89">
                  <c:v>37.64282839378869</c:v>
                </c:pt>
                <c:pt idx="90">
                  <c:v>37.868685364151425</c:v>
                </c:pt>
                <c:pt idx="91">
                  <c:v>38.095897476336333</c:v>
                </c:pt>
                <c:pt idx="92">
                  <c:v>38.324472861194351</c:v>
                </c:pt>
                <c:pt idx="93">
                  <c:v>38.554419698361521</c:v>
                </c:pt>
                <c:pt idx="94">
                  <c:v>38.785746216551694</c:v>
                </c:pt>
                <c:pt idx="95">
                  <c:v>39.018460693851004</c:v>
                </c:pt>
                <c:pt idx="96">
                  <c:v>39.25257145801411</c:v>
                </c:pt>
                <c:pt idx="97">
                  <c:v>39.488086886762197</c:v>
                </c:pt>
                <c:pt idx="98">
                  <c:v>39.725015408082768</c:v>
                </c:pt>
                <c:pt idx="99">
                  <c:v>39.963365500531268</c:v>
                </c:pt>
                <c:pt idx="100">
                  <c:v>40.203145693534452</c:v>
                </c:pt>
                <c:pt idx="101">
                  <c:v>40.444364567695658</c:v>
                </c:pt>
                <c:pt idx="102">
                  <c:v>40.68703075510183</c:v>
                </c:pt>
                <c:pt idx="103">
                  <c:v>40.93115293963244</c:v>
                </c:pt>
                <c:pt idx="104">
                  <c:v>41.176739857270235</c:v>
                </c:pt>
                <c:pt idx="105">
                  <c:v>41.423800296413859</c:v>
                </c:pt>
                <c:pt idx="106">
                  <c:v>41.672343098192343</c:v>
                </c:pt>
                <c:pt idx="107">
                  <c:v>41.922377156781494</c:v>
                </c:pt>
                <c:pt idx="108">
                  <c:v>42.173911419722181</c:v>
                </c:pt>
                <c:pt idx="109">
                  <c:v>42.426954888240516</c:v>
                </c:pt>
                <c:pt idx="110">
                  <c:v>42.681516617569962</c:v>
                </c:pt>
                <c:pt idx="111">
                  <c:v>42.937605717275382</c:v>
                </c:pt>
                <c:pt idx="112">
                  <c:v>43.195231351579032</c:v>
                </c:pt>
                <c:pt idx="113">
                  <c:v>43.454402739688504</c:v>
                </c:pt>
                <c:pt idx="114">
                  <c:v>43.715129156126636</c:v>
                </c:pt>
                <c:pt idx="115">
                  <c:v>44.28342583515628</c:v>
                </c:pt>
                <c:pt idx="116">
                  <c:v>44.859110371013308</c:v>
                </c:pt>
                <c:pt idx="117">
                  <c:v>45.44227880583648</c:v>
                </c:pt>
                <c:pt idx="118">
                  <c:v>46.033028430312349</c:v>
                </c:pt>
                <c:pt idx="119">
                  <c:v>46.631457799906407</c:v>
                </c:pt>
                <c:pt idx="120">
                  <c:v>47.237666751305184</c:v>
                </c:pt>
                <c:pt idx="121">
                  <c:v>47.851756419072146</c:v>
                </c:pt>
                <c:pt idx="122">
                  <c:v>48.473829252520076</c:v>
                </c:pt>
                <c:pt idx="123">
                  <c:v>49.103989032802829</c:v>
                </c:pt>
                <c:pt idx="124">
                  <c:v>49.742340890229258</c:v>
                </c:pt>
                <c:pt idx="125">
                  <c:v>50.38899132180223</c:v>
                </c:pt>
                <c:pt idx="126">
                  <c:v>51.044048208985657</c:v>
                </c:pt>
                <c:pt idx="127">
                  <c:v>51.707620835702464</c:v>
                </c:pt>
                <c:pt idx="128">
                  <c:v>52.379819906566588</c:v>
                </c:pt>
                <c:pt idx="129">
                  <c:v>53.060757565351949</c:v>
                </c:pt>
                <c:pt idx="130">
                  <c:v>53.750547413701518</c:v>
                </c:pt>
                <c:pt idx="131">
                  <c:v>54.44930453007963</c:v>
                </c:pt>
                <c:pt idx="132">
                  <c:v>55.157145488970663</c:v>
                </c:pt>
                <c:pt idx="133">
                  <c:v>55.874188380327276</c:v>
                </c:pt>
                <c:pt idx="134">
                  <c:v>56.600552829271521</c:v>
                </c:pt>
                <c:pt idx="135">
                  <c:v>57.336360016052048</c:v>
                </c:pt>
                <c:pt idx="136">
                  <c:v>58.081732696260715</c:v>
                </c:pt>
                <c:pt idx="137">
                  <c:v>58.836795221312101</c:v>
                </c:pt>
                <c:pt idx="138">
                  <c:v>59.601673559189152</c:v>
                </c:pt>
                <c:pt idx="139">
                  <c:v>60.844200762590056</c:v>
                </c:pt>
                <c:pt idx="140">
                  <c:v>61.983184032374218</c:v>
                </c:pt>
                <c:pt idx="141">
                  <c:v>63.122167302158381</c:v>
                </c:pt>
                <c:pt idx="142">
                  <c:v>64.261150571942537</c:v>
                </c:pt>
                <c:pt idx="143">
                  <c:v>65.400133841726699</c:v>
                </c:pt>
                <c:pt idx="144">
                  <c:v>66.539117111510862</c:v>
                </c:pt>
                <c:pt idx="145">
                  <c:v>67.678100381295025</c:v>
                </c:pt>
                <c:pt idx="146">
                  <c:v>68.817083651079187</c:v>
                </c:pt>
                <c:pt idx="147">
                  <c:v>69.95606692086335</c:v>
                </c:pt>
                <c:pt idx="148">
                  <c:v>71.095050190647513</c:v>
                </c:pt>
                <c:pt idx="149">
                  <c:v>72.234033460431675</c:v>
                </c:pt>
                <c:pt idx="150">
                  <c:v>74.512</c:v>
                </c:pt>
                <c:pt idx="151">
                  <c:v>79.540000000000006</c:v>
                </c:pt>
                <c:pt idx="152">
                  <c:v>84.760999999999996</c:v>
                </c:pt>
                <c:pt idx="153">
                  <c:v>90.147000000000006</c:v>
                </c:pt>
                <c:pt idx="154">
                  <c:v>95.653000000000006</c:v>
                </c:pt>
                <c:pt idx="155">
                  <c:v>101.258</c:v>
                </c:pt>
                <c:pt idx="156">
                  <c:v>106.96299999999999</c:v>
                </c:pt>
                <c:pt idx="157">
                  <c:v>112.78400000000001</c:v>
                </c:pt>
                <c:pt idx="158">
                  <c:v>118.762</c:v>
                </c:pt>
                <c:pt idx="159">
                  <c:v>124.937</c:v>
                </c:pt>
                <c:pt idx="160">
                  <c:v>131.334</c:v>
                </c:pt>
                <c:pt idx="161">
                  <c:v>137.989</c:v>
                </c:pt>
                <c:pt idx="162">
                  <c:v>144.946</c:v>
                </c:pt>
                <c:pt idx="163">
                  <c:v>152.21100000000001</c:v>
                </c:pt>
                <c:pt idx="164">
                  <c:v>159.69200000000001</c:v>
                </c:pt>
                <c:pt idx="165">
                  <c:v>167.10300000000001</c:v>
                </c:pt>
                <c:pt idx="166">
                  <c:v>173.976</c:v>
                </c:pt>
                <c:pt idx="167">
                  <c:v>179.7</c:v>
                </c:pt>
                <c:pt idx="168">
                  <c:v>199.416</c:v>
                </c:pt>
                <c:pt idx="169">
                  <c:v>239.66</c:v>
                </c:pt>
                <c:pt idx="170">
                  <c:v>286.536</c:v>
                </c:pt>
                <c:pt idx="171">
                  <c:v>335.02699999999999</c:v>
                </c:pt>
                <c:pt idx="172">
                  <c:v>385.01400000000001</c:v>
                </c:pt>
                <c:pt idx="173">
                  <c:v>436.399</c:v>
                </c:pt>
                <c:pt idx="174">
                  <c:v>489.08699999999999</c:v>
                </c:pt>
                <c:pt idx="175">
                  <c:v>542.85599999999999</c:v>
                </c:pt>
                <c:pt idx="176">
                  <c:v>615.86599999999999</c:v>
                </c:pt>
                <c:pt idx="177">
                  <c:v>710.20899999999995</c:v>
                </c:pt>
                <c:pt idx="178">
                  <c:v>809.274</c:v>
                </c:pt>
                <c:pt idx="179">
                  <c:v>912.01</c:v>
                </c:pt>
                <c:pt idx="180">
                  <c:v>1015.7</c:v>
                </c:pt>
                <c:pt idx="181">
                  <c:v>1099.855</c:v>
                </c:pt>
                <c:pt idx="182">
                  <c:v>1166.3699999999999</c:v>
                </c:pt>
                <c:pt idx="183">
                  <c:v>1235.3050000000001</c:v>
                </c:pt>
                <c:pt idx="184">
                  <c:v>1305.9960000000001</c:v>
                </c:pt>
                <c:pt idx="185">
                  <c:v>1377.9110000000001</c:v>
                </c:pt>
                <c:pt idx="186">
                  <c:v>1467.383</c:v>
                </c:pt>
                <c:pt idx="187">
                  <c:v>1574.2439999999999</c:v>
                </c:pt>
                <c:pt idx="188">
                  <c:v>1681.788</c:v>
                </c:pt>
                <c:pt idx="189">
                  <c:v>1789.8510000000001</c:v>
                </c:pt>
                <c:pt idx="190">
                  <c:v>1898.22</c:v>
                </c:pt>
                <c:pt idx="191">
                  <c:v>2006.626</c:v>
                </c:pt>
                <c:pt idx="192">
                  <c:v>2114.73</c:v>
                </c:pt>
                <c:pt idx="193">
                  <c:v>2222.0929999999998</c:v>
                </c:pt>
                <c:pt idx="194">
                  <c:v>2328.1880000000001</c:v>
                </c:pt>
                <c:pt idx="195">
                  <c:v>2434.6619999999998</c:v>
                </c:pt>
                <c:pt idx="196">
                  <c:v>2597.5639999999999</c:v>
                </c:pt>
                <c:pt idx="197">
                  <c:v>2817.41</c:v>
                </c:pt>
                <c:pt idx="198">
                  <c:v>3040.4209999999998</c:v>
                </c:pt>
                <c:pt idx="199">
                  <c:v>3266.009</c:v>
                </c:pt>
                <c:pt idx="200">
                  <c:v>3493.5749999999998</c:v>
                </c:pt>
                <c:pt idx="201">
                  <c:v>3723.59</c:v>
                </c:pt>
                <c:pt idx="202">
                  <c:v>3956.826</c:v>
                </c:pt>
                <c:pt idx="203">
                  <c:v>4192.4570000000003</c:v>
                </c:pt>
                <c:pt idx="204">
                  <c:v>4428.9669999999996</c:v>
                </c:pt>
                <c:pt idx="205">
                  <c:v>4664.79</c:v>
                </c:pt>
                <c:pt idx="206">
                  <c:v>5009.1000000000004</c:v>
                </c:pt>
                <c:pt idx="207">
                  <c:v>5624.6350000000002</c:v>
                </c:pt>
                <c:pt idx="208">
                  <c:v>6302.6639999999998</c:v>
                </c:pt>
                <c:pt idx="209">
                  <c:v>6707.058</c:v>
                </c:pt>
                <c:pt idx="210">
                  <c:v>6938.3630000000003</c:v>
                </c:pt>
                <c:pt idx="211">
                  <c:v>7199.4229999999998</c:v>
                </c:pt>
                <c:pt idx="212">
                  <c:v>7497.1180000000004</c:v>
                </c:pt>
                <c:pt idx="213">
                  <c:v>7831.8469999999998</c:v>
                </c:pt>
                <c:pt idx="214">
                  <c:v>8236.8739999999998</c:v>
                </c:pt>
                <c:pt idx="215">
                  <c:v>8674.6329999999998</c:v>
                </c:pt>
                <c:pt idx="216">
                  <c:v>9030.8729999999996</c:v>
                </c:pt>
                <c:pt idx="217">
                  <c:v>9234.3269999999993</c:v>
                </c:pt>
                <c:pt idx="218">
                  <c:v>9346.8700000000008</c:v>
                </c:pt>
                <c:pt idx="219">
                  <c:v>9377.8469999999998</c:v>
                </c:pt>
                <c:pt idx="220">
                  <c:v>9448.5239999999994</c:v>
                </c:pt>
                <c:pt idx="221">
                  <c:v>9789.0480000000007</c:v>
                </c:pt>
                <c:pt idx="222">
                  <c:v>10242.085999999999</c:v>
                </c:pt>
                <c:pt idx="223">
                  <c:v>10642.081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32D-44F0-A901-D5C8697D0D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Indian Subcontinent population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'Ottoman Empire old'!$AV$4</c:f>
              <c:strCache>
                <c:ptCount val="1"/>
                <c:pt idx="0">
                  <c:v>TR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'Ottoman Empire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'Ottoman Empire old'!$AV$5:$AV$228</c:f>
              <c:numCache>
                <c:formatCode>#\ ###\ ###\ ##0;\-#\ ###\ ###\ ##0;0</c:formatCode>
                <c:ptCount val="224"/>
                <c:pt idx="0">
                  <c:v>8538.5989419440029</c:v>
                </c:pt>
                <c:pt idx="1">
                  <c:v>8549.2526856610621</c:v>
                </c:pt>
                <c:pt idx="2">
                  <c:v>8559.9391699708394</c:v>
                </c:pt>
                <c:pt idx="3">
                  <c:v>8570.6584964023277</c:v>
                </c:pt>
                <c:pt idx="4">
                  <c:v>8581.4107668031374</c:v>
                </c:pt>
                <c:pt idx="5">
                  <c:v>8592.1960833405228</c:v>
                </c:pt>
                <c:pt idx="6">
                  <c:v>8603.0145485023859</c:v>
                </c:pt>
                <c:pt idx="7">
                  <c:v>8613.866265098306</c:v>
                </c:pt>
                <c:pt idx="8">
                  <c:v>8624.7513362605678</c:v>
                </c:pt>
                <c:pt idx="9">
                  <c:v>8635.6698654451939</c:v>
                </c:pt>
                <c:pt idx="10">
                  <c:v>8646.6219564329494</c:v>
                </c:pt>
                <c:pt idx="11">
                  <c:v>8657.6077133304261</c:v>
                </c:pt>
                <c:pt idx="12">
                  <c:v>8668.6272405710315</c:v>
                </c:pt>
                <c:pt idx="13">
                  <c:v>8679.6806429160624</c:v>
                </c:pt>
                <c:pt idx="14">
                  <c:v>8690.7680254557308</c:v>
                </c:pt>
                <c:pt idx="15">
                  <c:v>8701.8894936102406</c:v>
                </c:pt>
                <c:pt idx="16">
                  <c:v>8713.0451531308063</c:v>
                </c:pt>
                <c:pt idx="17">
                  <c:v>8724.2351101007353</c:v>
                </c:pt>
                <c:pt idx="18">
                  <c:v>8735.4594709364592</c:v>
                </c:pt>
                <c:pt idx="19">
                  <c:v>8746.7183423886363</c:v>
                </c:pt>
                <c:pt idx="20">
                  <c:v>8758.0118315431791</c:v>
                </c:pt>
                <c:pt idx="21">
                  <c:v>8784.9591648913811</c:v>
                </c:pt>
                <c:pt idx="22">
                  <c:v>8811.9896530887836</c:v>
                </c:pt>
                <c:pt idx="23">
                  <c:v>8839.1035537305925</c:v>
                </c:pt>
                <c:pt idx="24">
                  <c:v>8866.3011252140986</c:v>
                </c:pt>
                <c:pt idx="25">
                  <c:v>8893.5826267411794</c:v>
                </c:pt>
                <c:pt idx="26">
                  <c:v>8920.9483183208504</c:v>
                </c:pt>
                <c:pt idx="27">
                  <c:v>8948.3984607717357</c:v>
                </c:pt>
                <c:pt idx="28">
                  <c:v>8975.933315724671</c:v>
                </c:pt>
                <c:pt idx="29">
                  <c:v>9003.5531456252193</c:v>
                </c:pt>
                <c:pt idx="30">
                  <c:v>9031.2582137362115</c:v>
                </c:pt>
                <c:pt idx="31">
                  <c:v>9059.0487841403556</c:v>
                </c:pt>
                <c:pt idx="32">
                  <c:v>9086.9251217427391</c:v>
                </c:pt>
                <c:pt idx="33">
                  <c:v>9114.8874922734867</c:v>
                </c:pt>
                <c:pt idx="34">
                  <c:v>9142.9361622902725</c:v>
                </c:pt>
                <c:pt idx="35">
                  <c:v>9171.071399180968</c:v>
                </c:pt>
                <c:pt idx="36">
                  <c:v>9199.2934711662274</c:v>
                </c:pt>
                <c:pt idx="37">
                  <c:v>9227.6026473020902</c:v>
                </c:pt>
                <c:pt idx="38">
                  <c:v>9255.9991974826116</c:v>
                </c:pt>
                <c:pt idx="39">
                  <c:v>9284.4833924424911</c:v>
                </c:pt>
                <c:pt idx="40">
                  <c:v>9313.5684849077825</c:v>
                </c:pt>
                <c:pt idx="41">
                  <c:v>9346.2814845332105</c:v>
                </c:pt>
                <c:pt idx="42">
                  <c:v>9379.1110732250236</c:v>
                </c:pt>
                <c:pt idx="43">
                  <c:v>9412.0576721123198</c:v>
                </c:pt>
                <c:pt idx="44">
                  <c:v>9445.1217038637351</c:v>
                </c:pt>
                <c:pt idx="45">
                  <c:v>9478.3035926931225</c:v>
                </c:pt>
                <c:pt idx="46">
                  <c:v>9511.6037643652799</c:v>
                </c:pt>
                <c:pt idx="47">
                  <c:v>9545.0226462016799</c:v>
                </c:pt>
                <c:pt idx="48">
                  <c:v>9578.5606670862089</c:v>
                </c:pt>
                <c:pt idx="49">
                  <c:v>9612.2182574709459</c:v>
                </c:pt>
                <c:pt idx="50">
                  <c:v>9646.077805632247</c:v>
                </c:pt>
                <c:pt idx="51">
                  <c:v>9683.8035777259829</c:v>
                </c:pt>
                <c:pt idx="52">
                  <c:v>9721.6871359913512</c:v>
                </c:pt>
                <c:pt idx="53">
                  <c:v>9759.7291991808761</c:v>
                </c:pt>
                <c:pt idx="54">
                  <c:v>9797.9304896634876</c:v>
                </c:pt>
                <c:pt idx="55">
                  <c:v>9836.2917334447066</c:v>
                </c:pt>
                <c:pt idx="56">
                  <c:v>9874.8136601869046</c:v>
                </c:pt>
                <c:pt idx="57">
                  <c:v>9913.4970032297315</c:v>
                </c:pt>
                <c:pt idx="58">
                  <c:v>9952.3424996106751</c:v>
                </c:pt>
                <c:pt idx="59">
                  <c:v>9991.3508900856687</c:v>
                </c:pt>
                <c:pt idx="60">
                  <c:v>10031.445582348222</c:v>
                </c:pt>
                <c:pt idx="61">
                  <c:v>10105.545579183137</c:v>
                </c:pt>
                <c:pt idx="62">
                  <c:v>10180.256876591156</c:v>
                </c:pt>
                <c:pt idx="63">
                  <c:v>10255.584806646913</c:v>
                </c:pt>
                <c:pt idx="64">
                  <c:v>10331.534749260651</c:v>
                </c:pt>
                <c:pt idx="65">
                  <c:v>10408.112132613976</c:v>
                </c:pt>
                <c:pt idx="66">
                  <c:v>10485.322433599556</c:v>
                </c:pt>
                <c:pt idx="67">
                  <c:v>10563.171178264909</c:v>
                </c:pt>
                <c:pt idx="68">
                  <c:v>10641.663942260255</c:v>
                </c:pt>
                <c:pt idx="69">
                  <c:v>10720.806351290455</c:v>
                </c:pt>
                <c:pt idx="70">
                  <c:v>10806.657998707367</c:v>
                </c:pt>
                <c:pt idx="71">
                  <c:v>10893.225179815759</c:v>
                </c:pt>
                <c:pt idx="72">
                  <c:v>10980.51405463479</c:v>
                </c:pt>
                <c:pt idx="73">
                  <c:v>11075.729225180085</c:v>
                </c:pt>
                <c:pt idx="74">
                  <c:v>11171.808807474699</c:v>
                </c:pt>
                <c:pt idx="75">
                  <c:v>11268.760960034893</c:v>
                </c:pt>
                <c:pt idx="76">
                  <c:v>11366.593920942945</c:v>
                </c:pt>
                <c:pt idx="77">
                  <c:v>11465.316008645257</c:v>
                </c:pt>
                <c:pt idx="78">
                  <c:v>11565.157775947031</c:v>
                </c:pt>
                <c:pt idx="79">
                  <c:v>11676.266465412198</c:v>
                </c:pt>
                <c:pt idx="80">
                  <c:v>11795.339647871284</c:v>
                </c:pt>
                <c:pt idx="81">
                  <c:v>11888.441503931001</c:v>
                </c:pt>
                <c:pt idx="82">
                  <c:v>11983.261502357082</c:v>
                </c:pt>
                <c:pt idx="83">
                  <c:v>12079.536907305079</c:v>
                </c:pt>
                <c:pt idx="84">
                  <c:v>12175.125254351056</c:v>
                </c:pt>
                <c:pt idx="85">
                  <c:v>12273.792040761053</c:v>
                </c:pt>
                <c:pt idx="86">
                  <c:v>12373.124589196372</c:v>
                </c:pt>
                <c:pt idx="87">
                  <c:v>12473.053206350993</c:v>
                </c:pt>
                <c:pt idx="88">
                  <c:v>12575.183065031846</c:v>
                </c:pt>
                <c:pt idx="89">
                  <c:v>12677.907852181244</c:v>
                </c:pt>
                <c:pt idx="90">
                  <c:v>12776.398808100243</c:v>
                </c:pt>
                <c:pt idx="91">
                  <c:v>12873.346367767932</c:v>
                </c:pt>
                <c:pt idx="92">
                  <c:v>12976.811833137041</c:v>
                </c:pt>
                <c:pt idx="93">
                  <c:v>13080.892420062841</c:v>
                </c:pt>
                <c:pt idx="94">
                  <c:v>13178.879768830628</c:v>
                </c:pt>
                <c:pt idx="95">
                  <c:v>13284.74322635269</c:v>
                </c:pt>
                <c:pt idx="96">
                  <c:v>13345.048391626129</c:v>
                </c:pt>
                <c:pt idx="97">
                  <c:v>13494.608168629555</c:v>
                </c:pt>
                <c:pt idx="98">
                  <c:v>13610.704671243491</c:v>
                </c:pt>
                <c:pt idx="99">
                  <c:v>13719.928871224349</c:v>
                </c:pt>
                <c:pt idx="100">
                  <c:v>13828.029776049199</c:v>
                </c:pt>
                <c:pt idx="101">
                  <c:v>13931.595515236848</c:v>
                </c:pt>
                <c:pt idx="102">
                  <c:v>14047.951066387624</c:v>
                </c:pt>
                <c:pt idx="103">
                  <c:v>14164.05599992994</c:v>
                </c:pt>
                <c:pt idx="104">
                  <c:v>14282.334454066642</c:v>
                </c:pt>
                <c:pt idx="105">
                  <c:v>14401.451060915859</c:v>
                </c:pt>
                <c:pt idx="106">
                  <c:v>14521.950308639769</c:v>
                </c:pt>
                <c:pt idx="107">
                  <c:v>14643.571131915975</c:v>
                </c:pt>
                <c:pt idx="108">
                  <c:v>14770.304053480926</c:v>
                </c:pt>
                <c:pt idx="109">
                  <c:v>14899.437585781909</c:v>
                </c:pt>
                <c:pt idx="110">
                  <c:v>15022.463641702345</c:v>
                </c:pt>
                <c:pt idx="111">
                  <c:v>15167.447424454038</c:v>
                </c:pt>
                <c:pt idx="112">
                  <c:v>15296.678371665994</c:v>
                </c:pt>
                <c:pt idx="113">
                  <c:v>15426.708201784335</c:v>
                </c:pt>
                <c:pt idx="114">
                  <c:v>15593.974064661634</c:v>
                </c:pt>
                <c:pt idx="115">
                  <c:v>15541.74752127224</c:v>
                </c:pt>
                <c:pt idx="116">
                  <c:v>15491.556327327869</c:v>
                </c:pt>
                <c:pt idx="117">
                  <c:v>15443.391513157392</c:v>
                </c:pt>
                <c:pt idx="118">
                  <c:v>15343.919979779143</c:v>
                </c:pt>
                <c:pt idx="119">
                  <c:v>15081.235087974905</c:v>
                </c:pt>
                <c:pt idx="120">
                  <c:v>14486.85680119525</c:v>
                </c:pt>
                <c:pt idx="121">
                  <c:v>13915.904019404694</c:v>
                </c:pt>
                <c:pt idx="122">
                  <c:v>13367.453501804908</c:v>
                </c:pt>
                <c:pt idx="123">
                  <c:v>12891.933725248826</c:v>
                </c:pt>
                <c:pt idx="124">
                  <c:v>13136.880466028551</c:v>
                </c:pt>
                <c:pt idx="125">
                  <c:v>13386.481194883092</c:v>
                </c:pt>
                <c:pt idx="126">
                  <c:v>13640.824337585869</c:v>
                </c:pt>
                <c:pt idx="127">
                  <c:v>13900</c:v>
                </c:pt>
                <c:pt idx="128">
                  <c:v>14166.050173651691</c:v>
                </c:pt>
                <c:pt idx="129">
                  <c:v>14437.19262751202</c:v>
                </c:pt>
                <c:pt idx="130">
                  <c:v>14713.524829353206</c:v>
                </c:pt>
                <c:pt idx="131">
                  <c:v>14995.146112509887</c:v>
                </c:pt>
                <c:pt idx="132">
                  <c:v>15282.157711586557</c:v>
                </c:pt>
                <c:pt idx="133">
                  <c:v>15574.662798848436</c:v>
                </c:pt>
                <c:pt idx="134">
                  <c:v>15872.766521308879</c:v>
                </c:pt>
                <c:pt idx="135">
                  <c:v>16200</c:v>
                </c:pt>
                <c:pt idx="136">
                  <c:v>16502.803738317758</c:v>
                </c:pt>
                <c:pt idx="137">
                  <c:v>16785.420560747665</c:v>
                </c:pt>
                <c:pt idx="138">
                  <c:v>17078.1308411215</c:v>
                </c:pt>
                <c:pt idx="139">
                  <c:v>17406.714937694709</c:v>
                </c:pt>
                <c:pt idx="140">
                  <c:v>17735.299034267919</c:v>
                </c:pt>
                <c:pt idx="141">
                  <c:v>18063.883130841128</c:v>
                </c:pt>
                <c:pt idx="142">
                  <c:v>18392.467227414338</c:v>
                </c:pt>
                <c:pt idx="143">
                  <c:v>18721.051323987547</c:v>
                </c:pt>
                <c:pt idx="144">
                  <c:v>19049.635420560757</c:v>
                </c:pt>
                <c:pt idx="145">
                  <c:v>19378.219517133966</c:v>
                </c:pt>
                <c:pt idx="146">
                  <c:v>19706.803613707176</c:v>
                </c:pt>
                <c:pt idx="147">
                  <c:v>20035.387710280385</c:v>
                </c:pt>
                <c:pt idx="148">
                  <c:v>20363.971806853595</c:v>
                </c:pt>
                <c:pt idx="149">
                  <c:v>20692.555903426804</c:v>
                </c:pt>
                <c:pt idx="150">
                  <c:v>21021.14</c:v>
                </c:pt>
                <c:pt idx="151">
                  <c:v>21643.88</c:v>
                </c:pt>
                <c:pt idx="152">
                  <c:v>22290.092000000001</c:v>
                </c:pt>
                <c:pt idx="153">
                  <c:v>22958.547999999999</c:v>
                </c:pt>
                <c:pt idx="154">
                  <c:v>23636.109</c:v>
                </c:pt>
                <c:pt idx="155">
                  <c:v>24310.510999999999</c:v>
                </c:pt>
                <c:pt idx="156">
                  <c:v>25057.601999999999</c:v>
                </c:pt>
                <c:pt idx="157">
                  <c:v>25880.914000000001</c:v>
                </c:pt>
                <c:pt idx="158">
                  <c:v>26704.962</c:v>
                </c:pt>
                <c:pt idx="159">
                  <c:v>27526.341</c:v>
                </c:pt>
                <c:pt idx="160">
                  <c:v>28329.898000000001</c:v>
                </c:pt>
                <c:pt idx="161">
                  <c:v>29119.238000000001</c:v>
                </c:pt>
                <c:pt idx="162">
                  <c:v>29916.147000000001</c:v>
                </c:pt>
                <c:pt idx="163">
                  <c:v>30726.841</c:v>
                </c:pt>
                <c:pt idx="164">
                  <c:v>31543.072</c:v>
                </c:pt>
                <c:pt idx="165">
                  <c:v>32345.22</c:v>
                </c:pt>
                <c:pt idx="166">
                  <c:v>33177.671999999999</c:v>
                </c:pt>
                <c:pt idx="167">
                  <c:v>34050.421000000002</c:v>
                </c:pt>
                <c:pt idx="168">
                  <c:v>34921.684000000001</c:v>
                </c:pt>
                <c:pt idx="169">
                  <c:v>35787.773999999998</c:v>
                </c:pt>
                <c:pt idx="170">
                  <c:v>36638.464999999997</c:v>
                </c:pt>
                <c:pt idx="171">
                  <c:v>37518.610999999997</c:v>
                </c:pt>
                <c:pt idx="172">
                  <c:v>38430.220999999998</c:v>
                </c:pt>
                <c:pt idx="173">
                  <c:v>39329.533000000003</c:v>
                </c:pt>
                <c:pt idx="174">
                  <c:v>40210.233999999997</c:v>
                </c:pt>
                <c:pt idx="175">
                  <c:v>41053.125999999997</c:v>
                </c:pt>
                <c:pt idx="176">
                  <c:v>41899.983999999997</c:v>
                </c:pt>
                <c:pt idx="177">
                  <c:v>42773.298000000003</c:v>
                </c:pt>
                <c:pt idx="178">
                  <c:v>43645.305999999997</c:v>
                </c:pt>
                <c:pt idx="179">
                  <c:v>44510.428999999996</c:v>
                </c:pt>
                <c:pt idx="180">
                  <c:v>45408.815000000002</c:v>
                </c:pt>
                <c:pt idx="181">
                  <c:v>46321.19</c:v>
                </c:pt>
                <c:pt idx="182">
                  <c:v>47322.095999999998</c:v>
                </c:pt>
                <c:pt idx="183">
                  <c:v>48447.41</c:v>
                </c:pt>
                <c:pt idx="184">
                  <c:v>49574.069000000003</c:v>
                </c:pt>
                <c:pt idx="185">
                  <c:v>50687.114999999998</c:v>
                </c:pt>
                <c:pt idx="186">
                  <c:v>51777.771999999997</c:v>
                </c:pt>
                <c:pt idx="187">
                  <c:v>52843.67</c:v>
                </c:pt>
                <c:pt idx="188">
                  <c:v>53909.625999999997</c:v>
                </c:pt>
                <c:pt idx="189">
                  <c:v>54976.722999999998</c:v>
                </c:pt>
                <c:pt idx="190">
                  <c:v>56015.627999999997</c:v>
                </c:pt>
                <c:pt idx="191">
                  <c:v>57009.887000000002</c:v>
                </c:pt>
                <c:pt idx="192">
                  <c:v>57990.118000000002</c:v>
                </c:pt>
                <c:pt idx="193">
                  <c:v>58999.167000000001</c:v>
                </c:pt>
                <c:pt idx="194">
                  <c:v>60033.836000000003</c:v>
                </c:pt>
                <c:pt idx="195">
                  <c:v>61024.502999999997</c:v>
                </c:pt>
                <c:pt idx="196">
                  <c:v>61951.133999999998</c:v>
                </c:pt>
                <c:pt idx="197">
                  <c:v>62852.966</c:v>
                </c:pt>
                <c:pt idx="198">
                  <c:v>63734.383000000002</c:v>
                </c:pt>
                <c:pt idx="199">
                  <c:v>64591.923000000003</c:v>
                </c:pt>
                <c:pt idx="200">
                  <c:v>65425.961000000003</c:v>
                </c:pt>
                <c:pt idx="201">
                  <c:v>66245.127999999997</c:v>
                </c:pt>
                <c:pt idx="202">
                  <c:v>67048.794999999998</c:v>
                </c:pt>
                <c:pt idx="203">
                  <c:v>67831.73</c:v>
                </c:pt>
                <c:pt idx="204">
                  <c:v>68592.616999999998</c:v>
                </c:pt>
                <c:pt idx="205">
                  <c:v>69329.557000000001</c:v>
                </c:pt>
                <c:pt idx="206">
                  <c:v>70045.349000000002</c:v>
                </c:pt>
                <c:pt idx="207">
                  <c:v>70750.585999999996</c:v>
                </c:pt>
                <c:pt idx="208">
                  <c:v>71562.338000000003</c:v>
                </c:pt>
                <c:pt idx="209">
                  <c:v>72464.847999999998</c:v>
                </c:pt>
                <c:pt idx="210">
                  <c:v>73346.769</c:v>
                </c:pt>
                <c:pt idx="211">
                  <c:v>74215.202999999994</c:v>
                </c:pt>
                <c:pt idx="212">
                  <c:v>75197.198000000004</c:v>
                </c:pt>
                <c:pt idx="213">
                  <c:v>76403.031000000003</c:v>
                </c:pt>
                <c:pt idx="214">
                  <c:v>78036.153999999995</c:v>
                </c:pt>
                <c:pt idx="215">
                  <c:v>80014.225999999995</c:v>
                </c:pt>
                <c:pt idx="216">
                  <c:v>81652.088000000003</c:v>
                </c:pt>
                <c:pt idx="217">
                  <c:v>83083.661999999997</c:v>
                </c:pt>
                <c:pt idx="218">
                  <c:v>84415.968999999997</c:v>
                </c:pt>
                <c:pt idx="219">
                  <c:v>85357.672000000006</c:v>
                </c:pt>
                <c:pt idx="220">
                  <c:v>86091.691999999995</c:v>
                </c:pt>
                <c:pt idx="221">
                  <c:v>86686.252999999997</c:v>
                </c:pt>
                <c:pt idx="222">
                  <c:v>87058.472999999998</c:v>
                </c:pt>
                <c:pt idx="223">
                  <c:v>87270.501000000004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2E-40D7-9938-55FC97E137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Saudi</a:t>
            </a:r>
            <a:r>
              <a:rPr lang="en-US" baseline="0"/>
              <a:t> Arabia</a:t>
            </a:r>
            <a:r>
              <a:rPr lang="en-US"/>
              <a:t> population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'Saudi Arabia old'!$D$4</c:f>
              <c:strCache>
                <c:ptCount val="1"/>
                <c:pt idx="0">
                  <c:v>Assumption SA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'Saudi Arabia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'Saudi Arabia old'!$D$5:$D$228</c:f>
              <c:numCache>
                <c:formatCode>#,##0</c:formatCode>
                <c:ptCount val="224"/>
                <c:pt idx="0">
                  <c:v>1434.6341323072706</c:v>
                </c:pt>
                <c:pt idx="1">
                  <c:v>1440.2283923292362</c:v>
                </c:pt>
                <c:pt idx="2">
                  <c:v>1445.7775692746682</c:v>
                </c:pt>
                <c:pt idx="3">
                  <c:v>1451.355564688909</c:v>
                </c:pt>
                <c:pt idx="4">
                  <c:v>1456.9583468159349</c:v>
                </c:pt>
                <c:pt idx="5">
                  <c:v>1462.5882048064709</c:v>
                </c:pt>
                <c:pt idx="6">
                  <c:v>1468.3213127652784</c:v>
                </c:pt>
                <c:pt idx="7">
                  <c:v>1474.0805966096516</c:v>
                </c:pt>
                <c:pt idx="8">
                  <c:v>1479.6598424577937</c:v>
                </c:pt>
                <c:pt idx="9">
                  <c:v>1485.2677907573072</c:v>
                </c:pt>
                <c:pt idx="10">
                  <c:v>1490.9067617211626</c:v>
                </c:pt>
                <c:pt idx="11">
                  <c:v>1496.3224039292479</c:v>
                </c:pt>
                <c:pt idx="12">
                  <c:v>1497.2859931641176</c:v>
                </c:pt>
                <c:pt idx="13">
                  <c:v>1498.2886719428957</c:v>
                </c:pt>
                <c:pt idx="14">
                  <c:v>1499.3374486231387</c:v>
                </c:pt>
                <c:pt idx="15">
                  <c:v>1500.5225170272022</c:v>
                </c:pt>
                <c:pt idx="16">
                  <c:v>1501.9829652016231</c:v>
                </c:pt>
                <c:pt idx="17">
                  <c:v>1503.8142813409909</c:v>
                </c:pt>
                <c:pt idx="18">
                  <c:v>1505.5984859519842</c:v>
                </c:pt>
                <c:pt idx="19">
                  <c:v>1508.0034757587043</c:v>
                </c:pt>
                <c:pt idx="20">
                  <c:v>1510.0757732758861</c:v>
                </c:pt>
                <c:pt idx="21">
                  <c:v>1513.018605326442</c:v>
                </c:pt>
                <c:pt idx="22">
                  <c:v>1509.627703675674</c:v>
                </c:pt>
                <c:pt idx="23">
                  <c:v>1518.7950708047244</c:v>
                </c:pt>
                <c:pt idx="24">
                  <c:v>1537.8743709603923</c:v>
                </c:pt>
                <c:pt idx="25">
                  <c:v>1551.2067068806384</c:v>
                </c:pt>
                <c:pt idx="26">
                  <c:v>1540.3794375296907</c:v>
                </c:pt>
                <c:pt idx="27">
                  <c:v>1551.2410800161815</c:v>
                </c:pt>
                <c:pt idx="28">
                  <c:v>1560.8907148443577</c:v>
                </c:pt>
                <c:pt idx="29">
                  <c:v>1572.9835365944757</c:v>
                </c:pt>
                <c:pt idx="30">
                  <c:v>1586.0386570448848</c:v>
                </c:pt>
                <c:pt idx="31">
                  <c:v>1592.3275652708307</c:v>
                </c:pt>
                <c:pt idx="32">
                  <c:v>1595.946029660581</c:v>
                </c:pt>
                <c:pt idx="33">
                  <c:v>1600.5935356746386</c:v>
                </c:pt>
                <c:pt idx="34">
                  <c:v>1605.8925110177345</c:v>
                </c:pt>
                <c:pt idx="35">
                  <c:v>1607.8948611954006</c:v>
                </c:pt>
                <c:pt idx="36">
                  <c:v>1614.2752222102006</c:v>
                </c:pt>
                <c:pt idx="37">
                  <c:v>1616.1670588712971</c:v>
                </c:pt>
                <c:pt idx="38">
                  <c:v>1622.5078852817846</c:v>
                </c:pt>
                <c:pt idx="39">
                  <c:v>1626.0838003644531</c:v>
                </c:pt>
                <c:pt idx="40">
                  <c:v>1630.0034316256431</c:v>
                </c:pt>
                <c:pt idx="41">
                  <c:v>1631.2456800073435</c:v>
                </c:pt>
                <c:pt idx="42">
                  <c:v>1639.6901370397713</c:v>
                </c:pt>
                <c:pt idx="43">
                  <c:v>1651.0443511948861</c:v>
                </c:pt>
                <c:pt idx="44">
                  <c:v>1661.5962807536719</c:v>
                </c:pt>
                <c:pt idx="45">
                  <c:v>1671.7678501159778</c:v>
                </c:pt>
                <c:pt idx="46">
                  <c:v>1681.0767048459638</c:v>
                </c:pt>
                <c:pt idx="47">
                  <c:v>1691.2331111588858</c:v>
                </c:pt>
                <c:pt idx="48">
                  <c:v>1700.8844139524599</c:v>
                </c:pt>
                <c:pt idx="49">
                  <c:v>1709.2482472310264</c:v>
                </c:pt>
                <c:pt idx="50">
                  <c:v>1717.5735113286673</c:v>
                </c:pt>
                <c:pt idx="51">
                  <c:v>1725.7124776507119</c:v>
                </c:pt>
                <c:pt idx="52">
                  <c:v>1734.0836930432695</c:v>
                </c:pt>
                <c:pt idx="53">
                  <c:v>1734.7313601361166</c:v>
                </c:pt>
                <c:pt idx="54">
                  <c:v>1732.9078720857624</c:v>
                </c:pt>
                <c:pt idx="55">
                  <c:v>1732.7473223427121</c:v>
                </c:pt>
                <c:pt idx="56">
                  <c:v>1729.1171521399385</c:v>
                </c:pt>
                <c:pt idx="57">
                  <c:v>1726.2154488463761</c:v>
                </c:pt>
                <c:pt idx="58">
                  <c:v>1726.7175730546583</c:v>
                </c:pt>
                <c:pt idx="59">
                  <c:v>1729.8903884476758</c:v>
                </c:pt>
                <c:pt idx="60">
                  <c:v>1729.3888038769603</c:v>
                </c:pt>
                <c:pt idx="61">
                  <c:v>1723.5858401153364</c:v>
                </c:pt>
                <c:pt idx="62">
                  <c:v>1716.3592984210577</c:v>
                </c:pt>
                <c:pt idx="63">
                  <c:v>1705.0047085278541</c:v>
                </c:pt>
                <c:pt idx="64">
                  <c:v>1688.4789345075656</c:v>
                </c:pt>
                <c:pt idx="65">
                  <c:v>1663.5220764408264</c:v>
                </c:pt>
                <c:pt idx="66">
                  <c:v>1640.2711562716543</c:v>
                </c:pt>
                <c:pt idx="67">
                  <c:v>1634.3757692623774</c:v>
                </c:pt>
                <c:pt idx="68">
                  <c:v>1631.5630595187993</c:v>
                </c:pt>
                <c:pt idx="69">
                  <c:v>1632.5806387879363</c:v>
                </c:pt>
                <c:pt idx="70">
                  <c:v>1634.5140907437722</c:v>
                </c:pt>
                <c:pt idx="71">
                  <c:v>1638.4638975743335</c:v>
                </c:pt>
                <c:pt idx="72">
                  <c:v>1646.5883257933287</c:v>
                </c:pt>
                <c:pt idx="73">
                  <c:v>1654.0217613134009</c:v>
                </c:pt>
                <c:pt idx="74">
                  <c:v>1662.662165050968</c:v>
                </c:pt>
                <c:pt idx="75">
                  <c:v>1671.2768915807801</c:v>
                </c:pt>
                <c:pt idx="76">
                  <c:v>1680.2709558645249</c:v>
                </c:pt>
                <c:pt idx="77">
                  <c:v>1689.3349557427337</c:v>
                </c:pt>
                <c:pt idx="78">
                  <c:v>1687.863181586979</c:v>
                </c:pt>
                <c:pt idx="79">
                  <c:v>1686.4076227580922</c:v>
                </c:pt>
                <c:pt idx="80">
                  <c:v>1684.5003893076705</c:v>
                </c:pt>
                <c:pt idx="81">
                  <c:v>1688.4674070376154</c:v>
                </c:pt>
                <c:pt idx="82">
                  <c:v>1698.1435572257647</c:v>
                </c:pt>
                <c:pt idx="83">
                  <c:v>1707.801848323174</c:v>
                </c:pt>
                <c:pt idx="84">
                  <c:v>1719.0863977630768</c:v>
                </c:pt>
                <c:pt idx="85">
                  <c:v>1731.0888153642063</c:v>
                </c:pt>
                <c:pt idx="86">
                  <c:v>1742.9384346329543</c:v>
                </c:pt>
                <c:pt idx="87">
                  <c:v>1754.5669710269672</c:v>
                </c:pt>
                <c:pt idx="88">
                  <c:v>1766.8423891793525</c:v>
                </c:pt>
                <c:pt idx="89">
                  <c:v>1779.4558000475063</c:v>
                </c:pt>
                <c:pt idx="90">
                  <c:v>1791.842460807472</c:v>
                </c:pt>
                <c:pt idx="91">
                  <c:v>1805.8392829992238</c:v>
                </c:pt>
                <c:pt idx="92">
                  <c:v>1813.7662475083207</c:v>
                </c:pt>
                <c:pt idx="93">
                  <c:v>1822.0105005952648</c:v>
                </c:pt>
                <c:pt idx="94">
                  <c:v>1830.5037844534722</c:v>
                </c:pt>
                <c:pt idx="95">
                  <c:v>1838.9674302097146</c:v>
                </c:pt>
                <c:pt idx="96">
                  <c:v>1847.3685501590046</c:v>
                </c:pt>
                <c:pt idx="97">
                  <c:v>1856.7308498307659</c:v>
                </c:pt>
                <c:pt idx="98">
                  <c:v>1866.148865252135</c:v>
                </c:pt>
                <c:pt idx="99">
                  <c:v>1877.9562622934664</c:v>
                </c:pt>
                <c:pt idx="100">
                  <c:v>1889.836151013566</c:v>
                </c:pt>
                <c:pt idx="101">
                  <c:v>1898.6666067883602</c:v>
                </c:pt>
                <c:pt idx="102">
                  <c:v>1910.5707045262475</c:v>
                </c:pt>
                <c:pt idx="103">
                  <c:v>1922.5071096099684</c:v>
                </c:pt>
                <c:pt idx="104">
                  <c:v>1934.4543651185529</c:v>
                </c:pt>
                <c:pt idx="105">
                  <c:v>1946.5263748620262</c:v>
                </c:pt>
                <c:pt idx="106">
                  <c:v>1958.3751784272906</c:v>
                </c:pt>
                <c:pt idx="107">
                  <c:v>1970.2019167742019</c:v>
                </c:pt>
                <c:pt idx="108">
                  <c:v>1982.2613823632362</c:v>
                </c:pt>
                <c:pt idx="109">
                  <c:v>1994.4685387730535</c:v>
                </c:pt>
                <c:pt idx="110">
                  <c:v>2006.679352497187</c:v>
                </c:pt>
                <c:pt idx="111">
                  <c:v>2022.4443955079371</c:v>
                </c:pt>
                <c:pt idx="112">
                  <c:v>2036.8417461612485</c:v>
                </c:pt>
                <c:pt idx="113">
                  <c:v>2049.7546629839994</c:v>
                </c:pt>
                <c:pt idx="114">
                  <c:v>2062.7977079717675</c:v>
                </c:pt>
                <c:pt idx="115">
                  <c:v>2075.4835727522359</c:v>
                </c:pt>
                <c:pt idx="116">
                  <c:v>2088.1161792826019</c:v>
                </c:pt>
                <c:pt idx="117">
                  <c:v>2101.8907079427686</c:v>
                </c:pt>
                <c:pt idx="118">
                  <c:v>2089.9885180519086</c:v>
                </c:pt>
                <c:pt idx="119">
                  <c:v>2091.4537817794608</c:v>
                </c:pt>
                <c:pt idx="120">
                  <c:v>2103.5250653043468</c:v>
                </c:pt>
                <c:pt idx="121">
                  <c:v>2111.0324694503947</c:v>
                </c:pt>
                <c:pt idx="122">
                  <c:v>2126.2189785671299</c:v>
                </c:pt>
                <c:pt idx="123">
                  <c:v>2143.2643081162196</c:v>
                </c:pt>
                <c:pt idx="124">
                  <c:v>2161.9842203275889</c:v>
                </c:pt>
                <c:pt idx="125">
                  <c:v>2181.182313812249</c:v>
                </c:pt>
                <c:pt idx="126">
                  <c:v>2201.3630120287771</c:v>
                </c:pt>
                <c:pt idx="127">
                  <c:v>2221.9085448796391</c:v>
                </c:pt>
                <c:pt idx="128">
                  <c:v>2242.8748379350991</c:v>
                </c:pt>
                <c:pt idx="129">
                  <c:v>2269.1334901379464</c:v>
                </c:pt>
                <c:pt idx="130">
                  <c:v>2300.9253432897699</c:v>
                </c:pt>
                <c:pt idx="131">
                  <c:v>2337.1271217510571</c:v>
                </c:pt>
                <c:pt idx="132">
                  <c:v>2374.0915455283643</c:v>
                </c:pt>
                <c:pt idx="133">
                  <c:v>2411.9019209348635</c:v>
                </c:pt>
                <c:pt idx="134">
                  <c:v>2450.3242306742932</c:v>
                </c:pt>
                <c:pt idx="135">
                  <c:v>2489.4373046529504</c:v>
                </c:pt>
                <c:pt idx="136">
                  <c:v>2528.7590349268235</c:v>
                </c:pt>
                <c:pt idx="137">
                  <c:v>2559.1346036694454</c:v>
                </c:pt>
                <c:pt idx="138">
                  <c:v>2580.7389324725013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277-4F36-B7F7-0103C0F933DA}"/>
            </c:ext>
          </c:extLst>
        </c:ser>
        <c:ser>
          <c:idx val="0"/>
          <c:order val="1"/>
          <c:tx>
            <c:strRef>
              <c:f>'Saudi Arabia old'!$B$4</c:f>
              <c:strCache>
                <c:ptCount val="1"/>
                <c:pt idx="0">
                  <c:v>FT SA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'Saudi Arabia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'Saudi Arabia old'!$B$5:$B$228</c:f>
              <c:numCache>
                <c:formatCode>#\ ###\ ###\ ##0;\-#\ ###\ ###\ ##0;0</c:formatCode>
                <c:ptCount val="224"/>
                <c:pt idx="119">
                  <c:v>2091.4537817794608</c:v>
                </c:pt>
                <c:pt idx="120">
                  <c:v>2118.6426809425934</c:v>
                </c:pt>
                <c:pt idx="121">
                  <c:v>2146.185035794847</c:v>
                </c:pt>
                <c:pt idx="122">
                  <c:v>2174.0854412601798</c:v>
                </c:pt>
                <c:pt idx="123">
                  <c:v>2202.348551996562</c:v>
                </c:pt>
                <c:pt idx="124">
                  <c:v>2230.9790831725172</c:v>
                </c:pt>
                <c:pt idx="125">
                  <c:v>2259.9818112537596</c:v>
                </c:pt>
                <c:pt idx="126">
                  <c:v>2289.3615748000584</c:v>
                </c:pt>
                <c:pt idx="127">
                  <c:v>2319.1232752724591</c:v>
                </c:pt>
                <c:pt idx="128">
                  <c:v>2349.2718778510007</c:v>
                </c:pt>
                <c:pt idx="129">
                  <c:v>2379.8124122630634</c:v>
                </c:pt>
                <c:pt idx="130">
                  <c:v>2410.7499736224831</c:v>
                </c:pt>
                <c:pt idx="131">
                  <c:v>2442.0897232795751</c:v>
                </c:pt>
                <c:pt idx="132">
                  <c:v>2473.8368896822094</c:v>
                </c:pt>
                <c:pt idx="133">
                  <c:v>2505.9967692480777</c:v>
                </c:pt>
                <c:pt idx="134">
                  <c:v>2538.5747272483027</c:v>
                </c:pt>
                <c:pt idx="135">
                  <c:v>2571.5761987025303</c:v>
                </c:pt>
                <c:pt idx="136">
                  <c:v>2605.006689285663</c:v>
                </c:pt>
                <c:pt idx="137">
                  <c:v>2638.8717762463762</c:v>
                </c:pt>
                <c:pt idx="138">
                  <c:v>2673.1771093375787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77-4F36-B7F7-0103C0F933DA}"/>
            </c:ext>
          </c:extLst>
        </c:ser>
        <c:ser>
          <c:idx val="1"/>
          <c:order val="2"/>
          <c:tx>
            <c:strRef>
              <c:f>'Saudi Arabia old'!$C$4</c:f>
              <c:strCache>
                <c:ptCount val="1"/>
                <c:pt idx="0">
                  <c:v>UN SA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'Saudi Arabia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'Saudi Arabia old'!$C$5:$C$228</c:f>
              <c:numCache>
                <c:formatCode>General</c:formatCode>
                <c:ptCount val="224"/>
                <c:pt idx="150" formatCode="#\ ###\ ###\ ##0;\-#\ ###\ ###\ ##0;0">
                  <c:v>1703.271</c:v>
                </c:pt>
                <c:pt idx="151" formatCode="#\ ###\ ###\ ##0;\-#\ ###\ ###\ ##0;0">
                  <c:v>1763.607</c:v>
                </c:pt>
                <c:pt idx="152" formatCode="#\ ###\ ###\ ##0;\-#\ ###\ ###\ ##0;0">
                  <c:v>1826.509</c:v>
                </c:pt>
                <c:pt idx="153" formatCode="#\ ###\ ###\ ##0;\-#\ ###\ ###\ ##0;0">
                  <c:v>1892.162</c:v>
                </c:pt>
                <c:pt idx="154" formatCode="#\ ###\ ###\ ##0;\-#\ ###\ ###\ ##0;0">
                  <c:v>1960.623</c:v>
                </c:pt>
                <c:pt idx="155" formatCode="#\ ###\ ###\ ##0;\-#\ ###\ ###\ ##0;0">
                  <c:v>2031.9549999999999</c:v>
                </c:pt>
                <c:pt idx="156" formatCode="#\ ###\ ###\ ##0;\-#\ ###\ ###\ ##0;0">
                  <c:v>2106.2269999999999</c:v>
                </c:pt>
                <c:pt idx="157" formatCode="#\ ###\ ###\ ##0;\-#\ ###\ ###\ ##0;0">
                  <c:v>2183.5430000000001</c:v>
                </c:pt>
                <c:pt idx="158" formatCode="#\ ###\ ###\ ##0;\-#\ ###\ ###\ ##0;0">
                  <c:v>2264.0949999999998</c:v>
                </c:pt>
                <c:pt idx="159" formatCode="#\ ###\ ###\ ##0;\-#\ ###\ ###\ ##0;0">
                  <c:v>2348.011</c:v>
                </c:pt>
                <c:pt idx="160" formatCode="#\ ###\ ###\ ##0;\-#\ ###\ ###\ ##0;0">
                  <c:v>2435.4029999999998</c:v>
                </c:pt>
                <c:pt idx="161" formatCode="#\ ###\ ###\ ##0;\-#\ ###\ ###\ ##0;0">
                  <c:v>2526.3470000000002</c:v>
                </c:pt>
                <c:pt idx="162" formatCode="#\ ###\ ###\ ##0;\-#\ ###\ ###\ ##0;0">
                  <c:v>2620.91</c:v>
                </c:pt>
                <c:pt idx="163" formatCode="#\ ###\ ###\ ##0;\-#\ ###\ ###\ ##0;0">
                  <c:v>2719.3409999999999</c:v>
                </c:pt>
                <c:pt idx="164" formatCode="#\ ###\ ###\ ##0;\-#\ ###\ ###\ ##0;0">
                  <c:v>2821.9679999999998</c:v>
                </c:pt>
                <c:pt idx="165" formatCode="#\ ###\ ###\ ##0;\-#\ ###\ ###\ ##0;0">
                  <c:v>2928.7710000000002</c:v>
                </c:pt>
                <c:pt idx="166" formatCode="#\ ###\ ###\ ##0;\-#\ ###\ ###\ ##0;0">
                  <c:v>3039.8870000000002</c:v>
                </c:pt>
                <c:pt idx="167" formatCode="#\ ###\ ###\ ##0;\-#\ ###\ ###\ ##0;0">
                  <c:v>3157.2420000000002</c:v>
                </c:pt>
                <c:pt idx="168" formatCode="#\ ###\ ###\ ##0;\-#\ ###\ ###\ ##0;0">
                  <c:v>3282.7109999999998</c:v>
                </c:pt>
                <c:pt idx="169" formatCode="#\ ###\ ###\ ##0;\-#\ ###\ ###\ ##0;0">
                  <c:v>3417.114</c:v>
                </c:pt>
                <c:pt idx="170" formatCode="#\ ###\ ###\ ##0;\-#\ ###\ ###\ ##0;0">
                  <c:v>3562.47</c:v>
                </c:pt>
                <c:pt idx="171" formatCode="#\ ###\ ###\ ##0;\-#\ ###\ ###\ ##0;0">
                  <c:v>3724.0309999999999</c:v>
                </c:pt>
                <c:pt idx="172" formatCode="#\ ###\ ###\ ##0;\-#\ ###\ ###\ ##0;0">
                  <c:v>3905.7220000000002</c:v>
                </c:pt>
                <c:pt idx="173" formatCode="#\ ###\ ###\ ##0;\-#\ ###\ ###\ ##0;0">
                  <c:v>4106.3440000000001</c:v>
                </c:pt>
                <c:pt idx="174" formatCode="#\ ###\ ###\ ##0;\-#\ ###\ ###\ ##0;0">
                  <c:v>4323.6319999999996</c:v>
                </c:pt>
                <c:pt idx="175" formatCode="#\ ###\ ###\ ##0;\-#\ ###\ ###\ ##0;0">
                  <c:v>4556.2870000000003</c:v>
                </c:pt>
                <c:pt idx="176" formatCode="#\ ###\ ###\ ##0;\-#\ ###\ ###\ ##0;0">
                  <c:v>4807.933</c:v>
                </c:pt>
                <c:pt idx="177" formatCode="#\ ###\ ###\ ##0;\-#\ ###\ ###\ ##0;0">
                  <c:v>5083.0479999999998</c:v>
                </c:pt>
                <c:pt idx="178" formatCode="#\ ###\ ###\ ##0;\-#\ ###\ ###\ ##0;0">
                  <c:v>5381.902</c:v>
                </c:pt>
                <c:pt idx="179" formatCode="#\ ###\ ###\ ##0;\-#\ ###\ ###\ ##0;0">
                  <c:v>5703.6980000000003</c:v>
                </c:pt>
                <c:pt idx="180" formatCode="#\ ###\ ###\ ##0;\-#\ ###\ ###\ ##0;0">
                  <c:v>6047.9970000000003</c:v>
                </c:pt>
                <c:pt idx="181" formatCode="#\ ###\ ###\ ##0;\-#\ ###\ ###\ ##0;0">
                  <c:v>6420.5510000000004</c:v>
                </c:pt>
                <c:pt idx="182" formatCode="#\ ###\ ###\ ##0;\-#\ ###\ ###\ ##0;0">
                  <c:v>6824.4859999999999</c:v>
                </c:pt>
                <c:pt idx="183" formatCode="#\ ###\ ###\ ##0;\-#\ ###\ ###\ ##0;0">
                  <c:v>7252.9409999999998</c:v>
                </c:pt>
                <c:pt idx="184" formatCode="#\ ###\ ###\ ##0;\-#\ ###\ ###\ ##0;0">
                  <c:v>7697.3069999999998</c:v>
                </c:pt>
                <c:pt idx="185" formatCode="#\ ###\ ###\ ##0;\-#\ ###\ ###\ ##0;0">
                  <c:v>8151.7790000000005</c:v>
                </c:pt>
                <c:pt idx="186" formatCode="#\ ###\ ###\ ##0;\-#\ ###\ ###\ ##0;0">
                  <c:v>8628.6389999999992</c:v>
                </c:pt>
                <c:pt idx="187" formatCode="#\ ###\ ###\ ##0;\-#\ ###\ ###\ ##0;0">
                  <c:v>9130.1939999999995</c:v>
                </c:pt>
                <c:pt idx="188" formatCode="#\ ###\ ###\ ##0;\-#\ ###\ ###\ ##0;0">
                  <c:v>9629.1650000000009</c:v>
                </c:pt>
                <c:pt idx="189" formatCode="#\ ###\ ###\ ##0;\-#\ ###\ ###\ ##0;0">
                  <c:v>10128.394</c:v>
                </c:pt>
                <c:pt idx="190" formatCode="#\ ###\ ###\ ##0;\-#\ ###\ ###\ ##0;0">
                  <c:v>10640.691000000001</c:v>
                </c:pt>
                <c:pt idx="191" formatCode="#\ ###\ ###\ ##0;\-#\ ###\ ###\ ##0;0">
                  <c:v>11160.744000000001</c:v>
                </c:pt>
                <c:pt idx="192" formatCode="#\ ###\ ###\ ##0;\-#\ ###\ ###\ ##0;0">
                  <c:v>11686.675999999999</c:v>
                </c:pt>
                <c:pt idx="193" formatCode="#\ ###\ ###\ ##0;\-#\ ###\ ###\ ##0;0">
                  <c:v>12215.861999999999</c:v>
                </c:pt>
                <c:pt idx="194" formatCode="#\ ###\ ###\ ##0;\-#\ ###\ ###\ ##0;0">
                  <c:v>12750.04</c:v>
                </c:pt>
                <c:pt idx="195" formatCode="#\ ###\ ###\ ##0;\-#\ ###\ ###\ ##0;0">
                  <c:v>13289.245000000001</c:v>
                </c:pt>
                <c:pt idx="196" formatCode="#\ ###\ ###\ ##0;\-#\ ###\ ###\ ##0;0">
                  <c:v>13831.009</c:v>
                </c:pt>
                <c:pt idx="197" formatCode="#\ ###\ ###\ ##0;\-#\ ###\ ###\ ##0;0">
                  <c:v>14374.942999999999</c:v>
                </c:pt>
                <c:pt idx="198" formatCode="#\ ###\ ###\ ##0;\-#\ ###\ ###\ ##0;0">
                  <c:v>14922.184999999999</c:v>
                </c:pt>
                <c:pt idx="199" formatCode="#\ ###\ ###\ ##0;\-#\ ###\ ###\ ##0;0">
                  <c:v>15472.075000000001</c:v>
                </c:pt>
                <c:pt idx="200" formatCode="#\ ###\ ###\ ##0;\-#\ ###\ ###\ ##0;0">
                  <c:v>16177.722</c:v>
                </c:pt>
                <c:pt idx="201" formatCode="#\ ###\ ###\ ##0;\-#\ ###\ ###\ ##0;0">
                  <c:v>17041.397000000001</c:v>
                </c:pt>
                <c:pt idx="202" formatCode="#\ ###\ ###\ ##0;\-#\ ###\ ###\ ##0;0">
                  <c:v>17910.91</c:v>
                </c:pt>
                <c:pt idx="203" formatCode="#\ ###\ ###\ ##0;\-#\ ###\ ###\ ##0;0">
                  <c:v>18786.767</c:v>
                </c:pt>
                <c:pt idx="204" formatCode="#\ ###\ ###\ ##0;\-#\ ###\ ###\ ##0;0">
                  <c:v>19669.48</c:v>
                </c:pt>
                <c:pt idx="205" formatCode="#\ ###\ ###\ ##0;\-#\ ###\ ###\ ##0;0">
                  <c:v>20559.89</c:v>
                </c:pt>
                <c:pt idx="206" formatCode="#\ ###\ ###\ ##0;\-#\ ###\ ###\ ##0;0">
                  <c:v>21459.144</c:v>
                </c:pt>
                <c:pt idx="207" formatCode="#\ ###\ ###\ ##0;\-#\ ###\ ###\ ##0;0">
                  <c:v>22368.312999999998</c:v>
                </c:pt>
                <c:pt idx="208" formatCode="#\ ###\ ###\ ##0;\-#\ ###\ ###\ ##0;0">
                  <c:v>23287.877</c:v>
                </c:pt>
                <c:pt idx="209" formatCode="#\ ###\ ###\ ##0;\-#\ ###\ ###\ ##0;0">
                  <c:v>24217.653999999999</c:v>
                </c:pt>
                <c:pt idx="210" formatCode="#\ ###\ ###\ ##0;\-#\ ###\ ###\ ##0;0">
                  <c:v>25157.128000000001</c:v>
                </c:pt>
                <c:pt idx="211" formatCode="#\ ###\ ###\ ##0;\-#\ ###\ ###\ ##0;0">
                  <c:v>26105.645</c:v>
                </c:pt>
                <c:pt idx="212" formatCode="#\ ###\ ###\ ##0;\-#\ ###\ ###\ ##0;0">
                  <c:v>27062.442999999999</c:v>
                </c:pt>
                <c:pt idx="213" formatCode="#\ ###\ ###\ ##0;\-#\ ###\ ###\ ##0;0">
                  <c:v>28026.825000000001</c:v>
                </c:pt>
                <c:pt idx="214" formatCode="#\ ###\ ###\ ##0;\-#\ ###\ ###\ ##0;0">
                  <c:v>28998.128000000001</c:v>
                </c:pt>
                <c:pt idx="215" formatCode="#\ ###\ ###\ ##0;\-#\ ###\ ###\ ##0;0">
                  <c:v>29974.937999999998</c:v>
                </c:pt>
                <c:pt idx="216" formatCode="#\ ###\ ###\ ##0;\-#\ ###\ ###\ ##0;0">
                  <c:v>30717.808000000001</c:v>
                </c:pt>
                <c:pt idx="217" formatCode="#\ ###\ ###\ ##0;\-#\ ###\ ###\ ##0;0">
                  <c:v>30782.401999999998</c:v>
                </c:pt>
                <c:pt idx="218" formatCode="#\ ###\ ###\ ##0;\-#\ ###\ ###\ ##0;0">
                  <c:v>30365.120999999999</c:v>
                </c:pt>
                <c:pt idx="219" formatCode="#\ ###\ ###\ ##0;\-#\ ###\ ###\ ##0;0">
                  <c:v>30472.811000000002</c:v>
                </c:pt>
                <c:pt idx="220" formatCode="#\ ###\ ###\ ##0;\-#\ ###\ ###\ ##0;0">
                  <c:v>30991.206999999999</c:v>
                </c:pt>
                <c:pt idx="221" formatCode="#\ ###\ ###\ ##0;\-#\ ###\ ###\ ##0;0">
                  <c:v>31328.375</c:v>
                </c:pt>
                <c:pt idx="222" formatCode="#\ ###\ ###\ ##0;\-#\ ###\ ###\ ##0;0">
                  <c:v>32175.351999999999</c:v>
                </c:pt>
                <c:pt idx="223" formatCode="#\ ###\ ###\ ##0;\-#\ ###\ ###\ ##0;0">
                  <c:v>33264.292000000001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77-4F36-B7F7-0103C0F933DA}"/>
            </c:ext>
          </c:extLst>
        </c:ser>
        <c:ser>
          <c:idx val="3"/>
          <c:order val="3"/>
          <c:tx>
            <c:strRef>
              <c:f>'Saudi Arabia old'!$E$4</c:f>
              <c:strCache>
                <c:ptCount val="1"/>
                <c:pt idx="0">
                  <c:v>IHS Interpolation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'Saudi Arabia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'Saudi Arabia old'!$E$5:$E$228</c:f>
              <c:numCache>
                <c:formatCode>0</c:formatCode>
                <c:ptCount val="224"/>
                <c:pt idx="139" formatCode="#,##0">
                  <c:v>2592.351600226114</c:v>
                </c:pt>
                <c:pt idx="140" formatCode="#,##0">
                  <c:v>2511.5260911146493</c:v>
                </c:pt>
                <c:pt idx="141" formatCode="#,##0">
                  <c:v>2430.7005820031845</c:v>
                </c:pt>
                <c:pt idx="142" formatCode="#,##0">
                  <c:v>2349.8750728917198</c:v>
                </c:pt>
                <c:pt idx="143" formatCode="#,##0">
                  <c:v>2269.0495637802551</c:v>
                </c:pt>
                <c:pt idx="144" formatCode="#,##0">
                  <c:v>2188.2240546687904</c:v>
                </c:pt>
                <c:pt idx="145" formatCode="#,##0">
                  <c:v>2107.3985455573256</c:v>
                </c:pt>
                <c:pt idx="146" formatCode="#,##0">
                  <c:v>2026.5730364458607</c:v>
                </c:pt>
                <c:pt idx="147" formatCode="#,##0">
                  <c:v>1945.7475273343957</c:v>
                </c:pt>
                <c:pt idx="148" formatCode="#,##0">
                  <c:v>1864.9220182229308</c:v>
                </c:pt>
                <c:pt idx="149" formatCode="#,##0">
                  <c:v>1784.0965091114658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77-4F36-B7F7-0103C0F933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Saudi Arabia population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'Saudi Arabia old'!$I$4</c:f>
              <c:strCache>
                <c:ptCount val="1"/>
                <c:pt idx="0">
                  <c:v>SA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'Saudi Arabia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'Saudi Arabia old'!$I$5:$I$228</c:f>
              <c:numCache>
                <c:formatCode>#\ ###\ ###\ ##0;\-#\ ###\ ###\ ##0;0</c:formatCode>
                <c:ptCount val="224"/>
                <c:pt idx="0">
                  <c:v>1434.6341323072706</c:v>
                </c:pt>
                <c:pt idx="1">
                  <c:v>1440.2283923292362</c:v>
                </c:pt>
                <c:pt idx="2">
                  <c:v>1445.7775692746682</c:v>
                </c:pt>
                <c:pt idx="3">
                  <c:v>1451.355564688909</c:v>
                </c:pt>
                <c:pt idx="4">
                  <c:v>1456.9583468159349</c:v>
                </c:pt>
                <c:pt idx="5">
                  <c:v>1462.5882048064709</c:v>
                </c:pt>
                <c:pt idx="6">
                  <c:v>1468.3213127652784</c:v>
                </c:pt>
                <c:pt idx="7">
                  <c:v>1474.0805966096516</c:v>
                </c:pt>
                <c:pt idx="8">
                  <c:v>1479.6598424577937</c:v>
                </c:pt>
                <c:pt idx="9">
                  <c:v>1485.2677907573072</c:v>
                </c:pt>
                <c:pt idx="10">
                  <c:v>1490.9067617211626</c:v>
                </c:pt>
                <c:pt idx="11">
                  <c:v>1496.3224039292479</c:v>
                </c:pt>
                <c:pt idx="12">
                  <c:v>1497.2859931641176</c:v>
                </c:pt>
                <c:pt idx="13">
                  <c:v>1498.2886719428957</c:v>
                </c:pt>
                <c:pt idx="14">
                  <c:v>1499.3374486231387</c:v>
                </c:pt>
                <c:pt idx="15">
                  <c:v>1500.5225170272022</c:v>
                </c:pt>
                <c:pt idx="16">
                  <c:v>1501.9829652016231</c:v>
                </c:pt>
                <c:pt idx="17">
                  <c:v>1503.8142813409909</c:v>
                </c:pt>
                <c:pt idx="18">
                  <c:v>1505.5984859519842</c:v>
                </c:pt>
                <c:pt idx="19">
                  <c:v>1508.0034757587043</c:v>
                </c:pt>
                <c:pt idx="20">
                  <c:v>1510.0757732758861</c:v>
                </c:pt>
                <c:pt idx="21">
                  <c:v>1513.018605326442</c:v>
                </c:pt>
                <c:pt idx="22">
                  <c:v>1509.627703675674</c:v>
                </c:pt>
                <c:pt idx="23">
                  <c:v>1518.7950708047244</c:v>
                </c:pt>
                <c:pt idx="24">
                  <c:v>1537.8743709603923</c:v>
                </c:pt>
                <c:pt idx="25">
                  <c:v>1551.2067068806384</c:v>
                </c:pt>
                <c:pt idx="26">
                  <c:v>1540.3794375296907</c:v>
                </c:pt>
                <c:pt idx="27">
                  <c:v>1551.2410800161815</c:v>
                </c:pt>
                <c:pt idx="28">
                  <c:v>1560.8907148443577</c:v>
                </c:pt>
                <c:pt idx="29">
                  <c:v>1572.9835365944757</c:v>
                </c:pt>
                <c:pt idx="30">
                  <c:v>1586.0386570448848</c:v>
                </c:pt>
                <c:pt idx="31">
                  <c:v>1592.3275652708307</c:v>
                </c:pt>
                <c:pt idx="32">
                  <c:v>1595.946029660581</c:v>
                </c:pt>
                <c:pt idx="33">
                  <c:v>1600.5935356746386</c:v>
                </c:pt>
                <c:pt idx="34">
                  <c:v>1605.8925110177345</c:v>
                </c:pt>
                <c:pt idx="35">
                  <c:v>1607.8948611954006</c:v>
                </c:pt>
                <c:pt idx="36">
                  <c:v>1614.2752222102006</c:v>
                </c:pt>
                <c:pt idx="37">
                  <c:v>1616.1670588712971</c:v>
                </c:pt>
                <c:pt idx="38">
                  <c:v>1622.5078852817846</c:v>
                </c:pt>
                <c:pt idx="39">
                  <c:v>1626.0838003644531</c:v>
                </c:pt>
                <c:pt idx="40">
                  <c:v>1630.0034316256431</c:v>
                </c:pt>
                <c:pt idx="41">
                  <c:v>1631.2456800073435</c:v>
                </c:pt>
                <c:pt idx="42">
                  <c:v>1639.6901370397713</c:v>
                </c:pt>
                <c:pt idx="43">
                  <c:v>1651.0443511948861</c:v>
                </c:pt>
                <c:pt idx="44">
                  <c:v>1661.5962807536719</c:v>
                </c:pt>
                <c:pt idx="45">
                  <c:v>1671.7678501159778</c:v>
                </c:pt>
                <c:pt idx="46">
                  <c:v>1681.0767048459638</c:v>
                </c:pt>
                <c:pt idx="47">
                  <c:v>1691.2331111588858</c:v>
                </c:pt>
                <c:pt idx="48">
                  <c:v>1700.8844139524599</c:v>
                </c:pt>
                <c:pt idx="49">
                  <c:v>1709.2482472310264</c:v>
                </c:pt>
                <c:pt idx="50">
                  <c:v>1717.5735113286673</c:v>
                </c:pt>
                <c:pt idx="51">
                  <c:v>1725.7124776507119</c:v>
                </c:pt>
                <c:pt idx="52">
                  <c:v>1734.0836930432695</c:v>
                </c:pt>
                <c:pt idx="53">
                  <c:v>1734.7313601361166</c:v>
                </c:pt>
                <c:pt idx="54">
                  <c:v>1732.9078720857624</c:v>
                </c:pt>
                <c:pt idx="55">
                  <c:v>1732.7473223427121</c:v>
                </c:pt>
                <c:pt idx="56">
                  <c:v>1729.1171521399385</c:v>
                </c:pt>
                <c:pt idx="57">
                  <c:v>1726.2154488463761</c:v>
                </c:pt>
                <c:pt idx="58">
                  <c:v>1726.7175730546583</c:v>
                </c:pt>
                <c:pt idx="59">
                  <c:v>1729.8903884476758</c:v>
                </c:pt>
                <c:pt idx="60">
                  <c:v>1729.3888038769603</c:v>
                </c:pt>
                <c:pt idx="61">
                  <c:v>1723.5858401153364</c:v>
                </c:pt>
                <c:pt idx="62">
                  <c:v>1716.3592984210577</c:v>
                </c:pt>
                <c:pt idx="63">
                  <c:v>1705.0047085278541</c:v>
                </c:pt>
                <c:pt idx="64">
                  <c:v>1688.4789345075656</c:v>
                </c:pt>
                <c:pt idx="65">
                  <c:v>1663.5220764408264</c:v>
                </c:pt>
                <c:pt idx="66">
                  <c:v>1640.2711562716543</c:v>
                </c:pt>
                <c:pt idx="67">
                  <c:v>1634.3757692623774</c:v>
                </c:pt>
                <c:pt idx="68">
                  <c:v>1631.5630595187993</c:v>
                </c:pt>
                <c:pt idx="69">
                  <c:v>1632.5806387879363</c:v>
                </c:pt>
                <c:pt idx="70">
                  <c:v>1634.5140907437722</c:v>
                </c:pt>
                <c:pt idx="71">
                  <c:v>1638.4638975743335</c:v>
                </c:pt>
                <c:pt idx="72">
                  <c:v>1646.5883257933287</c:v>
                </c:pt>
                <c:pt idx="73">
                  <c:v>1654.0217613134009</c:v>
                </c:pt>
                <c:pt idx="74">
                  <c:v>1662.662165050968</c:v>
                </c:pt>
                <c:pt idx="75">
                  <c:v>1671.2768915807801</c:v>
                </c:pt>
                <c:pt idx="76">
                  <c:v>1680.2709558645249</c:v>
                </c:pt>
                <c:pt idx="77">
                  <c:v>1689.3349557427337</c:v>
                </c:pt>
                <c:pt idx="78">
                  <c:v>1687.863181586979</c:v>
                </c:pt>
                <c:pt idx="79">
                  <c:v>1686.4076227580922</c:v>
                </c:pt>
                <c:pt idx="80">
                  <c:v>1684.5003893076705</c:v>
                </c:pt>
                <c:pt idx="81">
                  <c:v>1688.4674070376154</c:v>
                </c:pt>
                <c:pt idx="82">
                  <c:v>1698.1435572257647</c:v>
                </c:pt>
                <c:pt idx="83">
                  <c:v>1707.801848323174</c:v>
                </c:pt>
                <c:pt idx="84">
                  <c:v>1719.0863977630768</c:v>
                </c:pt>
                <c:pt idx="85">
                  <c:v>1731.0888153642063</c:v>
                </c:pt>
                <c:pt idx="86">
                  <c:v>1742.9384346329543</c:v>
                </c:pt>
                <c:pt idx="87">
                  <c:v>1754.5669710269672</c:v>
                </c:pt>
                <c:pt idx="88">
                  <c:v>1766.8423891793525</c:v>
                </c:pt>
                <c:pt idx="89">
                  <c:v>1779.4558000475063</c:v>
                </c:pt>
                <c:pt idx="90">
                  <c:v>1791.842460807472</c:v>
                </c:pt>
                <c:pt idx="91">
                  <c:v>1805.8392829992238</c:v>
                </c:pt>
                <c:pt idx="92">
                  <c:v>1813.7662475083207</c:v>
                </c:pt>
                <c:pt idx="93">
                  <c:v>1822.0105005952648</c:v>
                </c:pt>
                <c:pt idx="94">
                  <c:v>1830.5037844534722</c:v>
                </c:pt>
                <c:pt idx="95">
                  <c:v>1838.9674302097146</c:v>
                </c:pt>
                <c:pt idx="96">
                  <c:v>1847.3685501590046</c:v>
                </c:pt>
                <c:pt idx="97">
                  <c:v>1856.7308498307659</c:v>
                </c:pt>
                <c:pt idx="98">
                  <c:v>1866.148865252135</c:v>
                </c:pt>
                <c:pt idx="99">
                  <c:v>1877.9562622934664</c:v>
                </c:pt>
                <c:pt idx="100">
                  <c:v>1889.836151013566</c:v>
                </c:pt>
                <c:pt idx="101">
                  <c:v>1898.6666067883602</c:v>
                </c:pt>
                <c:pt idx="102">
                  <c:v>1910.5707045262475</c:v>
                </c:pt>
                <c:pt idx="103">
                  <c:v>1922.5071096099684</c:v>
                </c:pt>
                <c:pt idx="104">
                  <c:v>1934.4543651185529</c:v>
                </c:pt>
                <c:pt idx="105">
                  <c:v>1946.5263748620262</c:v>
                </c:pt>
                <c:pt idx="106">
                  <c:v>1958.3751784272906</c:v>
                </c:pt>
                <c:pt idx="107">
                  <c:v>1970.2019167742019</c:v>
                </c:pt>
                <c:pt idx="108">
                  <c:v>1982.2613823632362</c:v>
                </c:pt>
                <c:pt idx="109">
                  <c:v>1994.4685387730535</c:v>
                </c:pt>
                <c:pt idx="110">
                  <c:v>2006.679352497187</c:v>
                </c:pt>
                <c:pt idx="111">
                  <c:v>2022.4443955079371</c:v>
                </c:pt>
                <c:pt idx="112">
                  <c:v>2036.8417461612485</c:v>
                </c:pt>
                <c:pt idx="113">
                  <c:v>2049.7546629839994</c:v>
                </c:pt>
                <c:pt idx="114">
                  <c:v>2062.7977079717675</c:v>
                </c:pt>
                <c:pt idx="115">
                  <c:v>2075.4835727522359</c:v>
                </c:pt>
                <c:pt idx="116">
                  <c:v>2088.1161792826019</c:v>
                </c:pt>
                <c:pt idx="117">
                  <c:v>2101.8907079427686</c:v>
                </c:pt>
                <c:pt idx="118">
                  <c:v>2089.9885180519086</c:v>
                </c:pt>
                <c:pt idx="119">
                  <c:v>2091.4537817794608</c:v>
                </c:pt>
                <c:pt idx="120">
                  <c:v>2118.6426809425934</c:v>
                </c:pt>
                <c:pt idx="121">
                  <c:v>2146.185035794847</c:v>
                </c:pt>
                <c:pt idx="122">
                  <c:v>2174.0854412601798</c:v>
                </c:pt>
                <c:pt idx="123">
                  <c:v>2202.348551996562</c:v>
                </c:pt>
                <c:pt idx="124">
                  <c:v>2230.9790831725172</c:v>
                </c:pt>
                <c:pt idx="125">
                  <c:v>2259.9818112537596</c:v>
                </c:pt>
                <c:pt idx="126">
                  <c:v>2289.3615748000584</c:v>
                </c:pt>
                <c:pt idx="127">
                  <c:v>2319.1232752724591</c:v>
                </c:pt>
                <c:pt idx="128">
                  <c:v>2349.2718778510007</c:v>
                </c:pt>
                <c:pt idx="129">
                  <c:v>2379.8124122630634</c:v>
                </c:pt>
                <c:pt idx="130">
                  <c:v>2410.7499736224831</c:v>
                </c:pt>
                <c:pt idx="131">
                  <c:v>2442.0897232795751</c:v>
                </c:pt>
                <c:pt idx="132">
                  <c:v>2473.8368896822094</c:v>
                </c:pt>
                <c:pt idx="133">
                  <c:v>2505.9967692480777</c:v>
                </c:pt>
                <c:pt idx="134">
                  <c:v>2538.5747272483027</c:v>
                </c:pt>
                <c:pt idx="135">
                  <c:v>2571.5761987025303</c:v>
                </c:pt>
                <c:pt idx="136">
                  <c:v>2605.006689285663</c:v>
                </c:pt>
                <c:pt idx="137">
                  <c:v>2638.8717762463762</c:v>
                </c:pt>
                <c:pt idx="138">
                  <c:v>2673.1771093375787</c:v>
                </c:pt>
                <c:pt idx="139">
                  <c:v>2592.351600226114</c:v>
                </c:pt>
                <c:pt idx="140">
                  <c:v>2511.5260911146493</c:v>
                </c:pt>
                <c:pt idx="141">
                  <c:v>2430.7005820031845</c:v>
                </c:pt>
                <c:pt idx="142">
                  <c:v>2349.8750728917198</c:v>
                </c:pt>
                <c:pt idx="143">
                  <c:v>2269.0495637802551</c:v>
                </c:pt>
                <c:pt idx="144">
                  <c:v>2188.2240546687904</c:v>
                </c:pt>
                <c:pt idx="145">
                  <c:v>2107.3985455573256</c:v>
                </c:pt>
                <c:pt idx="146">
                  <c:v>2026.5730364458607</c:v>
                </c:pt>
                <c:pt idx="147">
                  <c:v>1945.7475273343957</c:v>
                </c:pt>
                <c:pt idx="148">
                  <c:v>1864.9220182229308</c:v>
                </c:pt>
                <c:pt idx="149">
                  <c:v>1784.0965091114658</c:v>
                </c:pt>
                <c:pt idx="150">
                  <c:v>1703.271</c:v>
                </c:pt>
                <c:pt idx="151">
                  <c:v>1763.607</c:v>
                </c:pt>
                <c:pt idx="152">
                  <c:v>1826.509</c:v>
                </c:pt>
                <c:pt idx="153">
                  <c:v>1892.162</c:v>
                </c:pt>
                <c:pt idx="154">
                  <c:v>1960.623</c:v>
                </c:pt>
                <c:pt idx="155">
                  <c:v>2031.9549999999999</c:v>
                </c:pt>
                <c:pt idx="156">
                  <c:v>2106.2269999999999</c:v>
                </c:pt>
                <c:pt idx="157">
                  <c:v>2183.5430000000001</c:v>
                </c:pt>
                <c:pt idx="158">
                  <c:v>2264.0949999999998</c:v>
                </c:pt>
                <c:pt idx="159">
                  <c:v>2348.011</c:v>
                </c:pt>
                <c:pt idx="160">
                  <c:v>2435.4029999999998</c:v>
                </c:pt>
                <c:pt idx="161">
                  <c:v>2526.3470000000002</c:v>
                </c:pt>
                <c:pt idx="162">
                  <c:v>2620.91</c:v>
                </c:pt>
                <c:pt idx="163">
                  <c:v>2719.3409999999999</c:v>
                </c:pt>
                <c:pt idx="164">
                  <c:v>2821.9679999999998</c:v>
                </c:pt>
                <c:pt idx="165">
                  <c:v>2928.7710000000002</c:v>
                </c:pt>
                <c:pt idx="166">
                  <c:v>3039.8870000000002</c:v>
                </c:pt>
                <c:pt idx="167">
                  <c:v>3157.2420000000002</c:v>
                </c:pt>
                <c:pt idx="168">
                  <c:v>3282.7109999999998</c:v>
                </c:pt>
                <c:pt idx="169">
                  <c:v>3417.114</c:v>
                </c:pt>
                <c:pt idx="170">
                  <c:v>3562.47</c:v>
                </c:pt>
                <c:pt idx="171">
                  <c:v>3724.0309999999999</c:v>
                </c:pt>
                <c:pt idx="172">
                  <c:v>3905.7220000000002</c:v>
                </c:pt>
                <c:pt idx="173">
                  <c:v>4106.3440000000001</c:v>
                </c:pt>
                <c:pt idx="174">
                  <c:v>4323.6319999999996</c:v>
                </c:pt>
                <c:pt idx="175">
                  <c:v>4556.2870000000003</c:v>
                </c:pt>
                <c:pt idx="176">
                  <c:v>4807.933</c:v>
                </c:pt>
                <c:pt idx="177">
                  <c:v>5083.0479999999998</c:v>
                </c:pt>
                <c:pt idx="178">
                  <c:v>5381.902</c:v>
                </c:pt>
                <c:pt idx="179">
                  <c:v>5703.6980000000003</c:v>
                </c:pt>
                <c:pt idx="180">
                  <c:v>6047.9970000000003</c:v>
                </c:pt>
                <c:pt idx="181">
                  <c:v>6420.5510000000004</c:v>
                </c:pt>
                <c:pt idx="182">
                  <c:v>6824.4859999999999</c:v>
                </c:pt>
                <c:pt idx="183">
                  <c:v>7252.9409999999998</c:v>
                </c:pt>
                <c:pt idx="184">
                  <c:v>7697.3069999999998</c:v>
                </c:pt>
                <c:pt idx="185">
                  <c:v>8151.7790000000005</c:v>
                </c:pt>
                <c:pt idx="186">
                  <c:v>8628.6389999999992</c:v>
                </c:pt>
                <c:pt idx="187">
                  <c:v>9130.1939999999995</c:v>
                </c:pt>
                <c:pt idx="188">
                  <c:v>9629.1650000000009</c:v>
                </c:pt>
                <c:pt idx="189">
                  <c:v>10128.394</c:v>
                </c:pt>
                <c:pt idx="190">
                  <c:v>10640.691000000001</c:v>
                </c:pt>
                <c:pt idx="191">
                  <c:v>11160.744000000001</c:v>
                </c:pt>
                <c:pt idx="192">
                  <c:v>11686.675999999999</c:v>
                </c:pt>
                <c:pt idx="193">
                  <c:v>12215.861999999999</c:v>
                </c:pt>
                <c:pt idx="194">
                  <c:v>12750.04</c:v>
                </c:pt>
                <c:pt idx="195">
                  <c:v>13289.245000000001</c:v>
                </c:pt>
                <c:pt idx="196">
                  <c:v>13831.009</c:v>
                </c:pt>
                <c:pt idx="197">
                  <c:v>14374.942999999999</c:v>
                </c:pt>
                <c:pt idx="198">
                  <c:v>14922.184999999999</c:v>
                </c:pt>
                <c:pt idx="199">
                  <c:v>15472.075000000001</c:v>
                </c:pt>
                <c:pt idx="200">
                  <c:v>16177.722</c:v>
                </c:pt>
                <c:pt idx="201">
                  <c:v>17041.397000000001</c:v>
                </c:pt>
                <c:pt idx="202">
                  <c:v>17910.91</c:v>
                </c:pt>
                <c:pt idx="203">
                  <c:v>18786.767</c:v>
                </c:pt>
                <c:pt idx="204">
                  <c:v>19669.48</c:v>
                </c:pt>
                <c:pt idx="205">
                  <c:v>20559.89</c:v>
                </c:pt>
                <c:pt idx="206">
                  <c:v>21459.144</c:v>
                </c:pt>
                <c:pt idx="207">
                  <c:v>22368.312999999998</c:v>
                </c:pt>
                <c:pt idx="208">
                  <c:v>23287.877</c:v>
                </c:pt>
                <c:pt idx="209">
                  <c:v>24217.653999999999</c:v>
                </c:pt>
                <c:pt idx="210">
                  <c:v>25157.128000000001</c:v>
                </c:pt>
                <c:pt idx="211">
                  <c:v>26105.645</c:v>
                </c:pt>
                <c:pt idx="212">
                  <c:v>27062.442999999999</c:v>
                </c:pt>
                <c:pt idx="213">
                  <c:v>28026.825000000001</c:v>
                </c:pt>
                <c:pt idx="214">
                  <c:v>28998.128000000001</c:v>
                </c:pt>
                <c:pt idx="215">
                  <c:v>29974.937999999998</c:v>
                </c:pt>
                <c:pt idx="216">
                  <c:v>30717.808000000001</c:v>
                </c:pt>
                <c:pt idx="217">
                  <c:v>30782.401999999998</c:v>
                </c:pt>
                <c:pt idx="218">
                  <c:v>30365.120999999999</c:v>
                </c:pt>
                <c:pt idx="219">
                  <c:v>30472.811000000002</c:v>
                </c:pt>
                <c:pt idx="220">
                  <c:v>30991.206999999999</c:v>
                </c:pt>
                <c:pt idx="221">
                  <c:v>31328.375</c:v>
                </c:pt>
                <c:pt idx="222">
                  <c:v>32175.351999999999</c:v>
                </c:pt>
                <c:pt idx="223">
                  <c:v>33264.292000000001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87-4645-97DF-4EEB866F35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Jordan, Israel, and Palestine(Simulated)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'Palestine old'!$Q$4</c:f>
              <c:strCache>
                <c:ptCount val="1"/>
                <c:pt idx="0">
                  <c:v>PS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'Palestine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'Palestine old'!$Q$5:$Q$228</c:f>
              <c:numCache>
                <c:formatCode>#\ ###\ ###\ ##0;\-#\ ###\ ###\ ##0;0</c:formatCode>
                <c:ptCount val="224"/>
                <c:pt idx="0">
                  <c:v>185.51310176268839</c:v>
                </c:pt>
                <c:pt idx="1">
                  <c:v>186.23649771805492</c:v>
                </c:pt>
                <c:pt idx="2">
                  <c:v>186.95406396313055</c:v>
                </c:pt>
                <c:pt idx="3">
                  <c:v>187.67535673569941</c:v>
                </c:pt>
                <c:pt idx="4">
                  <c:v>188.3998546878104</c:v>
                </c:pt>
                <c:pt idx="5">
                  <c:v>189.12785383044067</c:v>
                </c:pt>
                <c:pt idx="6">
                  <c:v>189.86920426692319</c:v>
                </c:pt>
                <c:pt idx="7">
                  <c:v>190.6139395174244</c:v>
                </c:pt>
                <c:pt idx="8">
                  <c:v>191.33539398409098</c:v>
                </c:pt>
                <c:pt idx="9">
                  <c:v>192.06055997599054</c:v>
                </c:pt>
                <c:pt idx="10">
                  <c:v>192.78973752077133</c:v>
                </c:pt>
                <c:pt idx="11">
                  <c:v>193.49003633663949</c:v>
                </c:pt>
                <c:pt idx="12">
                  <c:v>193.61463843815113</c:v>
                </c:pt>
                <c:pt idx="13">
                  <c:v>193.74429522390156</c:v>
                </c:pt>
                <c:pt idx="14">
                  <c:v>193.87991294735227</c:v>
                </c:pt>
                <c:pt idx="15">
                  <c:v>194.03315460701165</c:v>
                </c:pt>
                <c:pt idx="16">
                  <c:v>194.22200573267446</c:v>
                </c:pt>
                <c:pt idx="17">
                  <c:v>194.45881394019688</c:v>
                </c:pt>
                <c:pt idx="18">
                  <c:v>194.68953013752611</c:v>
                </c:pt>
                <c:pt idx="19">
                  <c:v>195.00052031174894</c:v>
                </c:pt>
                <c:pt idx="20">
                  <c:v>195.26848991565714</c:v>
                </c:pt>
                <c:pt idx="21">
                  <c:v>195.64902868116616</c:v>
                </c:pt>
                <c:pt idx="22">
                  <c:v>195.21054986009241</c:v>
                </c:pt>
                <c:pt idx="23">
                  <c:v>196.39598569548016</c:v>
                </c:pt>
                <c:pt idx="24">
                  <c:v>198.86313747420365</c:v>
                </c:pt>
                <c:pt idx="25">
                  <c:v>200.58714705588648</c:v>
                </c:pt>
                <c:pt idx="26">
                  <c:v>199.1870686138073</c:v>
                </c:pt>
                <c:pt idx="27">
                  <c:v>200.59159185951157</c:v>
                </c:pt>
                <c:pt idx="28">
                  <c:v>201.83938992003394</c:v>
                </c:pt>
                <c:pt idx="29">
                  <c:v>203.40311743871476</c:v>
                </c:pt>
                <c:pt idx="30">
                  <c:v>205.09128017937525</c:v>
                </c:pt>
                <c:pt idx="31">
                  <c:v>205.90450136617346</c:v>
                </c:pt>
                <c:pt idx="32">
                  <c:v>206.37240641418788</c:v>
                </c:pt>
                <c:pt idx="33">
                  <c:v>206.9733772378375</c:v>
                </c:pt>
                <c:pt idx="34">
                  <c:v>207.65858981568184</c:v>
                </c:pt>
                <c:pt idx="35">
                  <c:v>207.91751450171068</c:v>
                </c:pt>
                <c:pt idx="36">
                  <c:v>208.74256148446833</c:v>
                </c:pt>
                <c:pt idx="37">
                  <c:v>208.98719562436847</c:v>
                </c:pt>
                <c:pt idx="38">
                  <c:v>209.80713037195216</c:v>
                </c:pt>
                <c:pt idx="39">
                  <c:v>210.26953335239634</c:v>
                </c:pt>
                <c:pt idx="40">
                  <c:v>210.77638240655898</c:v>
                </c:pt>
                <c:pt idx="41">
                  <c:v>210.93701803153067</c:v>
                </c:pt>
                <c:pt idx="42">
                  <c:v>212.02897407907571</c:v>
                </c:pt>
                <c:pt idx="43">
                  <c:v>213.4971919602477</c:v>
                </c:pt>
                <c:pt idx="44">
                  <c:v>214.8616661059196</c:v>
                </c:pt>
                <c:pt idx="45">
                  <c:v>216.17695572555311</c:v>
                </c:pt>
                <c:pt idx="46">
                  <c:v>217.38068737805514</c:v>
                </c:pt>
                <c:pt idx="47">
                  <c:v>218.69401625783163</c:v>
                </c:pt>
                <c:pt idx="48">
                  <c:v>219.94203000361318</c:v>
                </c:pt>
                <c:pt idx="49">
                  <c:v>221.02356056195666</c:v>
                </c:pt>
                <c:pt idx="50">
                  <c:v>222.10010372440254</c:v>
                </c:pt>
                <c:pt idx="51">
                  <c:v>223.1525566484915</c:v>
                </c:pt>
                <c:pt idx="52">
                  <c:v>224.23504179088755</c:v>
                </c:pt>
                <c:pt idx="53">
                  <c:v>224.31879187643059</c:v>
                </c:pt>
                <c:pt idx="54">
                  <c:v>224.08299592216568</c:v>
                </c:pt>
                <c:pt idx="55">
                  <c:v>224.06223517198575</c:v>
                </c:pt>
                <c:pt idx="56">
                  <c:v>223.59281644070271</c:v>
                </c:pt>
                <c:pt idx="57">
                  <c:v>223.21759605087547</c:v>
                </c:pt>
                <c:pt idx="58">
                  <c:v>223.28252592898923</c:v>
                </c:pt>
                <c:pt idx="59">
                  <c:v>223.69280393062334</c:v>
                </c:pt>
                <c:pt idx="60">
                  <c:v>223.62794383325473</c:v>
                </c:pt>
                <c:pt idx="61">
                  <c:v>222.87756031553934</c:v>
                </c:pt>
                <c:pt idx="62">
                  <c:v>221.94309337757031</c:v>
                </c:pt>
                <c:pt idx="63">
                  <c:v>220.47482690955886</c:v>
                </c:pt>
                <c:pt idx="64">
                  <c:v>218.33787259591622</c:v>
                </c:pt>
                <c:pt idx="65">
                  <c:v>215.11069150078501</c:v>
                </c:pt>
                <c:pt idx="66">
                  <c:v>212.10410590360368</c:v>
                </c:pt>
                <c:pt idx="67">
                  <c:v>211.34177109952128</c:v>
                </c:pt>
                <c:pt idx="68">
                  <c:v>210.97805850051171</c:v>
                </c:pt>
                <c:pt idx="69">
                  <c:v>211.10964207450868</c:v>
                </c:pt>
                <c:pt idx="70">
                  <c:v>211.35965750447716</c:v>
                </c:pt>
                <c:pt idx="71">
                  <c:v>211.87040857333847</c:v>
                </c:pt>
                <c:pt idx="72">
                  <c:v>212.92098156962584</c:v>
                </c:pt>
                <c:pt idx="73">
                  <c:v>213.88220202927269</c:v>
                </c:pt>
                <c:pt idx="74">
                  <c:v>214.99949602203455</c:v>
                </c:pt>
                <c:pt idx="75">
                  <c:v>216.11346968500078</c:v>
                </c:pt>
                <c:pt idx="76">
                  <c:v>217.2764956615591</c:v>
                </c:pt>
                <c:pt idx="77">
                  <c:v>218.44856503723946</c:v>
                </c:pt>
                <c:pt idx="78">
                  <c:v>218.2582493444927</c:v>
                </c:pt>
                <c:pt idx="79">
                  <c:v>218.07003046201666</c:v>
                </c:pt>
                <c:pt idx="80">
                  <c:v>217.82340535725615</c:v>
                </c:pt>
                <c:pt idx="81">
                  <c:v>218.33638197426029</c:v>
                </c:pt>
                <c:pt idx="82">
                  <c:v>219.58760874636997</c:v>
                </c:pt>
                <c:pt idx="83">
                  <c:v>220.83652615245859</c:v>
                </c:pt>
                <c:pt idx="84">
                  <c:v>222.29573566201066</c:v>
                </c:pt>
                <c:pt idx="85">
                  <c:v>223.84777298476391</c:v>
                </c:pt>
                <c:pt idx="86">
                  <c:v>225.38005189528798</c:v>
                </c:pt>
                <c:pt idx="87">
                  <c:v>226.88374249265593</c:v>
                </c:pt>
                <c:pt idx="88">
                  <c:v>228.47108162365834</c:v>
                </c:pt>
                <c:pt idx="89">
                  <c:v>230.10212672516806</c:v>
                </c:pt>
                <c:pt idx="90">
                  <c:v>231.70385068134343</c:v>
                </c:pt>
                <c:pt idx="91">
                  <c:v>233.51378524315166</c:v>
                </c:pt>
                <c:pt idx="92">
                  <c:v>234.53882412974241</c:v>
                </c:pt>
                <c:pt idx="93">
                  <c:v>235.60489172665362</c:v>
                </c:pt>
                <c:pt idx="94">
                  <c:v>236.70316159017142</c:v>
                </c:pt>
                <c:pt idx="95">
                  <c:v>237.79759893911134</c:v>
                </c:pt>
                <c:pt idx="96">
                  <c:v>238.8839510514556</c:v>
                </c:pt>
                <c:pt idx="97">
                  <c:v>240.09459369031916</c:v>
                </c:pt>
                <c:pt idx="98">
                  <c:v>241.31244095459496</c:v>
                </c:pt>
                <c:pt idx="99">
                  <c:v>242.8392600923483</c:v>
                </c:pt>
                <c:pt idx="100">
                  <c:v>244.37545315748667</c:v>
                </c:pt>
                <c:pt idx="101">
                  <c:v>245.51732285364801</c:v>
                </c:pt>
                <c:pt idx="102">
                  <c:v>247.056646396362</c:v>
                </c:pt>
                <c:pt idx="103">
                  <c:v>248.60014761462432</c:v>
                </c:pt>
                <c:pt idx="104">
                  <c:v>250.14505190557719</c:v>
                </c:pt>
                <c:pt idx="105">
                  <c:v>251.70608821552429</c:v>
                </c:pt>
                <c:pt idx="106">
                  <c:v>253.23826164711122</c:v>
                </c:pt>
                <c:pt idx="107">
                  <c:v>254.76758181666742</c:v>
                </c:pt>
                <c:pt idx="108">
                  <c:v>256.32699603708897</c:v>
                </c:pt>
                <c:pt idx="109">
                  <c:v>257.90550821541382</c:v>
                </c:pt>
                <c:pt idx="110">
                  <c:v>259.48449332248583</c:v>
                </c:pt>
                <c:pt idx="111">
                  <c:v>261.52307721121775</c:v>
                </c:pt>
                <c:pt idx="112">
                  <c:v>263.38480426532414</c:v>
                </c:pt>
                <c:pt idx="113">
                  <c:v>265.05457859917431</c:v>
                </c:pt>
                <c:pt idx="114">
                  <c:v>266.74117985702929</c:v>
                </c:pt>
                <c:pt idx="115">
                  <c:v>268.38159400232917</c:v>
                </c:pt>
                <c:pt idx="116">
                  <c:v>270.01512130244066</c:v>
                </c:pt>
                <c:pt idx="117">
                  <c:v>271.79631100058123</c:v>
                </c:pt>
                <c:pt idx="118">
                  <c:v>270.25723416231386</c:v>
                </c:pt>
                <c:pt idx="119">
                  <c:v>270.44670798903888</c:v>
                </c:pt>
                <c:pt idx="120">
                  <c:v>276.66031321138075</c:v>
                </c:pt>
                <c:pt idx="121">
                  <c:v>283.01667812987938</c:v>
                </c:pt>
                <c:pt idx="122">
                  <c:v>289.82029152956864</c:v>
                </c:pt>
                <c:pt idx="123">
                  <c:v>301.13035168682006</c:v>
                </c:pt>
                <c:pt idx="124">
                  <c:v>310.31977556458691</c:v>
                </c:pt>
                <c:pt idx="125">
                  <c:v>324.45735076115119</c:v>
                </c:pt>
                <c:pt idx="126">
                  <c:v>334.00021401883214</c:v>
                </c:pt>
                <c:pt idx="127">
                  <c:v>341.42244099702839</c:v>
                </c:pt>
                <c:pt idx="128">
                  <c:v>348.84466797522464</c:v>
                </c:pt>
                <c:pt idx="129">
                  <c:v>356.97377371324916</c:v>
                </c:pt>
                <c:pt idx="130">
                  <c:v>365.10287945127362</c:v>
                </c:pt>
                <c:pt idx="131">
                  <c:v>373.58542456921225</c:v>
                </c:pt>
                <c:pt idx="132">
                  <c:v>387.01612100594832</c:v>
                </c:pt>
                <c:pt idx="133">
                  <c:v>411.40343822002177</c:v>
                </c:pt>
                <c:pt idx="134">
                  <c:v>436.14419481400932</c:v>
                </c:pt>
                <c:pt idx="135">
                  <c:v>470.78125404559194</c:v>
                </c:pt>
                <c:pt idx="136">
                  <c:v>490.9272987006961</c:v>
                </c:pt>
                <c:pt idx="137">
                  <c:v>504.35799513743223</c:v>
                </c:pt>
                <c:pt idx="138">
                  <c:v>516.72837343442598</c:v>
                </c:pt>
                <c:pt idx="139">
                  <c:v>552.3863423148905</c:v>
                </c:pt>
                <c:pt idx="140">
                  <c:v>588.04431119535502</c:v>
                </c:pt>
                <c:pt idx="141">
                  <c:v>623.70228007581954</c:v>
                </c:pt>
                <c:pt idx="142">
                  <c:v>659.36024895628395</c:v>
                </c:pt>
                <c:pt idx="143">
                  <c:v>695.01821783674848</c:v>
                </c:pt>
                <c:pt idx="144">
                  <c:v>730.676186717213</c:v>
                </c:pt>
                <c:pt idx="145">
                  <c:v>766.33415559767752</c:v>
                </c:pt>
                <c:pt idx="146">
                  <c:v>801.99212447814193</c:v>
                </c:pt>
                <c:pt idx="147">
                  <c:v>837.65009335860645</c:v>
                </c:pt>
                <c:pt idx="148">
                  <c:v>873.30806223907098</c:v>
                </c:pt>
                <c:pt idx="149">
                  <c:v>908.9660311195355</c:v>
                </c:pt>
                <c:pt idx="150">
                  <c:v>944.62400000000002</c:v>
                </c:pt>
                <c:pt idx="151">
                  <c:v>952.94600000000003</c:v>
                </c:pt>
                <c:pt idx="152">
                  <c:v>962.30600000000004</c:v>
                </c:pt>
                <c:pt idx="153">
                  <c:v>972.65700000000004</c:v>
                </c:pt>
                <c:pt idx="154">
                  <c:v>984.01499999999999</c:v>
                </c:pt>
                <c:pt idx="155">
                  <c:v>996.38199999999995</c:v>
                </c:pt>
                <c:pt idx="156">
                  <c:v>1009.747</c:v>
                </c:pt>
                <c:pt idx="157">
                  <c:v>1024.127</c:v>
                </c:pt>
                <c:pt idx="158">
                  <c:v>1039.5239999999999</c:v>
                </c:pt>
                <c:pt idx="159">
                  <c:v>1055.8910000000001</c:v>
                </c:pt>
                <c:pt idx="160">
                  <c:v>1073.0809999999999</c:v>
                </c:pt>
                <c:pt idx="161">
                  <c:v>1090.9280000000001</c:v>
                </c:pt>
                <c:pt idx="162">
                  <c:v>1109.3399999999999</c:v>
                </c:pt>
                <c:pt idx="163">
                  <c:v>1127.4680000000001</c:v>
                </c:pt>
                <c:pt idx="164">
                  <c:v>1140.6690000000001</c:v>
                </c:pt>
                <c:pt idx="165">
                  <c:v>1147.31</c:v>
                </c:pt>
                <c:pt idx="166">
                  <c:v>1146.394</c:v>
                </c:pt>
                <c:pt idx="167">
                  <c:v>1135.82</c:v>
                </c:pt>
                <c:pt idx="168">
                  <c:v>1121.742</c:v>
                </c:pt>
                <c:pt idx="169">
                  <c:v>1113.086</c:v>
                </c:pt>
                <c:pt idx="170">
                  <c:v>1116.28</c:v>
                </c:pt>
                <c:pt idx="171">
                  <c:v>1134.1130000000001</c:v>
                </c:pt>
                <c:pt idx="172">
                  <c:v>1164.75</c:v>
                </c:pt>
                <c:pt idx="173">
                  <c:v>1202.258</c:v>
                </c:pt>
                <c:pt idx="174">
                  <c:v>1241.133</c:v>
                </c:pt>
                <c:pt idx="175">
                  <c:v>1279.3209999999999</c:v>
                </c:pt>
                <c:pt idx="176">
                  <c:v>1316.395</c:v>
                </c:pt>
                <c:pt idx="177">
                  <c:v>1352.713</c:v>
                </c:pt>
                <c:pt idx="178">
                  <c:v>1389.4960000000001</c:v>
                </c:pt>
                <c:pt idx="179">
                  <c:v>1428.116</c:v>
                </c:pt>
                <c:pt idx="180">
                  <c:v>1469.059</c:v>
                </c:pt>
                <c:pt idx="181">
                  <c:v>1512.704</c:v>
                </c:pt>
                <c:pt idx="182">
                  <c:v>1560.99</c:v>
                </c:pt>
                <c:pt idx="183">
                  <c:v>1618.777</c:v>
                </c:pt>
                <c:pt idx="184">
                  <c:v>1688.604</c:v>
                </c:pt>
                <c:pt idx="185">
                  <c:v>1745.2560000000001</c:v>
                </c:pt>
                <c:pt idx="186">
                  <c:v>1789.31</c:v>
                </c:pt>
                <c:pt idx="187">
                  <c:v>1876.759</c:v>
                </c:pt>
                <c:pt idx="188">
                  <c:v>1977.3040000000001</c:v>
                </c:pt>
                <c:pt idx="189">
                  <c:v>2055.6080000000002</c:v>
                </c:pt>
                <c:pt idx="190">
                  <c:v>2139.067</c:v>
                </c:pt>
                <c:pt idx="191">
                  <c:v>2228.9540000000002</c:v>
                </c:pt>
                <c:pt idx="192">
                  <c:v>2324.6930000000002</c:v>
                </c:pt>
                <c:pt idx="193">
                  <c:v>2425.0659999999998</c:v>
                </c:pt>
                <c:pt idx="194">
                  <c:v>2529.1590000000001</c:v>
                </c:pt>
                <c:pt idx="195">
                  <c:v>2636.5509999999999</c:v>
                </c:pt>
                <c:pt idx="196">
                  <c:v>2746.8220000000001</c:v>
                </c:pt>
                <c:pt idx="197">
                  <c:v>2859.5749999999998</c:v>
                </c:pt>
                <c:pt idx="198">
                  <c:v>2962.8879999999999</c:v>
                </c:pt>
                <c:pt idx="199">
                  <c:v>3056.252</c:v>
                </c:pt>
                <c:pt idx="200">
                  <c:v>3151.7930000000001</c:v>
                </c:pt>
                <c:pt idx="201">
                  <c:v>3242.2849999999999</c:v>
                </c:pt>
                <c:pt idx="202">
                  <c:v>3322.364</c:v>
                </c:pt>
                <c:pt idx="203">
                  <c:v>3398.07</c:v>
                </c:pt>
                <c:pt idx="204">
                  <c:v>3475.1770000000001</c:v>
                </c:pt>
                <c:pt idx="205">
                  <c:v>3557.4009999999998</c:v>
                </c:pt>
                <c:pt idx="206">
                  <c:v>3645.096</c:v>
                </c:pt>
                <c:pt idx="207">
                  <c:v>3736.6909999999998</c:v>
                </c:pt>
                <c:pt idx="208">
                  <c:v>3829.0410000000002</c:v>
                </c:pt>
                <c:pt idx="209">
                  <c:v>3921.2460000000001</c:v>
                </c:pt>
                <c:pt idx="210">
                  <c:v>4016.9160000000002</c:v>
                </c:pt>
                <c:pt idx="211">
                  <c:v>4115.9080000000004</c:v>
                </c:pt>
                <c:pt idx="212">
                  <c:v>4215.3130000000001</c:v>
                </c:pt>
                <c:pt idx="213">
                  <c:v>4315.2610000000004</c:v>
                </c:pt>
                <c:pt idx="214">
                  <c:v>4415.8819999999996</c:v>
                </c:pt>
                <c:pt idx="215">
                  <c:v>4521.5649999999996</c:v>
                </c:pt>
                <c:pt idx="216">
                  <c:v>4632.7389999999996</c:v>
                </c:pt>
                <c:pt idx="217">
                  <c:v>4742.7430000000004</c:v>
                </c:pt>
                <c:pt idx="218">
                  <c:v>4850.5919999999996</c:v>
                </c:pt>
                <c:pt idx="219">
                  <c:v>4957.768</c:v>
                </c:pt>
                <c:pt idx="220">
                  <c:v>5069.692</c:v>
                </c:pt>
                <c:pt idx="221">
                  <c:v>5185.3360000000002</c:v>
                </c:pt>
                <c:pt idx="222">
                  <c:v>5305.27</c:v>
                </c:pt>
                <c:pt idx="223">
                  <c:v>5409.2020000000002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36-4E43-B2C0-1D1C18F42EA2}"/>
            </c:ext>
          </c:extLst>
        </c:ser>
        <c:ser>
          <c:idx val="1"/>
          <c:order val="1"/>
          <c:tx>
            <c:strRef>
              <c:f>'Palestine old'!$R$4</c:f>
              <c:strCache>
                <c:ptCount val="1"/>
                <c:pt idx="0">
                  <c:v>IL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'Palestine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'Palestine old'!$R$5:$R$228</c:f>
              <c:numCache>
                <c:formatCode>#\ ###\ ###\ ##0;\-#\ ###\ ###\ ##0;0</c:formatCode>
                <c:ptCount val="224"/>
                <c:pt idx="0">
                  <c:v>253.19086669841266</c:v>
                </c:pt>
                <c:pt idx="1">
                  <c:v>254.17816757994109</c:v>
                </c:pt>
                <c:pt idx="2">
                  <c:v>255.15751199161846</c:v>
                </c:pt>
                <c:pt idx="3">
                  <c:v>256.14194241995352</c:v>
                </c:pt>
                <c:pt idx="4">
                  <c:v>257.13074732199686</c:v>
                </c:pt>
                <c:pt idx="5">
                  <c:v>258.12433069765541</c:v>
                </c:pt>
                <c:pt idx="6">
                  <c:v>259.13613610523447</c:v>
                </c:pt>
                <c:pt idx="7">
                  <c:v>260.15256115415889</c:v>
                </c:pt>
                <c:pt idx="8">
                  <c:v>261.137212264852</c:v>
                </c:pt>
                <c:pt idx="9">
                  <c:v>262.12692891690892</c:v>
                </c:pt>
                <c:pt idx="10">
                  <c:v>263.12212059224538</c:v>
                </c:pt>
                <c:pt idx="11">
                  <c:v>264.07789817589196</c:v>
                </c:pt>
                <c:pt idx="12">
                  <c:v>264.24795686055853</c:v>
                </c:pt>
                <c:pt idx="13">
                  <c:v>264.42491424871901</c:v>
                </c:pt>
                <c:pt idx="14">
                  <c:v>264.61000720772779</c:v>
                </c:pt>
                <c:pt idx="15">
                  <c:v>264.81915356049103</c:v>
                </c:pt>
                <c:pt idx="16">
                  <c:v>265.07690020872889</c:v>
                </c:pt>
                <c:pt idx="17">
                  <c:v>265.40009935064501</c:v>
                </c:pt>
                <c:pt idx="18">
                  <c:v>265.71498403214787</c:v>
                </c:pt>
                <c:pt idx="19">
                  <c:v>266.13942775605744</c:v>
                </c:pt>
                <c:pt idx="20">
                  <c:v>266.50515640604323</c:v>
                </c:pt>
                <c:pt idx="21">
                  <c:v>267.02452101660759</c:v>
                </c:pt>
                <c:pt idx="22">
                  <c:v>266.42607901072398</c:v>
                </c:pt>
                <c:pt idx="23">
                  <c:v>268.04397835974748</c:v>
                </c:pt>
                <c:pt idx="24">
                  <c:v>271.41118149093444</c:v>
                </c:pt>
                <c:pt idx="25">
                  <c:v>273.76413379476156</c:v>
                </c:pt>
                <c:pt idx="26">
                  <c:v>271.8532872247481</c:v>
                </c:pt>
                <c:pt idx="27">
                  <c:v>273.77020012469433</c:v>
                </c:pt>
                <c:pt idx="28">
                  <c:v>275.47321230769586</c:v>
                </c:pt>
                <c:pt idx="29">
                  <c:v>277.60740941815885</c:v>
                </c:pt>
                <c:pt idx="30">
                  <c:v>279.91143745377741</c:v>
                </c:pt>
                <c:pt idx="31">
                  <c:v>281.02133306301766</c:v>
                </c:pt>
                <c:pt idx="32">
                  <c:v>281.65993639353007</c:v>
                </c:pt>
                <c:pt idx="33">
                  <c:v>282.48014974910723</c:v>
                </c:pt>
                <c:pt idx="34">
                  <c:v>283.41533742484881</c:v>
                </c:pt>
                <c:pt idx="35">
                  <c:v>283.76872144485793</c:v>
                </c:pt>
                <c:pt idx="36">
                  <c:v>284.89475706523444</c:v>
                </c:pt>
                <c:pt idx="37">
                  <c:v>285.22863714872619</c:v>
                </c:pt>
                <c:pt idx="38">
                  <c:v>286.34769551929037</c:v>
                </c:pt>
                <c:pt idx="39">
                  <c:v>286.97878955130301</c:v>
                </c:pt>
                <c:pt idx="40">
                  <c:v>287.67054420415161</c:v>
                </c:pt>
                <c:pt idx="41">
                  <c:v>287.88978194381946</c:v>
                </c:pt>
                <c:pt idx="42">
                  <c:v>289.38009877560944</c:v>
                </c:pt>
                <c:pt idx="43">
                  <c:v>291.38394300172547</c:v>
                </c:pt>
                <c:pt idx="44">
                  <c:v>293.24619633180123</c:v>
                </c:pt>
                <c:pt idx="45">
                  <c:v>295.0413219352771</c:v>
                </c:pt>
                <c:pt idx="46">
                  <c:v>296.68419167047875</c:v>
                </c:pt>
                <c:pt idx="47">
                  <c:v>298.47664122887187</c:v>
                </c:pt>
                <c:pt idx="48">
                  <c:v>300.17994778212102</c:v>
                </c:pt>
                <c:pt idx="49">
                  <c:v>301.65603576095333</c:v>
                </c:pt>
                <c:pt idx="50">
                  <c:v>303.12531687235753</c:v>
                </c:pt>
                <c:pt idx="51">
                  <c:v>304.56171929071735</c:v>
                </c:pt>
                <c:pt idx="52">
                  <c:v>306.03911009916828</c:v>
                </c:pt>
                <c:pt idx="53">
                  <c:v>306.15341338310469</c:v>
                </c:pt>
                <c:pt idx="54">
                  <c:v>305.83159577854173</c:v>
                </c:pt>
                <c:pt idx="55">
                  <c:v>305.80326121736294</c:v>
                </c:pt>
                <c:pt idx="56">
                  <c:v>305.16259199083004</c:v>
                </c:pt>
                <c:pt idx="57">
                  <c:v>304.65048597351597</c:v>
                </c:pt>
                <c:pt idx="58">
                  <c:v>304.73910317606408</c:v>
                </c:pt>
                <c:pt idx="59">
                  <c:v>305.29905631055436</c:v>
                </c:pt>
                <c:pt idx="60">
                  <c:v>305.21053434573969</c:v>
                </c:pt>
                <c:pt idx="61">
                  <c:v>304.18640046300402</c:v>
                </c:pt>
                <c:pt idx="62">
                  <c:v>302.91102696281826</c:v>
                </c:pt>
                <c:pt idx="63">
                  <c:v>300.9071164247066</c:v>
                </c:pt>
                <c:pt idx="64">
                  <c:v>297.9905713956756</c:v>
                </c:pt>
                <c:pt idx="65">
                  <c:v>293.58606966126848</c:v>
                </c:pt>
                <c:pt idx="66">
                  <c:v>289.48263973680366</c:v>
                </c:pt>
                <c:pt idx="67">
                  <c:v>288.44219457187455</c:v>
                </c:pt>
                <c:pt idx="68">
                  <c:v>287.9457945478473</c:v>
                </c:pt>
                <c:pt idx="69">
                  <c:v>288.12538164345949</c:v>
                </c:pt>
                <c:pt idx="70">
                  <c:v>288.4666061866331</c:v>
                </c:pt>
                <c:pt idx="71">
                  <c:v>289.16368636352308</c:v>
                </c:pt>
                <c:pt idx="72">
                  <c:v>290.59752303021958</c:v>
                </c:pt>
                <c:pt idx="73">
                  <c:v>291.90941010964303</c:v>
                </c:pt>
                <c:pt idx="74">
                  <c:v>293.43430852218847</c:v>
                </c:pt>
                <c:pt idx="75">
                  <c:v>294.95467530235487</c:v>
                </c:pt>
                <c:pt idx="76">
                  <c:v>296.54198936373183</c:v>
                </c:pt>
                <c:pt idx="77">
                  <c:v>298.14164598226438</c:v>
                </c:pt>
                <c:pt idx="78">
                  <c:v>297.88190047245934</c:v>
                </c:pt>
                <c:pt idx="79">
                  <c:v>297.62501671853408</c:v>
                </c:pt>
                <c:pt idx="80">
                  <c:v>297.28841933845376</c:v>
                </c:pt>
                <c:pt idx="81">
                  <c:v>297.98853697446549</c:v>
                </c:pt>
                <c:pt idx="82">
                  <c:v>299.69622871082572</c:v>
                </c:pt>
                <c:pt idx="83">
                  <c:v>301.40076859225587</c:v>
                </c:pt>
                <c:pt idx="84">
                  <c:v>303.39231806723944</c:v>
                </c:pt>
                <c:pt idx="85">
                  <c:v>305.5105602353795</c:v>
                </c:pt>
                <c:pt idx="86">
                  <c:v>307.60183584714503</c:v>
                </c:pt>
                <c:pt idx="87">
                  <c:v>309.65409373069264</c:v>
                </c:pt>
                <c:pt idx="88">
                  <c:v>311.82051629871654</c:v>
                </c:pt>
                <c:pt idx="89">
                  <c:v>314.04658938439928</c:v>
                </c:pt>
                <c:pt idx="90">
                  <c:v>316.23264456229407</c:v>
                </c:pt>
                <c:pt idx="91">
                  <c:v>318.70286847649425</c:v>
                </c:pt>
                <c:pt idx="92">
                  <c:v>320.10185583441944</c:v>
                </c:pt>
                <c:pt idx="93">
                  <c:v>321.55683974798865</c:v>
                </c:pt>
                <c:pt idx="94">
                  <c:v>323.05577376381103</c:v>
                </c:pt>
                <c:pt idx="95">
                  <c:v>324.54947711032554</c:v>
                </c:pt>
                <c:pt idx="96">
                  <c:v>326.03214561325399</c:v>
                </c:pt>
                <c:pt idx="97">
                  <c:v>327.68444755895712</c:v>
                </c:pt>
                <c:pt idx="98">
                  <c:v>329.34658247783057</c:v>
                </c:pt>
                <c:pt idx="99">
                  <c:v>331.43040651562819</c:v>
                </c:pt>
                <c:pt idx="100">
                  <c:v>333.52702422016119</c:v>
                </c:pt>
                <c:pt idx="101">
                  <c:v>335.08546389520677</c:v>
                </c:pt>
                <c:pt idx="102">
                  <c:v>337.18635411916296</c:v>
                </c:pt>
                <c:pt idx="103">
                  <c:v>339.29294609292992</c:v>
                </c:pt>
                <c:pt idx="104">
                  <c:v>341.40145299985892</c:v>
                </c:pt>
                <c:pt idx="105">
                  <c:v>343.53197711113597</c:v>
                </c:pt>
                <c:pt idx="106">
                  <c:v>345.62310876377808</c:v>
                </c:pt>
                <c:pt idx="107">
                  <c:v>347.71034624463601</c:v>
                </c:pt>
                <c:pt idx="108">
                  <c:v>349.83865650552229</c:v>
                </c:pt>
                <c:pt idx="109">
                  <c:v>351.99303192551457</c:v>
                </c:pt>
                <c:pt idx="110">
                  <c:v>354.14805280525201</c:v>
                </c:pt>
                <c:pt idx="111">
                  <c:v>356.93034050742045</c:v>
                </c:pt>
                <c:pt idx="112">
                  <c:v>359.4712515369178</c:v>
                </c:pt>
                <c:pt idx="113">
                  <c:v>361.75018281865073</c:v>
                </c:pt>
                <c:pt idx="114">
                  <c:v>364.05207972077471</c:v>
                </c:pt>
                <c:pt idx="115">
                  <c:v>366.29093980799433</c:v>
                </c:pt>
                <c:pt idx="116">
                  <c:v>368.52040063292208</c:v>
                </c:pt>
                <c:pt idx="117">
                  <c:v>370.9513931565844</c:v>
                </c:pt>
                <c:pt idx="118">
                  <c:v>368.8508396382951</c:v>
                </c:pt>
                <c:pt idx="119">
                  <c:v>369.10943615762096</c:v>
                </c:pt>
                <c:pt idx="120">
                  <c:v>377.5898511612956</c:v>
                </c:pt>
                <c:pt idx="121">
                  <c:v>386.2651065878627</c:v>
                </c:pt>
                <c:pt idx="122">
                  <c:v>395.55077297465971</c:v>
                </c:pt>
                <c:pt idx="123">
                  <c:v>410.98690070050009</c:v>
                </c:pt>
                <c:pt idx="124">
                  <c:v>423.52875447774539</c:v>
                </c:pt>
                <c:pt idx="125">
                  <c:v>442.82391413504587</c:v>
                </c:pt>
                <c:pt idx="126">
                  <c:v>455.84814690372366</c:v>
                </c:pt>
                <c:pt idx="127">
                  <c:v>465.97810572380644</c:v>
                </c:pt>
                <c:pt idx="128">
                  <c:v>476.10806454388921</c:v>
                </c:pt>
                <c:pt idx="129">
                  <c:v>487.20278134683696</c:v>
                </c:pt>
                <c:pt idx="130">
                  <c:v>498.2974981497847</c:v>
                </c:pt>
                <c:pt idx="131">
                  <c:v>509.87459394416499</c:v>
                </c:pt>
                <c:pt idx="132">
                  <c:v>528.20499561860049</c:v>
                </c:pt>
                <c:pt idx="133">
                  <c:v>561.48914602744378</c:v>
                </c:pt>
                <c:pt idx="134">
                  <c:v>595.25567542771955</c:v>
                </c:pt>
                <c:pt idx="135">
                  <c:v>642.52881658810577</c:v>
                </c:pt>
                <c:pt idx="136">
                  <c:v>670.02441909975892</c:v>
                </c:pt>
                <c:pt idx="137">
                  <c:v>688.35482077419442</c:v>
                </c:pt>
                <c:pt idx="138">
                  <c:v>705.23808547433237</c:v>
                </c:pt>
                <c:pt idx="139">
                  <c:v>753.90457835147129</c:v>
                </c:pt>
                <c:pt idx="140">
                  <c:v>802.57107122861032</c:v>
                </c:pt>
                <c:pt idx="141">
                  <c:v>851.23756410574924</c:v>
                </c:pt>
                <c:pt idx="142">
                  <c:v>899.90405698288828</c:v>
                </c:pt>
                <c:pt idx="143">
                  <c:v>948.5705498600272</c:v>
                </c:pt>
                <c:pt idx="144">
                  <c:v>997.23704273716623</c:v>
                </c:pt>
                <c:pt idx="145">
                  <c:v>1045.9035356143052</c:v>
                </c:pt>
                <c:pt idx="146">
                  <c:v>1094.5700284914442</c:v>
                </c:pt>
                <c:pt idx="147">
                  <c:v>1143.2365213685832</c:v>
                </c:pt>
                <c:pt idx="148">
                  <c:v>1191.903014245722</c:v>
                </c:pt>
                <c:pt idx="149">
                  <c:v>1240.5695071228611</c:v>
                </c:pt>
                <c:pt idx="150">
                  <c:v>1289.2360000000001</c:v>
                </c:pt>
                <c:pt idx="151">
                  <c:v>1351.8030000000001</c:v>
                </c:pt>
                <c:pt idx="152">
                  <c:v>1414.2159999999999</c:v>
                </c:pt>
                <c:pt idx="153">
                  <c:v>1476.325</c:v>
                </c:pt>
                <c:pt idx="154">
                  <c:v>1538.0350000000001</c:v>
                </c:pt>
                <c:pt idx="155">
                  <c:v>1599.4970000000001</c:v>
                </c:pt>
                <c:pt idx="156">
                  <c:v>1660.6320000000001</c:v>
                </c:pt>
                <c:pt idx="157">
                  <c:v>1720.5309999999999</c:v>
                </c:pt>
                <c:pt idx="158">
                  <c:v>1779.0060000000001</c:v>
                </c:pt>
                <c:pt idx="159">
                  <c:v>1836.34</c:v>
                </c:pt>
                <c:pt idx="160">
                  <c:v>1891.9349999999999</c:v>
                </c:pt>
                <c:pt idx="161">
                  <c:v>1956.884</c:v>
                </c:pt>
                <c:pt idx="162">
                  <c:v>2040.961</c:v>
                </c:pt>
                <c:pt idx="163">
                  <c:v>2135.0410000000002</c:v>
                </c:pt>
                <c:pt idx="164">
                  <c:v>2231.855</c:v>
                </c:pt>
                <c:pt idx="165">
                  <c:v>2331.451</c:v>
                </c:pt>
                <c:pt idx="166">
                  <c:v>2433.835</c:v>
                </c:pt>
                <c:pt idx="167">
                  <c:v>2538.6570000000002</c:v>
                </c:pt>
                <c:pt idx="168">
                  <c:v>2645.47</c:v>
                </c:pt>
                <c:pt idx="169">
                  <c:v>2754.1570000000002</c:v>
                </c:pt>
                <c:pt idx="170">
                  <c:v>2864.7779999999998</c:v>
                </c:pt>
                <c:pt idx="171">
                  <c:v>2977.3</c:v>
                </c:pt>
                <c:pt idx="172">
                  <c:v>3079.4009999999998</c:v>
                </c:pt>
                <c:pt idx="173">
                  <c:v>3163.0439999999999</c:v>
                </c:pt>
                <c:pt idx="174">
                  <c:v>3239.9810000000002</c:v>
                </c:pt>
                <c:pt idx="175">
                  <c:v>3318.0889999999999</c:v>
                </c:pt>
                <c:pt idx="176">
                  <c:v>3398.2669999999998</c:v>
                </c:pt>
                <c:pt idx="177">
                  <c:v>3479.6179999999999</c:v>
                </c:pt>
                <c:pt idx="178">
                  <c:v>3560.3960000000002</c:v>
                </c:pt>
                <c:pt idx="179">
                  <c:v>3640.8739999999998</c:v>
                </c:pt>
                <c:pt idx="180">
                  <c:v>3721.665</c:v>
                </c:pt>
                <c:pt idx="181">
                  <c:v>3802.2379999999998</c:v>
                </c:pt>
                <c:pt idx="182">
                  <c:v>3883.6320000000001</c:v>
                </c:pt>
                <c:pt idx="183">
                  <c:v>3959.63</c:v>
                </c:pt>
                <c:pt idx="184">
                  <c:v>4033.7350000000001</c:v>
                </c:pt>
                <c:pt idx="185">
                  <c:v>4105.3590000000004</c:v>
                </c:pt>
                <c:pt idx="186">
                  <c:v>4168.9709999999995</c:v>
                </c:pt>
                <c:pt idx="187">
                  <c:v>4236.8689999999997</c:v>
                </c:pt>
                <c:pt idx="188">
                  <c:v>4307.32</c:v>
                </c:pt>
                <c:pt idx="189">
                  <c:v>4381.51</c:v>
                </c:pt>
                <c:pt idx="190">
                  <c:v>4544.9989999999998</c:v>
                </c:pt>
                <c:pt idx="191">
                  <c:v>4779.8900000000003</c:v>
                </c:pt>
                <c:pt idx="192">
                  <c:v>4957.2380000000003</c:v>
                </c:pt>
                <c:pt idx="193">
                  <c:v>5086.0450000000001</c:v>
                </c:pt>
                <c:pt idx="194">
                  <c:v>5216.6989999999996</c:v>
                </c:pt>
                <c:pt idx="195">
                  <c:v>5354.7389999999996</c:v>
                </c:pt>
                <c:pt idx="196">
                  <c:v>5499.5510000000004</c:v>
                </c:pt>
                <c:pt idx="197">
                  <c:v>5646.473</c:v>
                </c:pt>
                <c:pt idx="198">
                  <c:v>5790.14</c:v>
                </c:pt>
                <c:pt idx="199">
                  <c:v>5946.0810000000001</c:v>
                </c:pt>
                <c:pt idx="200">
                  <c:v>6111.19</c:v>
                </c:pt>
                <c:pt idx="201">
                  <c:v>6259.982</c:v>
                </c:pt>
                <c:pt idx="202">
                  <c:v>6387.72</c:v>
                </c:pt>
                <c:pt idx="203">
                  <c:v>6502.82</c:v>
                </c:pt>
                <c:pt idx="204">
                  <c:v>6615.0870000000004</c:v>
                </c:pt>
                <c:pt idx="205">
                  <c:v>6728.2060000000001</c:v>
                </c:pt>
                <c:pt idx="206">
                  <c:v>6844.0320000000002</c:v>
                </c:pt>
                <c:pt idx="207">
                  <c:v>6962.4549999999999</c:v>
                </c:pt>
                <c:pt idx="208">
                  <c:v>7082.62</c:v>
                </c:pt>
                <c:pt idx="209">
                  <c:v>7206.0959999999995</c:v>
                </c:pt>
                <c:pt idx="210">
                  <c:v>7336.7349999999997</c:v>
                </c:pt>
                <c:pt idx="211">
                  <c:v>7471.0230000000001</c:v>
                </c:pt>
                <c:pt idx="212">
                  <c:v>7607.78</c:v>
                </c:pt>
                <c:pt idx="213">
                  <c:v>7749.3789999999999</c:v>
                </c:pt>
                <c:pt idx="214">
                  <c:v>7897.1790000000001</c:v>
                </c:pt>
                <c:pt idx="215">
                  <c:v>8052.9080000000004</c:v>
                </c:pt>
                <c:pt idx="216">
                  <c:v>8210.0049999999992</c:v>
                </c:pt>
                <c:pt idx="217">
                  <c:v>8361.7970000000005</c:v>
                </c:pt>
                <c:pt idx="218">
                  <c:v>8510.0669999999991</c:v>
                </c:pt>
                <c:pt idx="219">
                  <c:v>8657.4740000000002</c:v>
                </c:pt>
                <c:pt idx="220">
                  <c:v>8800.3760000000002</c:v>
                </c:pt>
                <c:pt idx="221">
                  <c:v>8942.9240000000009</c:v>
                </c:pt>
                <c:pt idx="222">
                  <c:v>9103.1509999999998</c:v>
                </c:pt>
                <c:pt idx="223">
                  <c:v>9256.3140000000003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36-4E43-B2C0-1D1C18F42EA2}"/>
            </c:ext>
          </c:extLst>
        </c:ser>
        <c:ser>
          <c:idx val="2"/>
          <c:order val="2"/>
          <c:tx>
            <c:strRef>
              <c:f>'Palestine old'!$S$4</c:f>
              <c:strCache>
                <c:ptCount val="1"/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'Palestine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'Palestine old'!$S$5:$S$228</c:f>
              <c:numCache>
                <c:formatCode>#\ ###\ ###\ ##0;\-#\ ###\ ###\ ##0;0</c:formatCode>
                <c:ptCount val="2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36-4E43-B2C0-1D1C18F42EA2}"/>
            </c:ext>
          </c:extLst>
        </c:ser>
        <c:ser>
          <c:idx val="3"/>
          <c:order val="3"/>
          <c:tx>
            <c:strRef>
              <c:f>'Palestine old'!$T$4</c:f>
              <c:strCache>
                <c:ptCount val="1"/>
                <c:pt idx="0">
                  <c:v>JO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'Palestine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'Palestine old'!$T$5:$T$228</c:f>
              <c:numCache>
                <c:formatCode>#\ ###\ ###\ ##0;\-#\ ###\ ###\ ##0;0</c:formatCode>
                <c:ptCount val="224"/>
                <c:pt idx="0">
                  <c:v>86.175578938997106</c:v>
                </c:pt>
                <c:pt idx="1">
                  <c:v>86.511614855940508</c:v>
                </c:pt>
                <c:pt idx="2">
                  <c:v>86.844942723400649</c:v>
                </c:pt>
                <c:pt idx="3">
                  <c:v>87.180001658160691</c:v>
                </c:pt>
                <c:pt idx="4">
                  <c:v>87.516549480767566</c:v>
                </c:pt>
                <c:pt idx="5">
                  <c:v>87.854723695888566</c:v>
                </c:pt>
                <c:pt idx="6">
                  <c:v>88.19909992836773</c:v>
                </c:pt>
                <c:pt idx="7">
                  <c:v>88.545048493500985</c:v>
                </c:pt>
                <c:pt idx="8">
                  <c:v>88.880182539303576</c:v>
                </c:pt>
                <c:pt idx="9">
                  <c:v>89.21704068347259</c:v>
                </c:pt>
                <c:pt idx="10">
                  <c:v>89.555762296521706</c:v>
                </c:pt>
                <c:pt idx="11">
                  <c:v>89.881069001624027</c:v>
                </c:pt>
                <c:pt idx="12">
                  <c:v>89.938949863583403</c:v>
                </c:pt>
                <c:pt idx="13">
                  <c:v>89.999178755609066</c:v>
                </c:pt>
                <c:pt idx="14">
                  <c:v>90.062176655604844</c:v>
                </c:pt>
                <c:pt idx="15">
                  <c:v>90.133361324575645</c:v>
                </c:pt>
                <c:pt idx="16">
                  <c:v>90.221087500962327</c:v>
                </c:pt>
                <c:pt idx="17">
                  <c:v>90.331090968032029</c:v>
                </c:pt>
                <c:pt idx="18">
                  <c:v>90.43826454060742</c:v>
                </c:pt>
                <c:pt idx="19">
                  <c:v>90.582727427882503</c:v>
                </c:pt>
                <c:pt idx="20">
                  <c:v>90.707206160303144</c:v>
                </c:pt>
                <c:pt idx="21">
                  <c:v>90.883976146438243</c:v>
                </c:pt>
                <c:pt idx="22">
                  <c:v>90.680291523090958</c:v>
                </c:pt>
                <c:pt idx="23">
                  <c:v>91.230956777668254</c:v>
                </c:pt>
                <c:pt idx="24">
                  <c:v>92.377011858639548</c:v>
                </c:pt>
                <c:pt idx="25">
                  <c:v>93.17785838854094</c:v>
                </c:pt>
                <c:pt idx="26">
                  <c:v>92.527486155206603</c:v>
                </c:pt>
                <c:pt idx="27">
                  <c:v>93.17992311346886</c:v>
                </c:pt>
                <c:pt idx="28">
                  <c:v>93.759557216088879</c:v>
                </c:pt>
                <c:pt idx="29">
                  <c:v>94.485948629658907</c:v>
                </c:pt>
                <c:pt idx="30">
                  <c:v>95.270143385378972</c:v>
                </c:pt>
                <c:pt idx="31">
                  <c:v>95.647905418959979</c:v>
                </c:pt>
                <c:pt idx="32">
                  <c:v>95.865259277086409</c:v>
                </c:pt>
                <c:pt idx="33">
                  <c:v>96.144425590200527</c:v>
                </c:pt>
                <c:pt idx="34">
                  <c:v>96.462724352018185</c:v>
                </c:pt>
                <c:pt idx="35">
                  <c:v>96.583001488824834</c:v>
                </c:pt>
                <c:pt idx="36">
                  <c:v>96.966256906989116</c:v>
                </c:pt>
                <c:pt idx="37">
                  <c:v>97.079895719740506</c:v>
                </c:pt>
                <c:pt idx="38">
                  <c:v>97.460776373957643</c:v>
                </c:pt>
                <c:pt idx="39">
                  <c:v>97.67557438102169</c:v>
                </c:pt>
                <c:pt idx="40">
                  <c:v>97.911018725718279</c:v>
                </c:pt>
                <c:pt idx="41">
                  <c:v>97.985638080624398</c:v>
                </c:pt>
                <c:pt idx="42">
                  <c:v>98.492879583672007</c:v>
                </c:pt>
                <c:pt idx="43">
                  <c:v>99.174904328643592</c:v>
                </c:pt>
                <c:pt idx="44">
                  <c:v>99.808737455971624</c:v>
                </c:pt>
                <c:pt idx="45">
                  <c:v>100.4197231134125</c:v>
                </c:pt>
                <c:pt idx="46">
                  <c:v>100.97888724282399</c:v>
                </c:pt>
                <c:pt idx="47">
                  <c:v>101.58896208646938</c:v>
                </c:pt>
                <c:pt idx="48">
                  <c:v>102.1686963804069</c:v>
                </c:pt>
                <c:pt idx="49">
                  <c:v>102.67109497716309</c:v>
                </c:pt>
                <c:pt idx="50">
                  <c:v>103.1711768010079</c:v>
                </c:pt>
                <c:pt idx="51">
                  <c:v>103.66006809320045</c:v>
                </c:pt>
                <c:pt idx="52">
                  <c:v>104.16291011865573</c:v>
                </c:pt>
                <c:pt idx="53">
                  <c:v>104.20181417469968</c:v>
                </c:pt>
                <c:pt idx="54">
                  <c:v>104.09228092514921</c:v>
                </c:pt>
                <c:pt idx="55">
                  <c:v>104.082637025883</c:v>
                </c:pt>
                <c:pt idx="56">
                  <c:v>103.86458002317667</c:v>
                </c:pt>
                <c:pt idx="57">
                  <c:v>103.69028055852516</c:v>
                </c:pt>
                <c:pt idx="58">
                  <c:v>103.72044214702606</c:v>
                </c:pt>
                <c:pt idx="59">
                  <c:v>103.91102676870945</c:v>
                </c:pt>
                <c:pt idx="60">
                  <c:v>103.88089759514881</c:v>
                </c:pt>
                <c:pt idx="61">
                  <c:v>103.53232526548055</c:v>
                </c:pt>
                <c:pt idx="62">
                  <c:v>103.09824148048813</c:v>
                </c:pt>
                <c:pt idx="63">
                  <c:v>102.41619416568736</c:v>
                </c:pt>
                <c:pt idx="64">
                  <c:v>101.42352424968372</c:v>
                </c:pt>
                <c:pt idx="65">
                  <c:v>99.924416118929301</c:v>
                </c:pt>
                <c:pt idx="66">
                  <c:v>98.527780237124105</c:v>
                </c:pt>
                <c:pt idx="67">
                  <c:v>98.173656229369726</c:v>
                </c:pt>
                <c:pt idx="68">
                  <c:v>98.004702427782419</c:v>
                </c:pt>
                <c:pt idx="69">
                  <c:v>98.065826362212448</c:v>
                </c:pt>
                <c:pt idx="70">
                  <c:v>98.181964921788548</c:v>
                </c:pt>
                <c:pt idx="71">
                  <c:v>98.419221852078792</c:v>
                </c:pt>
                <c:pt idx="72">
                  <c:v>98.907239869741787</c:v>
                </c:pt>
                <c:pt idx="73">
                  <c:v>99.353751349583462</c:v>
                </c:pt>
                <c:pt idx="74">
                  <c:v>99.872762976020951</c:v>
                </c:pt>
                <c:pt idx="75">
                  <c:v>100.3902322243747</c:v>
                </c:pt>
                <c:pt idx="76">
                  <c:v>100.93048752655392</c:v>
                </c:pt>
                <c:pt idx="77">
                  <c:v>101.47494371884555</c:v>
                </c:pt>
                <c:pt idx="78">
                  <c:v>101.38653721360255</c:v>
                </c:pt>
                <c:pt idx="79">
                  <c:v>101.29910473034123</c:v>
                </c:pt>
                <c:pt idx="80">
                  <c:v>101.18454106350752</c:v>
                </c:pt>
                <c:pt idx="81">
                  <c:v>101.42283181781256</c:v>
                </c:pt>
                <c:pt idx="82">
                  <c:v>102.00405864462965</c:v>
                </c:pt>
                <c:pt idx="83">
                  <c:v>102.58421271188446</c:v>
                </c:pt>
                <c:pt idx="84">
                  <c:v>103.26205283791394</c:v>
                </c:pt>
                <c:pt idx="85">
                  <c:v>103.9830138565825</c:v>
                </c:pt>
                <c:pt idx="86">
                  <c:v>104.69479658759057</c:v>
                </c:pt>
                <c:pt idx="87">
                  <c:v>105.39329931619609</c:v>
                </c:pt>
                <c:pt idx="88">
                  <c:v>106.13065892738756</c:v>
                </c:pt>
                <c:pt idx="89">
                  <c:v>106.88832107934714</c:v>
                </c:pt>
                <c:pt idx="90">
                  <c:v>107.6323628096204</c:v>
                </c:pt>
                <c:pt idx="91">
                  <c:v>108.47312368970664</c:v>
                </c:pt>
                <c:pt idx="92">
                  <c:v>108.9492804605634</c:v>
                </c:pt>
                <c:pt idx="93">
                  <c:v>109.44449611637972</c:v>
                </c:pt>
                <c:pt idx="94">
                  <c:v>109.95467054837735</c:v>
                </c:pt>
                <c:pt idx="95">
                  <c:v>110.46306467936442</c:v>
                </c:pt>
                <c:pt idx="96">
                  <c:v>110.96770301123075</c:v>
                </c:pt>
                <c:pt idx="97">
                  <c:v>111.53007747050619</c:v>
                </c:pt>
                <c:pt idx="98">
                  <c:v>112.09579866249237</c:v>
                </c:pt>
                <c:pt idx="99">
                  <c:v>112.80504518945384</c:v>
                </c:pt>
                <c:pt idx="100">
                  <c:v>113.51864614535677</c:v>
                </c:pt>
                <c:pt idx="101">
                  <c:v>114.04907381437108</c:v>
                </c:pt>
                <c:pt idx="102">
                  <c:v>114.76412895714745</c:v>
                </c:pt>
                <c:pt idx="103">
                  <c:v>115.48112473703019</c:v>
                </c:pt>
                <c:pt idx="104">
                  <c:v>116.1987722800512</c:v>
                </c:pt>
                <c:pt idx="105">
                  <c:v>116.92391355835602</c:v>
                </c:pt>
                <c:pt idx="106">
                  <c:v>117.63564729170093</c:v>
                </c:pt>
                <c:pt idx="107">
                  <c:v>118.34605561188083</c:v>
                </c:pt>
                <c:pt idx="108">
                  <c:v>119.0704433881277</c:v>
                </c:pt>
                <c:pt idx="109">
                  <c:v>119.80370265411426</c:v>
                </c:pt>
                <c:pt idx="110">
                  <c:v>120.53718160759567</c:v>
                </c:pt>
                <c:pt idx="111">
                  <c:v>121.48415594610849</c:v>
                </c:pt>
                <c:pt idx="112">
                  <c:v>122.34897576308963</c:v>
                </c:pt>
                <c:pt idx="113">
                  <c:v>123.12462863369437</c:v>
                </c:pt>
                <c:pt idx="114">
                  <c:v>123.90809804072752</c:v>
                </c:pt>
                <c:pt idx="115">
                  <c:v>124.67011235307386</c:v>
                </c:pt>
                <c:pt idx="116">
                  <c:v>125.42892754974845</c:v>
                </c:pt>
                <c:pt idx="117">
                  <c:v>126.25633570571685</c:v>
                </c:pt>
                <c:pt idx="118">
                  <c:v>125.54139516346362</c:v>
                </c:pt>
                <c:pt idx="119">
                  <c:v>125.62941060041481</c:v>
                </c:pt>
                <c:pt idx="120">
                  <c:v>128.51578909468773</c:v>
                </c:pt>
                <c:pt idx="121">
                  <c:v>131.46848311788327</c:v>
                </c:pt>
                <c:pt idx="122">
                  <c:v>134.62893549577163</c:v>
                </c:pt>
                <c:pt idx="123">
                  <c:v>139.88274761267979</c:v>
                </c:pt>
                <c:pt idx="124">
                  <c:v>144.15146995766767</c:v>
                </c:pt>
                <c:pt idx="125">
                  <c:v>150.71873510380289</c:v>
                </c:pt>
                <c:pt idx="126">
                  <c:v>155.15163907744414</c:v>
                </c:pt>
                <c:pt idx="127">
                  <c:v>158.59945327916512</c:v>
                </c:pt>
                <c:pt idx="128">
                  <c:v>162.04726748088609</c:v>
                </c:pt>
                <c:pt idx="129">
                  <c:v>165.82344493991383</c:v>
                </c:pt>
                <c:pt idx="130">
                  <c:v>169.59962239894159</c:v>
                </c:pt>
                <c:pt idx="131">
                  <c:v>173.53998148662271</c:v>
                </c:pt>
                <c:pt idx="132">
                  <c:v>179.77888337545116</c:v>
                </c:pt>
                <c:pt idx="133">
                  <c:v>191.10741575253437</c:v>
                </c:pt>
                <c:pt idx="134">
                  <c:v>202.60012975827098</c:v>
                </c:pt>
                <c:pt idx="135">
                  <c:v>218.68992936630221</c:v>
                </c:pt>
                <c:pt idx="136">
                  <c:v>228.04828219954487</c:v>
                </c:pt>
                <c:pt idx="137">
                  <c:v>234.28718408837332</c:v>
                </c:pt>
                <c:pt idx="138">
                  <c:v>240.03354109124163</c:v>
                </c:pt>
                <c:pt idx="139">
                  <c:v>256.59757933363818</c:v>
                </c:pt>
                <c:pt idx="140">
                  <c:v>273.1616175760347</c:v>
                </c:pt>
                <c:pt idx="141">
                  <c:v>289.72565581843122</c:v>
                </c:pt>
                <c:pt idx="142">
                  <c:v>306.28969406082774</c:v>
                </c:pt>
                <c:pt idx="143">
                  <c:v>322.85373230322432</c:v>
                </c:pt>
                <c:pt idx="144">
                  <c:v>339.41777054562084</c:v>
                </c:pt>
                <c:pt idx="145">
                  <c:v>355.98180878801736</c:v>
                </c:pt>
                <c:pt idx="146">
                  <c:v>372.54584703041388</c:v>
                </c:pt>
                <c:pt idx="147">
                  <c:v>389.10988527281046</c:v>
                </c:pt>
                <c:pt idx="148">
                  <c:v>405.67392351520698</c:v>
                </c:pt>
                <c:pt idx="149">
                  <c:v>422.2379617576035</c:v>
                </c:pt>
                <c:pt idx="150">
                  <c:v>438.80200000000002</c:v>
                </c:pt>
                <c:pt idx="151">
                  <c:v>471.15100000000001</c:v>
                </c:pt>
                <c:pt idx="152">
                  <c:v>506.44499999999999</c:v>
                </c:pt>
                <c:pt idx="153">
                  <c:v>544.09799999999996</c:v>
                </c:pt>
                <c:pt idx="154">
                  <c:v>583.846</c:v>
                </c:pt>
                <c:pt idx="155">
                  <c:v>625.56700000000001</c:v>
                </c:pt>
                <c:pt idx="156">
                  <c:v>669.101</c:v>
                </c:pt>
                <c:pt idx="157">
                  <c:v>714.35500000000002</c:v>
                </c:pt>
                <c:pt idx="158">
                  <c:v>760.822</c:v>
                </c:pt>
                <c:pt idx="159">
                  <c:v>807.60900000000004</c:v>
                </c:pt>
                <c:pt idx="160">
                  <c:v>853.471</c:v>
                </c:pt>
                <c:pt idx="161">
                  <c:v>897.59100000000001</c:v>
                </c:pt>
                <c:pt idx="162">
                  <c:v>940.55399999999997</c:v>
                </c:pt>
                <c:pt idx="163">
                  <c:v>984.71400000000006</c:v>
                </c:pt>
                <c:pt idx="164">
                  <c:v>1035.6400000000001</c:v>
                </c:pt>
                <c:pt idx="165">
                  <c:v>1099.44</c:v>
                </c:pt>
                <c:pt idx="166">
                  <c:v>1178.3599999999999</c:v>
                </c:pt>
                <c:pt idx="167">
                  <c:v>1271.183</c:v>
                </c:pt>
                <c:pt idx="168">
                  <c:v>1372.46</c:v>
                </c:pt>
                <c:pt idx="169">
                  <c:v>1473.1</c:v>
                </c:pt>
                <c:pt idx="170">
                  <c:v>1565.163</c:v>
                </c:pt>
                <c:pt idx="171">
                  <c:v>1645.145</c:v>
                </c:pt>
                <c:pt idx="172">
                  <c:v>1714.5550000000001</c:v>
                </c:pt>
                <c:pt idx="173">
                  <c:v>1778.0940000000001</c:v>
                </c:pt>
                <c:pt idx="174">
                  <c:v>1839.182</c:v>
                </c:pt>
                <c:pt idx="175">
                  <c:v>1899.0550000000001</c:v>
                </c:pt>
                <c:pt idx="176">
                  <c:v>1958.1769999999999</c:v>
                </c:pt>
                <c:pt idx="177">
                  <c:v>2019.002</c:v>
                </c:pt>
                <c:pt idx="178">
                  <c:v>2083.5949999999998</c:v>
                </c:pt>
                <c:pt idx="179">
                  <c:v>2153.8820000000001</c:v>
                </c:pt>
                <c:pt idx="180">
                  <c:v>2234.1860000000001</c:v>
                </c:pt>
                <c:pt idx="181">
                  <c:v>2325.5169999999998</c:v>
                </c:pt>
                <c:pt idx="182">
                  <c:v>2426.9270000000001</c:v>
                </c:pt>
                <c:pt idx="183">
                  <c:v>2537.3069999999998</c:v>
                </c:pt>
                <c:pt idx="184">
                  <c:v>2654.6880000000001</c:v>
                </c:pt>
                <c:pt idx="185">
                  <c:v>2778.81</c:v>
                </c:pt>
                <c:pt idx="186">
                  <c:v>2909.8870000000002</c:v>
                </c:pt>
                <c:pt idx="187">
                  <c:v>3047.634</c:v>
                </c:pt>
                <c:pt idx="188">
                  <c:v>3193.0390000000002</c:v>
                </c:pt>
                <c:pt idx="189">
                  <c:v>3349.627</c:v>
                </c:pt>
                <c:pt idx="190">
                  <c:v>3621.9079999999999</c:v>
                </c:pt>
                <c:pt idx="191">
                  <c:v>3915.1489999999999</c:v>
                </c:pt>
                <c:pt idx="192">
                  <c:v>4127.6930000000002</c:v>
                </c:pt>
                <c:pt idx="193">
                  <c:v>4348.0200000000004</c:v>
                </c:pt>
                <c:pt idx="194">
                  <c:v>4561.4059999999999</c:v>
                </c:pt>
                <c:pt idx="195">
                  <c:v>4752.0959999999995</c:v>
                </c:pt>
                <c:pt idx="196">
                  <c:v>4912.5159999999996</c:v>
                </c:pt>
                <c:pt idx="197">
                  <c:v>5046.2849999999999</c:v>
                </c:pt>
                <c:pt idx="198">
                  <c:v>5164.2839999999997</c:v>
                </c:pt>
                <c:pt idx="199">
                  <c:v>5276.4440000000004</c:v>
                </c:pt>
                <c:pt idx="200">
                  <c:v>5386.9449999999997</c:v>
                </c:pt>
                <c:pt idx="201">
                  <c:v>5498.8940000000002</c:v>
                </c:pt>
                <c:pt idx="202">
                  <c:v>5616.0659999999998</c:v>
                </c:pt>
                <c:pt idx="203">
                  <c:v>5741.8280000000004</c:v>
                </c:pt>
                <c:pt idx="204">
                  <c:v>5882.0609999999997</c:v>
                </c:pt>
                <c:pt idx="205">
                  <c:v>6029.5870000000004</c:v>
                </c:pt>
                <c:pt idx="206">
                  <c:v>6427.3710000000001</c:v>
                </c:pt>
                <c:pt idx="207">
                  <c:v>6827.2269999999999</c:v>
                </c:pt>
                <c:pt idx="208">
                  <c:v>6989.866</c:v>
                </c:pt>
                <c:pt idx="209">
                  <c:v>7141.7529999999997</c:v>
                </c:pt>
                <c:pt idx="210">
                  <c:v>7297.0429999999997</c:v>
                </c:pt>
                <c:pt idx="211">
                  <c:v>7480.424</c:v>
                </c:pt>
                <c:pt idx="212">
                  <c:v>7587.1270000000004</c:v>
                </c:pt>
                <c:pt idx="213">
                  <c:v>7991.8090000000002</c:v>
                </c:pt>
                <c:pt idx="214">
                  <c:v>8791.7099999999991</c:v>
                </c:pt>
                <c:pt idx="215">
                  <c:v>9544.7289999999994</c:v>
                </c:pt>
                <c:pt idx="216">
                  <c:v>10006.367</c:v>
                </c:pt>
                <c:pt idx="217">
                  <c:v>10234.226000000001</c:v>
                </c:pt>
                <c:pt idx="218">
                  <c:v>10462.306</c:v>
                </c:pt>
                <c:pt idx="219">
                  <c:v>10671.891</c:v>
                </c:pt>
                <c:pt idx="220">
                  <c:v>10865.227999999999</c:v>
                </c:pt>
                <c:pt idx="221">
                  <c:v>11066.356</c:v>
                </c:pt>
                <c:pt idx="222">
                  <c:v>11256.263000000001</c:v>
                </c:pt>
                <c:pt idx="223">
                  <c:v>11439.213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236-4E43-B2C0-1D1C18F42E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Israel(Simulated)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'Palestine old'!$R$4</c:f>
              <c:strCache>
                <c:ptCount val="1"/>
                <c:pt idx="0">
                  <c:v>IL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'Palestine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'Palestine old'!$R$5:$R$228</c:f>
              <c:numCache>
                <c:formatCode>#\ ###\ ###\ ##0;\-#\ ###\ ###\ ##0;0</c:formatCode>
                <c:ptCount val="224"/>
                <c:pt idx="0">
                  <c:v>253.19086669841266</c:v>
                </c:pt>
                <c:pt idx="1">
                  <c:v>254.17816757994109</c:v>
                </c:pt>
                <c:pt idx="2">
                  <c:v>255.15751199161846</c:v>
                </c:pt>
                <c:pt idx="3">
                  <c:v>256.14194241995352</c:v>
                </c:pt>
                <c:pt idx="4">
                  <c:v>257.13074732199686</c:v>
                </c:pt>
                <c:pt idx="5">
                  <c:v>258.12433069765541</c:v>
                </c:pt>
                <c:pt idx="6">
                  <c:v>259.13613610523447</c:v>
                </c:pt>
                <c:pt idx="7">
                  <c:v>260.15256115415889</c:v>
                </c:pt>
                <c:pt idx="8">
                  <c:v>261.137212264852</c:v>
                </c:pt>
                <c:pt idx="9">
                  <c:v>262.12692891690892</c:v>
                </c:pt>
                <c:pt idx="10">
                  <c:v>263.12212059224538</c:v>
                </c:pt>
                <c:pt idx="11">
                  <c:v>264.07789817589196</c:v>
                </c:pt>
                <c:pt idx="12">
                  <c:v>264.24795686055853</c:v>
                </c:pt>
                <c:pt idx="13">
                  <c:v>264.42491424871901</c:v>
                </c:pt>
                <c:pt idx="14">
                  <c:v>264.61000720772779</c:v>
                </c:pt>
                <c:pt idx="15">
                  <c:v>264.81915356049103</c:v>
                </c:pt>
                <c:pt idx="16">
                  <c:v>265.07690020872889</c:v>
                </c:pt>
                <c:pt idx="17">
                  <c:v>265.40009935064501</c:v>
                </c:pt>
                <c:pt idx="18">
                  <c:v>265.71498403214787</c:v>
                </c:pt>
                <c:pt idx="19">
                  <c:v>266.13942775605744</c:v>
                </c:pt>
                <c:pt idx="20">
                  <c:v>266.50515640604323</c:v>
                </c:pt>
                <c:pt idx="21">
                  <c:v>267.02452101660759</c:v>
                </c:pt>
                <c:pt idx="22">
                  <c:v>266.42607901072398</c:v>
                </c:pt>
                <c:pt idx="23">
                  <c:v>268.04397835974748</c:v>
                </c:pt>
                <c:pt idx="24">
                  <c:v>271.41118149093444</c:v>
                </c:pt>
                <c:pt idx="25">
                  <c:v>273.76413379476156</c:v>
                </c:pt>
                <c:pt idx="26">
                  <c:v>271.8532872247481</c:v>
                </c:pt>
                <c:pt idx="27">
                  <c:v>273.77020012469433</c:v>
                </c:pt>
                <c:pt idx="28">
                  <c:v>275.47321230769586</c:v>
                </c:pt>
                <c:pt idx="29">
                  <c:v>277.60740941815885</c:v>
                </c:pt>
                <c:pt idx="30">
                  <c:v>279.91143745377741</c:v>
                </c:pt>
                <c:pt idx="31">
                  <c:v>281.02133306301766</c:v>
                </c:pt>
                <c:pt idx="32">
                  <c:v>281.65993639353007</c:v>
                </c:pt>
                <c:pt idx="33">
                  <c:v>282.48014974910723</c:v>
                </c:pt>
                <c:pt idx="34">
                  <c:v>283.41533742484881</c:v>
                </c:pt>
                <c:pt idx="35">
                  <c:v>283.76872144485793</c:v>
                </c:pt>
                <c:pt idx="36">
                  <c:v>284.89475706523444</c:v>
                </c:pt>
                <c:pt idx="37">
                  <c:v>285.22863714872619</c:v>
                </c:pt>
                <c:pt idx="38">
                  <c:v>286.34769551929037</c:v>
                </c:pt>
                <c:pt idx="39">
                  <c:v>286.97878955130301</c:v>
                </c:pt>
                <c:pt idx="40">
                  <c:v>287.67054420415161</c:v>
                </c:pt>
                <c:pt idx="41">
                  <c:v>287.88978194381946</c:v>
                </c:pt>
                <c:pt idx="42">
                  <c:v>289.38009877560944</c:v>
                </c:pt>
                <c:pt idx="43">
                  <c:v>291.38394300172547</c:v>
                </c:pt>
                <c:pt idx="44">
                  <c:v>293.24619633180123</c:v>
                </c:pt>
                <c:pt idx="45">
                  <c:v>295.0413219352771</c:v>
                </c:pt>
                <c:pt idx="46">
                  <c:v>296.68419167047875</c:v>
                </c:pt>
                <c:pt idx="47">
                  <c:v>298.47664122887187</c:v>
                </c:pt>
                <c:pt idx="48">
                  <c:v>300.17994778212102</c:v>
                </c:pt>
                <c:pt idx="49">
                  <c:v>301.65603576095333</c:v>
                </c:pt>
                <c:pt idx="50">
                  <c:v>303.12531687235753</c:v>
                </c:pt>
                <c:pt idx="51">
                  <c:v>304.56171929071735</c:v>
                </c:pt>
                <c:pt idx="52">
                  <c:v>306.03911009916828</c:v>
                </c:pt>
                <c:pt idx="53">
                  <c:v>306.15341338310469</c:v>
                </c:pt>
                <c:pt idx="54">
                  <c:v>305.83159577854173</c:v>
                </c:pt>
                <c:pt idx="55">
                  <c:v>305.80326121736294</c:v>
                </c:pt>
                <c:pt idx="56">
                  <c:v>305.16259199083004</c:v>
                </c:pt>
                <c:pt idx="57">
                  <c:v>304.65048597351597</c:v>
                </c:pt>
                <c:pt idx="58">
                  <c:v>304.73910317606408</c:v>
                </c:pt>
                <c:pt idx="59">
                  <c:v>305.29905631055436</c:v>
                </c:pt>
                <c:pt idx="60">
                  <c:v>305.21053434573969</c:v>
                </c:pt>
                <c:pt idx="61">
                  <c:v>304.18640046300402</c:v>
                </c:pt>
                <c:pt idx="62">
                  <c:v>302.91102696281826</c:v>
                </c:pt>
                <c:pt idx="63">
                  <c:v>300.9071164247066</c:v>
                </c:pt>
                <c:pt idx="64">
                  <c:v>297.9905713956756</c:v>
                </c:pt>
                <c:pt idx="65">
                  <c:v>293.58606966126848</c:v>
                </c:pt>
                <c:pt idx="66">
                  <c:v>289.48263973680366</c:v>
                </c:pt>
                <c:pt idx="67">
                  <c:v>288.44219457187455</c:v>
                </c:pt>
                <c:pt idx="68">
                  <c:v>287.9457945478473</c:v>
                </c:pt>
                <c:pt idx="69">
                  <c:v>288.12538164345949</c:v>
                </c:pt>
                <c:pt idx="70">
                  <c:v>288.4666061866331</c:v>
                </c:pt>
                <c:pt idx="71">
                  <c:v>289.16368636352308</c:v>
                </c:pt>
                <c:pt idx="72">
                  <c:v>290.59752303021958</c:v>
                </c:pt>
                <c:pt idx="73">
                  <c:v>291.90941010964303</c:v>
                </c:pt>
                <c:pt idx="74">
                  <c:v>293.43430852218847</c:v>
                </c:pt>
                <c:pt idx="75">
                  <c:v>294.95467530235487</c:v>
                </c:pt>
                <c:pt idx="76">
                  <c:v>296.54198936373183</c:v>
                </c:pt>
                <c:pt idx="77">
                  <c:v>298.14164598226438</c:v>
                </c:pt>
                <c:pt idx="78">
                  <c:v>297.88190047245934</c:v>
                </c:pt>
                <c:pt idx="79">
                  <c:v>297.62501671853408</c:v>
                </c:pt>
                <c:pt idx="80">
                  <c:v>297.28841933845376</c:v>
                </c:pt>
                <c:pt idx="81">
                  <c:v>297.98853697446549</c:v>
                </c:pt>
                <c:pt idx="82">
                  <c:v>299.69622871082572</c:v>
                </c:pt>
                <c:pt idx="83">
                  <c:v>301.40076859225587</c:v>
                </c:pt>
                <c:pt idx="84">
                  <c:v>303.39231806723944</c:v>
                </c:pt>
                <c:pt idx="85">
                  <c:v>305.5105602353795</c:v>
                </c:pt>
                <c:pt idx="86">
                  <c:v>307.60183584714503</c:v>
                </c:pt>
                <c:pt idx="87">
                  <c:v>309.65409373069264</c:v>
                </c:pt>
                <c:pt idx="88">
                  <c:v>311.82051629871654</c:v>
                </c:pt>
                <c:pt idx="89">
                  <c:v>314.04658938439928</c:v>
                </c:pt>
                <c:pt idx="90">
                  <c:v>316.23264456229407</c:v>
                </c:pt>
                <c:pt idx="91">
                  <c:v>318.70286847649425</c:v>
                </c:pt>
                <c:pt idx="92">
                  <c:v>320.10185583441944</c:v>
                </c:pt>
                <c:pt idx="93">
                  <c:v>321.55683974798865</c:v>
                </c:pt>
                <c:pt idx="94">
                  <c:v>323.05577376381103</c:v>
                </c:pt>
                <c:pt idx="95">
                  <c:v>324.54947711032554</c:v>
                </c:pt>
                <c:pt idx="96">
                  <c:v>326.03214561325399</c:v>
                </c:pt>
                <c:pt idx="97">
                  <c:v>327.68444755895712</c:v>
                </c:pt>
                <c:pt idx="98">
                  <c:v>329.34658247783057</c:v>
                </c:pt>
                <c:pt idx="99">
                  <c:v>331.43040651562819</c:v>
                </c:pt>
                <c:pt idx="100">
                  <c:v>333.52702422016119</c:v>
                </c:pt>
                <c:pt idx="101">
                  <c:v>335.08546389520677</c:v>
                </c:pt>
                <c:pt idx="102">
                  <c:v>337.18635411916296</c:v>
                </c:pt>
                <c:pt idx="103">
                  <c:v>339.29294609292992</c:v>
                </c:pt>
                <c:pt idx="104">
                  <c:v>341.40145299985892</c:v>
                </c:pt>
                <c:pt idx="105">
                  <c:v>343.53197711113597</c:v>
                </c:pt>
                <c:pt idx="106">
                  <c:v>345.62310876377808</c:v>
                </c:pt>
                <c:pt idx="107">
                  <c:v>347.71034624463601</c:v>
                </c:pt>
                <c:pt idx="108">
                  <c:v>349.83865650552229</c:v>
                </c:pt>
                <c:pt idx="109">
                  <c:v>351.99303192551457</c:v>
                </c:pt>
                <c:pt idx="110">
                  <c:v>354.14805280525201</c:v>
                </c:pt>
                <c:pt idx="111">
                  <c:v>356.93034050742045</c:v>
                </c:pt>
                <c:pt idx="112">
                  <c:v>359.4712515369178</c:v>
                </c:pt>
                <c:pt idx="113">
                  <c:v>361.75018281865073</c:v>
                </c:pt>
                <c:pt idx="114">
                  <c:v>364.05207972077471</c:v>
                </c:pt>
                <c:pt idx="115">
                  <c:v>366.29093980799433</c:v>
                </c:pt>
                <c:pt idx="116">
                  <c:v>368.52040063292208</c:v>
                </c:pt>
                <c:pt idx="117">
                  <c:v>370.9513931565844</c:v>
                </c:pt>
                <c:pt idx="118">
                  <c:v>368.8508396382951</c:v>
                </c:pt>
                <c:pt idx="119">
                  <c:v>369.10943615762096</c:v>
                </c:pt>
                <c:pt idx="120">
                  <c:v>377.5898511612956</c:v>
                </c:pt>
                <c:pt idx="121">
                  <c:v>386.2651065878627</c:v>
                </c:pt>
                <c:pt idx="122">
                  <c:v>395.55077297465971</c:v>
                </c:pt>
                <c:pt idx="123">
                  <c:v>410.98690070050009</c:v>
                </c:pt>
                <c:pt idx="124">
                  <c:v>423.52875447774539</c:v>
                </c:pt>
                <c:pt idx="125">
                  <c:v>442.82391413504587</c:v>
                </c:pt>
                <c:pt idx="126">
                  <c:v>455.84814690372366</c:v>
                </c:pt>
                <c:pt idx="127">
                  <c:v>465.97810572380644</c:v>
                </c:pt>
                <c:pt idx="128">
                  <c:v>476.10806454388921</c:v>
                </c:pt>
                <c:pt idx="129">
                  <c:v>487.20278134683696</c:v>
                </c:pt>
                <c:pt idx="130">
                  <c:v>498.2974981497847</c:v>
                </c:pt>
                <c:pt idx="131">
                  <c:v>509.87459394416499</c:v>
                </c:pt>
                <c:pt idx="132">
                  <c:v>528.20499561860049</c:v>
                </c:pt>
                <c:pt idx="133">
                  <c:v>561.48914602744378</c:v>
                </c:pt>
                <c:pt idx="134">
                  <c:v>595.25567542771955</c:v>
                </c:pt>
                <c:pt idx="135">
                  <c:v>642.52881658810577</c:v>
                </c:pt>
                <c:pt idx="136">
                  <c:v>670.02441909975892</c:v>
                </c:pt>
                <c:pt idx="137">
                  <c:v>688.35482077419442</c:v>
                </c:pt>
                <c:pt idx="138">
                  <c:v>705.23808547433237</c:v>
                </c:pt>
                <c:pt idx="139">
                  <c:v>753.90457835147129</c:v>
                </c:pt>
                <c:pt idx="140">
                  <c:v>802.57107122861032</c:v>
                </c:pt>
                <c:pt idx="141">
                  <c:v>851.23756410574924</c:v>
                </c:pt>
                <c:pt idx="142">
                  <c:v>899.90405698288828</c:v>
                </c:pt>
                <c:pt idx="143">
                  <c:v>948.5705498600272</c:v>
                </c:pt>
                <c:pt idx="144">
                  <c:v>997.23704273716623</c:v>
                </c:pt>
                <c:pt idx="145">
                  <c:v>1045.9035356143052</c:v>
                </c:pt>
                <c:pt idx="146">
                  <c:v>1094.5700284914442</c:v>
                </c:pt>
                <c:pt idx="147">
                  <c:v>1143.2365213685832</c:v>
                </c:pt>
                <c:pt idx="148">
                  <c:v>1191.903014245722</c:v>
                </c:pt>
                <c:pt idx="149">
                  <c:v>1240.5695071228611</c:v>
                </c:pt>
                <c:pt idx="150">
                  <c:v>1289.2360000000001</c:v>
                </c:pt>
                <c:pt idx="151">
                  <c:v>1351.8030000000001</c:v>
                </c:pt>
                <c:pt idx="152">
                  <c:v>1414.2159999999999</c:v>
                </c:pt>
                <c:pt idx="153">
                  <c:v>1476.325</c:v>
                </c:pt>
                <c:pt idx="154">
                  <c:v>1538.0350000000001</c:v>
                </c:pt>
                <c:pt idx="155">
                  <c:v>1599.4970000000001</c:v>
                </c:pt>
                <c:pt idx="156">
                  <c:v>1660.6320000000001</c:v>
                </c:pt>
                <c:pt idx="157">
                  <c:v>1720.5309999999999</c:v>
                </c:pt>
                <c:pt idx="158">
                  <c:v>1779.0060000000001</c:v>
                </c:pt>
                <c:pt idx="159">
                  <c:v>1836.34</c:v>
                </c:pt>
                <c:pt idx="160">
                  <c:v>1891.9349999999999</c:v>
                </c:pt>
                <c:pt idx="161">
                  <c:v>1956.884</c:v>
                </c:pt>
                <c:pt idx="162">
                  <c:v>2040.961</c:v>
                </c:pt>
                <c:pt idx="163">
                  <c:v>2135.0410000000002</c:v>
                </c:pt>
                <c:pt idx="164">
                  <c:v>2231.855</c:v>
                </c:pt>
                <c:pt idx="165">
                  <c:v>2331.451</c:v>
                </c:pt>
                <c:pt idx="166">
                  <c:v>2433.835</c:v>
                </c:pt>
                <c:pt idx="167">
                  <c:v>2538.6570000000002</c:v>
                </c:pt>
                <c:pt idx="168">
                  <c:v>2645.47</c:v>
                </c:pt>
                <c:pt idx="169">
                  <c:v>2754.1570000000002</c:v>
                </c:pt>
                <c:pt idx="170">
                  <c:v>2864.7779999999998</c:v>
                </c:pt>
                <c:pt idx="171">
                  <c:v>2977.3</c:v>
                </c:pt>
                <c:pt idx="172">
                  <c:v>3079.4009999999998</c:v>
                </c:pt>
                <c:pt idx="173">
                  <c:v>3163.0439999999999</c:v>
                </c:pt>
                <c:pt idx="174">
                  <c:v>3239.9810000000002</c:v>
                </c:pt>
                <c:pt idx="175">
                  <c:v>3318.0889999999999</c:v>
                </c:pt>
                <c:pt idx="176">
                  <c:v>3398.2669999999998</c:v>
                </c:pt>
                <c:pt idx="177">
                  <c:v>3479.6179999999999</c:v>
                </c:pt>
                <c:pt idx="178">
                  <c:v>3560.3960000000002</c:v>
                </c:pt>
                <c:pt idx="179">
                  <c:v>3640.8739999999998</c:v>
                </c:pt>
                <c:pt idx="180">
                  <c:v>3721.665</c:v>
                </c:pt>
                <c:pt idx="181">
                  <c:v>3802.2379999999998</c:v>
                </c:pt>
                <c:pt idx="182">
                  <c:v>3883.6320000000001</c:v>
                </c:pt>
                <c:pt idx="183">
                  <c:v>3959.63</c:v>
                </c:pt>
                <c:pt idx="184">
                  <c:v>4033.7350000000001</c:v>
                </c:pt>
                <c:pt idx="185">
                  <c:v>4105.3590000000004</c:v>
                </c:pt>
                <c:pt idx="186">
                  <c:v>4168.9709999999995</c:v>
                </c:pt>
                <c:pt idx="187">
                  <c:v>4236.8689999999997</c:v>
                </c:pt>
                <c:pt idx="188">
                  <c:v>4307.32</c:v>
                </c:pt>
                <c:pt idx="189">
                  <c:v>4381.51</c:v>
                </c:pt>
                <c:pt idx="190">
                  <c:v>4544.9989999999998</c:v>
                </c:pt>
                <c:pt idx="191">
                  <c:v>4779.8900000000003</c:v>
                </c:pt>
                <c:pt idx="192">
                  <c:v>4957.2380000000003</c:v>
                </c:pt>
                <c:pt idx="193">
                  <c:v>5086.0450000000001</c:v>
                </c:pt>
                <c:pt idx="194">
                  <c:v>5216.6989999999996</c:v>
                </c:pt>
                <c:pt idx="195">
                  <c:v>5354.7389999999996</c:v>
                </c:pt>
                <c:pt idx="196">
                  <c:v>5499.5510000000004</c:v>
                </c:pt>
                <c:pt idx="197">
                  <c:v>5646.473</c:v>
                </c:pt>
                <c:pt idx="198">
                  <c:v>5790.14</c:v>
                </c:pt>
                <c:pt idx="199">
                  <c:v>5946.0810000000001</c:v>
                </c:pt>
                <c:pt idx="200">
                  <c:v>6111.19</c:v>
                </c:pt>
                <c:pt idx="201">
                  <c:v>6259.982</c:v>
                </c:pt>
                <c:pt idx="202">
                  <c:v>6387.72</c:v>
                </c:pt>
                <c:pt idx="203">
                  <c:v>6502.82</c:v>
                </c:pt>
                <c:pt idx="204">
                  <c:v>6615.0870000000004</c:v>
                </c:pt>
                <c:pt idx="205">
                  <c:v>6728.2060000000001</c:v>
                </c:pt>
                <c:pt idx="206">
                  <c:v>6844.0320000000002</c:v>
                </c:pt>
                <c:pt idx="207">
                  <c:v>6962.4549999999999</c:v>
                </c:pt>
                <c:pt idx="208">
                  <c:v>7082.62</c:v>
                </c:pt>
                <c:pt idx="209">
                  <c:v>7206.0959999999995</c:v>
                </c:pt>
                <c:pt idx="210">
                  <c:v>7336.7349999999997</c:v>
                </c:pt>
                <c:pt idx="211">
                  <c:v>7471.0230000000001</c:v>
                </c:pt>
                <c:pt idx="212">
                  <c:v>7607.78</c:v>
                </c:pt>
                <c:pt idx="213">
                  <c:v>7749.3789999999999</c:v>
                </c:pt>
                <c:pt idx="214">
                  <c:v>7897.1790000000001</c:v>
                </c:pt>
                <c:pt idx="215">
                  <c:v>8052.9080000000004</c:v>
                </c:pt>
                <c:pt idx="216">
                  <c:v>8210.0049999999992</c:v>
                </c:pt>
                <c:pt idx="217">
                  <c:v>8361.7970000000005</c:v>
                </c:pt>
                <c:pt idx="218">
                  <c:v>8510.0669999999991</c:v>
                </c:pt>
                <c:pt idx="219">
                  <c:v>8657.4740000000002</c:v>
                </c:pt>
                <c:pt idx="220">
                  <c:v>8800.3760000000002</c:v>
                </c:pt>
                <c:pt idx="221">
                  <c:v>8942.9240000000009</c:v>
                </c:pt>
                <c:pt idx="222">
                  <c:v>9103.1509999999998</c:v>
                </c:pt>
                <c:pt idx="223">
                  <c:v>9256.3140000000003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87-43A8-A56C-04ABE49499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Iraq population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'Iraq old'!$D$4</c:f>
              <c:strCache>
                <c:ptCount val="1"/>
                <c:pt idx="0">
                  <c:v>Assumption SA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'Iraq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'Iraq old'!$D$5:$D$228</c:f>
              <c:numCache>
                <c:formatCode>#,##0</c:formatCode>
                <c:ptCount val="224"/>
                <c:pt idx="0">
                  <c:v>2551.4561222394177</c:v>
                </c:pt>
                <c:pt idx="1">
                  <c:v>2561.4053550514709</c:v>
                </c:pt>
                <c:pt idx="2">
                  <c:v>2571.2744088903351</c:v>
                </c:pt>
                <c:pt idx="3">
                  <c:v>2581.1947155587668</c:v>
                </c:pt>
                <c:pt idx="4">
                  <c:v>2591.159104693008</c:v>
                </c:pt>
                <c:pt idx="5">
                  <c:v>2601.1716474827085</c:v>
                </c:pt>
                <c:pt idx="6">
                  <c:v>2611.3678174131101</c:v>
                </c:pt>
                <c:pt idx="7">
                  <c:v>2621.6105404137179</c:v>
                </c:pt>
                <c:pt idx="8">
                  <c:v>2631.5330709433847</c:v>
                </c:pt>
                <c:pt idx="9">
                  <c:v>2641.5066479688971</c:v>
                </c:pt>
                <c:pt idx="10">
                  <c:v>2651.5353979232286</c:v>
                </c:pt>
                <c:pt idx="11">
                  <c:v>2661.16696401838</c:v>
                </c:pt>
                <c:pt idx="12">
                  <c:v>2662.8806801479959</c:v>
                </c:pt>
                <c:pt idx="13">
                  <c:v>2664.6639159229862</c:v>
                </c:pt>
                <c:pt idx="14">
                  <c:v>2666.5291355085292</c:v>
                </c:pt>
                <c:pt idx="15">
                  <c:v>2668.6367460600482</c:v>
                </c:pt>
                <c:pt idx="16">
                  <c:v>2671.2341117241754</c:v>
                </c:pt>
                <c:pt idx="17">
                  <c:v>2674.4910555472188</c:v>
                </c:pt>
                <c:pt idx="18">
                  <c:v>2677.6642128529957</c:v>
                </c:pt>
                <c:pt idx="19">
                  <c:v>2681.9414190257012</c:v>
                </c:pt>
                <c:pt idx="20">
                  <c:v>2685.6269413956534</c:v>
                </c:pt>
                <c:pt idx="21">
                  <c:v>2690.8606847473729</c:v>
                </c:pt>
                <c:pt idx="22">
                  <c:v>2684.8300623176319</c:v>
                </c:pt>
                <c:pt idx="23">
                  <c:v>2701.1339647966665</c:v>
                </c:pt>
                <c:pt idx="24">
                  <c:v>2735.0659590898263</c:v>
                </c:pt>
                <c:pt idx="25">
                  <c:v>2758.7771404575496</c:v>
                </c:pt>
                <c:pt idx="26">
                  <c:v>2739.5211489468907</c:v>
                </c:pt>
                <c:pt idx="27">
                  <c:v>2758.8382721043909</c:v>
                </c:pt>
                <c:pt idx="28">
                  <c:v>2775.9998740106053</c:v>
                </c:pt>
                <c:pt idx="29">
                  <c:v>2797.5066145757878</c:v>
                </c:pt>
                <c:pt idx="30">
                  <c:v>2820.7247760914343</c:v>
                </c:pt>
                <c:pt idx="31">
                  <c:v>2831.9094210360554</c:v>
                </c:pt>
                <c:pt idx="32">
                  <c:v>2838.3447573440558</c:v>
                </c:pt>
                <c:pt idx="33">
                  <c:v>2846.6102150002466</c:v>
                </c:pt>
                <c:pt idx="34">
                  <c:v>2856.0342923843486</c:v>
                </c:pt>
                <c:pt idx="35">
                  <c:v>2859.5954153944763</c:v>
                </c:pt>
                <c:pt idx="36">
                  <c:v>2870.9427065307382</c:v>
                </c:pt>
                <c:pt idx="37">
                  <c:v>2874.3072843854893</c:v>
                </c:pt>
                <c:pt idx="38">
                  <c:v>2885.5842643490682</c:v>
                </c:pt>
                <c:pt idx="39">
                  <c:v>2891.9439279209992</c:v>
                </c:pt>
                <c:pt idx="40">
                  <c:v>2898.9148809696349</c:v>
                </c:pt>
                <c:pt idx="41">
                  <c:v>2901.1241844899228</c:v>
                </c:pt>
                <c:pt idx="42">
                  <c:v>2916.1424118617506</c:v>
                </c:pt>
                <c:pt idx="43">
                  <c:v>2936.3355597639925</c:v>
                </c:pt>
                <c:pt idx="44">
                  <c:v>2955.1018672621308</c:v>
                </c:pt>
                <c:pt idx="45">
                  <c:v>2973.1917149367432</c:v>
                </c:pt>
                <c:pt idx="46">
                  <c:v>2989.747249101863</c:v>
                </c:pt>
                <c:pt idx="47">
                  <c:v>3007.8101297231265</c:v>
                </c:pt>
                <c:pt idx="48">
                  <c:v>3024.9746980585023</c:v>
                </c:pt>
                <c:pt idx="49">
                  <c:v>3039.8495383703444</c:v>
                </c:pt>
                <c:pt idx="50">
                  <c:v>3054.6557844876197</c:v>
                </c:pt>
                <c:pt idx="51">
                  <c:v>3069.1307052938632</c:v>
                </c:pt>
                <c:pt idx="52">
                  <c:v>3084.0186744861026</c:v>
                </c:pt>
                <c:pt idx="53">
                  <c:v>3085.1705320447682</c:v>
                </c:pt>
                <c:pt idx="54">
                  <c:v>3081.9275102560532</c:v>
                </c:pt>
                <c:pt idx="55">
                  <c:v>3081.6419770907642</c:v>
                </c:pt>
                <c:pt idx="56">
                  <c:v>3075.1858223262448</c:v>
                </c:pt>
                <c:pt idx="57">
                  <c:v>3070.0252253025456</c:v>
                </c:pt>
                <c:pt idx="58">
                  <c:v>3070.9182389681869</c:v>
                </c:pt>
                <c:pt idx="59">
                  <c:v>3076.5610011728131</c:v>
                </c:pt>
                <c:pt idx="60">
                  <c:v>3075.6689472372809</c:v>
                </c:pt>
                <c:pt idx="61">
                  <c:v>3065.3485407424791</c:v>
                </c:pt>
                <c:pt idx="62">
                  <c:v>3052.4963412629977</c:v>
                </c:pt>
                <c:pt idx="63">
                  <c:v>3032.3025251212198</c:v>
                </c:pt>
                <c:pt idx="64">
                  <c:v>3002.9119046492265</c:v>
                </c:pt>
                <c:pt idx="65">
                  <c:v>2958.5268402817464</c:v>
                </c:pt>
                <c:pt idx="66">
                  <c:v>2917.1757380896315</c:v>
                </c:pt>
                <c:pt idx="67">
                  <c:v>2906.690959469734</c:v>
                </c:pt>
                <c:pt idx="68">
                  <c:v>2901.6886349510828</c:v>
                </c:pt>
                <c:pt idx="69">
                  <c:v>2903.4983708256423</c:v>
                </c:pt>
                <c:pt idx="70">
                  <c:v>2906.9369603019986</c:v>
                </c:pt>
                <c:pt idx="71">
                  <c:v>2913.9615797450692</c:v>
                </c:pt>
                <c:pt idx="72">
                  <c:v>2928.4106449472979</c:v>
                </c:pt>
                <c:pt idx="73">
                  <c:v>2941.6307992290431</c:v>
                </c:pt>
                <c:pt idx="74">
                  <c:v>2956.9975122594806</c:v>
                </c:pt>
                <c:pt idx="75">
                  <c:v>2972.318559104056</c:v>
                </c:pt>
                <c:pt idx="76">
                  <c:v>2988.3142473870812</c:v>
                </c:pt>
                <c:pt idx="77">
                  <c:v>3004.4343141416903</c:v>
                </c:pt>
                <c:pt idx="78">
                  <c:v>3001.8168055409328</c:v>
                </c:pt>
                <c:pt idx="79">
                  <c:v>2999.2281354391907</c:v>
                </c:pt>
                <c:pt idx="80">
                  <c:v>2995.8361748312327</c:v>
                </c:pt>
                <c:pt idx="81">
                  <c:v>3002.8914033708061</c:v>
                </c:pt>
                <c:pt idx="82">
                  <c:v>3020.1001620928337</c:v>
                </c:pt>
                <c:pt idx="83">
                  <c:v>3037.2771589284125</c:v>
                </c:pt>
                <c:pt idx="84">
                  <c:v>3057.3464101101395</c:v>
                </c:pt>
                <c:pt idx="85">
                  <c:v>3078.6923694599459</c:v>
                </c:pt>
                <c:pt idx="86">
                  <c:v>3099.7665813085305</c:v>
                </c:pt>
                <c:pt idx="87">
                  <c:v>3120.4476035336684</c:v>
                </c:pt>
                <c:pt idx="88">
                  <c:v>3142.2790866223781</c:v>
                </c:pt>
                <c:pt idx="89">
                  <c:v>3164.7116801715879</c:v>
                </c:pt>
                <c:pt idx="90">
                  <c:v>3186.7410050833614</c:v>
                </c:pt>
                <c:pt idx="91">
                  <c:v>3211.6339564420518</c:v>
                </c:pt>
                <c:pt idx="92">
                  <c:v>3225.7318380357251</c:v>
                </c:pt>
                <c:pt idx="93">
                  <c:v>3240.3940083677139</c:v>
                </c:pt>
                <c:pt idx="94">
                  <c:v>3255.4990728646039</c:v>
                </c:pt>
                <c:pt idx="95">
                  <c:v>3270.5514268375991</c:v>
                </c:pt>
                <c:pt idx="96">
                  <c:v>3285.4925804359805</c:v>
                </c:pt>
                <c:pt idx="97">
                  <c:v>3302.1431649145038</c:v>
                </c:pt>
                <c:pt idx="98">
                  <c:v>3318.8928382737681</c:v>
                </c:pt>
                <c:pt idx="99">
                  <c:v>3339.8919590881915</c:v>
                </c:pt>
                <c:pt idx="100">
                  <c:v>3361.0200042976508</c:v>
                </c:pt>
                <c:pt idx="101">
                  <c:v>3376.724719486971</c:v>
                </c:pt>
                <c:pt idx="102">
                  <c:v>3397.8958197480674</c:v>
                </c:pt>
                <c:pt idx="103">
                  <c:v>3419.124377707587</c:v>
                </c:pt>
                <c:pt idx="104">
                  <c:v>3440.3722328400395</c:v>
                </c:pt>
                <c:pt idx="105">
                  <c:v>3461.8419598415726</c:v>
                </c:pt>
                <c:pt idx="106">
                  <c:v>3482.9147209846424</c:v>
                </c:pt>
                <c:pt idx="107">
                  <c:v>3503.948239762577</c:v>
                </c:pt>
                <c:pt idx="108">
                  <c:v>3525.395657341156</c:v>
                </c:pt>
                <c:pt idx="109">
                  <c:v>3547.1057388564145</c:v>
                </c:pt>
                <c:pt idx="110">
                  <c:v>3568.8223248014733</c:v>
                </c:pt>
                <c:pt idx="111">
                  <c:v>3596.8600067451307</c:v>
                </c:pt>
                <c:pt idx="112">
                  <c:v>3622.4652866148772</c:v>
                </c:pt>
                <c:pt idx="113">
                  <c:v>3645.4305430112167</c:v>
                </c:pt>
                <c:pt idx="114">
                  <c:v>3668.6272286589815</c:v>
                </c:pt>
                <c:pt idx="115">
                  <c:v>3691.1886794366596</c:v>
                </c:pt>
                <c:pt idx="116">
                  <c:v>3713.6554119267798</c:v>
                </c:pt>
                <c:pt idx="117">
                  <c:v>3738.1530205431472</c:v>
                </c:pt>
                <c:pt idx="118">
                  <c:v>3716.9853133338866</c:v>
                </c:pt>
                <c:pt idx="119">
                  <c:v>3719.5912433227027</c:v>
                </c:pt>
                <c:pt idx="120">
                  <c:v>3741.0596787650716</c:v>
                </c:pt>
                <c:pt idx="121">
                  <c:v>3754.4113841505791</c:v>
                </c:pt>
                <c:pt idx="122">
                  <c:v>3781.4201599692769</c:v>
                </c:pt>
                <c:pt idx="123">
                  <c:v>3811.7347952161531</c:v>
                </c:pt>
                <c:pt idx="124">
                  <c:v>3845.0276282415784</c:v>
                </c:pt>
                <c:pt idx="125">
                  <c:v>3879.1708931017165</c:v>
                </c:pt>
                <c:pt idx="126">
                  <c:v>3915.0616926136563</c:v>
                </c:pt>
                <c:pt idx="127">
                  <c:v>3951.6013401771061</c:v>
                </c:pt>
                <c:pt idx="128">
                  <c:v>3988.8892978328927</c:v>
                </c:pt>
                <c:pt idx="129">
                  <c:v>4035.5895661563291</c:v>
                </c:pt>
                <c:pt idx="130">
                  <c:v>4092.1304754619659</c:v>
                </c:pt>
                <c:pt idx="131">
                  <c:v>4156.5143118777742</c:v>
                </c:pt>
                <c:pt idx="132">
                  <c:v>4222.2544913617121</c:v>
                </c:pt>
                <c:pt idx="133">
                  <c:v>4289.4991718294286</c:v>
                </c:pt>
                <c:pt idx="134">
                  <c:v>4357.8321601555772</c:v>
                </c:pt>
                <c:pt idx="135">
                  <c:v>4427.3936530931196</c:v>
                </c:pt>
                <c:pt idx="136">
                  <c:v>4497.3262353348146</c:v>
                </c:pt>
                <c:pt idx="137">
                  <c:v>4551.3483229804096</c:v>
                </c:pt>
                <c:pt idx="138">
                  <c:v>4589.771009120449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29E-45A7-9B02-3D63CB0ACF2B}"/>
            </c:ext>
          </c:extLst>
        </c:ser>
        <c:ser>
          <c:idx val="0"/>
          <c:order val="1"/>
          <c:tx>
            <c:strRef>
              <c:f>'Iraq old'!$B$4</c:f>
              <c:strCache>
                <c:ptCount val="1"/>
                <c:pt idx="0">
                  <c:v>FT IQ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'Iraq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'Iraq old'!$B$5:$B$228</c:f>
              <c:numCache>
                <c:formatCode>#\ ###\ ###\ ##0;\-#\ ###\ ###\ ##0;0</c:formatCode>
                <c:ptCount val="224"/>
                <c:pt idx="119">
                  <c:v>3719.5912433227027</c:v>
                </c:pt>
                <c:pt idx="120">
                  <c:v>3775.3851119725427</c:v>
                </c:pt>
                <c:pt idx="121">
                  <c:v>3832.0158886521303</c:v>
                </c:pt>
                <c:pt idx="122">
                  <c:v>3889.4961269819119</c:v>
                </c:pt>
                <c:pt idx="123">
                  <c:v>3947.8385688866401</c:v>
                </c:pt>
                <c:pt idx="124">
                  <c:v>4007.0561474199394</c:v>
                </c:pt>
                <c:pt idx="125">
                  <c:v>4067.1619896312382</c:v>
                </c:pt>
                <c:pt idx="126">
                  <c:v>4128.1694194757065</c:v>
                </c:pt>
                <c:pt idx="127">
                  <c:v>4190.0919607678416</c:v>
                </c:pt>
                <c:pt idx="128">
                  <c:v>4252.9433401793585</c:v>
                </c:pt>
                <c:pt idx="129">
                  <c:v>4316.7374902820484</c:v>
                </c:pt>
                <c:pt idx="130">
                  <c:v>4381.4885526362787</c:v>
                </c:pt>
                <c:pt idx="131">
                  <c:v>4447.2108809258225</c:v>
                </c:pt>
                <c:pt idx="132">
                  <c:v>4513.9190441397095</c:v>
                </c:pt>
                <c:pt idx="133">
                  <c:v>4581.6278298018051</c:v>
                </c:pt>
                <c:pt idx="134">
                  <c:v>4650.3522472488321</c:v>
                </c:pt>
                <c:pt idx="135">
                  <c:v>4720.1075309575644</c:v>
                </c:pt>
                <c:pt idx="136">
                  <c:v>4790.9091439219274</c:v>
                </c:pt>
                <c:pt idx="137">
                  <c:v>4862.7727810807555</c:v>
                </c:pt>
                <c:pt idx="138">
                  <c:v>4935.714372796966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9E-45A7-9B02-3D63CB0ACF2B}"/>
            </c:ext>
          </c:extLst>
        </c:ser>
        <c:ser>
          <c:idx val="1"/>
          <c:order val="2"/>
          <c:tx>
            <c:strRef>
              <c:f>'Iraq old'!$C$4</c:f>
              <c:strCache>
                <c:ptCount val="1"/>
                <c:pt idx="0">
                  <c:v>UN IQ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'Iraq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'Iraq old'!$C$5:$C$228</c:f>
              <c:numCache>
                <c:formatCode>General</c:formatCode>
                <c:ptCount val="224"/>
                <c:pt idx="150" formatCode="#\ ###\ ###\ ##0;\-#\ ###\ ###\ ##0;0">
                  <c:v>5653.35</c:v>
                </c:pt>
                <c:pt idx="151" formatCode="#\ ###\ ###\ ##0;\-#\ ###\ ###\ ##0;0">
                  <c:v>5774.1289999999999</c:v>
                </c:pt>
                <c:pt idx="152" formatCode="#\ ###\ ###\ ##0;\-#\ ###\ ###\ ##0;0">
                  <c:v>5913.0069999999996</c:v>
                </c:pt>
                <c:pt idx="153" formatCode="#\ ###\ ###\ ##0;\-#\ ###\ ###\ ##0;0">
                  <c:v>6064.2479999999996</c:v>
                </c:pt>
                <c:pt idx="154" formatCode="#\ ###\ ###\ ##0;\-#\ ###\ ###\ ##0;0">
                  <c:v>6219.4660000000003</c:v>
                </c:pt>
                <c:pt idx="155" formatCode="#\ ###\ ###\ ##0;\-#\ ###\ ###\ ##0;0">
                  <c:v>6366.2790000000005</c:v>
                </c:pt>
                <c:pt idx="156" formatCode="#\ ###\ ###\ ##0;\-#\ ###\ ###\ ##0;0">
                  <c:v>6507.5</c:v>
                </c:pt>
                <c:pt idx="157" formatCode="#\ ###\ ###\ ##0;\-#\ ###\ ###\ ##0;0">
                  <c:v>6633.3760000000002</c:v>
                </c:pt>
                <c:pt idx="158" formatCode="#\ ###\ ###\ ##0;\-#\ ###\ ###\ ##0;0">
                  <c:v>6741.6769999999997</c:v>
                </c:pt>
                <c:pt idx="159" formatCode="#\ ###\ ###\ ##0;\-#\ ###\ ###\ ##0;0">
                  <c:v>6870.38</c:v>
                </c:pt>
                <c:pt idx="160" formatCode="#\ ###\ ###\ ##0;\-#\ ###\ ###\ ##0;0">
                  <c:v>7022.0519999999997</c:v>
                </c:pt>
                <c:pt idx="161" formatCode="#\ ###\ ###\ ##0;\-#\ ###\ ###\ ##0;0">
                  <c:v>7194.5529999999999</c:v>
                </c:pt>
                <c:pt idx="162" formatCode="#\ ###\ ###\ ##0;\-#\ ###\ ###\ ##0;0">
                  <c:v>7413.875</c:v>
                </c:pt>
                <c:pt idx="163" formatCode="#\ ###\ ###\ ##0;\-#\ ###\ ###\ ##0;0">
                  <c:v>7667.9279999999999</c:v>
                </c:pt>
                <c:pt idx="164" formatCode="#\ ###\ ###\ ##0;\-#\ ###\ ###\ ##0;0">
                  <c:v>7929.5659999999998</c:v>
                </c:pt>
                <c:pt idx="165" formatCode="#\ ###\ ###\ ##0;\-#\ ###\ ###\ ##0;0">
                  <c:v>8202.14</c:v>
                </c:pt>
                <c:pt idx="166" formatCode="#\ ###\ ###\ ##0;\-#\ ###\ ###\ ##0;0">
                  <c:v>8485.1039999999994</c:v>
                </c:pt>
                <c:pt idx="167" formatCode="#\ ###\ ###\ ##0;\-#\ ###\ ###\ ##0;0">
                  <c:v>8778.8690000000006</c:v>
                </c:pt>
                <c:pt idx="168" formatCode="#\ ###\ ###\ ##0;\-#\ ###\ ###\ ##0;0">
                  <c:v>9085.0159999999996</c:v>
                </c:pt>
                <c:pt idx="169" formatCode="#\ ###\ ###\ ##0;\-#\ ###\ ###\ ##0;0">
                  <c:v>9403.3559999999998</c:v>
                </c:pt>
                <c:pt idx="170" formatCode="#\ ###\ ###\ ##0;\-#\ ###\ ###\ ##0;0">
                  <c:v>9735.6110000000008</c:v>
                </c:pt>
                <c:pt idx="171" formatCode="#\ ###\ ###\ ##0;\-#\ ###\ ###\ ##0;0">
                  <c:v>10077.808999999999</c:v>
                </c:pt>
                <c:pt idx="172" formatCode="#\ ###\ ###\ ##0;\-#\ ###\ ###\ ##0;0">
                  <c:v>10430.164000000001</c:v>
                </c:pt>
                <c:pt idx="173" formatCode="#\ ###\ ###\ ##0;\-#\ ###\ ###\ ##0;0">
                  <c:v>10795.869000000001</c:v>
                </c:pt>
                <c:pt idx="174" formatCode="#\ ###\ ###\ ##0;\-#\ ###\ ###\ ##0;0">
                  <c:v>11167.761</c:v>
                </c:pt>
                <c:pt idx="175" formatCode="#\ ###\ ###\ ##0;\-#\ ###\ ###\ ##0;0">
                  <c:v>11543.638999999999</c:v>
                </c:pt>
                <c:pt idx="176" formatCode="#\ ###\ ###\ ##0;\-#\ ###\ ###\ ##0;0">
                  <c:v>11927.651</c:v>
                </c:pt>
                <c:pt idx="177" formatCode="#\ ###\ ###\ ##0;\-#\ ###\ ###\ ##0;0">
                  <c:v>12331.046</c:v>
                </c:pt>
                <c:pt idx="178" formatCode="#\ ###\ ###\ ##0;\-#\ ###\ ###\ ##0;0">
                  <c:v>12753.355</c:v>
                </c:pt>
                <c:pt idx="179" formatCode="#\ ###\ ###\ ##0;\-#\ ###\ ###\ ##0;0">
                  <c:v>13170.365</c:v>
                </c:pt>
                <c:pt idx="180" formatCode="#\ ###\ ###\ ##0;\-#\ ###\ ###\ ##0;0">
                  <c:v>13591.992</c:v>
                </c:pt>
                <c:pt idx="181" formatCode="#\ ###\ ###\ ##0;\-#\ ###\ ###\ ##0;0">
                  <c:v>14006.380999999999</c:v>
                </c:pt>
                <c:pt idx="182" formatCode="#\ ###\ ###\ ##0;\-#\ ###\ ###\ ##0;0">
                  <c:v>14406.083000000001</c:v>
                </c:pt>
                <c:pt idx="183" formatCode="#\ ###\ ###\ ##0;\-#\ ###\ ###\ ##0;0">
                  <c:v>14840.555</c:v>
                </c:pt>
                <c:pt idx="184" formatCode="#\ ###\ ###\ ##0;\-#\ ###\ ###\ ##0;0">
                  <c:v>15310.733</c:v>
                </c:pt>
                <c:pt idx="185" formatCode="#\ ###\ ###\ ##0;\-#\ ###\ ###\ ##0;0">
                  <c:v>15683.43</c:v>
                </c:pt>
                <c:pt idx="186" formatCode="#\ ###\ ###\ ##0;\-#\ ###\ ###\ ##0;0">
                  <c:v>16074.145</c:v>
                </c:pt>
                <c:pt idx="187" formatCode="#\ ###\ ###\ ##0;\-#\ ###\ ###\ ##0;0">
                  <c:v>16521.048999999999</c:v>
                </c:pt>
                <c:pt idx="188" formatCode="#\ ###\ ###\ ##0;\-#\ ###\ ###\ ##0;0">
                  <c:v>16908.819</c:v>
                </c:pt>
                <c:pt idx="189" formatCode="#\ ###\ ###\ ##0;\-#\ ###\ ###\ ##0;0">
                  <c:v>17364.542000000001</c:v>
                </c:pt>
                <c:pt idx="190" formatCode="#\ ###\ ###\ ##0;\-#\ ###\ ###\ ##0;0">
                  <c:v>17581.205999999998</c:v>
                </c:pt>
                <c:pt idx="191" formatCode="#\ ###\ ###\ ##0;\-#\ ###\ ###\ ##0;0">
                  <c:v>17767.253000000001</c:v>
                </c:pt>
                <c:pt idx="192" formatCode="#\ ###\ ###\ ##0;\-#\ ###\ ###\ ##0;0">
                  <c:v>18300.845000000001</c:v>
                </c:pt>
                <c:pt idx="193" formatCode="#\ ###\ ###\ ##0;\-#\ ###\ ###\ ##0;0">
                  <c:v>19201.195</c:v>
                </c:pt>
                <c:pt idx="194" formatCode="#\ ###\ ###\ ##0;\-#\ ###\ ###\ ##0;0">
                  <c:v>20139.807000000001</c:v>
                </c:pt>
                <c:pt idx="195" formatCode="#\ ###\ ###\ ##0;\-#\ ###\ ###\ ##0;0">
                  <c:v>20825.86</c:v>
                </c:pt>
                <c:pt idx="196" formatCode="#\ ###\ ###\ ##0;\-#\ ###\ ###\ ##0;0">
                  <c:v>21501.321</c:v>
                </c:pt>
                <c:pt idx="197" formatCode="#\ ###\ ###\ ##0;\-#\ ###\ ###\ ##0;0">
                  <c:v>22176.593000000001</c:v>
                </c:pt>
                <c:pt idx="198" formatCode="#\ ###\ ###\ ##0;\-#\ ###\ ###\ ##0;0">
                  <c:v>22884.399000000001</c:v>
                </c:pt>
                <c:pt idx="199" formatCode="#\ ###\ ###\ ##0;\-#\ ###\ ###\ ##0;0">
                  <c:v>23636.526999999998</c:v>
                </c:pt>
                <c:pt idx="200" formatCode="#\ ###\ ###\ ##0;\-#\ ###\ ###\ ##0;0">
                  <c:v>24424.056</c:v>
                </c:pt>
                <c:pt idx="201" formatCode="#\ ###\ ###\ ##0;\-#\ ###\ ###\ ##0;0">
                  <c:v>25197.84</c:v>
                </c:pt>
                <c:pt idx="202" formatCode="#\ ###\ ###\ ##0;\-#\ ###\ ###\ ##0;0">
                  <c:v>26006.559000000001</c:v>
                </c:pt>
                <c:pt idx="203" formatCode="#\ ###\ ###\ ##0;\-#\ ###\ ###\ ##0;0">
                  <c:v>26802.659</c:v>
                </c:pt>
                <c:pt idx="204" formatCode="#\ ###\ ###\ ##0;\-#\ ###\ ###\ ##0;0">
                  <c:v>27577.878000000001</c:v>
                </c:pt>
                <c:pt idx="205" formatCode="#\ ###\ ###\ ##0;\-#\ ###\ ###\ ##0;0">
                  <c:v>28407.448</c:v>
                </c:pt>
                <c:pt idx="206" formatCode="#\ ###\ ###\ ##0;\-#\ ###\ ###\ ##0;0">
                  <c:v>28616.514999999999</c:v>
                </c:pt>
                <c:pt idx="207" formatCode="#\ ###\ ###\ ##0;\-#\ ###\ ###\ ##0;0">
                  <c:v>28391.607</c:v>
                </c:pt>
                <c:pt idx="208" formatCode="#\ ###\ ###\ ##0;\-#\ ###\ ###\ ##0;0">
                  <c:v>28971.036</c:v>
                </c:pt>
                <c:pt idx="209" formatCode="#\ ###\ ###\ ##0;\-#\ ###\ ###\ ##0;0">
                  <c:v>30058.205999999998</c:v>
                </c:pt>
                <c:pt idx="210" formatCode="#\ ###\ ###\ ##0;\-#\ ###\ ###\ ##0;0">
                  <c:v>31045.366000000002</c:v>
                </c:pt>
                <c:pt idx="211" formatCode="#\ ###\ ###\ ##0;\-#\ ###\ ###\ ##0;0">
                  <c:v>32161.423999999999</c:v>
                </c:pt>
                <c:pt idx="212" formatCode="#\ ###\ ###\ ##0;\-#\ ###\ ###\ ##0;0">
                  <c:v>33654.841999999997</c:v>
                </c:pt>
                <c:pt idx="213" formatCode="#\ ###\ ###\ ##0;\-#\ ###\ ###\ ##0;0">
                  <c:v>35281.989000000001</c:v>
                </c:pt>
                <c:pt idx="214" formatCode="#\ ###\ ###\ ##0;\-#\ ###\ ###\ ##0;0">
                  <c:v>36550.059000000001</c:v>
                </c:pt>
                <c:pt idx="215" formatCode="#\ ###\ ###\ ##0;\-#\ ###\ ###\ ##0;0">
                  <c:v>37560.535000000003</c:v>
                </c:pt>
                <c:pt idx="216" formatCode="#\ ###\ ###\ ##0;\-#\ ###\ ###\ ##0;0">
                  <c:v>38469.627</c:v>
                </c:pt>
                <c:pt idx="217" formatCode="#\ ###\ ###\ ##0;\-#\ ###\ ###\ ##0;0">
                  <c:v>39337.353000000003</c:v>
                </c:pt>
                <c:pt idx="218" formatCode="#\ ###\ ###\ ##0;\-#\ ###\ ###\ ##0;0">
                  <c:v>40265.624000000003</c:v>
                </c:pt>
                <c:pt idx="219" formatCode="#\ ###\ ###\ ##0;\-#\ ###\ ###\ ##0;0">
                  <c:v>41192.171000000002</c:v>
                </c:pt>
                <c:pt idx="220" formatCode="#\ ###\ ###\ ##0;\-#\ ###\ ###\ ##0;0">
                  <c:v>42116.605000000003</c:v>
                </c:pt>
                <c:pt idx="221" formatCode="#\ ###\ ###\ ##0;\-#\ ###\ ###\ ##0;0">
                  <c:v>43071.211000000003</c:v>
                </c:pt>
                <c:pt idx="222" formatCode="#\ ###\ ###\ ##0;\-#\ ###\ ###\ ##0;0">
                  <c:v>44070.550999999999</c:v>
                </c:pt>
                <c:pt idx="223" formatCode="#\ ###\ ###\ ##0;\-#\ ###\ ###\ ##0;0">
                  <c:v>45074.048999999999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29E-45A7-9B02-3D63CB0ACF2B}"/>
            </c:ext>
          </c:extLst>
        </c:ser>
        <c:ser>
          <c:idx val="3"/>
          <c:order val="3"/>
          <c:tx>
            <c:strRef>
              <c:f>'Iraq old'!$E$4</c:f>
              <c:strCache>
                <c:ptCount val="1"/>
                <c:pt idx="0">
                  <c:v>IHS Interpolation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'Iraq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'Iraq old'!$E$5:$E$228</c:f>
              <c:numCache>
                <c:formatCode>0</c:formatCode>
                <c:ptCount val="224"/>
                <c:pt idx="139" formatCode="#,##0">
                  <c:v>4995.5173417305523</c:v>
                </c:pt>
                <c:pt idx="140" formatCode="#,##0">
                  <c:v>5055.3203106641386</c:v>
                </c:pt>
                <c:pt idx="141" formatCode="#,##0">
                  <c:v>5115.1232795977248</c:v>
                </c:pt>
                <c:pt idx="142" formatCode="#,##0">
                  <c:v>5174.9262485313111</c:v>
                </c:pt>
                <c:pt idx="143" formatCode="#,##0">
                  <c:v>5234.7292174648974</c:v>
                </c:pt>
                <c:pt idx="144" formatCode="#,##0">
                  <c:v>5294.5321863984836</c:v>
                </c:pt>
                <c:pt idx="145" formatCode="#,##0">
                  <c:v>5354.3351553320699</c:v>
                </c:pt>
                <c:pt idx="146" formatCode="#,##0">
                  <c:v>5414.1381242656562</c:v>
                </c:pt>
                <c:pt idx="147" formatCode="#,##0">
                  <c:v>5473.9410931992425</c:v>
                </c:pt>
                <c:pt idx="148" formatCode="#,##0">
                  <c:v>5533.7440621328287</c:v>
                </c:pt>
                <c:pt idx="149" formatCode="#,##0">
                  <c:v>5593.547031066415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29E-45A7-9B02-3D63CB0ACF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Iraq population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'Iraq old'!$I$4</c:f>
              <c:strCache>
                <c:ptCount val="1"/>
                <c:pt idx="0">
                  <c:v>IQ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'Iraq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'Iraq old'!$I$5:$I$228</c:f>
              <c:numCache>
                <c:formatCode>#\ ###\ ###\ ##0;\-#\ ###\ ###\ ##0;0</c:formatCode>
                <c:ptCount val="224"/>
                <c:pt idx="0">
                  <c:v>2551.4561222394177</c:v>
                </c:pt>
                <c:pt idx="1">
                  <c:v>2561.4053550514709</c:v>
                </c:pt>
                <c:pt idx="2">
                  <c:v>2571.2744088903351</c:v>
                </c:pt>
                <c:pt idx="3">
                  <c:v>2581.1947155587668</c:v>
                </c:pt>
                <c:pt idx="4">
                  <c:v>2591.159104693008</c:v>
                </c:pt>
                <c:pt idx="5">
                  <c:v>2601.1716474827085</c:v>
                </c:pt>
                <c:pt idx="6">
                  <c:v>2611.3678174131101</c:v>
                </c:pt>
                <c:pt idx="7">
                  <c:v>2621.6105404137179</c:v>
                </c:pt>
                <c:pt idx="8">
                  <c:v>2631.5330709433847</c:v>
                </c:pt>
                <c:pt idx="9">
                  <c:v>2641.5066479688971</c:v>
                </c:pt>
                <c:pt idx="10">
                  <c:v>2651.5353979232286</c:v>
                </c:pt>
                <c:pt idx="11">
                  <c:v>2661.16696401838</c:v>
                </c:pt>
                <c:pt idx="12">
                  <c:v>2662.8806801479959</c:v>
                </c:pt>
                <c:pt idx="13">
                  <c:v>2664.6639159229862</c:v>
                </c:pt>
                <c:pt idx="14">
                  <c:v>2666.5291355085292</c:v>
                </c:pt>
                <c:pt idx="15">
                  <c:v>2668.6367460600482</c:v>
                </c:pt>
                <c:pt idx="16">
                  <c:v>2671.2341117241754</c:v>
                </c:pt>
                <c:pt idx="17">
                  <c:v>2674.4910555472188</c:v>
                </c:pt>
                <c:pt idx="18">
                  <c:v>2677.6642128529957</c:v>
                </c:pt>
                <c:pt idx="19">
                  <c:v>2681.9414190257012</c:v>
                </c:pt>
                <c:pt idx="20">
                  <c:v>2685.6269413956534</c:v>
                </c:pt>
                <c:pt idx="21">
                  <c:v>2690.8606847473729</c:v>
                </c:pt>
                <c:pt idx="22">
                  <c:v>2684.8300623176319</c:v>
                </c:pt>
                <c:pt idx="23">
                  <c:v>2701.1339647966665</c:v>
                </c:pt>
                <c:pt idx="24">
                  <c:v>2735.0659590898263</c:v>
                </c:pt>
                <c:pt idx="25">
                  <c:v>2758.7771404575496</c:v>
                </c:pt>
                <c:pt idx="26">
                  <c:v>2739.5211489468907</c:v>
                </c:pt>
                <c:pt idx="27">
                  <c:v>2758.8382721043909</c:v>
                </c:pt>
                <c:pt idx="28">
                  <c:v>2775.9998740106053</c:v>
                </c:pt>
                <c:pt idx="29">
                  <c:v>2797.5066145757878</c:v>
                </c:pt>
                <c:pt idx="30">
                  <c:v>2820.7247760914343</c:v>
                </c:pt>
                <c:pt idx="31">
                  <c:v>2831.9094210360554</c:v>
                </c:pt>
                <c:pt idx="32">
                  <c:v>2838.3447573440558</c:v>
                </c:pt>
                <c:pt idx="33">
                  <c:v>2846.6102150002466</c:v>
                </c:pt>
                <c:pt idx="34">
                  <c:v>2856.0342923843486</c:v>
                </c:pt>
                <c:pt idx="35">
                  <c:v>2859.5954153944763</c:v>
                </c:pt>
                <c:pt idx="36">
                  <c:v>2870.9427065307382</c:v>
                </c:pt>
                <c:pt idx="37">
                  <c:v>2874.3072843854893</c:v>
                </c:pt>
                <c:pt idx="38">
                  <c:v>2885.5842643490682</c:v>
                </c:pt>
                <c:pt idx="39">
                  <c:v>2891.9439279209992</c:v>
                </c:pt>
                <c:pt idx="40">
                  <c:v>2898.9148809696349</c:v>
                </c:pt>
                <c:pt idx="41">
                  <c:v>2901.1241844899228</c:v>
                </c:pt>
                <c:pt idx="42">
                  <c:v>2916.1424118617506</c:v>
                </c:pt>
                <c:pt idx="43">
                  <c:v>2936.3355597639925</c:v>
                </c:pt>
                <c:pt idx="44">
                  <c:v>2955.1018672621308</c:v>
                </c:pt>
                <c:pt idx="45">
                  <c:v>2973.1917149367432</c:v>
                </c:pt>
                <c:pt idx="46">
                  <c:v>2989.747249101863</c:v>
                </c:pt>
                <c:pt idx="47">
                  <c:v>3007.8101297231265</c:v>
                </c:pt>
                <c:pt idx="48">
                  <c:v>3024.9746980585023</c:v>
                </c:pt>
                <c:pt idx="49">
                  <c:v>3039.8495383703444</c:v>
                </c:pt>
                <c:pt idx="50">
                  <c:v>3054.6557844876197</c:v>
                </c:pt>
                <c:pt idx="51">
                  <c:v>3069.1307052938632</c:v>
                </c:pt>
                <c:pt idx="52">
                  <c:v>3084.0186744861026</c:v>
                </c:pt>
                <c:pt idx="53">
                  <c:v>3085.1705320447682</c:v>
                </c:pt>
                <c:pt idx="54">
                  <c:v>3081.9275102560532</c:v>
                </c:pt>
                <c:pt idx="55">
                  <c:v>3081.6419770907642</c:v>
                </c:pt>
                <c:pt idx="56">
                  <c:v>3075.1858223262448</c:v>
                </c:pt>
                <c:pt idx="57">
                  <c:v>3070.0252253025456</c:v>
                </c:pt>
                <c:pt idx="58">
                  <c:v>3070.9182389681869</c:v>
                </c:pt>
                <c:pt idx="59">
                  <c:v>3076.5610011728131</c:v>
                </c:pt>
                <c:pt idx="60">
                  <c:v>3075.6689472372809</c:v>
                </c:pt>
                <c:pt idx="61">
                  <c:v>3065.3485407424791</c:v>
                </c:pt>
                <c:pt idx="62">
                  <c:v>3052.4963412629977</c:v>
                </c:pt>
                <c:pt idx="63">
                  <c:v>3032.3025251212198</c:v>
                </c:pt>
                <c:pt idx="64">
                  <c:v>3002.9119046492265</c:v>
                </c:pt>
                <c:pt idx="65">
                  <c:v>2958.5268402817464</c:v>
                </c:pt>
                <c:pt idx="66">
                  <c:v>2917.1757380896315</c:v>
                </c:pt>
                <c:pt idx="67">
                  <c:v>2906.690959469734</c:v>
                </c:pt>
                <c:pt idx="68">
                  <c:v>2901.6886349510828</c:v>
                </c:pt>
                <c:pt idx="69">
                  <c:v>2903.4983708256423</c:v>
                </c:pt>
                <c:pt idx="70">
                  <c:v>2906.9369603019986</c:v>
                </c:pt>
                <c:pt idx="71">
                  <c:v>2913.9615797450692</c:v>
                </c:pt>
                <c:pt idx="72">
                  <c:v>2928.4106449472979</c:v>
                </c:pt>
                <c:pt idx="73">
                  <c:v>2941.6307992290431</c:v>
                </c:pt>
                <c:pt idx="74">
                  <c:v>2956.9975122594806</c:v>
                </c:pt>
                <c:pt idx="75">
                  <c:v>2972.318559104056</c:v>
                </c:pt>
                <c:pt idx="76">
                  <c:v>2988.3142473870812</c:v>
                </c:pt>
                <c:pt idx="77">
                  <c:v>3004.4343141416903</c:v>
                </c:pt>
                <c:pt idx="78">
                  <c:v>3001.8168055409328</c:v>
                </c:pt>
                <c:pt idx="79">
                  <c:v>2999.2281354391907</c:v>
                </c:pt>
                <c:pt idx="80">
                  <c:v>2995.8361748312327</c:v>
                </c:pt>
                <c:pt idx="81">
                  <c:v>3002.8914033708061</c:v>
                </c:pt>
                <c:pt idx="82">
                  <c:v>3020.1001620928337</c:v>
                </c:pt>
                <c:pt idx="83">
                  <c:v>3037.2771589284125</c:v>
                </c:pt>
                <c:pt idx="84">
                  <c:v>3057.3464101101395</c:v>
                </c:pt>
                <c:pt idx="85">
                  <c:v>3078.6923694599459</c:v>
                </c:pt>
                <c:pt idx="86">
                  <c:v>3099.7665813085305</c:v>
                </c:pt>
                <c:pt idx="87">
                  <c:v>3120.4476035336684</c:v>
                </c:pt>
                <c:pt idx="88">
                  <c:v>3142.2790866223781</c:v>
                </c:pt>
                <c:pt idx="89">
                  <c:v>3164.7116801715879</c:v>
                </c:pt>
                <c:pt idx="90">
                  <c:v>3186.7410050833614</c:v>
                </c:pt>
                <c:pt idx="91">
                  <c:v>3211.6339564420518</c:v>
                </c:pt>
                <c:pt idx="92">
                  <c:v>3225.7318380357251</c:v>
                </c:pt>
                <c:pt idx="93">
                  <c:v>3240.3940083677139</c:v>
                </c:pt>
                <c:pt idx="94">
                  <c:v>3255.4990728646039</c:v>
                </c:pt>
                <c:pt idx="95">
                  <c:v>3270.5514268375991</c:v>
                </c:pt>
                <c:pt idx="96">
                  <c:v>3285.4925804359805</c:v>
                </c:pt>
                <c:pt idx="97">
                  <c:v>3302.1431649145038</c:v>
                </c:pt>
                <c:pt idx="98">
                  <c:v>3318.8928382737681</c:v>
                </c:pt>
                <c:pt idx="99">
                  <c:v>3339.8919590881915</c:v>
                </c:pt>
                <c:pt idx="100">
                  <c:v>3361.0200042976508</c:v>
                </c:pt>
                <c:pt idx="101">
                  <c:v>3376.724719486971</c:v>
                </c:pt>
                <c:pt idx="102">
                  <c:v>3397.8958197480674</c:v>
                </c:pt>
                <c:pt idx="103">
                  <c:v>3419.124377707587</c:v>
                </c:pt>
                <c:pt idx="104">
                  <c:v>3440.3722328400395</c:v>
                </c:pt>
                <c:pt idx="105">
                  <c:v>3461.8419598415726</c:v>
                </c:pt>
                <c:pt idx="106">
                  <c:v>3482.9147209846424</c:v>
                </c:pt>
                <c:pt idx="107">
                  <c:v>3503.948239762577</c:v>
                </c:pt>
                <c:pt idx="108">
                  <c:v>3525.395657341156</c:v>
                </c:pt>
                <c:pt idx="109">
                  <c:v>3547.1057388564145</c:v>
                </c:pt>
                <c:pt idx="110">
                  <c:v>3568.8223248014733</c:v>
                </c:pt>
                <c:pt idx="111">
                  <c:v>3596.8600067451307</c:v>
                </c:pt>
                <c:pt idx="112">
                  <c:v>3622.4652866148772</c:v>
                </c:pt>
                <c:pt idx="113">
                  <c:v>3645.4305430112167</c:v>
                </c:pt>
                <c:pt idx="114">
                  <c:v>3668.6272286589815</c:v>
                </c:pt>
                <c:pt idx="115">
                  <c:v>3691.1886794366596</c:v>
                </c:pt>
                <c:pt idx="116">
                  <c:v>3713.6554119267798</c:v>
                </c:pt>
                <c:pt idx="117">
                  <c:v>3738.1530205431472</c:v>
                </c:pt>
                <c:pt idx="118">
                  <c:v>3716.9853133338866</c:v>
                </c:pt>
                <c:pt idx="119">
                  <c:v>3719.5912433227027</c:v>
                </c:pt>
                <c:pt idx="120">
                  <c:v>3775.3851119725427</c:v>
                </c:pt>
                <c:pt idx="121">
                  <c:v>3832.0158886521303</c:v>
                </c:pt>
                <c:pt idx="122">
                  <c:v>3889.4961269819119</c:v>
                </c:pt>
                <c:pt idx="123">
                  <c:v>3947.8385688866401</c:v>
                </c:pt>
                <c:pt idx="124">
                  <c:v>4007.0561474199394</c:v>
                </c:pt>
                <c:pt idx="125">
                  <c:v>4067.1619896312382</c:v>
                </c:pt>
                <c:pt idx="126">
                  <c:v>4128.1694194757065</c:v>
                </c:pt>
                <c:pt idx="127">
                  <c:v>4190.0919607678416</c:v>
                </c:pt>
                <c:pt idx="128">
                  <c:v>4252.9433401793585</c:v>
                </c:pt>
                <c:pt idx="129">
                  <c:v>4316.7374902820484</c:v>
                </c:pt>
                <c:pt idx="130">
                  <c:v>4381.4885526362787</c:v>
                </c:pt>
                <c:pt idx="131">
                  <c:v>4447.2108809258225</c:v>
                </c:pt>
                <c:pt idx="132">
                  <c:v>4513.9190441397095</c:v>
                </c:pt>
                <c:pt idx="133">
                  <c:v>4581.6278298018051</c:v>
                </c:pt>
                <c:pt idx="134">
                  <c:v>4650.3522472488321</c:v>
                </c:pt>
                <c:pt idx="135">
                  <c:v>4720.1075309575644</c:v>
                </c:pt>
                <c:pt idx="136">
                  <c:v>4790.9091439219274</c:v>
                </c:pt>
                <c:pt idx="137">
                  <c:v>4862.7727810807555</c:v>
                </c:pt>
                <c:pt idx="138">
                  <c:v>4935.714372796966</c:v>
                </c:pt>
                <c:pt idx="139">
                  <c:v>4995.5173417305523</c:v>
                </c:pt>
                <c:pt idx="140">
                  <c:v>5055.3203106641386</c:v>
                </c:pt>
                <c:pt idx="141">
                  <c:v>5115.1232795977248</c:v>
                </c:pt>
                <c:pt idx="142">
                  <c:v>5174.9262485313111</c:v>
                </c:pt>
                <c:pt idx="143">
                  <c:v>5234.7292174648974</c:v>
                </c:pt>
                <c:pt idx="144">
                  <c:v>5294.5321863984836</c:v>
                </c:pt>
                <c:pt idx="145">
                  <c:v>5354.3351553320699</c:v>
                </c:pt>
                <c:pt idx="146">
                  <c:v>5414.1381242656562</c:v>
                </c:pt>
                <c:pt idx="147">
                  <c:v>5473.9410931992425</c:v>
                </c:pt>
                <c:pt idx="148">
                  <c:v>5533.7440621328287</c:v>
                </c:pt>
                <c:pt idx="149">
                  <c:v>5593.547031066415</c:v>
                </c:pt>
                <c:pt idx="150">
                  <c:v>5653.35</c:v>
                </c:pt>
                <c:pt idx="151">
                  <c:v>5774.1289999999999</c:v>
                </c:pt>
                <c:pt idx="152">
                  <c:v>5913.0069999999996</c:v>
                </c:pt>
                <c:pt idx="153">
                  <c:v>6064.2479999999996</c:v>
                </c:pt>
                <c:pt idx="154">
                  <c:v>6219.4660000000003</c:v>
                </c:pt>
                <c:pt idx="155">
                  <c:v>6366.2790000000005</c:v>
                </c:pt>
                <c:pt idx="156">
                  <c:v>6507.5</c:v>
                </c:pt>
                <c:pt idx="157">
                  <c:v>6633.3760000000002</c:v>
                </c:pt>
                <c:pt idx="158">
                  <c:v>6741.6769999999997</c:v>
                </c:pt>
                <c:pt idx="159">
                  <c:v>6870.38</c:v>
                </c:pt>
                <c:pt idx="160">
                  <c:v>7022.0519999999997</c:v>
                </c:pt>
                <c:pt idx="161">
                  <c:v>7194.5529999999999</c:v>
                </c:pt>
                <c:pt idx="162">
                  <c:v>7413.875</c:v>
                </c:pt>
                <c:pt idx="163">
                  <c:v>7667.9279999999999</c:v>
                </c:pt>
                <c:pt idx="164">
                  <c:v>7929.5659999999998</c:v>
                </c:pt>
                <c:pt idx="165">
                  <c:v>8202.14</c:v>
                </c:pt>
                <c:pt idx="166">
                  <c:v>8485.1039999999994</c:v>
                </c:pt>
                <c:pt idx="167">
                  <c:v>8778.8690000000006</c:v>
                </c:pt>
                <c:pt idx="168">
                  <c:v>9085.0159999999996</c:v>
                </c:pt>
                <c:pt idx="169">
                  <c:v>9403.3559999999998</c:v>
                </c:pt>
                <c:pt idx="170">
                  <c:v>9735.6110000000008</c:v>
                </c:pt>
                <c:pt idx="171">
                  <c:v>10077.808999999999</c:v>
                </c:pt>
                <c:pt idx="172">
                  <c:v>10430.164000000001</c:v>
                </c:pt>
                <c:pt idx="173">
                  <c:v>10795.869000000001</c:v>
                </c:pt>
                <c:pt idx="174">
                  <c:v>11167.761</c:v>
                </c:pt>
                <c:pt idx="175">
                  <c:v>11543.638999999999</c:v>
                </c:pt>
                <c:pt idx="176">
                  <c:v>11927.651</c:v>
                </c:pt>
                <c:pt idx="177">
                  <c:v>12331.046</c:v>
                </c:pt>
                <c:pt idx="178">
                  <c:v>12753.355</c:v>
                </c:pt>
                <c:pt idx="179">
                  <c:v>13170.365</c:v>
                </c:pt>
                <c:pt idx="180">
                  <c:v>13591.992</c:v>
                </c:pt>
                <c:pt idx="181">
                  <c:v>14006.380999999999</c:v>
                </c:pt>
                <c:pt idx="182">
                  <c:v>14406.083000000001</c:v>
                </c:pt>
                <c:pt idx="183">
                  <c:v>14840.555</c:v>
                </c:pt>
                <c:pt idx="184">
                  <c:v>15310.733</c:v>
                </c:pt>
                <c:pt idx="185">
                  <c:v>15683.43</c:v>
                </c:pt>
                <c:pt idx="186">
                  <c:v>16074.145</c:v>
                </c:pt>
                <c:pt idx="187">
                  <c:v>16521.048999999999</c:v>
                </c:pt>
                <c:pt idx="188">
                  <c:v>16908.819</c:v>
                </c:pt>
                <c:pt idx="189">
                  <c:v>17364.542000000001</c:v>
                </c:pt>
                <c:pt idx="190">
                  <c:v>17581.205999999998</c:v>
                </c:pt>
                <c:pt idx="191">
                  <c:v>17767.253000000001</c:v>
                </c:pt>
                <c:pt idx="192">
                  <c:v>18300.845000000001</c:v>
                </c:pt>
                <c:pt idx="193">
                  <c:v>19201.195</c:v>
                </c:pt>
                <c:pt idx="194">
                  <c:v>20139.807000000001</c:v>
                </c:pt>
                <c:pt idx="195">
                  <c:v>20825.86</c:v>
                </c:pt>
                <c:pt idx="196">
                  <c:v>21501.321</c:v>
                </c:pt>
                <c:pt idx="197">
                  <c:v>22176.593000000001</c:v>
                </c:pt>
                <c:pt idx="198">
                  <c:v>22884.399000000001</c:v>
                </c:pt>
                <c:pt idx="199">
                  <c:v>23636.526999999998</c:v>
                </c:pt>
                <c:pt idx="200">
                  <c:v>24424.056</c:v>
                </c:pt>
                <c:pt idx="201">
                  <c:v>25197.84</c:v>
                </c:pt>
                <c:pt idx="202">
                  <c:v>26006.559000000001</c:v>
                </c:pt>
                <c:pt idx="203">
                  <c:v>26802.659</c:v>
                </c:pt>
                <c:pt idx="204">
                  <c:v>27577.878000000001</c:v>
                </c:pt>
                <c:pt idx="205">
                  <c:v>28407.448</c:v>
                </c:pt>
                <c:pt idx="206">
                  <c:v>28616.514999999999</c:v>
                </c:pt>
                <c:pt idx="207">
                  <c:v>28391.607</c:v>
                </c:pt>
                <c:pt idx="208">
                  <c:v>28971.036</c:v>
                </c:pt>
                <c:pt idx="209">
                  <c:v>30058.205999999998</c:v>
                </c:pt>
                <c:pt idx="210">
                  <c:v>31045.366000000002</c:v>
                </c:pt>
                <c:pt idx="211">
                  <c:v>32161.423999999999</c:v>
                </c:pt>
                <c:pt idx="212">
                  <c:v>33654.841999999997</c:v>
                </c:pt>
                <c:pt idx="213">
                  <c:v>35281.989000000001</c:v>
                </c:pt>
                <c:pt idx="214">
                  <c:v>36550.059000000001</c:v>
                </c:pt>
                <c:pt idx="215">
                  <c:v>37560.535000000003</c:v>
                </c:pt>
                <c:pt idx="216">
                  <c:v>38469.627</c:v>
                </c:pt>
                <c:pt idx="217">
                  <c:v>39337.353000000003</c:v>
                </c:pt>
                <c:pt idx="218">
                  <c:v>40265.624000000003</c:v>
                </c:pt>
                <c:pt idx="219">
                  <c:v>41192.171000000002</c:v>
                </c:pt>
                <c:pt idx="220">
                  <c:v>42116.605000000003</c:v>
                </c:pt>
                <c:pt idx="221">
                  <c:v>43071.211000000003</c:v>
                </c:pt>
                <c:pt idx="222">
                  <c:v>44070.550999999999</c:v>
                </c:pt>
                <c:pt idx="223">
                  <c:v>45074.048999999999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53-408C-A340-435A3CCC33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Lebanon and Syria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'Lebanon old'!$Q$4</c:f>
              <c:strCache>
                <c:ptCount val="1"/>
                <c:pt idx="0">
                  <c:v>LB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'Lebanon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'Lebanon old'!$Q$5:$Q$228</c:f>
              <c:numCache>
                <c:formatCode>#\ ###\ ###\ ##0;\-#\ ###\ ###\ ##0;0</c:formatCode>
                <c:ptCount val="224"/>
                <c:pt idx="0">
                  <c:v>615.48576585697379</c:v>
                </c:pt>
                <c:pt idx="1">
                  <c:v>617.88581151076357</c:v>
                </c:pt>
                <c:pt idx="2">
                  <c:v>620.26651565352779</c:v>
                </c:pt>
                <c:pt idx="3">
                  <c:v>622.65958347630374</c:v>
                </c:pt>
                <c:pt idx="4">
                  <c:v>625.06328527784694</c:v>
                </c:pt>
                <c:pt idx="5">
                  <c:v>627.47860314805428</c:v>
                </c:pt>
                <c:pt idx="6">
                  <c:v>629.9382172498689</c:v>
                </c:pt>
                <c:pt idx="7">
                  <c:v>632.40906131241786</c:v>
                </c:pt>
                <c:pt idx="8">
                  <c:v>634.80266559550114</c:v>
                </c:pt>
                <c:pt idx="9">
                  <c:v>637.20858378487344</c:v>
                </c:pt>
                <c:pt idx="10">
                  <c:v>639.62781129673533</c:v>
                </c:pt>
                <c:pt idx="11">
                  <c:v>641.95122645673143</c:v>
                </c:pt>
                <c:pt idx="12">
                  <c:v>642.36462485904156</c:v>
                </c:pt>
                <c:pt idx="13">
                  <c:v>642.79479343106084</c:v>
                </c:pt>
                <c:pt idx="14">
                  <c:v>643.24473889361172</c:v>
                </c:pt>
                <c:pt idx="15">
                  <c:v>643.75315613940438</c:v>
                </c:pt>
                <c:pt idx="16">
                  <c:v>644.37971662816278</c:v>
                </c:pt>
                <c:pt idx="17">
                  <c:v>645.16538664059465</c:v>
                </c:pt>
                <c:pt idx="18">
                  <c:v>645.93084489696332</c:v>
                </c:pt>
                <c:pt idx="19">
                  <c:v>646.96263199844998</c:v>
                </c:pt>
                <c:pt idx="20">
                  <c:v>647.85168767872642</c:v>
                </c:pt>
                <c:pt idx="21">
                  <c:v>649.11421949616749</c:v>
                </c:pt>
                <c:pt idx="22">
                  <c:v>647.65945716166755</c:v>
                </c:pt>
                <c:pt idx="23">
                  <c:v>651.59243481168426</c:v>
                </c:pt>
                <c:pt idx="24">
                  <c:v>659.77782326988324</c:v>
                </c:pt>
                <c:pt idx="25">
                  <c:v>665.49765301583943</c:v>
                </c:pt>
                <c:pt idx="26">
                  <c:v>660.85254523641538</c:v>
                </c:pt>
                <c:pt idx="27">
                  <c:v>665.51239975521935</c:v>
                </c:pt>
                <c:pt idx="28">
                  <c:v>669.65227956757849</c:v>
                </c:pt>
                <c:pt idx="29">
                  <c:v>674.84033378198137</c:v>
                </c:pt>
                <c:pt idx="30">
                  <c:v>680.44123273442187</c:v>
                </c:pt>
                <c:pt idx="31">
                  <c:v>683.13929589121119</c:v>
                </c:pt>
                <c:pt idx="32">
                  <c:v>684.69168703819287</c:v>
                </c:pt>
                <c:pt idx="33">
                  <c:v>686.68555692736572</c:v>
                </c:pt>
                <c:pt idx="34">
                  <c:v>688.95891974779261</c:v>
                </c:pt>
                <c:pt idx="35">
                  <c:v>689.81796666774335</c:v>
                </c:pt>
                <c:pt idx="36">
                  <c:v>692.55526483819904</c:v>
                </c:pt>
                <c:pt idx="37">
                  <c:v>693.36689932396064</c:v>
                </c:pt>
                <c:pt idx="38">
                  <c:v>696.08723638519336</c:v>
                </c:pt>
                <c:pt idx="39">
                  <c:v>697.62137305720762</c:v>
                </c:pt>
                <c:pt idx="40">
                  <c:v>699.30297061183319</c:v>
                </c:pt>
                <c:pt idx="41">
                  <c:v>699.83591917298713</c:v>
                </c:pt>
                <c:pt idx="42">
                  <c:v>703.4587544219238</c:v>
                </c:pt>
                <c:pt idx="43">
                  <c:v>708.32993170510031</c:v>
                </c:pt>
                <c:pt idx="44">
                  <c:v>712.85691339297705</c:v>
                </c:pt>
                <c:pt idx="45">
                  <c:v>717.2207132064234</c:v>
                </c:pt>
                <c:pt idx="46">
                  <c:v>721.21439177137029</c:v>
                </c:pt>
                <c:pt idx="47">
                  <c:v>725.57168634361767</c:v>
                </c:pt>
                <c:pt idx="48">
                  <c:v>729.71228174536463</c:v>
                </c:pt>
                <c:pt idx="49">
                  <c:v>733.30052784590839</c:v>
                </c:pt>
                <c:pt idx="50">
                  <c:v>736.87222702251802</c:v>
                </c:pt>
                <c:pt idx="51">
                  <c:v>740.36400085334924</c:v>
                </c:pt>
                <c:pt idx="52">
                  <c:v>743.95541402344827</c:v>
                </c:pt>
                <c:pt idx="53">
                  <c:v>744.23327572190112</c:v>
                </c:pt>
                <c:pt idx="54">
                  <c:v>743.45096411092732</c:v>
                </c:pt>
                <c:pt idx="55">
                  <c:v>743.38208516867019</c:v>
                </c:pt>
                <c:pt idx="56">
                  <c:v>741.8246720016964</c:v>
                </c:pt>
                <c:pt idx="57">
                  <c:v>740.57978521578423</c:v>
                </c:pt>
                <c:pt idx="58">
                  <c:v>740.7952062042649</c:v>
                </c:pt>
                <c:pt idx="59">
                  <c:v>742.15640531985662</c:v>
                </c:pt>
                <c:pt idx="60">
                  <c:v>741.94121584631989</c:v>
                </c:pt>
                <c:pt idx="61">
                  <c:v>739.45163225519264</c:v>
                </c:pt>
                <c:pt idx="62">
                  <c:v>736.35130622151098</c:v>
                </c:pt>
                <c:pt idx="63">
                  <c:v>731.47996773943339</c:v>
                </c:pt>
                <c:pt idx="64">
                  <c:v>724.39009133805564</c:v>
                </c:pt>
                <c:pt idx="65">
                  <c:v>713.68311695714715</c:v>
                </c:pt>
                <c:pt idx="66">
                  <c:v>703.70802290010909</c:v>
                </c:pt>
                <c:pt idx="67">
                  <c:v>701.17878794973706</c:v>
                </c:pt>
                <c:pt idx="68">
                  <c:v>699.97208111649365</c:v>
                </c:pt>
                <c:pt idx="69">
                  <c:v>700.40864228681642</c:v>
                </c:pt>
                <c:pt idx="70">
                  <c:v>701.23813053820174</c:v>
                </c:pt>
                <c:pt idx="71">
                  <c:v>702.93267399520516</c:v>
                </c:pt>
                <c:pt idx="72">
                  <c:v>706.4182106988917</c:v>
                </c:pt>
                <c:pt idx="73">
                  <c:v>709.6072981818877</c:v>
                </c:pt>
                <c:pt idx="74">
                  <c:v>713.31419835383406</c:v>
                </c:pt>
                <c:pt idx="75">
                  <c:v>717.01008250746315</c:v>
                </c:pt>
                <c:pt idx="76">
                  <c:v>720.86870988791213</c:v>
                </c:pt>
                <c:pt idx="77">
                  <c:v>724.75734098983264</c:v>
                </c:pt>
                <c:pt idx="78">
                  <c:v>724.12592143621703</c:v>
                </c:pt>
                <c:pt idx="79">
                  <c:v>723.50145857117525</c:v>
                </c:pt>
                <c:pt idx="80">
                  <c:v>722.68321856526325</c:v>
                </c:pt>
                <c:pt idx="81">
                  <c:v>724.38514583068832</c:v>
                </c:pt>
                <c:pt idx="82">
                  <c:v>728.53640124486287</c:v>
                </c:pt>
                <c:pt idx="83">
                  <c:v>732.67999476399814</c:v>
                </c:pt>
                <c:pt idx="84">
                  <c:v>737.5212845381368</c:v>
                </c:pt>
                <c:pt idx="85">
                  <c:v>742.67055362563963</c:v>
                </c:pt>
                <c:pt idx="86">
                  <c:v>747.7542692758517</c:v>
                </c:pt>
                <c:pt idx="87">
                  <c:v>752.74313610056208</c:v>
                </c:pt>
                <c:pt idx="88">
                  <c:v>758.00952770005961</c:v>
                </c:pt>
                <c:pt idx="89">
                  <c:v>763.42092470604655</c:v>
                </c:pt>
                <c:pt idx="90">
                  <c:v>768.7350415338658</c:v>
                </c:pt>
                <c:pt idx="91">
                  <c:v>774.73994873093591</c:v>
                </c:pt>
                <c:pt idx="92">
                  <c:v>778.1407696872559</c:v>
                </c:pt>
                <c:pt idx="93">
                  <c:v>781.67771357480706</c:v>
                </c:pt>
                <c:pt idx="94">
                  <c:v>785.32149647554036</c:v>
                </c:pt>
                <c:pt idx="95">
                  <c:v>788.95256405779912</c:v>
                </c:pt>
                <c:pt idx="96">
                  <c:v>792.5568068606168</c:v>
                </c:pt>
                <c:pt idx="97">
                  <c:v>796.57341433836382</c:v>
                </c:pt>
                <c:pt idx="98">
                  <c:v>800.61392494935262</c:v>
                </c:pt>
                <c:pt idx="99">
                  <c:v>805.67952644809395</c:v>
                </c:pt>
                <c:pt idx="100">
                  <c:v>810.77622827786752</c:v>
                </c:pt>
                <c:pt idx="101">
                  <c:v>814.56466444637999</c:v>
                </c:pt>
                <c:pt idx="102">
                  <c:v>819.67175241260338</c:v>
                </c:pt>
                <c:pt idx="103">
                  <c:v>824.79270085450162</c:v>
                </c:pt>
                <c:pt idx="104">
                  <c:v>829.91830433834184</c:v>
                </c:pt>
                <c:pt idx="105">
                  <c:v>835.09742979971975</c:v>
                </c:pt>
                <c:pt idx="106">
                  <c:v>840.18079549737467</c:v>
                </c:pt>
                <c:pt idx="107">
                  <c:v>845.25469478996433</c:v>
                </c:pt>
                <c:pt idx="108">
                  <c:v>850.42843856668264</c:v>
                </c:pt>
                <c:pt idx="109">
                  <c:v>855.66554455951791</c:v>
                </c:pt>
                <c:pt idx="110">
                  <c:v>860.90421961086918</c:v>
                </c:pt>
                <c:pt idx="111">
                  <c:v>867.66772770866862</c:v>
                </c:pt>
                <c:pt idx="112">
                  <c:v>873.84446935562312</c:v>
                </c:pt>
                <c:pt idx="113">
                  <c:v>879.38436020383278</c:v>
                </c:pt>
                <c:pt idx="114">
                  <c:v>884.98007854945206</c:v>
                </c:pt>
                <c:pt idx="115">
                  <c:v>890.42255968393295</c:v>
                </c:pt>
                <c:pt idx="116">
                  <c:v>895.8421919999488</c:v>
                </c:pt>
                <c:pt idx="117">
                  <c:v>901.75173097633365</c:v>
                </c:pt>
                <c:pt idx="118">
                  <c:v>896.6454615133523</c:v>
                </c:pt>
                <c:pt idx="119">
                  <c:v>897.27408796746045</c:v>
                </c:pt>
                <c:pt idx="120">
                  <c:v>912.91595003979342</c:v>
                </c:pt>
                <c:pt idx="121">
                  <c:v>928.91330897740647</c:v>
                </c:pt>
                <c:pt idx="122">
                  <c:v>960.90802685263293</c:v>
                </c:pt>
                <c:pt idx="123">
                  <c:v>977.61637952080662</c:v>
                </c:pt>
                <c:pt idx="124">
                  <c:v>994.68022905426085</c:v>
                </c:pt>
                <c:pt idx="125">
                  <c:v>1012.0995754529951</c:v>
                </c:pt>
                <c:pt idx="126">
                  <c:v>1026.3194500642069</c:v>
                </c:pt>
                <c:pt idx="127">
                  <c:v>1043.3832995976611</c:v>
                </c:pt>
                <c:pt idx="128">
                  <c:v>1058.3141679394332</c:v>
                </c:pt>
                <c:pt idx="129">
                  <c:v>1075.7335143381677</c:v>
                </c:pt>
                <c:pt idx="130">
                  <c:v>1093.5083576021823</c:v>
                </c:pt>
                <c:pt idx="131">
                  <c:v>1113.0606851925986</c:v>
                </c:pt>
                <c:pt idx="132">
                  <c:v>1133.6795033788555</c:v>
                </c:pt>
                <c:pt idx="133">
                  <c:v>1153.5873278345518</c:v>
                </c:pt>
                <c:pt idx="134">
                  <c:v>1174.206146020809</c:v>
                </c:pt>
                <c:pt idx="135">
                  <c:v>1194.4694673417855</c:v>
                </c:pt>
                <c:pt idx="136">
                  <c:v>1215.4437823933229</c:v>
                </c:pt>
                <c:pt idx="137">
                  <c:v>1236.4180974448602</c:v>
                </c:pt>
                <c:pt idx="138">
                  <c:v>1258.8143999575188</c:v>
                </c:pt>
                <c:pt idx="139">
                  <c:v>1266.359033294392</c:v>
                </c:pt>
                <c:pt idx="140">
                  <c:v>1273.9036666312654</c:v>
                </c:pt>
                <c:pt idx="141">
                  <c:v>1281.4482999681388</c:v>
                </c:pt>
                <c:pt idx="142">
                  <c:v>1288.9929333050122</c:v>
                </c:pt>
                <c:pt idx="143">
                  <c:v>1296.5375666418854</c:v>
                </c:pt>
                <c:pt idx="144">
                  <c:v>1304.0821999787588</c:v>
                </c:pt>
                <c:pt idx="145">
                  <c:v>1311.6268333156322</c:v>
                </c:pt>
                <c:pt idx="146">
                  <c:v>1319.1714666525054</c:v>
                </c:pt>
                <c:pt idx="147">
                  <c:v>1326.7160999893788</c:v>
                </c:pt>
                <c:pt idx="148">
                  <c:v>1334.2607333262522</c:v>
                </c:pt>
                <c:pt idx="149">
                  <c:v>1341.8053666631256</c:v>
                </c:pt>
                <c:pt idx="150">
                  <c:v>1349.35</c:v>
                </c:pt>
                <c:pt idx="151">
                  <c:v>1387.5719999999999</c:v>
                </c:pt>
                <c:pt idx="152">
                  <c:v>1427.085</c:v>
                </c:pt>
                <c:pt idx="153">
                  <c:v>1468.0139999999999</c:v>
                </c:pt>
                <c:pt idx="154">
                  <c:v>1510.4159999999999</c:v>
                </c:pt>
                <c:pt idx="155">
                  <c:v>1554.068</c:v>
                </c:pt>
                <c:pt idx="156">
                  <c:v>1599.1479999999999</c:v>
                </c:pt>
                <c:pt idx="157">
                  <c:v>1645.925</c:v>
                </c:pt>
                <c:pt idx="158">
                  <c:v>1693.5530000000001</c:v>
                </c:pt>
                <c:pt idx="159">
                  <c:v>1742.77</c:v>
                </c:pt>
                <c:pt idx="160">
                  <c:v>1794.4059999999999</c:v>
                </c:pt>
                <c:pt idx="161">
                  <c:v>1850.0840000000001</c:v>
                </c:pt>
                <c:pt idx="162">
                  <c:v>1909.578</c:v>
                </c:pt>
                <c:pt idx="163">
                  <c:v>1970.316</c:v>
                </c:pt>
                <c:pt idx="164">
                  <c:v>2030.5429999999999</c:v>
                </c:pt>
                <c:pt idx="165">
                  <c:v>2088.8310000000001</c:v>
                </c:pt>
                <c:pt idx="166">
                  <c:v>2148.2600000000002</c:v>
                </c:pt>
                <c:pt idx="167">
                  <c:v>2206.7310000000002</c:v>
                </c:pt>
                <c:pt idx="168">
                  <c:v>2266.3679999999999</c:v>
                </c:pt>
                <c:pt idx="169">
                  <c:v>2328.1590000000001</c:v>
                </c:pt>
                <c:pt idx="170">
                  <c:v>2386.114</c:v>
                </c:pt>
                <c:pt idx="171">
                  <c:v>2446.3139999999999</c:v>
                </c:pt>
                <c:pt idx="172">
                  <c:v>2509.7289999999998</c:v>
                </c:pt>
                <c:pt idx="173">
                  <c:v>2572.9349999999999</c:v>
                </c:pt>
                <c:pt idx="174">
                  <c:v>2635.1849999999999</c:v>
                </c:pt>
                <c:pt idx="175">
                  <c:v>2693.1909999999998</c:v>
                </c:pt>
                <c:pt idx="176">
                  <c:v>2726.4690000000001</c:v>
                </c:pt>
                <c:pt idx="177">
                  <c:v>2762.1550000000002</c:v>
                </c:pt>
                <c:pt idx="178">
                  <c:v>2822.6819999999998</c:v>
                </c:pt>
                <c:pt idx="179">
                  <c:v>2882.6350000000002</c:v>
                </c:pt>
                <c:pt idx="180">
                  <c:v>2944.7629999999999</c:v>
                </c:pt>
                <c:pt idx="181">
                  <c:v>3008.9810000000002</c:v>
                </c:pt>
                <c:pt idx="182">
                  <c:v>3054.931</c:v>
                </c:pt>
                <c:pt idx="183">
                  <c:v>3094.9960000000001</c:v>
                </c:pt>
                <c:pt idx="184">
                  <c:v>3152.7440000000001</c:v>
                </c:pt>
                <c:pt idx="185">
                  <c:v>3217.3760000000002</c:v>
                </c:pt>
                <c:pt idx="186">
                  <c:v>3300.3649999999998</c:v>
                </c:pt>
                <c:pt idx="187">
                  <c:v>3385.5549999999998</c:v>
                </c:pt>
                <c:pt idx="188">
                  <c:v>3454.6489999999999</c:v>
                </c:pt>
                <c:pt idx="189">
                  <c:v>3525.2849999999999</c:v>
                </c:pt>
                <c:pt idx="190">
                  <c:v>3595.1750000000002</c:v>
                </c:pt>
                <c:pt idx="191">
                  <c:v>3668.9119999999998</c:v>
                </c:pt>
                <c:pt idx="192">
                  <c:v>3747.3710000000001</c:v>
                </c:pt>
                <c:pt idx="193">
                  <c:v>3820.6469999999999</c:v>
                </c:pt>
                <c:pt idx="194">
                  <c:v>3889.799</c:v>
                </c:pt>
                <c:pt idx="195">
                  <c:v>3960.7350000000001</c:v>
                </c:pt>
                <c:pt idx="196">
                  <c:v>4034.7809999999999</c:v>
                </c:pt>
                <c:pt idx="197">
                  <c:v>4108.4049999999997</c:v>
                </c:pt>
                <c:pt idx="198">
                  <c:v>4181.2809999999999</c:v>
                </c:pt>
                <c:pt idx="199">
                  <c:v>4255.277</c:v>
                </c:pt>
                <c:pt idx="200">
                  <c:v>4329.34</c:v>
                </c:pt>
                <c:pt idx="201">
                  <c:v>4401.9179999999997</c:v>
                </c:pt>
                <c:pt idx="202">
                  <c:v>4463.5039999999999</c:v>
                </c:pt>
                <c:pt idx="203">
                  <c:v>4525.5079999999998</c:v>
                </c:pt>
                <c:pt idx="204">
                  <c:v>4599.2790000000005</c:v>
                </c:pt>
                <c:pt idx="205">
                  <c:v>4671.1019999999999</c:v>
                </c:pt>
                <c:pt idx="206">
                  <c:v>4751.1360000000004</c:v>
                </c:pt>
                <c:pt idx="207">
                  <c:v>4844.1180000000004</c:v>
                </c:pt>
                <c:pt idx="208">
                  <c:v>4925.3540000000003</c:v>
                </c:pt>
                <c:pt idx="209">
                  <c:v>4992.2870000000003</c:v>
                </c:pt>
                <c:pt idx="210">
                  <c:v>5041.2879999999996</c:v>
                </c:pt>
                <c:pt idx="211">
                  <c:v>5096.0200000000004</c:v>
                </c:pt>
                <c:pt idx="212">
                  <c:v>5235.7420000000002</c:v>
                </c:pt>
                <c:pt idx="213">
                  <c:v>5743.4359999999997</c:v>
                </c:pt>
                <c:pt idx="214">
                  <c:v>6346.99</c:v>
                </c:pt>
                <c:pt idx="215">
                  <c:v>6472.4690000000001</c:v>
                </c:pt>
                <c:pt idx="216">
                  <c:v>6323.06</c:v>
                </c:pt>
                <c:pt idx="217">
                  <c:v>6160.1279999999997</c:v>
                </c:pt>
                <c:pt idx="218">
                  <c:v>5984.1189999999997</c:v>
                </c:pt>
                <c:pt idx="219">
                  <c:v>5794.5940000000001</c:v>
                </c:pt>
                <c:pt idx="220">
                  <c:v>5702.3980000000001</c:v>
                </c:pt>
                <c:pt idx="221">
                  <c:v>5718.1220000000003</c:v>
                </c:pt>
                <c:pt idx="222">
                  <c:v>5744.4889999999996</c:v>
                </c:pt>
                <c:pt idx="223">
                  <c:v>5773.4930000000004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3A-4468-9D9A-108CE7C621A9}"/>
            </c:ext>
          </c:extLst>
        </c:ser>
        <c:ser>
          <c:idx val="1"/>
          <c:order val="1"/>
          <c:tx>
            <c:strRef>
              <c:f>'Lebanon old'!$R$4</c:f>
              <c:strCache>
                <c:ptCount val="1"/>
                <c:pt idx="0">
                  <c:v>SY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'Lebanon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'Lebanon old'!$R$5:$R$228</c:f>
              <c:numCache>
                <c:formatCode>#\ ###\ ###\ ##0;\-#\ ###\ ###\ ##0;0</c:formatCode>
                <c:ptCount val="224"/>
                <c:pt idx="0">
                  <c:v>1647.5965765905244</c:v>
                </c:pt>
                <c:pt idx="1">
                  <c:v>1654.0212694464822</c:v>
                </c:pt>
                <c:pt idx="2">
                  <c:v>1660.3941869257872</c:v>
                </c:pt>
                <c:pt idx="3">
                  <c:v>1666.800200794954</c:v>
                </c:pt>
                <c:pt idx="4">
                  <c:v>1673.2346808090497</c:v>
                </c:pt>
                <c:pt idx="5">
                  <c:v>1679.7002559288749</c:v>
                </c:pt>
                <c:pt idx="6">
                  <c:v>1686.2844078275643</c:v>
                </c:pt>
                <c:pt idx="7">
                  <c:v>1692.8986212579539</c:v>
                </c:pt>
                <c:pt idx="8">
                  <c:v>1699.306071180097</c:v>
                </c:pt>
                <c:pt idx="9">
                  <c:v>1705.7464842526028</c:v>
                </c:pt>
                <c:pt idx="10">
                  <c:v>1712.2225251095144</c:v>
                </c:pt>
                <c:pt idx="11">
                  <c:v>1718.4420854567438</c:v>
                </c:pt>
                <c:pt idx="12">
                  <c:v>1719.5487134735035</c:v>
                </c:pt>
                <c:pt idx="13">
                  <c:v>1720.7002336319415</c:v>
                </c:pt>
                <c:pt idx="14">
                  <c:v>1721.904694636363</c:v>
                </c:pt>
                <c:pt idx="15">
                  <c:v>1723.2656790166941</c:v>
                </c:pt>
                <c:pt idx="16">
                  <c:v>1724.9429215681412</c:v>
                </c:pt>
                <c:pt idx="17">
                  <c:v>1727.046085109235</c:v>
                </c:pt>
                <c:pt idx="18">
                  <c:v>1729.0951437108745</c:v>
                </c:pt>
                <c:pt idx="19">
                  <c:v>1731.8571391793039</c:v>
                </c:pt>
                <c:pt idx="20">
                  <c:v>1734.2370562732146</c:v>
                </c:pt>
                <c:pt idx="21">
                  <c:v>1737.6167332952432</c:v>
                </c:pt>
                <c:pt idx="22">
                  <c:v>1733.7224735494672</c:v>
                </c:pt>
                <c:pt idx="23">
                  <c:v>1744.250678865397</c:v>
                </c:pt>
                <c:pt idx="24">
                  <c:v>1766.1621815351864</c:v>
                </c:pt>
                <c:pt idx="25">
                  <c:v>1781.4736191522634</c:v>
                </c:pt>
                <c:pt idx="26">
                  <c:v>1769.039109534292</c:v>
                </c:pt>
                <c:pt idx="27">
                  <c:v>1781.5130947643183</c:v>
                </c:pt>
                <c:pt idx="28">
                  <c:v>1792.5951573963307</c:v>
                </c:pt>
                <c:pt idx="29">
                  <c:v>1806.4830827343192</c:v>
                </c:pt>
                <c:pt idx="30">
                  <c:v>1821.4761539827205</c:v>
                </c:pt>
                <c:pt idx="31">
                  <c:v>1828.6986112143052</c:v>
                </c:pt>
                <c:pt idx="32">
                  <c:v>1832.854213961243</c:v>
                </c:pt>
                <c:pt idx="33">
                  <c:v>1838.1916131113178</c:v>
                </c:pt>
                <c:pt idx="34">
                  <c:v>1844.2771881287485</c:v>
                </c:pt>
                <c:pt idx="35">
                  <c:v>1846.5767746390407</c:v>
                </c:pt>
                <c:pt idx="36">
                  <c:v>1853.9042602527345</c:v>
                </c:pt>
                <c:pt idx="37">
                  <c:v>1856.0769282076494</c:v>
                </c:pt>
                <c:pt idx="38">
                  <c:v>1863.3590105528338</c:v>
                </c:pt>
                <c:pt idx="39">
                  <c:v>1867.4657478147642</c:v>
                </c:pt>
                <c:pt idx="40">
                  <c:v>1871.9672237674151</c:v>
                </c:pt>
                <c:pt idx="41">
                  <c:v>1873.3938761346449</c:v>
                </c:pt>
                <c:pt idx="42">
                  <c:v>1883.0918598814965</c:v>
                </c:pt>
                <c:pt idx="43">
                  <c:v>1896.1315359567873</c:v>
                </c:pt>
                <c:pt idx="44">
                  <c:v>1908.2498333163512</c:v>
                </c:pt>
                <c:pt idx="45">
                  <c:v>1919.9313083924642</c:v>
                </c:pt>
                <c:pt idx="46">
                  <c:v>1930.6220042568077</c:v>
                </c:pt>
                <c:pt idx="47">
                  <c:v>1942.2860654239016</c:v>
                </c:pt>
                <c:pt idx="48">
                  <c:v>1953.3700436203201</c:v>
                </c:pt>
                <c:pt idx="49">
                  <c:v>1962.9754355224197</c:v>
                </c:pt>
                <c:pt idx="50">
                  <c:v>1972.5365328904468</c:v>
                </c:pt>
                <c:pt idx="51">
                  <c:v>1981.8836777458532</c:v>
                </c:pt>
                <c:pt idx="52">
                  <c:v>1991.4975475904928</c:v>
                </c:pt>
                <c:pt idx="53">
                  <c:v>1992.2413568035283</c:v>
                </c:pt>
                <c:pt idx="54">
                  <c:v>1990.1471833821936</c:v>
                </c:pt>
                <c:pt idx="55">
                  <c:v>1989.962801036155</c:v>
                </c:pt>
                <c:pt idx="56">
                  <c:v>1985.7937548216253</c:v>
                </c:pt>
                <c:pt idx="57">
                  <c:v>1982.4613118627603</c:v>
                </c:pt>
                <c:pt idx="58">
                  <c:v>1983.0379732623173</c:v>
                </c:pt>
                <c:pt idx="59">
                  <c:v>1986.6817732124014</c:v>
                </c:pt>
                <c:pt idx="60">
                  <c:v>1986.1057315562243</c:v>
                </c:pt>
                <c:pt idx="61">
                  <c:v>1979.4413541986653</c:v>
                </c:pt>
                <c:pt idx="62">
                  <c:v>1971.142077687703</c:v>
                </c:pt>
                <c:pt idx="63">
                  <c:v>1958.1019700983593</c:v>
                </c:pt>
                <c:pt idx="64">
                  <c:v>1939.1230485125843</c:v>
                </c:pt>
                <c:pt idx="65">
                  <c:v>1910.4615013018783</c:v>
                </c:pt>
                <c:pt idx="66">
                  <c:v>1883.7591277763734</c:v>
                </c:pt>
                <c:pt idx="67">
                  <c:v>1876.9886075193797</c:v>
                </c:pt>
                <c:pt idx="68">
                  <c:v>1873.7583686451594</c:v>
                </c:pt>
                <c:pt idx="69">
                  <c:v>1874.9270011783499</c:v>
                </c:pt>
                <c:pt idx="70">
                  <c:v>1877.1474619576529</c:v>
                </c:pt>
                <c:pt idx="71">
                  <c:v>1881.6835928538003</c:v>
                </c:pt>
                <c:pt idx="72">
                  <c:v>1891.0140415158883</c:v>
                </c:pt>
                <c:pt idx="73">
                  <c:v>1899.5509239442188</c:v>
                </c:pt>
                <c:pt idx="74">
                  <c:v>1909.4739414563426</c:v>
                </c:pt>
                <c:pt idx="75">
                  <c:v>1919.3674701401715</c:v>
                </c:pt>
                <c:pt idx="76">
                  <c:v>1929.6966468897172</c:v>
                </c:pt>
                <c:pt idx="77">
                  <c:v>1940.1061407343509</c:v>
                </c:pt>
                <c:pt idx="78">
                  <c:v>1938.4158909306352</c:v>
                </c:pt>
                <c:pt idx="79">
                  <c:v>1936.7442635174195</c:v>
                </c:pt>
                <c:pt idx="80">
                  <c:v>1934.5539132163153</c:v>
                </c:pt>
                <c:pt idx="81">
                  <c:v>1939.1098098619773</c:v>
                </c:pt>
                <c:pt idx="82">
                  <c:v>1950.2223238929455</c:v>
                </c:pt>
                <c:pt idx="83">
                  <c:v>1961.3143277630988</c:v>
                </c:pt>
                <c:pt idx="84">
                  <c:v>1974.2739978328812</c:v>
                </c:pt>
                <c:pt idx="85">
                  <c:v>1988.0580990926408</c:v>
                </c:pt>
                <c:pt idx="86">
                  <c:v>2001.6667200653562</c:v>
                </c:pt>
                <c:pt idx="87">
                  <c:v>2015.0214397963871</c:v>
                </c:pt>
                <c:pt idx="88">
                  <c:v>2029.1190668279983</c:v>
                </c:pt>
                <c:pt idx="89">
                  <c:v>2043.6048594754079</c:v>
                </c:pt>
                <c:pt idx="90">
                  <c:v>2057.8302423823975</c:v>
                </c:pt>
                <c:pt idx="91">
                  <c:v>2073.9048050928136</c:v>
                </c:pt>
                <c:pt idx="92">
                  <c:v>2083.0084777950224</c:v>
                </c:pt>
                <c:pt idx="93">
                  <c:v>2092.4765385756132</c:v>
                </c:pt>
                <c:pt idx="94">
                  <c:v>2102.2305971844717</c:v>
                </c:pt>
                <c:pt idx="95">
                  <c:v>2111.9506181009074</c:v>
                </c:pt>
                <c:pt idx="96">
                  <c:v>2121.5988316462772</c:v>
                </c:pt>
                <c:pt idx="97">
                  <c:v>2132.3509060189958</c:v>
                </c:pt>
                <c:pt idx="98">
                  <c:v>2143.1669667951114</c:v>
                </c:pt>
                <c:pt idx="99">
                  <c:v>2156.7270979154096</c:v>
                </c:pt>
                <c:pt idx="100">
                  <c:v>2170.3704816497934</c:v>
                </c:pt>
                <c:pt idx="101">
                  <c:v>2180.5117632327756</c:v>
                </c:pt>
                <c:pt idx="102">
                  <c:v>2194.1829496618889</c:v>
                </c:pt>
                <c:pt idx="103">
                  <c:v>2207.891239259814</c:v>
                </c:pt>
                <c:pt idx="104">
                  <c:v>2221.6119899601608</c:v>
                </c:pt>
                <c:pt idx="105">
                  <c:v>2235.4760138795732</c:v>
                </c:pt>
                <c:pt idx="106">
                  <c:v>2249.0836980627364</c:v>
                </c:pt>
                <c:pt idx="107">
                  <c:v>2262.666041584192</c:v>
                </c:pt>
                <c:pt idx="108">
                  <c:v>2276.5156592480694</c:v>
                </c:pt>
                <c:pt idx="109">
                  <c:v>2290.5348915093109</c:v>
                </c:pt>
                <c:pt idx="110">
                  <c:v>2304.5583239902535</c:v>
                </c:pt>
                <c:pt idx="111">
                  <c:v>2322.6635888165829</c:v>
                </c:pt>
                <c:pt idx="112">
                  <c:v>2339.1981359280608</c:v>
                </c:pt>
                <c:pt idx="113">
                  <c:v>2354.0278943116473</c:v>
                </c:pt>
                <c:pt idx="114">
                  <c:v>2369.0070975706703</c:v>
                </c:pt>
                <c:pt idx="115">
                  <c:v>2383.576099459518</c:v>
                </c:pt>
                <c:pt idx="116">
                  <c:v>2398.0839372448718</c:v>
                </c:pt>
                <c:pt idx="117">
                  <c:v>2413.9032083423326</c:v>
                </c:pt>
                <c:pt idx="118">
                  <c:v>2400.2342129681783</c:v>
                </c:pt>
                <c:pt idx="119">
                  <c:v>2401.9169859114336</c:v>
                </c:pt>
                <c:pt idx="120">
                  <c:v>2443.7887558718548</c:v>
                </c:pt>
                <c:pt idx="121">
                  <c:v>2486.6121569677398</c:v>
                </c:pt>
                <c:pt idx="122">
                  <c:v>2572.2589591595106</c:v>
                </c:pt>
                <c:pt idx="123">
                  <c:v>2616.9856225263243</c:v>
                </c:pt>
                <c:pt idx="124">
                  <c:v>2662.6639170286021</c:v>
                </c:pt>
                <c:pt idx="125">
                  <c:v>2709.2938426663432</c:v>
                </c:pt>
                <c:pt idx="126">
                  <c:v>2747.3590880849083</c:v>
                </c:pt>
                <c:pt idx="127">
                  <c:v>2793.0373825871861</c:v>
                </c:pt>
                <c:pt idx="128">
                  <c:v>2833.0058902766787</c:v>
                </c:pt>
                <c:pt idx="129">
                  <c:v>2879.6358159144206</c:v>
                </c:pt>
                <c:pt idx="130">
                  <c:v>2927.2173726876267</c:v>
                </c:pt>
                <c:pt idx="131">
                  <c:v>2979.5570851381535</c:v>
                </c:pt>
                <c:pt idx="132">
                  <c:v>3034.7516909950718</c:v>
                </c:pt>
                <c:pt idx="133">
                  <c:v>3088.0430345810623</c:v>
                </c:pt>
                <c:pt idx="134">
                  <c:v>3143.2376404379816</c:v>
                </c:pt>
                <c:pt idx="135">
                  <c:v>3197.4806151594362</c:v>
                </c:pt>
                <c:pt idx="136">
                  <c:v>3253.6268521518186</c:v>
                </c:pt>
                <c:pt idx="137">
                  <c:v>3309.773089144202</c:v>
                </c:pt>
                <c:pt idx="138">
                  <c:v>3369.7258506784415</c:v>
                </c:pt>
                <c:pt idx="139">
                  <c:v>3389.9221131219047</c:v>
                </c:pt>
                <c:pt idx="140">
                  <c:v>3410.1183755653674</c:v>
                </c:pt>
                <c:pt idx="141">
                  <c:v>3430.3146380088306</c:v>
                </c:pt>
                <c:pt idx="142">
                  <c:v>3450.5109004522938</c:v>
                </c:pt>
                <c:pt idx="143">
                  <c:v>3470.7071628957565</c:v>
                </c:pt>
                <c:pt idx="144">
                  <c:v>3490.9034253392197</c:v>
                </c:pt>
                <c:pt idx="145">
                  <c:v>3511.0996877826828</c:v>
                </c:pt>
                <c:pt idx="146">
                  <c:v>3531.2959502261456</c:v>
                </c:pt>
                <c:pt idx="147">
                  <c:v>3551.4922126696088</c:v>
                </c:pt>
                <c:pt idx="148">
                  <c:v>3571.6884751130715</c:v>
                </c:pt>
                <c:pt idx="149">
                  <c:v>3591.8847375565347</c:v>
                </c:pt>
                <c:pt idx="150">
                  <c:v>3612.0810000000001</c:v>
                </c:pt>
                <c:pt idx="151">
                  <c:v>3684.8649999999998</c:v>
                </c:pt>
                <c:pt idx="152">
                  <c:v>3765.2429999999999</c:v>
                </c:pt>
                <c:pt idx="153">
                  <c:v>3852.8290000000002</c:v>
                </c:pt>
                <c:pt idx="154">
                  <c:v>3947.87</c:v>
                </c:pt>
                <c:pt idx="155">
                  <c:v>4050.5889999999999</c:v>
                </c:pt>
                <c:pt idx="156">
                  <c:v>4160.6319999999996</c:v>
                </c:pt>
                <c:pt idx="157">
                  <c:v>4277.74</c:v>
                </c:pt>
                <c:pt idx="158">
                  <c:v>4401.9930000000004</c:v>
                </c:pt>
                <c:pt idx="159">
                  <c:v>4533.7700000000004</c:v>
                </c:pt>
                <c:pt idx="160">
                  <c:v>4673.5</c:v>
                </c:pt>
                <c:pt idx="161">
                  <c:v>4815.4660000000003</c:v>
                </c:pt>
                <c:pt idx="162">
                  <c:v>4959.34</c:v>
                </c:pt>
                <c:pt idx="163">
                  <c:v>5110.4669999999996</c:v>
                </c:pt>
                <c:pt idx="164">
                  <c:v>5269.0870000000004</c:v>
                </c:pt>
                <c:pt idx="165">
                  <c:v>5435.2669999999998</c:v>
                </c:pt>
                <c:pt idx="166">
                  <c:v>5609.0469999999996</c:v>
                </c:pt>
                <c:pt idx="167">
                  <c:v>5790.1980000000003</c:v>
                </c:pt>
                <c:pt idx="168">
                  <c:v>5978.7420000000002</c:v>
                </c:pt>
                <c:pt idx="169">
                  <c:v>6175.1660000000002</c:v>
                </c:pt>
                <c:pt idx="170">
                  <c:v>6380.6090000000004</c:v>
                </c:pt>
                <c:pt idx="171">
                  <c:v>6598.0940000000001</c:v>
                </c:pt>
                <c:pt idx="172">
                  <c:v>6826.0240000000003</c:v>
                </c:pt>
                <c:pt idx="173">
                  <c:v>7060.3209999999999</c:v>
                </c:pt>
                <c:pt idx="174">
                  <c:v>7302.16</c:v>
                </c:pt>
                <c:pt idx="175">
                  <c:v>7554.3639999999996</c:v>
                </c:pt>
                <c:pt idx="176">
                  <c:v>7817.32</c:v>
                </c:pt>
                <c:pt idx="177">
                  <c:v>8090.5010000000002</c:v>
                </c:pt>
                <c:pt idx="178">
                  <c:v>8372.759</c:v>
                </c:pt>
                <c:pt idx="179">
                  <c:v>8661.9089999999997</c:v>
                </c:pt>
                <c:pt idx="180">
                  <c:v>8957.6630000000005</c:v>
                </c:pt>
                <c:pt idx="181">
                  <c:v>9260.1890000000003</c:v>
                </c:pt>
                <c:pt idx="182">
                  <c:v>9572.5110000000004</c:v>
                </c:pt>
                <c:pt idx="183">
                  <c:v>9904.8089999999993</c:v>
                </c:pt>
                <c:pt idx="184">
                  <c:v>10258.397999999999</c:v>
                </c:pt>
                <c:pt idx="185">
                  <c:v>10625.672</c:v>
                </c:pt>
                <c:pt idx="186">
                  <c:v>11002.843999999999</c:v>
                </c:pt>
                <c:pt idx="187">
                  <c:v>11388.923000000001</c:v>
                </c:pt>
                <c:pt idx="188">
                  <c:v>11782.263999999999</c:v>
                </c:pt>
                <c:pt idx="189">
                  <c:v>12179.06</c:v>
                </c:pt>
                <c:pt idx="190">
                  <c:v>12579.208000000001</c:v>
                </c:pt>
                <c:pt idx="191">
                  <c:v>12980.821</c:v>
                </c:pt>
                <c:pt idx="192">
                  <c:v>13385.571</c:v>
                </c:pt>
                <c:pt idx="193">
                  <c:v>13795.686</c:v>
                </c:pt>
                <c:pt idx="194">
                  <c:v>14208.583000000001</c:v>
                </c:pt>
                <c:pt idx="195">
                  <c:v>14616.800999999999</c:v>
                </c:pt>
                <c:pt idx="196">
                  <c:v>15018.103999999999</c:v>
                </c:pt>
                <c:pt idx="197">
                  <c:v>15417.541999999999</c:v>
                </c:pt>
                <c:pt idx="198">
                  <c:v>15820.413</c:v>
                </c:pt>
                <c:pt idx="199">
                  <c:v>16228.061</c:v>
                </c:pt>
                <c:pt idx="200">
                  <c:v>16637.887999999999</c:v>
                </c:pt>
                <c:pt idx="201">
                  <c:v>17051.338</c:v>
                </c:pt>
                <c:pt idx="202">
                  <c:v>17468.331999999999</c:v>
                </c:pt>
                <c:pt idx="203">
                  <c:v>17889.295999999998</c:v>
                </c:pt>
                <c:pt idx="204">
                  <c:v>18336.875</c:v>
                </c:pt>
                <c:pt idx="205">
                  <c:v>18814.091</c:v>
                </c:pt>
                <c:pt idx="206">
                  <c:v>19637.022000000001</c:v>
                </c:pt>
                <c:pt idx="207">
                  <c:v>20884.125</c:v>
                </c:pt>
                <c:pt idx="208">
                  <c:v>21636.563999999998</c:v>
                </c:pt>
                <c:pt idx="209">
                  <c:v>21976.969000000001</c:v>
                </c:pt>
                <c:pt idx="210">
                  <c:v>22482.420999999998</c:v>
                </c:pt>
                <c:pt idx="211">
                  <c:v>22878.098000000002</c:v>
                </c:pt>
                <c:pt idx="212">
                  <c:v>22759.762999999999</c:v>
                </c:pt>
                <c:pt idx="213">
                  <c:v>21666.917000000001</c:v>
                </c:pt>
                <c:pt idx="214">
                  <c:v>20273.659</c:v>
                </c:pt>
                <c:pt idx="215">
                  <c:v>19424.617999999999</c:v>
                </c:pt>
                <c:pt idx="216">
                  <c:v>19193.833999999999</c:v>
                </c:pt>
                <c:pt idx="217">
                  <c:v>19224.668000000001</c:v>
                </c:pt>
                <c:pt idx="218">
                  <c:v>19577.845000000001</c:v>
                </c:pt>
                <c:pt idx="219">
                  <c:v>20353.534</c:v>
                </c:pt>
                <c:pt idx="220">
                  <c:v>21049.429</c:v>
                </c:pt>
                <c:pt idx="221">
                  <c:v>21628.839</c:v>
                </c:pt>
                <c:pt idx="222">
                  <c:v>22462.172999999999</c:v>
                </c:pt>
                <c:pt idx="223">
                  <c:v>23594.623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3A-4468-9D9A-108CE7C621A9}"/>
            </c:ext>
          </c:extLst>
        </c:ser>
        <c:ser>
          <c:idx val="2"/>
          <c:order val="2"/>
          <c:tx>
            <c:strRef>
              <c:f>'Lebanon old'!$S$4</c:f>
              <c:strCache>
                <c:ptCount val="1"/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'Lebanon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'Lebanon old'!$S$5:$S$228</c:f>
              <c:numCache>
                <c:formatCode>#\ ###\ ###\ ##0;\-#\ ###\ ###\ ##0;0</c:formatCode>
                <c:ptCount val="2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3A-4468-9D9A-108CE7C621A9}"/>
            </c:ext>
          </c:extLst>
        </c:ser>
        <c:ser>
          <c:idx val="3"/>
          <c:order val="3"/>
          <c:tx>
            <c:strRef>
              <c:f>'Lebanon old'!$T$4</c:f>
              <c:strCache>
                <c:ptCount val="1"/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'Lebanon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'Lebanon old'!$T$5:$T$228</c:f>
              <c:numCache>
                <c:formatCode>#\ ###\ ###\ ##0;\-#\ ###\ ###\ ##0;0</c:formatCode>
                <c:ptCount val="2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3A-4468-9D9A-108CE7C621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Syria(Simulated)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'Lebanon old'!$R$4</c:f>
              <c:strCache>
                <c:ptCount val="1"/>
                <c:pt idx="0">
                  <c:v>SY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'Lebanon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'Lebanon old'!$R$5:$R$228</c:f>
              <c:numCache>
                <c:formatCode>#\ ###\ ###\ ##0;\-#\ ###\ ###\ ##0;0</c:formatCode>
                <c:ptCount val="224"/>
                <c:pt idx="0">
                  <c:v>1647.5965765905244</c:v>
                </c:pt>
                <c:pt idx="1">
                  <c:v>1654.0212694464822</c:v>
                </c:pt>
                <c:pt idx="2">
                  <c:v>1660.3941869257872</c:v>
                </c:pt>
                <c:pt idx="3">
                  <c:v>1666.800200794954</c:v>
                </c:pt>
                <c:pt idx="4">
                  <c:v>1673.2346808090497</c:v>
                </c:pt>
                <c:pt idx="5">
                  <c:v>1679.7002559288749</c:v>
                </c:pt>
                <c:pt idx="6">
                  <c:v>1686.2844078275643</c:v>
                </c:pt>
                <c:pt idx="7">
                  <c:v>1692.8986212579539</c:v>
                </c:pt>
                <c:pt idx="8">
                  <c:v>1699.306071180097</c:v>
                </c:pt>
                <c:pt idx="9">
                  <c:v>1705.7464842526028</c:v>
                </c:pt>
                <c:pt idx="10">
                  <c:v>1712.2225251095144</c:v>
                </c:pt>
                <c:pt idx="11">
                  <c:v>1718.4420854567438</c:v>
                </c:pt>
                <c:pt idx="12">
                  <c:v>1719.5487134735035</c:v>
                </c:pt>
                <c:pt idx="13">
                  <c:v>1720.7002336319415</c:v>
                </c:pt>
                <c:pt idx="14">
                  <c:v>1721.904694636363</c:v>
                </c:pt>
                <c:pt idx="15">
                  <c:v>1723.2656790166941</c:v>
                </c:pt>
                <c:pt idx="16">
                  <c:v>1724.9429215681412</c:v>
                </c:pt>
                <c:pt idx="17">
                  <c:v>1727.046085109235</c:v>
                </c:pt>
                <c:pt idx="18">
                  <c:v>1729.0951437108745</c:v>
                </c:pt>
                <c:pt idx="19">
                  <c:v>1731.8571391793039</c:v>
                </c:pt>
                <c:pt idx="20">
                  <c:v>1734.2370562732146</c:v>
                </c:pt>
                <c:pt idx="21">
                  <c:v>1737.6167332952432</c:v>
                </c:pt>
                <c:pt idx="22">
                  <c:v>1733.7224735494672</c:v>
                </c:pt>
                <c:pt idx="23">
                  <c:v>1744.250678865397</c:v>
                </c:pt>
                <c:pt idx="24">
                  <c:v>1766.1621815351864</c:v>
                </c:pt>
                <c:pt idx="25">
                  <c:v>1781.4736191522634</c:v>
                </c:pt>
                <c:pt idx="26">
                  <c:v>1769.039109534292</c:v>
                </c:pt>
                <c:pt idx="27">
                  <c:v>1781.5130947643183</c:v>
                </c:pt>
                <c:pt idx="28">
                  <c:v>1792.5951573963307</c:v>
                </c:pt>
                <c:pt idx="29">
                  <c:v>1806.4830827343192</c:v>
                </c:pt>
                <c:pt idx="30">
                  <c:v>1821.4761539827205</c:v>
                </c:pt>
                <c:pt idx="31">
                  <c:v>1828.6986112143052</c:v>
                </c:pt>
                <c:pt idx="32">
                  <c:v>1832.854213961243</c:v>
                </c:pt>
                <c:pt idx="33">
                  <c:v>1838.1916131113178</c:v>
                </c:pt>
                <c:pt idx="34">
                  <c:v>1844.2771881287485</c:v>
                </c:pt>
                <c:pt idx="35">
                  <c:v>1846.5767746390407</c:v>
                </c:pt>
                <c:pt idx="36">
                  <c:v>1853.9042602527345</c:v>
                </c:pt>
                <c:pt idx="37">
                  <c:v>1856.0769282076494</c:v>
                </c:pt>
                <c:pt idx="38">
                  <c:v>1863.3590105528338</c:v>
                </c:pt>
                <c:pt idx="39">
                  <c:v>1867.4657478147642</c:v>
                </c:pt>
                <c:pt idx="40">
                  <c:v>1871.9672237674151</c:v>
                </c:pt>
                <c:pt idx="41">
                  <c:v>1873.3938761346449</c:v>
                </c:pt>
                <c:pt idx="42">
                  <c:v>1883.0918598814965</c:v>
                </c:pt>
                <c:pt idx="43">
                  <c:v>1896.1315359567873</c:v>
                </c:pt>
                <c:pt idx="44">
                  <c:v>1908.2498333163512</c:v>
                </c:pt>
                <c:pt idx="45">
                  <c:v>1919.9313083924642</c:v>
                </c:pt>
                <c:pt idx="46">
                  <c:v>1930.6220042568077</c:v>
                </c:pt>
                <c:pt idx="47">
                  <c:v>1942.2860654239016</c:v>
                </c:pt>
                <c:pt idx="48">
                  <c:v>1953.3700436203201</c:v>
                </c:pt>
                <c:pt idx="49">
                  <c:v>1962.9754355224197</c:v>
                </c:pt>
                <c:pt idx="50">
                  <c:v>1972.5365328904468</c:v>
                </c:pt>
                <c:pt idx="51">
                  <c:v>1981.8836777458532</c:v>
                </c:pt>
                <c:pt idx="52">
                  <c:v>1991.4975475904928</c:v>
                </c:pt>
                <c:pt idx="53">
                  <c:v>1992.2413568035283</c:v>
                </c:pt>
                <c:pt idx="54">
                  <c:v>1990.1471833821936</c:v>
                </c:pt>
                <c:pt idx="55">
                  <c:v>1989.962801036155</c:v>
                </c:pt>
                <c:pt idx="56">
                  <c:v>1985.7937548216253</c:v>
                </c:pt>
                <c:pt idx="57">
                  <c:v>1982.4613118627603</c:v>
                </c:pt>
                <c:pt idx="58">
                  <c:v>1983.0379732623173</c:v>
                </c:pt>
                <c:pt idx="59">
                  <c:v>1986.6817732124014</c:v>
                </c:pt>
                <c:pt idx="60">
                  <c:v>1986.1057315562243</c:v>
                </c:pt>
                <c:pt idx="61">
                  <c:v>1979.4413541986653</c:v>
                </c:pt>
                <c:pt idx="62">
                  <c:v>1971.142077687703</c:v>
                </c:pt>
                <c:pt idx="63">
                  <c:v>1958.1019700983593</c:v>
                </c:pt>
                <c:pt idx="64">
                  <c:v>1939.1230485125843</c:v>
                </c:pt>
                <c:pt idx="65">
                  <c:v>1910.4615013018783</c:v>
                </c:pt>
                <c:pt idx="66">
                  <c:v>1883.7591277763734</c:v>
                </c:pt>
                <c:pt idx="67">
                  <c:v>1876.9886075193797</c:v>
                </c:pt>
                <c:pt idx="68">
                  <c:v>1873.7583686451594</c:v>
                </c:pt>
                <c:pt idx="69">
                  <c:v>1874.9270011783499</c:v>
                </c:pt>
                <c:pt idx="70">
                  <c:v>1877.1474619576529</c:v>
                </c:pt>
                <c:pt idx="71">
                  <c:v>1881.6835928538003</c:v>
                </c:pt>
                <c:pt idx="72">
                  <c:v>1891.0140415158883</c:v>
                </c:pt>
                <c:pt idx="73">
                  <c:v>1899.5509239442188</c:v>
                </c:pt>
                <c:pt idx="74">
                  <c:v>1909.4739414563426</c:v>
                </c:pt>
                <c:pt idx="75">
                  <c:v>1919.3674701401715</c:v>
                </c:pt>
                <c:pt idx="76">
                  <c:v>1929.6966468897172</c:v>
                </c:pt>
                <c:pt idx="77">
                  <c:v>1940.1061407343509</c:v>
                </c:pt>
                <c:pt idx="78">
                  <c:v>1938.4158909306352</c:v>
                </c:pt>
                <c:pt idx="79">
                  <c:v>1936.7442635174195</c:v>
                </c:pt>
                <c:pt idx="80">
                  <c:v>1934.5539132163153</c:v>
                </c:pt>
                <c:pt idx="81">
                  <c:v>1939.1098098619773</c:v>
                </c:pt>
                <c:pt idx="82">
                  <c:v>1950.2223238929455</c:v>
                </c:pt>
                <c:pt idx="83">
                  <c:v>1961.3143277630988</c:v>
                </c:pt>
                <c:pt idx="84">
                  <c:v>1974.2739978328812</c:v>
                </c:pt>
                <c:pt idx="85">
                  <c:v>1988.0580990926408</c:v>
                </c:pt>
                <c:pt idx="86">
                  <c:v>2001.6667200653562</c:v>
                </c:pt>
                <c:pt idx="87">
                  <c:v>2015.0214397963871</c:v>
                </c:pt>
                <c:pt idx="88">
                  <c:v>2029.1190668279983</c:v>
                </c:pt>
                <c:pt idx="89">
                  <c:v>2043.6048594754079</c:v>
                </c:pt>
                <c:pt idx="90">
                  <c:v>2057.8302423823975</c:v>
                </c:pt>
                <c:pt idx="91">
                  <c:v>2073.9048050928136</c:v>
                </c:pt>
                <c:pt idx="92">
                  <c:v>2083.0084777950224</c:v>
                </c:pt>
                <c:pt idx="93">
                  <c:v>2092.4765385756132</c:v>
                </c:pt>
                <c:pt idx="94">
                  <c:v>2102.2305971844717</c:v>
                </c:pt>
                <c:pt idx="95">
                  <c:v>2111.9506181009074</c:v>
                </c:pt>
                <c:pt idx="96">
                  <c:v>2121.5988316462772</c:v>
                </c:pt>
                <c:pt idx="97">
                  <c:v>2132.3509060189958</c:v>
                </c:pt>
                <c:pt idx="98">
                  <c:v>2143.1669667951114</c:v>
                </c:pt>
                <c:pt idx="99">
                  <c:v>2156.7270979154096</c:v>
                </c:pt>
                <c:pt idx="100">
                  <c:v>2170.3704816497934</c:v>
                </c:pt>
                <c:pt idx="101">
                  <c:v>2180.5117632327756</c:v>
                </c:pt>
                <c:pt idx="102">
                  <c:v>2194.1829496618889</c:v>
                </c:pt>
                <c:pt idx="103">
                  <c:v>2207.891239259814</c:v>
                </c:pt>
                <c:pt idx="104">
                  <c:v>2221.6119899601608</c:v>
                </c:pt>
                <c:pt idx="105">
                  <c:v>2235.4760138795732</c:v>
                </c:pt>
                <c:pt idx="106">
                  <c:v>2249.0836980627364</c:v>
                </c:pt>
                <c:pt idx="107">
                  <c:v>2262.666041584192</c:v>
                </c:pt>
                <c:pt idx="108">
                  <c:v>2276.5156592480694</c:v>
                </c:pt>
                <c:pt idx="109">
                  <c:v>2290.5348915093109</c:v>
                </c:pt>
                <c:pt idx="110">
                  <c:v>2304.5583239902535</c:v>
                </c:pt>
                <c:pt idx="111">
                  <c:v>2322.6635888165829</c:v>
                </c:pt>
                <c:pt idx="112">
                  <c:v>2339.1981359280608</c:v>
                </c:pt>
                <c:pt idx="113">
                  <c:v>2354.0278943116473</c:v>
                </c:pt>
                <c:pt idx="114">
                  <c:v>2369.0070975706703</c:v>
                </c:pt>
                <c:pt idx="115">
                  <c:v>2383.576099459518</c:v>
                </c:pt>
                <c:pt idx="116">
                  <c:v>2398.0839372448718</c:v>
                </c:pt>
                <c:pt idx="117">
                  <c:v>2413.9032083423326</c:v>
                </c:pt>
                <c:pt idx="118">
                  <c:v>2400.2342129681783</c:v>
                </c:pt>
                <c:pt idx="119">
                  <c:v>2401.9169859114336</c:v>
                </c:pt>
                <c:pt idx="120">
                  <c:v>2443.7887558718548</c:v>
                </c:pt>
                <c:pt idx="121">
                  <c:v>2486.6121569677398</c:v>
                </c:pt>
                <c:pt idx="122">
                  <c:v>2572.2589591595106</c:v>
                </c:pt>
                <c:pt idx="123">
                  <c:v>2616.9856225263243</c:v>
                </c:pt>
                <c:pt idx="124">
                  <c:v>2662.6639170286021</c:v>
                </c:pt>
                <c:pt idx="125">
                  <c:v>2709.2938426663432</c:v>
                </c:pt>
                <c:pt idx="126">
                  <c:v>2747.3590880849083</c:v>
                </c:pt>
                <c:pt idx="127">
                  <c:v>2793.0373825871861</c:v>
                </c:pt>
                <c:pt idx="128">
                  <c:v>2833.0058902766787</c:v>
                </c:pt>
                <c:pt idx="129">
                  <c:v>2879.6358159144206</c:v>
                </c:pt>
                <c:pt idx="130">
                  <c:v>2927.2173726876267</c:v>
                </c:pt>
                <c:pt idx="131">
                  <c:v>2979.5570851381535</c:v>
                </c:pt>
                <c:pt idx="132">
                  <c:v>3034.7516909950718</c:v>
                </c:pt>
                <c:pt idx="133">
                  <c:v>3088.0430345810623</c:v>
                </c:pt>
                <c:pt idx="134">
                  <c:v>3143.2376404379816</c:v>
                </c:pt>
                <c:pt idx="135">
                  <c:v>3197.4806151594362</c:v>
                </c:pt>
                <c:pt idx="136">
                  <c:v>3253.6268521518186</c:v>
                </c:pt>
                <c:pt idx="137">
                  <c:v>3309.773089144202</c:v>
                </c:pt>
                <c:pt idx="138">
                  <c:v>3369.7258506784415</c:v>
                </c:pt>
                <c:pt idx="139">
                  <c:v>3389.9221131219047</c:v>
                </c:pt>
                <c:pt idx="140">
                  <c:v>3410.1183755653674</c:v>
                </c:pt>
                <c:pt idx="141">
                  <c:v>3430.3146380088306</c:v>
                </c:pt>
                <c:pt idx="142">
                  <c:v>3450.5109004522938</c:v>
                </c:pt>
                <c:pt idx="143">
                  <c:v>3470.7071628957565</c:v>
                </c:pt>
                <c:pt idx="144">
                  <c:v>3490.9034253392197</c:v>
                </c:pt>
                <c:pt idx="145">
                  <c:v>3511.0996877826828</c:v>
                </c:pt>
                <c:pt idx="146">
                  <c:v>3531.2959502261456</c:v>
                </c:pt>
                <c:pt idx="147">
                  <c:v>3551.4922126696088</c:v>
                </c:pt>
                <c:pt idx="148">
                  <c:v>3571.6884751130715</c:v>
                </c:pt>
                <c:pt idx="149">
                  <c:v>3591.8847375565347</c:v>
                </c:pt>
                <c:pt idx="150">
                  <c:v>3612.0810000000001</c:v>
                </c:pt>
                <c:pt idx="151">
                  <c:v>3684.8649999999998</c:v>
                </c:pt>
                <c:pt idx="152">
                  <c:v>3765.2429999999999</c:v>
                </c:pt>
                <c:pt idx="153">
                  <c:v>3852.8290000000002</c:v>
                </c:pt>
                <c:pt idx="154">
                  <c:v>3947.87</c:v>
                </c:pt>
                <c:pt idx="155">
                  <c:v>4050.5889999999999</c:v>
                </c:pt>
                <c:pt idx="156">
                  <c:v>4160.6319999999996</c:v>
                </c:pt>
                <c:pt idx="157">
                  <c:v>4277.74</c:v>
                </c:pt>
                <c:pt idx="158">
                  <c:v>4401.9930000000004</c:v>
                </c:pt>
                <c:pt idx="159">
                  <c:v>4533.7700000000004</c:v>
                </c:pt>
                <c:pt idx="160">
                  <c:v>4673.5</c:v>
                </c:pt>
                <c:pt idx="161">
                  <c:v>4815.4660000000003</c:v>
                </c:pt>
                <c:pt idx="162">
                  <c:v>4959.34</c:v>
                </c:pt>
                <c:pt idx="163">
                  <c:v>5110.4669999999996</c:v>
                </c:pt>
                <c:pt idx="164">
                  <c:v>5269.0870000000004</c:v>
                </c:pt>
                <c:pt idx="165">
                  <c:v>5435.2669999999998</c:v>
                </c:pt>
                <c:pt idx="166">
                  <c:v>5609.0469999999996</c:v>
                </c:pt>
                <c:pt idx="167">
                  <c:v>5790.1980000000003</c:v>
                </c:pt>
                <c:pt idx="168">
                  <c:v>5978.7420000000002</c:v>
                </c:pt>
                <c:pt idx="169">
                  <c:v>6175.1660000000002</c:v>
                </c:pt>
                <c:pt idx="170">
                  <c:v>6380.6090000000004</c:v>
                </c:pt>
                <c:pt idx="171">
                  <c:v>6598.0940000000001</c:v>
                </c:pt>
                <c:pt idx="172">
                  <c:v>6826.0240000000003</c:v>
                </c:pt>
                <c:pt idx="173">
                  <c:v>7060.3209999999999</c:v>
                </c:pt>
                <c:pt idx="174">
                  <c:v>7302.16</c:v>
                </c:pt>
                <c:pt idx="175">
                  <c:v>7554.3639999999996</c:v>
                </c:pt>
                <c:pt idx="176">
                  <c:v>7817.32</c:v>
                </c:pt>
                <c:pt idx="177">
                  <c:v>8090.5010000000002</c:v>
                </c:pt>
                <c:pt idx="178">
                  <c:v>8372.759</c:v>
                </c:pt>
                <c:pt idx="179">
                  <c:v>8661.9089999999997</c:v>
                </c:pt>
                <c:pt idx="180">
                  <c:v>8957.6630000000005</c:v>
                </c:pt>
                <c:pt idx="181">
                  <c:v>9260.1890000000003</c:v>
                </c:pt>
                <c:pt idx="182">
                  <c:v>9572.5110000000004</c:v>
                </c:pt>
                <c:pt idx="183">
                  <c:v>9904.8089999999993</c:v>
                </c:pt>
                <c:pt idx="184">
                  <c:v>10258.397999999999</c:v>
                </c:pt>
                <c:pt idx="185">
                  <c:v>10625.672</c:v>
                </c:pt>
                <c:pt idx="186">
                  <c:v>11002.843999999999</c:v>
                </c:pt>
                <c:pt idx="187">
                  <c:v>11388.923000000001</c:v>
                </c:pt>
                <c:pt idx="188">
                  <c:v>11782.263999999999</c:v>
                </c:pt>
                <c:pt idx="189">
                  <c:v>12179.06</c:v>
                </c:pt>
                <c:pt idx="190">
                  <c:v>12579.208000000001</c:v>
                </c:pt>
                <c:pt idx="191">
                  <c:v>12980.821</c:v>
                </c:pt>
                <c:pt idx="192">
                  <c:v>13385.571</c:v>
                </c:pt>
                <c:pt idx="193">
                  <c:v>13795.686</c:v>
                </c:pt>
                <c:pt idx="194">
                  <c:v>14208.583000000001</c:v>
                </c:pt>
                <c:pt idx="195">
                  <c:v>14616.800999999999</c:v>
                </c:pt>
                <c:pt idx="196">
                  <c:v>15018.103999999999</c:v>
                </c:pt>
                <c:pt idx="197">
                  <c:v>15417.541999999999</c:v>
                </c:pt>
                <c:pt idx="198">
                  <c:v>15820.413</c:v>
                </c:pt>
                <c:pt idx="199">
                  <c:v>16228.061</c:v>
                </c:pt>
                <c:pt idx="200">
                  <c:v>16637.887999999999</c:v>
                </c:pt>
                <c:pt idx="201">
                  <c:v>17051.338</c:v>
                </c:pt>
                <c:pt idx="202">
                  <c:v>17468.331999999999</c:v>
                </c:pt>
                <c:pt idx="203">
                  <c:v>17889.295999999998</c:v>
                </c:pt>
                <c:pt idx="204">
                  <c:v>18336.875</c:v>
                </c:pt>
                <c:pt idx="205">
                  <c:v>18814.091</c:v>
                </c:pt>
                <c:pt idx="206">
                  <c:v>19637.022000000001</c:v>
                </c:pt>
                <c:pt idx="207">
                  <c:v>20884.125</c:v>
                </c:pt>
                <c:pt idx="208">
                  <c:v>21636.563999999998</c:v>
                </c:pt>
                <c:pt idx="209">
                  <c:v>21976.969000000001</c:v>
                </c:pt>
                <c:pt idx="210">
                  <c:v>22482.420999999998</c:v>
                </c:pt>
                <c:pt idx="211">
                  <c:v>22878.098000000002</c:v>
                </c:pt>
                <c:pt idx="212">
                  <c:v>22759.762999999999</c:v>
                </c:pt>
                <c:pt idx="213">
                  <c:v>21666.917000000001</c:v>
                </c:pt>
                <c:pt idx="214">
                  <c:v>20273.659</c:v>
                </c:pt>
                <c:pt idx="215">
                  <c:v>19424.617999999999</c:v>
                </c:pt>
                <c:pt idx="216">
                  <c:v>19193.833999999999</c:v>
                </c:pt>
                <c:pt idx="217">
                  <c:v>19224.668000000001</c:v>
                </c:pt>
                <c:pt idx="218">
                  <c:v>19577.845000000001</c:v>
                </c:pt>
                <c:pt idx="219">
                  <c:v>20353.534</c:v>
                </c:pt>
                <c:pt idx="220">
                  <c:v>21049.429</c:v>
                </c:pt>
                <c:pt idx="221">
                  <c:v>21628.839</c:v>
                </c:pt>
                <c:pt idx="222">
                  <c:v>22462.172999999999</c:v>
                </c:pt>
                <c:pt idx="223">
                  <c:v>23594.623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C5-437D-B523-A3345340BA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Iraq population (Original)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'Yemen old'!$D$4</c:f>
              <c:strCache>
                <c:ptCount val="1"/>
                <c:pt idx="0">
                  <c:v>Assumption SA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'Yemen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'Yemen old'!$D$5:$D$228</c:f>
              <c:numCache>
                <c:formatCode>#,##0</c:formatCode>
                <c:ptCount val="224"/>
                <c:pt idx="0">
                  <c:v>2142.4227907267732</c:v>
                </c:pt>
                <c:pt idx="1">
                  <c:v>2150.7770253698841</c:v>
                </c:pt>
                <c:pt idx="2">
                  <c:v>2159.0639348264081</c:v>
                </c:pt>
                <c:pt idx="3">
                  <c:v>2167.3938805825564</c:v>
                </c:pt>
                <c:pt idx="4">
                  <c:v>2175.7608417820034</c:v>
                </c:pt>
                <c:pt idx="5">
                  <c:v>2184.1682369469863</c:v>
                </c:pt>
                <c:pt idx="6">
                  <c:v>2192.7298213091904</c:v>
                </c:pt>
                <c:pt idx="7">
                  <c:v>2201.3304956473962</c:v>
                </c:pt>
                <c:pt idx="8">
                  <c:v>2209.6623087493917</c:v>
                </c:pt>
                <c:pt idx="9">
                  <c:v>2218.0369848954088</c:v>
                </c:pt>
                <c:pt idx="10">
                  <c:v>2226.4579889947468</c:v>
                </c:pt>
                <c:pt idx="11">
                  <c:v>2234.5454832427499</c:v>
                </c:pt>
                <c:pt idx="12">
                  <c:v>2235.9844672256304</c:v>
                </c:pt>
                <c:pt idx="13">
                  <c:v>2237.4818259033982</c:v>
                </c:pt>
                <c:pt idx="14">
                  <c:v>2239.0480252649886</c:v>
                </c:pt>
                <c:pt idx="15">
                  <c:v>2240.8177570037369</c:v>
                </c:pt>
                <c:pt idx="16">
                  <c:v>2242.9987294085427</c:v>
                </c:pt>
                <c:pt idx="17">
                  <c:v>2245.7335405674667</c:v>
                </c:pt>
                <c:pt idx="18">
                  <c:v>2248.397997334409</c:v>
                </c:pt>
                <c:pt idx="19">
                  <c:v>2251.9895088266776</c:v>
                </c:pt>
                <c:pt idx="20">
                  <c:v>2255.0841915266051</c:v>
                </c:pt>
                <c:pt idx="21">
                  <c:v>2259.4788941984648</c:v>
                </c:pt>
                <c:pt idx="22">
                  <c:v>2254.4150630695935</c:v>
                </c:pt>
                <c:pt idx="23">
                  <c:v>2268.1052268722983</c:v>
                </c:pt>
                <c:pt idx="24">
                  <c:v>2296.5974581416604</c:v>
                </c:pt>
                <c:pt idx="25">
                  <c:v>2316.5074126631125</c:v>
                </c:pt>
                <c:pt idx="26">
                  <c:v>2300.3384200980872</c:v>
                </c:pt>
                <c:pt idx="27">
                  <c:v>2316.5587440704157</c:v>
                </c:pt>
                <c:pt idx="28">
                  <c:v>2330.9691063450305</c:v>
                </c:pt>
                <c:pt idx="29">
                  <c:v>2349.028022091014</c:v>
                </c:pt>
                <c:pt idx="30">
                  <c:v>2368.5239945893518</c:v>
                </c:pt>
                <c:pt idx="31">
                  <c:v>2377.9155878943202</c:v>
                </c:pt>
                <c:pt idx="32">
                  <c:v>2383.3192517285038</c:v>
                </c:pt>
                <c:pt idx="33">
                  <c:v>2390.2596434146703</c:v>
                </c:pt>
                <c:pt idx="34">
                  <c:v>2398.1729122313618</c:v>
                </c:pt>
                <c:pt idx="35">
                  <c:v>2401.1631384911739</c:v>
                </c:pt>
                <c:pt idx="36">
                  <c:v>2410.6913035775488</c:v>
                </c:pt>
                <c:pt idx="37">
                  <c:v>2413.5164935599919</c:v>
                </c:pt>
                <c:pt idx="38">
                  <c:v>2422.9856193168307</c:v>
                </c:pt>
                <c:pt idx="39">
                  <c:v>2428.3257417900713</c:v>
                </c:pt>
                <c:pt idx="40">
                  <c:v>2434.179155671779</c:v>
                </c:pt>
                <c:pt idx="41">
                  <c:v>2436.034277604796</c:v>
                </c:pt>
                <c:pt idx="42">
                  <c:v>2448.6448776136572</c:v>
                </c:pt>
                <c:pt idx="43">
                  <c:v>2465.6007875762821</c:v>
                </c:pt>
                <c:pt idx="44">
                  <c:v>2481.3585991770201</c:v>
                </c:pt>
                <c:pt idx="45">
                  <c:v>2496.5483967208825</c:v>
                </c:pt>
                <c:pt idx="46">
                  <c:v>2510.4498522069671</c:v>
                </c:pt>
                <c:pt idx="47">
                  <c:v>2525.6170058851599</c:v>
                </c:pt>
                <c:pt idx="48">
                  <c:v>2540.029859029748</c:v>
                </c:pt>
                <c:pt idx="49">
                  <c:v>2552.5200588865027</c:v>
                </c:pt>
                <c:pt idx="50">
                  <c:v>2564.9526611367501</c:v>
                </c:pt>
                <c:pt idx="51">
                  <c:v>2577.1070540573078</c:v>
                </c:pt>
                <c:pt idx="52">
                  <c:v>2589.608278055272</c:v>
                </c:pt>
                <c:pt idx="53">
                  <c:v>2590.5754770848171</c:v>
                </c:pt>
                <c:pt idx="54">
                  <c:v>2587.852356067604</c:v>
                </c:pt>
                <c:pt idx="55">
                  <c:v>2587.6125977760576</c:v>
                </c:pt>
                <c:pt idx="56">
                  <c:v>2582.1914529688229</c:v>
                </c:pt>
                <c:pt idx="57">
                  <c:v>2577.8581702676388</c:v>
                </c:pt>
                <c:pt idx="58">
                  <c:v>2578.6080216223318</c:v>
                </c:pt>
                <c:pt idx="59">
                  <c:v>2583.3461718278045</c:v>
                </c:pt>
                <c:pt idx="60">
                  <c:v>2582.5971263453512</c:v>
                </c:pt>
                <c:pt idx="61">
                  <c:v>2573.9312222401213</c:v>
                </c:pt>
                <c:pt idx="62">
                  <c:v>2563.1394062116956</c:v>
                </c:pt>
                <c:pt idx="63">
                  <c:v>2546.1829351374768</c:v>
                </c:pt>
                <c:pt idx="64">
                  <c:v>2521.5040333198226</c:v>
                </c:pt>
                <c:pt idx="65">
                  <c:v>2484.2345021529286</c:v>
                </c:pt>
                <c:pt idx="66">
                  <c:v>2449.5125475067712</c:v>
                </c:pt>
                <c:pt idx="67">
                  <c:v>2440.7086223774304</c:v>
                </c:pt>
                <c:pt idx="68">
                  <c:v>2436.5082389328727</c:v>
                </c:pt>
                <c:pt idx="69">
                  <c:v>2438.0278493816108</c:v>
                </c:pt>
                <c:pt idx="70">
                  <c:v>2440.915185909912</c:v>
                </c:pt>
                <c:pt idx="71">
                  <c:v>2446.8136627286344</c:v>
                </c:pt>
                <c:pt idx="72">
                  <c:v>2458.9463450523194</c:v>
                </c:pt>
                <c:pt idx="73">
                  <c:v>2470.0471276929693</c:v>
                </c:pt>
                <c:pt idx="74">
                  <c:v>2482.9503463405513</c:v>
                </c:pt>
                <c:pt idx="75">
                  <c:v>2495.8152197167792</c:v>
                </c:pt>
                <c:pt idx="76">
                  <c:v>2509.2465802768174</c:v>
                </c:pt>
                <c:pt idx="77">
                  <c:v>2522.7823797374008</c:v>
                </c:pt>
                <c:pt idx="78">
                  <c:v>2520.5844935843502</c:v>
                </c:pt>
                <c:pt idx="79">
                  <c:v>2518.4108227242859</c:v>
                </c:pt>
                <c:pt idx="80">
                  <c:v>2515.5626398186914</c:v>
                </c:pt>
                <c:pt idx="81">
                  <c:v>2521.4868186768804</c:v>
                </c:pt>
                <c:pt idx="82">
                  <c:v>2535.9367778844212</c:v>
                </c:pt>
                <c:pt idx="83">
                  <c:v>2550.3600670705532</c:v>
                </c:pt>
                <c:pt idx="84">
                  <c:v>2567.2119426524123</c:v>
                </c:pt>
                <c:pt idx="85">
                  <c:v>2585.1358526120375</c:v>
                </c:pt>
                <c:pt idx="86">
                  <c:v>2602.8315799135844</c:v>
                </c:pt>
                <c:pt idx="87">
                  <c:v>2620.1971512688833</c:v>
                </c:pt>
                <c:pt idx="88">
                  <c:v>2638.5287488679696</c:v>
                </c:pt>
                <c:pt idx="89">
                  <c:v>2657.3650906949083</c:v>
                </c:pt>
                <c:pt idx="90">
                  <c:v>2675.862813365477</c:v>
                </c:pt>
                <c:pt idx="91">
                  <c:v>2696.7650839765433</c:v>
                </c:pt>
                <c:pt idx="92">
                  <c:v>2708.6028822298572</c:v>
                </c:pt>
                <c:pt idx="93">
                  <c:v>2720.9145060147885</c:v>
                </c:pt>
                <c:pt idx="94">
                  <c:v>2733.598021969251</c:v>
                </c:pt>
                <c:pt idx="95">
                  <c:v>2746.2372776181105</c:v>
                </c:pt>
                <c:pt idx="96">
                  <c:v>2758.7831598341158</c:v>
                </c:pt>
                <c:pt idx="97">
                  <c:v>2772.76442776766</c:v>
                </c:pt>
                <c:pt idx="98">
                  <c:v>2786.828899278391</c:v>
                </c:pt>
                <c:pt idx="99">
                  <c:v>2804.4615736661276</c:v>
                </c:pt>
                <c:pt idx="100">
                  <c:v>2822.2025041041247</c:v>
                </c:pt>
                <c:pt idx="101">
                  <c:v>2835.3895385391679</c:v>
                </c:pt>
                <c:pt idx="102">
                  <c:v>2853.1666217148427</c:v>
                </c:pt>
                <c:pt idx="103">
                  <c:v>2870.9919513336094</c:v>
                </c:pt>
                <c:pt idx="104">
                  <c:v>2888.8334845244185</c:v>
                </c:pt>
                <c:pt idx="105">
                  <c:v>2906.8613204875137</c:v>
                </c:pt>
                <c:pt idx="106">
                  <c:v>2924.5558296514919</c:v>
                </c:pt>
                <c:pt idx="107">
                  <c:v>2942.2173875384742</c:v>
                </c:pt>
                <c:pt idx="108">
                  <c:v>2960.2264905844054</c:v>
                </c:pt>
                <c:pt idx="109">
                  <c:v>2978.456148943571</c:v>
                </c:pt>
                <c:pt idx="110">
                  <c:v>2996.6912689834303</c:v>
                </c:pt>
                <c:pt idx="111">
                  <c:v>3020.2341268329778</c:v>
                </c:pt>
                <c:pt idx="112">
                  <c:v>3041.7345299469985</c:v>
                </c:pt>
                <c:pt idx="113">
                  <c:v>3061.0181414775066</c:v>
                </c:pt>
                <c:pt idx="114">
                  <c:v>3080.4960809834683</c:v>
                </c:pt>
                <c:pt idx="115">
                  <c:v>3099.4406224618197</c:v>
                </c:pt>
                <c:pt idx="116">
                  <c:v>3118.3056302902705</c:v>
                </c:pt>
                <c:pt idx="117">
                  <c:v>3138.8759370106322</c:v>
                </c:pt>
                <c:pt idx="118">
                  <c:v>3121.1017029341524</c:v>
                </c:pt>
                <c:pt idx="119">
                  <c:v>3123.289866685202</c:v>
                </c:pt>
                <c:pt idx="120">
                  <c:v>3141.3166181437409</c:v>
                </c:pt>
                <c:pt idx="121">
                  <c:v>3152.5278624460238</c:v>
                </c:pt>
                <c:pt idx="122">
                  <c:v>3175.2067619023937</c:v>
                </c:pt>
                <c:pt idx="123">
                  <c:v>3200.66154628194</c:v>
                </c:pt>
                <c:pt idx="124">
                  <c:v>3228.6170825813169</c:v>
                </c:pt>
                <c:pt idx="125">
                  <c:v>3257.2867148546625</c:v>
                </c:pt>
                <c:pt idx="126">
                  <c:v>3287.4237280611824</c:v>
                </c:pt>
                <c:pt idx="127">
                  <c:v>3318.1055700974662</c:v>
                </c:pt>
                <c:pt idx="128">
                  <c:v>3349.4157578781187</c:v>
                </c:pt>
                <c:pt idx="129">
                  <c:v>3388.6293341246778</c:v>
                </c:pt>
                <c:pt idx="130">
                  <c:v>3436.1059619408334</c:v>
                </c:pt>
                <c:pt idx="131">
                  <c:v>3490.1681883257356</c:v>
                </c:pt>
                <c:pt idx="132">
                  <c:v>3545.3693174242203</c:v>
                </c:pt>
                <c:pt idx="133">
                  <c:v>3601.8337554106074</c:v>
                </c:pt>
                <c:pt idx="134">
                  <c:v>3659.2120306128922</c:v>
                </c:pt>
                <c:pt idx="135">
                  <c:v>3717.621864326029</c:v>
                </c:pt>
                <c:pt idx="136">
                  <c:v>3776.3432966497326</c:v>
                </c:pt>
                <c:pt idx="137">
                  <c:v>3821.7049043864868</c:v>
                </c:pt>
                <c:pt idx="138">
                  <c:v>3853.9679081473005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A4-4509-9A37-42537C0F0BBD}"/>
            </c:ext>
          </c:extLst>
        </c:ser>
        <c:ser>
          <c:idx val="0"/>
          <c:order val="1"/>
          <c:tx>
            <c:strRef>
              <c:f>'Yemen old'!$B$4</c:f>
              <c:strCache>
                <c:ptCount val="1"/>
                <c:pt idx="0">
                  <c:v>FT YE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'Yemen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'Yemen old'!$B$5:$B$228</c:f>
              <c:numCache>
                <c:formatCode>#\ ###\ ###\ ##0;\-#\ ###\ ###\ ##0;0</c:formatCode>
                <c:ptCount val="224"/>
                <c:pt idx="119">
                  <c:v>3123.289866685202</c:v>
                </c:pt>
                <c:pt idx="120">
                  <c:v>3163.8926349521093</c:v>
                </c:pt>
                <c:pt idx="121">
                  <c:v>3205.0232392064863</c:v>
                </c:pt>
                <c:pt idx="122">
                  <c:v>3246.6885413161704</c:v>
                </c:pt>
                <c:pt idx="123">
                  <c:v>3288.8954923532801</c:v>
                </c:pt>
                <c:pt idx="124">
                  <c:v>3331.6511337538723</c:v>
                </c:pt>
                <c:pt idx="125">
                  <c:v>3374.9625984926724</c:v>
                </c:pt>
                <c:pt idx="126">
                  <c:v>3418.8371122730769</c:v>
                </c:pt>
                <c:pt idx="127">
                  <c:v>3463.2819947326266</c:v>
                </c:pt>
                <c:pt idx="128">
                  <c:v>3508.3046606641506</c:v>
                </c:pt>
                <c:pt idx="129">
                  <c:v>3553.912621252784</c:v>
                </c:pt>
                <c:pt idx="130">
                  <c:v>3600.11348532907</c:v>
                </c:pt>
                <c:pt idx="131">
                  <c:v>3646.9149606383476</c:v>
                </c:pt>
                <c:pt idx="132">
                  <c:v>3694.3248551266456</c:v>
                </c:pt>
                <c:pt idx="133">
                  <c:v>3742.3510782432918</c:v>
                </c:pt>
                <c:pt idx="134">
                  <c:v>3791.001642260454</c:v>
                </c:pt>
                <c:pt idx="135">
                  <c:v>3840.2846636098393</c:v>
                </c:pt>
                <c:pt idx="136">
                  <c:v>3890.208364236767</c:v>
                </c:pt>
                <c:pt idx="137">
                  <c:v>3940.7810729718444</c:v>
                </c:pt>
                <c:pt idx="138">
                  <c:v>3992.0112269204778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A4-4509-9A37-42537C0F0BBD}"/>
            </c:ext>
          </c:extLst>
        </c:ser>
        <c:ser>
          <c:idx val="1"/>
          <c:order val="2"/>
          <c:tx>
            <c:strRef>
              <c:f>'Yemen old'!$C$4</c:f>
              <c:strCache>
                <c:ptCount val="1"/>
                <c:pt idx="0">
                  <c:v>UN YE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'Yemen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'Yemen old'!$C$5:$C$228</c:f>
              <c:numCache>
                <c:formatCode>General</c:formatCode>
                <c:ptCount val="224"/>
                <c:pt idx="150" formatCode="#\ ###\ ###\ ##0;\-#\ ###\ ###\ ##0;0">
                  <c:v>4616.78</c:v>
                </c:pt>
                <c:pt idx="151" formatCode="#\ ###\ ###\ ##0;\-#\ ###\ ###\ ##0;0">
                  <c:v>4684.1480000000001</c:v>
                </c:pt>
                <c:pt idx="152" formatCode="#\ ###\ ###\ ##0;\-#\ ###\ ###\ ##0;0">
                  <c:v>4758.1719999999996</c:v>
                </c:pt>
                <c:pt idx="153" formatCode="#\ ###\ ###\ ##0;\-#\ ###\ ###\ ##0;0">
                  <c:v>4837.2929999999997</c:v>
                </c:pt>
                <c:pt idx="154" formatCode="#\ ###\ ###\ ##0;\-#\ ###\ ###\ ##0;0">
                  <c:v>4921.1350000000002</c:v>
                </c:pt>
                <c:pt idx="155" formatCode="#\ ###\ ###\ ##0;\-#\ ###\ ###\ ##0;0">
                  <c:v>5009.6719999999996</c:v>
                </c:pt>
                <c:pt idx="156" formatCode="#\ ###\ ###\ ##0;\-#\ ###\ ###\ ##0;0">
                  <c:v>5103.1000000000004</c:v>
                </c:pt>
                <c:pt idx="157" formatCode="#\ ###\ ###\ ##0;\-#\ ###\ ###\ ##0;0">
                  <c:v>5201.6049999999996</c:v>
                </c:pt>
                <c:pt idx="158" formatCode="#\ ###\ ###\ ##0;\-#\ ###\ ###\ ##0;0">
                  <c:v>5305.7340000000004</c:v>
                </c:pt>
                <c:pt idx="159" formatCode="#\ ###\ ###\ ##0;\-#\ ###\ ###\ ##0;0">
                  <c:v>5415.92</c:v>
                </c:pt>
                <c:pt idx="160" formatCode="#\ ###\ ###\ ##0;\-#\ ###\ ###\ ##0;0">
                  <c:v>5532.3010000000004</c:v>
                </c:pt>
                <c:pt idx="161" formatCode="#\ ###\ ###\ ##0;\-#\ ###\ ###\ ##0;0">
                  <c:v>5655.232</c:v>
                </c:pt>
                <c:pt idx="162" formatCode="#\ ###\ ###\ ##0;\-#\ ###\ ###\ ##0;0">
                  <c:v>5782.2209999999995</c:v>
                </c:pt>
                <c:pt idx="163" formatCode="#\ ###\ ###\ ##0;\-#\ ###\ ###\ ##0;0">
                  <c:v>5911.1350000000002</c:v>
                </c:pt>
                <c:pt idx="164" formatCode="#\ ###\ ###\ ##0;\-#\ ###\ ###\ ##0;0">
                  <c:v>6048.0060000000003</c:v>
                </c:pt>
                <c:pt idx="165" formatCode="#\ ###\ ###\ ##0;\-#\ ###\ ###\ ##0;0">
                  <c:v>6195.5929999999998</c:v>
                </c:pt>
                <c:pt idx="166" formatCode="#\ ###\ ###\ ##0;\-#\ ###\ ###\ ##0;0">
                  <c:v>6351.4939999999997</c:v>
                </c:pt>
                <c:pt idx="167" formatCode="#\ ###\ ###\ ##0;\-#\ ###\ ###\ ##0;0">
                  <c:v>6516.4440000000004</c:v>
                </c:pt>
                <c:pt idx="168" formatCode="#\ ###\ ###\ ##0;\-#\ ###\ ###\ ##0;0">
                  <c:v>6690.5240000000003</c:v>
                </c:pt>
                <c:pt idx="169" formatCode="#\ ###\ ###\ ##0;\-#\ ###\ ###\ ##0;0">
                  <c:v>6875.8590000000004</c:v>
                </c:pt>
                <c:pt idx="170" formatCode="#\ ###\ ###\ ##0;\-#\ ###\ ###\ ##0;0">
                  <c:v>7065.2790000000005</c:v>
                </c:pt>
                <c:pt idx="171" formatCode="#\ ###\ ###\ ##0;\-#\ ###\ ###\ ##0;0">
                  <c:v>7257.4620000000004</c:v>
                </c:pt>
                <c:pt idx="172" formatCode="#\ ###\ ###\ ##0;\-#\ ###\ ###\ ##0;0">
                  <c:v>7460.0680000000002</c:v>
                </c:pt>
                <c:pt idx="173" formatCode="#\ ###\ ###\ ##0;\-#\ ###\ ###\ ##0;0">
                  <c:v>7672.7960000000003</c:v>
                </c:pt>
                <c:pt idx="174" formatCode="#\ ###\ ###\ ##0;\-#\ ###\ ###\ ##0;0">
                  <c:v>7896.7830000000004</c:v>
                </c:pt>
                <c:pt idx="175" formatCode="#\ ###\ ###\ ##0;\-#\ ###\ ###\ ##0;0">
                  <c:v>8133.598</c:v>
                </c:pt>
                <c:pt idx="176" formatCode="#\ ###\ ###\ ##0;\-#\ ###\ ###\ ##0;0">
                  <c:v>8384.1129999999994</c:v>
                </c:pt>
                <c:pt idx="177" formatCode="#\ ###\ ###\ ##0;\-#\ ###\ ###\ ##0;0">
                  <c:v>8648.2219999999998</c:v>
                </c:pt>
                <c:pt idx="178" formatCode="#\ ###\ ###\ ##0;\-#\ ###\ ###\ ##0;0">
                  <c:v>8926.5859999999993</c:v>
                </c:pt>
                <c:pt idx="179" formatCode="#\ ###\ ###\ ##0;\-#\ ###\ ###\ ##0;0">
                  <c:v>9224.1939999999995</c:v>
                </c:pt>
                <c:pt idx="180" formatCode="#\ ###\ ###\ ##0;\-#\ ###\ ###\ ##0;0">
                  <c:v>9543.3580000000002</c:v>
                </c:pt>
                <c:pt idx="181" formatCode="#\ ###\ ###\ ##0;\-#\ ###\ ###\ ##0;0">
                  <c:v>9882.3619999999992</c:v>
                </c:pt>
                <c:pt idx="182" formatCode="#\ ###\ ###\ ##0;\-#\ ###\ ###\ ##0;0">
                  <c:v>10241.005999999999</c:v>
                </c:pt>
                <c:pt idx="183" formatCode="#\ ###\ ###\ ##0;\-#\ ###\ ###\ ##0;0">
                  <c:v>10621.499</c:v>
                </c:pt>
                <c:pt idx="184" formatCode="#\ ###\ ###\ ##0;\-#\ ###\ ###\ ##0;0">
                  <c:v>11025.597</c:v>
                </c:pt>
                <c:pt idx="185" formatCode="#\ ###\ ###\ ##0;\-#\ ###\ ###\ ##0;0">
                  <c:v>11453.825000000001</c:v>
                </c:pt>
                <c:pt idx="186" formatCode="#\ ###\ ###\ ##0;\-#\ ###\ ###\ ##0;0">
                  <c:v>11901.04</c:v>
                </c:pt>
                <c:pt idx="187" formatCode="#\ ###\ ###\ ##0;\-#\ ###\ ###\ ##0;0">
                  <c:v>12369.912</c:v>
                </c:pt>
                <c:pt idx="188" formatCode="#\ ###\ ###\ ##0;\-#\ ###\ ###\ ##0;0">
                  <c:v>12859.708000000001</c:v>
                </c:pt>
                <c:pt idx="189" formatCode="#\ ###\ ###\ ##0;\-#\ ###\ ###\ ##0;0">
                  <c:v>13364.174000000001</c:v>
                </c:pt>
                <c:pt idx="190" formatCode="#\ ###\ ###\ ##0;\-#\ ###\ ###\ ##0;0">
                  <c:v>13887.861999999999</c:v>
                </c:pt>
                <c:pt idx="191" formatCode="#\ ###\ ###\ ##0;\-#\ ###\ ###\ ##0;0">
                  <c:v>14430.200999999999</c:v>
                </c:pt>
                <c:pt idx="192" formatCode="#\ ###\ ###\ ##0;\-#\ ###\ ###\ ##0;0">
                  <c:v>14989.494000000001</c:v>
                </c:pt>
                <c:pt idx="193" formatCode="#\ ###\ ###\ ##0;\-#\ ###\ ###\ ##0;0">
                  <c:v>15563.914000000001</c:v>
                </c:pt>
                <c:pt idx="194" formatCode="#\ ###\ ###\ ##0;\-#\ ###\ ###\ ##0;0">
                  <c:v>16149.147000000001</c:v>
                </c:pt>
                <c:pt idx="195" formatCode="#\ ###\ ###\ ##0;\-#\ ###\ ###\ ##0;0">
                  <c:v>16740.058000000001</c:v>
                </c:pt>
                <c:pt idx="196" formatCode="#\ ###\ ###\ ##0;\-#\ ###\ ###\ ##0;0">
                  <c:v>17313.177</c:v>
                </c:pt>
                <c:pt idx="197" formatCode="#\ ###\ ###\ ##0;\-#\ ###\ ###\ ##0;0">
                  <c:v>17873.936000000002</c:v>
                </c:pt>
                <c:pt idx="198" formatCode="#\ ###\ ###\ ##0;\-#\ ###\ ###\ ##0;0">
                  <c:v>18446.012999999999</c:v>
                </c:pt>
                <c:pt idx="199" formatCode="#\ ###\ ###\ ##0;\-#\ ###\ ###\ ##0;0">
                  <c:v>19029.419999999998</c:v>
                </c:pt>
                <c:pt idx="200" formatCode="#\ ###\ ###\ ##0;\-#\ ###\ ###\ ##0;0">
                  <c:v>19624.141</c:v>
                </c:pt>
                <c:pt idx="201" formatCode="#\ ###\ ###\ ##0;\-#\ ###\ ###\ ##0;0">
                  <c:v>20226.147000000001</c:v>
                </c:pt>
                <c:pt idx="202" formatCode="#\ ###\ ###\ ##0;\-#\ ###\ ###\ ##0;0">
                  <c:v>20835.085999999999</c:v>
                </c:pt>
                <c:pt idx="203" formatCode="#\ ###\ ###\ ##0;\-#\ ###\ ###\ ##0;0">
                  <c:v>21456.379000000001</c:v>
                </c:pt>
                <c:pt idx="204" formatCode="#\ ###\ ###\ ##0;\-#\ ###\ ###\ ##0;0">
                  <c:v>22095.167000000001</c:v>
                </c:pt>
                <c:pt idx="205" formatCode="#\ ###\ ###\ ##0;\-#\ ###\ ###\ ##0;0">
                  <c:v>22790.084999999999</c:v>
                </c:pt>
                <c:pt idx="206" formatCode="#\ ###\ ###\ ##0;\-#\ ###\ ###\ ##0;0">
                  <c:v>23543.082999999999</c:v>
                </c:pt>
                <c:pt idx="207" formatCode="#\ ###\ ###\ ##0;\-#\ ###\ ###\ ##0;0">
                  <c:v>24318.081999999999</c:v>
                </c:pt>
                <c:pt idx="208" formatCode="#\ ###\ ###\ ##0;\-#\ ###\ ###\ ##0;0">
                  <c:v>25111.940999999999</c:v>
                </c:pt>
                <c:pt idx="209" formatCode="#\ ###\ ###\ ##0;\-#\ ###\ ###\ ##0;0">
                  <c:v>25927.723999999998</c:v>
                </c:pt>
                <c:pt idx="210" formatCode="#\ ###\ ###\ ##0;\-#\ ###\ ###\ ##0;0">
                  <c:v>26754.386999999999</c:v>
                </c:pt>
                <c:pt idx="211" formatCode="#\ ###\ ###\ ##0;\-#\ ###\ ###\ ##0;0">
                  <c:v>27582.897000000001</c:v>
                </c:pt>
                <c:pt idx="212" formatCode="#\ ###\ ###\ ##0;\-#\ ###\ ###\ ##0;0">
                  <c:v>28433.647000000001</c:v>
                </c:pt>
                <c:pt idx="213" formatCode="#\ ###\ ###\ ##0;\-#\ ###\ ###\ ##0;0">
                  <c:v>29312.952000000001</c:v>
                </c:pt>
                <c:pt idx="214" formatCode="#\ ###\ ###\ ##0;\-#\ ###\ ###\ ##0;0">
                  <c:v>30226.309000000001</c:v>
                </c:pt>
                <c:pt idx="215" formatCode="#\ ###\ ###\ ##0;\-#\ ###\ ###\ ##0;0">
                  <c:v>31159.379000000001</c:v>
                </c:pt>
                <c:pt idx="216" formatCode="#\ ###\ ###\ ##0;\-#\ ###\ ###\ ##0;0">
                  <c:v>32109.01</c:v>
                </c:pt>
                <c:pt idx="217" formatCode="#\ ###\ ###\ ##0;\-#\ ###\ ###\ ##0;0">
                  <c:v>33090.921000000002</c:v>
                </c:pt>
                <c:pt idx="218" formatCode="#\ ###\ ###\ ##0;\-#\ ###\ ###\ ##0;0">
                  <c:v>34085.182000000001</c:v>
                </c:pt>
                <c:pt idx="219" formatCode="#\ ###\ ###\ ##0;\-#\ ###\ ###\ ##0;0">
                  <c:v>35111.408000000003</c:v>
                </c:pt>
                <c:pt idx="220" formatCode="#\ ###\ ###\ ##0;\-#\ ###\ ###\ ##0;0">
                  <c:v>36134.862999999998</c:v>
                </c:pt>
                <c:pt idx="221" formatCode="#\ ###\ ###\ ##0;\-#\ ###\ ###\ ##0;0">
                  <c:v>37140.230000000003</c:v>
                </c:pt>
                <c:pt idx="222" formatCode="#\ ###\ ###\ ##0;\-#\ ###\ ###\ ##0;0">
                  <c:v>38222.875999999997</c:v>
                </c:pt>
                <c:pt idx="223" formatCode="#\ ###\ ###\ ##0;\-#\ ###\ ###\ ##0;0">
                  <c:v>39390.798999999999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AA4-4509-9A37-42537C0F0BBD}"/>
            </c:ext>
          </c:extLst>
        </c:ser>
        <c:ser>
          <c:idx val="3"/>
          <c:order val="3"/>
          <c:tx>
            <c:strRef>
              <c:f>'Yemen old'!$E$4</c:f>
              <c:strCache>
                <c:ptCount val="1"/>
                <c:pt idx="0">
                  <c:v>IHS Interpolation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'Yemen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'Yemen old'!$E$5:$E$228</c:f>
              <c:numCache>
                <c:formatCode>0</c:formatCode>
                <c:ptCount val="224"/>
                <c:pt idx="139" formatCode="#,##0">
                  <c:v>4044.0752913437714</c:v>
                </c:pt>
                <c:pt idx="140" formatCode="#,##0">
                  <c:v>4096.1393557670644</c:v>
                </c:pt>
                <c:pt idx="141" formatCode="#,##0">
                  <c:v>4148.203420190358</c:v>
                </c:pt>
                <c:pt idx="142" formatCode="#,##0">
                  <c:v>4200.2674846136515</c:v>
                </c:pt>
                <c:pt idx="143" formatCode="#,##0">
                  <c:v>4252.331549036945</c:v>
                </c:pt>
                <c:pt idx="144" formatCode="#,##0">
                  <c:v>4304.3956134602386</c:v>
                </c:pt>
                <c:pt idx="145" formatCode="#,##0">
                  <c:v>4356.4596778835321</c:v>
                </c:pt>
                <c:pt idx="146" formatCode="#,##0">
                  <c:v>4408.5237423068256</c:v>
                </c:pt>
                <c:pt idx="147" formatCode="#,##0">
                  <c:v>4460.5878067301192</c:v>
                </c:pt>
                <c:pt idx="148" formatCode="#,##0">
                  <c:v>4512.6518711534127</c:v>
                </c:pt>
                <c:pt idx="149" formatCode="#,##0">
                  <c:v>4564.7159355767062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AA4-4509-9A37-42537C0F0B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Iraq population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'Yemen old'!$I$4</c:f>
              <c:strCache>
                <c:ptCount val="1"/>
                <c:pt idx="0">
                  <c:v>YE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'Yemen old'!$A$5:$A$228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'Yemen old'!$I$5:$I$228</c:f>
              <c:numCache>
                <c:formatCode>#\ ###\ ###\ ##0;\-#\ ###\ ###\ ##0;0</c:formatCode>
                <c:ptCount val="224"/>
                <c:pt idx="0">
                  <c:v>2142.4227907267732</c:v>
                </c:pt>
                <c:pt idx="1">
                  <c:v>2150.7770253698841</c:v>
                </c:pt>
                <c:pt idx="2">
                  <c:v>2159.0639348264081</c:v>
                </c:pt>
                <c:pt idx="3">
                  <c:v>2167.3938805825564</c:v>
                </c:pt>
                <c:pt idx="4">
                  <c:v>2175.7608417820034</c:v>
                </c:pt>
                <c:pt idx="5">
                  <c:v>2184.1682369469863</c:v>
                </c:pt>
                <c:pt idx="6">
                  <c:v>2192.7298213091904</c:v>
                </c:pt>
                <c:pt idx="7">
                  <c:v>2201.3304956473962</c:v>
                </c:pt>
                <c:pt idx="8">
                  <c:v>2209.6623087493917</c:v>
                </c:pt>
                <c:pt idx="9">
                  <c:v>2218.0369848954088</c:v>
                </c:pt>
                <c:pt idx="10">
                  <c:v>2226.4579889947468</c:v>
                </c:pt>
                <c:pt idx="11">
                  <c:v>2234.5454832427499</c:v>
                </c:pt>
                <c:pt idx="12">
                  <c:v>2235.9844672256304</c:v>
                </c:pt>
                <c:pt idx="13">
                  <c:v>2237.4818259033982</c:v>
                </c:pt>
                <c:pt idx="14">
                  <c:v>2239.0480252649886</c:v>
                </c:pt>
                <c:pt idx="15">
                  <c:v>2240.8177570037369</c:v>
                </c:pt>
                <c:pt idx="16">
                  <c:v>2242.9987294085427</c:v>
                </c:pt>
                <c:pt idx="17">
                  <c:v>2245.7335405674667</c:v>
                </c:pt>
                <c:pt idx="18">
                  <c:v>2248.397997334409</c:v>
                </c:pt>
                <c:pt idx="19">
                  <c:v>2251.9895088266776</c:v>
                </c:pt>
                <c:pt idx="20">
                  <c:v>2255.0841915266051</c:v>
                </c:pt>
                <c:pt idx="21">
                  <c:v>2259.4788941984648</c:v>
                </c:pt>
                <c:pt idx="22">
                  <c:v>2254.4150630695935</c:v>
                </c:pt>
                <c:pt idx="23">
                  <c:v>2268.1052268722983</c:v>
                </c:pt>
                <c:pt idx="24">
                  <c:v>2296.5974581416604</c:v>
                </c:pt>
                <c:pt idx="25">
                  <c:v>2316.5074126631125</c:v>
                </c:pt>
                <c:pt idx="26">
                  <c:v>2300.3384200980872</c:v>
                </c:pt>
                <c:pt idx="27">
                  <c:v>2316.5587440704157</c:v>
                </c:pt>
                <c:pt idx="28">
                  <c:v>2330.9691063450305</c:v>
                </c:pt>
                <c:pt idx="29">
                  <c:v>2349.028022091014</c:v>
                </c:pt>
                <c:pt idx="30">
                  <c:v>2368.5239945893518</c:v>
                </c:pt>
                <c:pt idx="31">
                  <c:v>2377.9155878943202</c:v>
                </c:pt>
                <c:pt idx="32">
                  <c:v>2383.3192517285038</c:v>
                </c:pt>
                <c:pt idx="33">
                  <c:v>2390.2596434146703</c:v>
                </c:pt>
                <c:pt idx="34">
                  <c:v>2398.1729122313618</c:v>
                </c:pt>
                <c:pt idx="35">
                  <c:v>2401.1631384911739</c:v>
                </c:pt>
                <c:pt idx="36">
                  <c:v>2410.6913035775488</c:v>
                </c:pt>
                <c:pt idx="37">
                  <c:v>2413.5164935599919</c:v>
                </c:pt>
                <c:pt idx="38">
                  <c:v>2422.9856193168307</c:v>
                </c:pt>
                <c:pt idx="39">
                  <c:v>2428.3257417900713</c:v>
                </c:pt>
                <c:pt idx="40">
                  <c:v>2434.179155671779</c:v>
                </c:pt>
                <c:pt idx="41">
                  <c:v>2436.034277604796</c:v>
                </c:pt>
                <c:pt idx="42">
                  <c:v>2448.6448776136572</c:v>
                </c:pt>
                <c:pt idx="43">
                  <c:v>2465.6007875762821</c:v>
                </c:pt>
                <c:pt idx="44">
                  <c:v>2481.3585991770201</c:v>
                </c:pt>
                <c:pt idx="45">
                  <c:v>2496.5483967208825</c:v>
                </c:pt>
                <c:pt idx="46">
                  <c:v>2510.4498522069671</c:v>
                </c:pt>
                <c:pt idx="47">
                  <c:v>2525.6170058851599</c:v>
                </c:pt>
                <c:pt idx="48">
                  <c:v>2540.029859029748</c:v>
                </c:pt>
                <c:pt idx="49">
                  <c:v>2552.5200588865027</c:v>
                </c:pt>
                <c:pt idx="50">
                  <c:v>2564.9526611367501</c:v>
                </c:pt>
                <c:pt idx="51">
                  <c:v>2577.1070540573078</c:v>
                </c:pt>
                <c:pt idx="52">
                  <c:v>2589.608278055272</c:v>
                </c:pt>
                <c:pt idx="53">
                  <c:v>2590.5754770848171</c:v>
                </c:pt>
                <c:pt idx="54">
                  <c:v>2587.852356067604</c:v>
                </c:pt>
                <c:pt idx="55">
                  <c:v>2587.6125977760576</c:v>
                </c:pt>
                <c:pt idx="56">
                  <c:v>2582.1914529688229</c:v>
                </c:pt>
                <c:pt idx="57">
                  <c:v>2577.8581702676388</c:v>
                </c:pt>
                <c:pt idx="58">
                  <c:v>2578.6080216223318</c:v>
                </c:pt>
                <c:pt idx="59">
                  <c:v>2583.3461718278045</c:v>
                </c:pt>
                <c:pt idx="60">
                  <c:v>2582.5971263453512</c:v>
                </c:pt>
                <c:pt idx="61">
                  <c:v>2573.9312222401213</c:v>
                </c:pt>
                <c:pt idx="62">
                  <c:v>2563.1394062116956</c:v>
                </c:pt>
                <c:pt idx="63">
                  <c:v>2546.1829351374768</c:v>
                </c:pt>
                <c:pt idx="64">
                  <c:v>2521.5040333198226</c:v>
                </c:pt>
                <c:pt idx="65">
                  <c:v>2484.2345021529286</c:v>
                </c:pt>
                <c:pt idx="66">
                  <c:v>2449.5125475067712</c:v>
                </c:pt>
                <c:pt idx="67">
                  <c:v>2440.7086223774304</c:v>
                </c:pt>
                <c:pt idx="68">
                  <c:v>2436.5082389328727</c:v>
                </c:pt>
                <c:pt idx="69">
                  <c:v>2438.0278493816108</c:v>
                </c:pt>
                <c:pt idx="70">
                  <c:v>2440.915185909912</c:v>
                </c:pt>
                <c:pt idx="71">
                  <c:v>2446.8136627286344</c:v>
                </c:pt>
                <c:pt idx="72">
                  <c:v>2458.9463450523194</c:v>
                </c:pt>
                <c:pt idx="73">
                  <c:v>2470.0471276929693</c:v>
                </c:pt>
                <c:pt idx="74">
                  <c:v>2482.9503463405513</c:v>
                </c:pt>
                <c:pt idx="75">
                  <c:v>2495.8152197167792</c:v>
                </c:pt>
                <c:pt idx="76">
                  <c:v>2509.2465802768174</c:v>
                </c:pt>
                <c:pt idx="77">
                  <c:v>2522.7823797374008</c:v>
                </c:pt>
                <c:pt idx="78">
                  <c:v>2520.5844935843502</c:v>
                </c:pt>
                <c:pt idx="79">
                  <c:v>2518.4108227242859</c:v>
                </c:pt>
                <c:pt idx="80">
                  <c:v>2515.5626398186914</c:v>
                </c:pt>
                <c:pt idx="81">
                  <c:v>2521.4868186768804</c:v>
                </c:pt>
                <c:pt idx="82">
                  <c:v>2535.9367778844212</c:v>
                </c:pt>
                <c:pt idx="83">
                  <c:v>2550.3600670705532</c:v>
                </c:pt>
                <c:pt idx="84">
                  <c:v>2567.2119426524123</c:v>
                </c:pt>
                <c:pt idx="85">
                  <c:v>2585.1358526120375</c:v>
                </c:pt>
                <c:pt idx="86">
                  <c:v>2602.8315799135844</c:v>
                </c:pt>
                <c:pt idx="87">
                  <c:v>2620.1971512688833</c:v>
                </c:pt>
                <c:pt idx="88">
                  <c:v>2638.5287488679696</c:v>
                </c:pt>
                <c:pt idx="89">
                  <c:v>2657.3650906949083</c:v>
                </c:pt>
                <c:pt idx="90">
                  <c:v>2675.862813365477</c:v>
                </c:pt>
                <c:pt idx="91">
                  <c:v>2696.7650839765433</c:v>
                </c:pt>
                <c:pt idx="92">
                  <c:v>2708.6028822298572</c:v>
                </c:pt>
                <c:pt idx="93">
                  <c:v>2720.9145060147885</c:v>
                </c:pt>
                <c:pt idx="94">
                  <c:v>2733.598021969251</c:v>
                </c:pt>
                <c:pt idx="95">
                  <c:v>2746.2372776181105</c:v>
                </c:pt>
                <c:pt idx="96">
                  <c:v>2758.7831598341158</c:v>
                </c:pt>
                <c:pt idx="97">
                  <c:v>2772.76442776766</c:v>
                </c:pt>
                <c:pt idx="98">
                  <c:v>2786.828899278391</c:v>
                </c:pt>
                <c:pt idx="99">
                  <c:v>2804.4615736661276</c:v>
                </c:pt>
                <c:pt idx="100">
                  <c:v>2822.2025041041247</c:v>
                </c:pt>
                <c:pt idx="101">
                  <c:v>2835.3895385391679</c:v>
                </c:pt>
                <c:pt idx="102">
                  <c:v>2853.1666217148427</c:v>
                </c:pt>
                <c:pt idx="103">
                  <c:v>2870.9919513336094</c:v>
                </c:pt>
                <c:pt idx="104">
                  <c:v>2888.8334845244185</c:v>
                </c:pt>
                <c:pt idx="105">
                  <c:v>2906.8613204875137</c:v>
                </c:pt>
                <c:pt idx="106">
                  <c:v>2924.5558296514919</c:v>
                </c:pt>
                <c:pt idx="107">
                  <c:v>2942.2173875384742</c:v>
                </c:pt>
                <c:pt idx="108">
                  <c:v>2960.2264905844054</c:v>
                </c:pt>
                <c:pt idx="109">
                  <c:v>2978.456148943571</c:v>
                </c:pt>
                <c:pt idx="110">
                  <c:v>2996.6912689834303</c:v>
                </c:pt>
                <c:pt idx="111">
                  <c:v>3020.2341268329778</c:v>
                </c:pt>
                <c:pt idx="112">
                  <c:v>3041.7345299469985</c:v>
                </c:pt>
                <c:pt idx="113">
                  <c:v>3061.0181414775066</c:v>
                </c:pt>
                <c:pt idx="114">
                  <c:v>3080.4960809834683</c:v>
                </c:pt>
                <c:pt idx="115">
                  <c:v>3099.4406224618197</c:v>
                </c:pt>
                <c:pt idx="116">
                  <c:v>3118.3056302902705</c:v>
                </c:pt>
                <c:pt idx="117">
                  <c:v>3138.8759370106322</c:v>
                </c:pt>
                <c:pt idx="118">
                  <c:v>3121.1017029341524</c:v>
                </c:pt>
                <c:pt idx="119">
                  <c:v>3123.289866685202</c:v>
                </c:pt>
                <c:pt idx="120">
                  <c:v>3163.8926349521093</c:v>
                </c:pt>
                <c:pt idx="121">
                  <c:v>3205.0232392064863</c:v>
                </c:pt>
                <c:pt idx="122">
                  <c:v>3246.6885413161704</c:v>
                </c:pt>
                <c:pt idx="123">
                  <c:v>3288.8954923532801</c:v>
                </c:pt>
                <c:pt idx="124">
                  <c:v>3331.6511337538723</c:v>
                </c:pt>
                <c:pt idx="125">
                  <c:v>3374.9625984926724</c:v>
                </c:pt>
                <c:pt idx="126">
                  <c:v>3418.8371122730769</c:v>
                </c:pt>
                <c:pt idx="127">
                  <c:v>3463.2819947326266</c:v>
                </c:pt>
                <c:pt idx="128">
                  <c:v>3508.3046606641506</c:v>
                </c:pt>
                <c:pt idx="129">
                  <c:v>3553.912621252784</c:v>
                </c:pt>
                <c:pt idx="130">
                  <c:v>3600.11348532907</c:v>
                </c:pt>
                <c:pt idx="131">
                  <c:v>3646.9149606383476</c:v>
                </c:pt>
                <c:pt idx="132">
                  <c:v>3694.3248551266456</c:v>
                </c:pt>
                <c:pt idx="133">
                  <c:v>3742.3510782432918</c:v>
                </c:pt>
                <c:pt idx="134">
                  <c:v>3791.001642260454</c:v>
                </c:pt>
                <c:pt idx="135">
                  <c:v>3840.2846636098393</c:v>
                </c:pt>
                <c:pt idx="136">
                  <c:v>3890.208364236767</c:v>
                </c:pt>
                <c:pt idx="137">
                  <c:v>3940.7810729718444</c:v>
                </c:pt>
                <c:pt idx="138">
                  <c:v>3992.0112269204778</c:v>
                </c:pt>
                <c:pt idx="139">
                  <c:v>4044.0752913437714</c:v>
                </c:pt>
                <c:pt idx="140">
                  <c:v>4096.1393557670644</c:v>
                </c:pt>
                <c:pt idx="141">
                  <c:v>4148.203420190358</c:v>
                </c:pt>
                <c:pt idx="142">
                  <c:v>4200.2674846136515</c:v>
                </c:pt>
                <c:pt idx="143">
                  <c:v>4252.331549036945</c:v>
                </c:pt>
                <c:pt idx="144">
                  <c:v>4304.3956134602386</c:v>
                </c:pt>
                <c:pt idx="145">
                  <c:v>4356.4596778835321</c:v>
                </c:pt>
                <c:pt idx="146">
                  <c:v>4408.5237423068256</c:v>
                </c:pt>
                <c:pt idx="147">
                  <c:v>4460.5878067301192</c:v>
                </c:pt>
                <c:pt idx="148">
                  <c:v>4512.6518711534127</c:v>
                </c:pt>
                <c:pt idx="149">
                  <c:v>4564.7159355767062</c:v>
                </c:pt>
                <c:pt idx="150">
                  <c:v>4616.78</c:v>
                </c:pt>
                <c:pt idx="151">
                  <c:v>4684.1480000000001</c:v>
                </c:pt>
                <c:pt idx="152">
                  <c:v>4758.1719999999996</c:v>
                </c:pt>
                <c:pt idx="153">
                  <c:v>4837.2929999999997</c:v>
                </c:pt>
                <c:pt idx="154">
                  <c:v>4921.1350000000002</c:v>
                </c:pt>
                <c:pt idx="155">
                  <c:v>5009.6719999999996</c:v>
                </c:pt>
                <c:pt idx="156">
                  <c:v>5103.1000000000004</c:v>
                </c:pt>
                <c:pt idx="157">
                  <c:v>5201.6049999999996</c:v>
                </c:pt>
                <c:pt idx="158">
                  <c:v>5305.7340000000004</c:v>
                </c:pt>
                <c:pt idx="159">
                  <c:v>5415.92</c:v>
                </c:pt>
                <c:pt idx="160">
                  <c:v>5532.3010000000004</c:v>
                </c:pt>
                <c:pt idx="161">
                  <c:v>5655.232</c:v>
                </c:pt>
                <c:pt idx="162">
                  <c:v>5782.2209999999995</c:v>
                </c:pt>
                <c:pt idx="163">
                  <c:v>5911.1350000000002</c:v>
                </c:pt>
                <c:pt idx="164">
                  <c:v>6048.0060000000003</c:v>
                </c:pt>
                <c:pt idx="165">
                  <c:v>6195.5929999999998</c:v>
                </c:pt>
                <c:pt idx="166">
                  <c:v>6351.4939999999997</c:v>
                </c:pt>
                <c:pt idx="167">
                  <c:v>6516.4440000000004</c:v>
                </c:pt>
                <c:pt idx="168">
                  <c:v>6690.5240000000003</c:v>
                </c:pt>
                <c:pt idx="169">
                  <c:v>6875.8590000000004</c:v>
                </c:pt>
                <c:pt idx="170">
                  <c:v>7065.2790000000005</c:v>
                </c:pt>
                <c:pt idx="171">
                  <c:v>7257.4620000000004</c:v>
                </c:pt>
                <c:pt idx="172">
                  <c:v>7460.0680000000002</c:v>
                </c:pt>
                <c:pt idx="173">
                  <c:v>7672.7960000000003</c:v>
                </c:pt>
                <c:pt idx="174">
                  <c:v>7896.7830000000004</c:v>
                </c:pt>
                <c:pt idx="175">
                  <c:v>8133.598</c:v>
                </c:pt>
                <c:pt idx="176">
                  <c:v>8384.1129999999994</c:v>
                </c:pt>
                <c:pt idx="177">
                  <c:v>8648.2219999999998</c:v>
                </c:pt>
                <c:pt idx="178">
                  <c:v>8926.5859999999993</c:v>
                </c:pt>
                <c:pt idx="179">
                  <c:v>9224.1939999999995</c:v>
                </c:pt>
                <c:pt idx="180">
                  <c:v>9543.3580000000002</c:v>
                </c:pt>
                <c:pt idx="181">
                  <c:v>9882.3619999999992</c:v>
                </c:pt>
                <c:pt idx="182">
                  <c:v>10241.005999999999</c:v>
                </c:pt>
                <c:pt idx="183">
                  <c:v>10621.499</c:v>
                </c:pt>
                <c:pt idx="184">
                  <c:v>11025.597</c:v>
                </c:pt>
                <c:pt idx="185">
                  <c:v>11453.825000000001</c:v>
                </c:pt>
                <c:pt idx="186">
                  <c:v>11901.04</c:v>
                </c:pt>
                <c:pt idx="187">
                  <c:v>12369.912</c:v>
                </c:pt>
                <c:pt idx="188">
                  <c:v>12859.708000000001</c:v>
                </c:pt>
                <c:pt idx="189">
                  <c:v>13364.174000000001</c:v>
                </c:pt>
                <c:pt idx="190">
                  <c:v>13887.861999999999</c:v>
                </c:pt>
                <c:pt idx="191">
                  <c:v>14430.200999999999</c:v>
                </c:pt>
                <c:pt idx="192">
                  <c:v>14989.494000000001</c:v>
                </c:pt>
                <c:pt idx="193">
                  <c:v>15563.914000000001</c:v>
                </c:pt>
                <c:pt idx="194">
                  <c:v>16149.147000000001</c:v>
                </c:pt>
                <c:pt idx="195">
                  <c:v>16740.058000000001</c:v>
                </c:pt>
                <c:pt idx="196">
                  <c:v>17313.177</c:v>
                </c:pt>
                <c:pt idx="197">
                  <c:v>17873.936000000002</c:v>
                </c:pt>
                <c:pt idx="198">
                  <c:v>18446.012999999999</c:v>
                </c:pt>
                <c:pt idx="199">
                  <c:v>19029.419999999998</c:v>
                </c:pt>
                <c:pt idx="200">
                  <c:v>19624.141</c:v>
                </c:pt>
                <c:pt idx="201">
                  <c:v>20226.147000000001</c:v>
                </c:pt>
                <c:pt idx="202">
                  <c:v>20835.085999999999</c:v>
                </c:pt>
                <c:pt idx="203">
                  <c:v>21456.379000000001</c:v>
                </c:pt>
                <c:pt idx="204">
                  <c:v>22095.167000000001</c:v>
                </c:pt>
                <c:pt idx="205">
                  <c:v>22790.084999999999</c:v>
                </c:pt>
                <c:pt idx="206">
                  <c:v>23543.082999999999</c:v>
                </c:pt>
                <c:pt idx="207">
                  <c:v>24318.081999999999</c:v>
                </c:pt>
                <c:pt idx="208">
                  <c:v>25111.940999999999</c:v>
                </c:pt>
                <c:pt idx="209">
                  <c:v>25927.723999999998</c:v>
                </c:pt>
                <c:pt idx="210">
                  <c:v>26754.386999999999</c:v>
                </c:pt>
                <c:pt idx="211">
                  <c:v>27582.897000000001</c:v>
                </c:pt>
                <c:pt idx="212">
                  <c:v>28433.647000000001</c:v>
                </c:pt>
                <c:pt idx="213">
                  <c:v>29312.952000000001</c:v>
                </c:pt>
                <c:pt idx="214">
                  <c:v>30226.309000000001</c:v>
                </c:pt>
                <c:pt idx="215">
                  <c:v>31159.379000000001</c:v>
                </c:pt>
                <c:pt idx="216">
                  <c:v>32109.01</c:v>
                </c:pt>
                <c:pt idx="217">
                  <c:v>33090.921000000002</c:v>
                </c:pt>
                <c:pt idx="218">
                  <c:v>34085.182000000001</c:v>
                </c:pt>
                <c:pt idx="219">
                  <c:v>35111.408000000003</c:v>
                </c:pt>
                <c:pt idx="220">
                  <c:v>36134.862999999998</c:v>
                </c:pt>
                <c:pt idx="221">
                  <c:v>37140.230000000003</c:v>
                </c:pt>
                <c:pt idx="222">
                  <c:v>38222.875999999997</c:v>
                </c:pt>
                <c:pt idx="223">
                  <c:v>39390.798999999999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0E-4627-968B-FF70A532FB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Austria (Simulated)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Austria!$F$4</c:f>
              <c:strCache>
                <c:ptCount val="1"/>
                <c:pt idx="0">
                  <c:v>AT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Austria!$A$5:$A$228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Austria!$F$5:$F$228</c:f>
              <c:numCache>
                <c:formatCode>#\ ###\ ###\ ##0;\-#\ ###\ ###\ ##0;0</c:formatCode>
                <c:ptCount val="224"/>
                <c:pt idx="0">
                  <c:v>2932.2602254792764</c:v>
                </c:pt>
                <c:pt idx="1">
                  <c:v>2946.7049770446829</c:v>
                </c:pt>
                <c:pt idx="2">
                  <c:v>2961.2219523679164</c:v>
                </c:pt>
                <c:pt idx="3">
                  <c:v>2975.8115125677659</c:v>
                </c:pt>
                <c:pt idx="4">
                  <c:v>2990.4740205686148</c:v>
                </c:pt>
                <c:pt idx="5">
                  <c:v>3005.2098411094671</c:v>
                </c:pt>
                <c:pt idx="6">
                  <c:v>3020.0193407530242</c:v>
                </c:pt>
                <c:pt idx="7">
                  <c:v>3034.9028878947988</c:v>
                </c:pt>
                <c:pt idx="8">
                  <c:v>3049.8608527722827</c:v>
                </c:pt>
                <c:pt idx="9">
                  <c:v>3064.8936074741541</c:v>
                </c:pt>
                <c:pt idx="10">
                  <c:v>3080.001525949534</c:v>
                </c:pt>
                <c:pt idx="11">
                  <c:v>3095.1849840172918</c:v>
                </c:pt>
                <c:pt idx="12">
                  <c:v>3110.4443593753881</c:v>
                </c:pt>
                <c:pt idx="13">
                  <c:v>3125.7800316102748</c:v>
                </c:pt>
                <c:pt idx="14">
                  <c:v>3141.1923822063363</c:v>
                </c:pt>
                <c:pt idx="15">
                  <c:v>3156.6817945553776</c:v>
                </c:pt>
                <c:pt idx="16">
                  <c:v>3172.2486539661641</c:v>
                </c:pt>
                <c:pt idx="17">
                  <c:v>3187.8933476740044</c:v>
                </c:pt>
                <c:pt idx="18">
                  <c:v>3203.6162648503841</c:v>
                </c:pt>
                <c:pt idx="19">
                  <c:v>3244.4349231901083</c:v>
                </c:pt>
                <c:pt idx="20">
                  <c:v>3285.7828477934418</c:v>
                </c:pt>
                <c:pt idx="21">
                  <c:v>3328.1919765483308</c:v>
                </c:pt>
                <c:pt idx="22">
                  <c:v>3368.4870315069052</c:v>
                </c:pt>
                <c:pt idx="23">
                  <c:v>3409.2743740857245</c:v>
                </c:pt>
                <c:pt idx="24">
                  <c:v>3451.016346424019</c:v>
                </c:pt>
                <c:pt idx="25">
                  <c:v>3494.2134882194059</c:v>
                </c:pt>
                <c:pt idx="26">
                  <c:v>3537.9588412432167</c:v>
                </c:pt>
                <c:pt idx="27">
                  <c:v>3582.7927699099728</c:v>
                </c:pt>
                <c:pt idx="28">
                  <c:v>3621.4382225283603</c:v>
                </c:pt>
                <c:pt idx="29">
                  <c:v>3653.5783572969194</c:v>
                </c:pt>
                <c:pt idx="30">
                  <c:v>3686.2950233690763</c:v>
                </c:pt>
                <c:pt idx="31">
                  <c:v>3703.5896678888557</c:v>
                </c:pt>
                <c:pt idx="32">
                  <c:v>3720.9959664501648</c:v>
                </c:pt>
                <c:pt idx="33">
                  <c:v>3738.5147402498615</c:v>
                </c:pt>
                <c:pt idx="34">
                  <c:v>3756.1627369297685</c:v>
                </c:pt>
                <c:pt idx="35">
                  <c:v>3785.172642795269</c:v>
                </c:pt>
                <c:pt idx="36">
                  <c:v>3814.4073414973909</c:v>
                </c:pt>
                <c:pt idx="37">
                  <c:v>3844.0484686753171</c:v>
                </c:pt>
                <c:pt idx="38">
                  <c:v>3888.782451793852</c:v>
                </c:pt>
                <c:pt idx="39">
                  <c:v>3901.7287506945854</c:v>
                </c:pt>
                <c:pt idx="40">
                  <c:v>3915.29952757825</c:v>
                </c:pt>
                <c:pt idx="41">
                  <c:v>3929.499972417655</c:v>
                </c:pt>
                <c:pt idx="42">
                  <c:v>3944.3353923673521</c:v>
                </c:pt>
                <c:pt idx="43">
                  <c:v>3896.453247008169</c:v>
                </c:pt>
                <c:pt idx="44">
                  <c:v>3901.8925144924137</c:v>
                </c:pt>
                <c:pt idx="45">
                  <c:v>3907.7228047071635</c:v>
                </c:pt>
                <c:pt idx="46">
                  <c:v>3914.2989131211712</c:v>
                </c:pt>
                <c:pt idx="47">
                  <c:v>3896.0674209803615</c:v>
                </c:pt>
                <c:pt idx="48">
                  <c:v>3877.9937795210863</c:v>
                </c:pt>
                <c:pt idx="49">
                  <c:v>3860.0764896202254</c:v>
                </c:pt>
                <c:pt idx="50">
                  <c:v>3864.6249309093532</c:v>
                </c:pt>
                <c:pt idx="51">
                  <c:v>3857.3968441262687</c:v>
                </c:pt>
                <c:pt idx="52">
                  <c:v>3876.0737015751442</c:v>
                </c:pt>
                <c:pt idx="53">
                  <c:v>3894.7765766980474</c:v>
                </c:pt>
                <c:pt idx="54">
                  <c:v>3913.5055738395777</c:v>
                </c:pt>
                <c:pt idx="55">
                  <c:v>3932.2607977628118</c:v>
                </c:pt>
                <c:pt idx="56">
                  <c:v>3951.0423536509807</c:v>
                </c:pt>
                <c:pt idx="57">
                  <c:v>4001.1673385361801</c:v>
                </c:pt>
                <c:pt idx="58">
                  <c:v>4037.5863565809109</c:v>
                </c:pt>
                <c:pt idx="59">
                  <c:v>4076.8199842825265</c:v>
                </c:pt>
                <c:pt idx="60">
                  <c:v>4116.2637926057487</c:v>
                </c:pt>
                <c:pt idx="61">
                  <c:v>4155.9195120457744</c:v>
                </c:pt>
                <c:pt idx="62">
                  <c:v>4195.7888897483799</c:v>
                </c:pt>
                <c:pt idx="63">
                  <c:v>4235.873689674534</c:v>
                </c:pt>
                <c:pt idx="64">
                  <c:v>4276.1756927666511</c:v>
                </c:pt>
                <c:pt idx="65">
                  <c:v>4316.6966971164911</c:v>
                </c:pt>
                <c:pt idx="66">
                  <c:v>4357.4385181347261</c:v>
                </c:pt>
                <c:pt idx="67">
                  <c:v>4399.6527705638355</c:v>
                </c:pt>
                <c:pt idx="68">
                  <c:v>4439.5919594428196</c:v>
                </c:pt>
                <c:pt idx="69">
                  <c:v>4482.1397915793223</c:v>
                </c:pt>
                <c:pt idx="70">
                  <c:v>4466.2255534686046</c:v>
                </c:pt>
                <c:pt idx="71">
                  <c:v>4492.8333602886614</c:v>
                </c:pt>
                <c:pt idx="72">
                  <c:v>4514.4543757544689</c:v>
                </c:pt>
                <c:pt idx="73">
                  <c:v>4525.9974905761828</c:v>
                </c:pt>
                <c:pt idx="74">
                  <c:v>4539.1662938629224</c:v>
                </c:pt>
                <c:pt idx="75">
                  <c:v>4564.6020131672039</c:v>
                </c:pt>
                <c:pt idx="76">
                  <c:v>4592.9592920332443</c:v>
                </c:pt>
                <c:pt idx="77">
                  <c:v>4618.3506849542664</c:v>
                </c:pt>
                <c:pt idx="78">
                  <c:v>4639.291634965778</c:v>
                </c:pt>
                <c:pt idx="79">
                  <c:v>4817.8176345559104</c:v>
                </c:pt>
                <c:pt idx="80">
                  <c:v>4845.0644847949434</c:v>
                </c:pt>
                <c:pt idx="81">
                  <c:v>4881.3651534487544</c:v>
                </c:pt>
                <c:pt idx="82">
                  <c:v>4915.4203644533736</c:v>
                </c:pt>
                <c:pt idx="83">
                  <c:v>4961.4634615801915</c:v>
                </c:pt>
                <c:pt idx="84">
                  <c:v>5011.0401783679217</c:v>
                </c:pt>
                <c:pt idx="85">
                  <c:v>5058.661615656325</c:v>
                </c:pt>
                <c:pt idx="86">
                  <c:v>5107.8774014881292</c:v>
                </c:pt>
                <c:pt idx="87">
                  <c:v>5153.3654303532576</c:v>
                </c:pt>
                <c:pt idx="88">
                  <c:v>5201.8293737910171</c:v>
                </c:pt>
                <c:pt idx="89">
                  <c:v>5257.587221857927</c:v>
                </c:pt>
                <c:pt idx="90">
                  <c:v>5298.8227509824665</c:v>
                </c:pt>
                <c:pt idx="91">
                  <c:v>5342.6450905565171</c:v>
                </c:pt>
                <c:pt idx="92">
                  <c:v>5376.4192922441762</c:v>
                </c:pt>
                <c:pt idx="93">
                  <c:v>5423.5058034918675</c:v>
                </c:pt>
                <c:pt idx="94">
                  <c:v>5473.6116357889396</c:v>
                </c:pt>
                <c:pt idx="95">
                  <c:v>5526.8520616679198</c:v>
                </c:pt>
                <c:pt idx="96">
                  <c:v>5581.8256406098744</c:v>
                </c:pt>
                <c:pt idx="97">
                  <c:v>5641.967409884086</c:v>
                </c:pt>
                <c:pt idx="98">
                  <c:v>5695.4934883983578</c:v>
                </c:pt>
                <c:pt idx="99">
                  <c:v>5755.7663135206685</c:v>
                </c:pt>
                <c:pt idx="100">
                  <c:v>5816.6434903448535</c:v>
                </c:pt>
                <c:pt idx="101">
                  <c:v>5870.9643864102845</c:v>
                </c:pt>
                <c:pt idx="102">
                  <c:v>5924.8187930241329</c:v>
                </c:pt>
                <c:pt idx="103">
                  <c:v>5977.1661930140726</c:v>
                </c:pt>
                <c:pt idx="104">
                  <c:v>6029.1759009189036</c:v>
                </c:pt>
                <c:pt idx="105">
                  <c:v>6078.3540911428354</c:v>
                </c:pt>
                <c:pt idx="106">
                  <c:v>6129.1545917673493</c:v>
                </c:pt>
                <c:pt idx="107">
                  <c:v>6185.8038566445566</c:v>
                </c:pt>
                <c:pt idx="108">
                  <c:v>6240.2481094437626</c:v>
                </c:pt>
                <c:pt idx="109">
                  <c:v>6294.6307280941101</c:v>
                </c:pt>
                <c:pt idx="110">
                  <c:v>6350.785614436546</c:v>
                </c:pt>
                <c:pt idx="111">
                  <c:v>6399.8246868820152</c:v>
                </c:pt>
                <c:pt idx="112">
                  <c:v>6456.6876509105432</c:v>
                </c:pt>
                <c:pt idx="113">
                  <c:v>6508.4683269419602</c:v>
                </c:pt>
                <c:pt idx="114">
                  <c:v>6563.6422994588493</c:v>
                </c:pt>
                <c:pt idx="115">
                  <c:v>6575.5556979811608</c:v>
                </c:pt>
                <c:pt idx="116">
                  <c:v>6538.4408982355217</c:v>
                </c:pt>
                <c:pt idx="117">
                  <c:v>6489.8111698146195</c:v>
                </c:pt>
                <c:pt idx="118">
                  <c:v>6419.5630000000001</c:v>
                </c:pt>
                <c:pt idx="119">
                  <c:v>6419.5630000000001</c:v>
                </c:pt>
                <c:pt idx="120">
                  <c:v>6454.8</c:v>
                </c:pt>
                <c:pt idx="121">
                  <c:v>6503.567</c:v>
                </c:pt>
                <c:pt idx="122">
                  <c:v>6527.7079999999996</c:v>
                </c:pt>
                <c:pt idx="123">
                  <c:v>6543.3249999999998</c:v>
                </c:pt>
                <c:pt idx="124">
                  <c:v>6561.6719999999996</c:v>
                </c:pt>
                <c:pt idx="125">
                  <c:v>6582.0950000000003</c:v>
                </c:pt>
                <c:pt idx="126">
                  <c:v>6602.518</c:v>
                </c:pt>
                <c:pt idx="127">
                  <c:v>6622.9409999999998</c:v>
                </c:pt>
                <c:pt idx="128">
                  <c:v>6643.3639999999996</c:v>
                </c:pt>
                <c:pt idx="129">
                  <c:v>6663.7870000000003</c:v>
                </c:pt>
                <c:pt idx="130">
                  <c:v>6684.21</c:v>
                </c:pt>
                <c:pt idx="131">
                  <c:v>6704.6329999999998</c:v>
                </c:pt>
                <c:pt idx="132">
                  <c:v>6725.0559999999996</c:v>
                </c:pt>
                <c:pt idx="133">
                  <c:v>6745.4790000000003</c:v>
                </c:pt>
                <c:pt idx="134">
                  <c:v>6754.9489999999996</c:v>
                </c:pt>
                <c:pt idx="135">
                  <c:v>6760.9629999999997</c:v>
                </c:pt>
                <c:pt idx="136">
                  <c:v>6758.1980000000003</c:v>
                </c:pt>
                <c:pt idx="137">
                  <c:v>6755.3370000000004</c:v>
                </c:pt>
                <c:pt idx="138">
                  <c:v>6753.4129999999996</c:v>
                </c:pt>
                <c:pt idx="139">
                  <c:v>6768.6660000000002</c:v>
                </c:pt>
                <c:pt idx="140">
                  <c:v>6783.9189999999999</c:v>
                </c:pt>
                <c:pt idx="141">
                  <c:v>6799.1719999999996</c:v>
                </c:pt>
                <c:pt idx="142">
                  <c:v>6814.4250000000002</c:v>
                </c:pt>
                <c:pt idx="143">
                  <c:v>6829.6779999999999</c:v>
                </c:pt>
                <c:pt idx="144">
                  <c:v>6844.9309999999996</c:v>
                </c:pt>
                <c:pt idx="145">
                  <c:v>6860.1840000000002</c:v>
                </c:pt>
                <c:pt idx="146">
                  <c:v>6875.4369999999999</c:v>
                </c:pt>
                <c:pt idx="147">
                  <c:v>6890.69</c:v>
                </c:pt>
                <c:pt idx="148">
                  <c:v>6905.9430000000002</c:v>
                </c:pt>
                <c:pt idx="149">
                  <c:v>6921.1959999999999</c:v>
                </c:pt>
                <c:pt idx="150">
                  <c:v>6936.4489999999996</c:v>
                </c:pt>
                <c:pt idx="151">
                  <c:v>6930.4840000000004</c:v>
                </c:pt>
                <c:pt idx="152">
                  <c:v>6927.2520000000004</c:v>
                </c:pt>
                <c:pt idx="153">
                  <c:v>6932.0820000000003</c:v>
                </c:pt>
                <c:pt idx="154">
                  <c:v>6939.8909999999996</c:v>
                </c:pt>
                <c:pt idx="155">
                  <c:v>6946.6549999999997</c:v>
                </c:pt>
                <c:pt idx="156">
                  <c:v>6952.2640000000001</c:v>
                </c:pt>
                <c:pt idx="157">
                  <c:v>6965.8339999999998</c:v>
                </c:pt>
                <c:pt idx="158">
                  <c:v>6987.3379999999997</c:v>
                </c:pt>
                <c:pt idx="159">
                  <c:v>7014.2650000000003</c:v>
                </c:pt>
                <c:pt idx="160">
                  <c:v>7047.2740000000003</c:v>
                </c:pt>
                <c:pt idx="161">
                  <c:v>7086.0569999999998</c:v>
                </c:pt>
                <c:pt idx="162">
                  <c:v>7129.5789999999997</c:v>
                </c:pt>
                <c:pt idx="163">
                  <c:v>7175.4930000000004</c:v>
                </c:pt>
                <c:pt idx="164">
                  <c:v>7223.3950000000004</c:v>
                </c:pt>
                <c:pt idx="165">
                  <c:v>7270.415</c:v>
                </c:pt>
                <c:pt idx="166">
                  <c:v>7321.5190000000002</c:v>
                </c:pt>
                <c:pt idx="167">
                  <c:v>7376.2889999999998</c:v>
                </c:pt>
                <c:pt idx="168">
                  <c:v>7414.6229999999996</c:v>
                </c:pt>
                <c:pt idx="169">
                  <c:v>7440.3010000000004</c:v>
                </c:pt>
                <c:pt idx="170">
                  <c:v>7466.3190000000004</c:v>
                </c:pt>
                <c:pt idx="171">
                  <c:v>7499.6350000000002</c:v>
                </c:pt>
                <c:pt idx="172">
                  <c:v>7543.259</c:v>
                </c:pt>
                <c:pt idx="173">
                  <c:v>7585.1049999999996</c:v>
                </c:pt>
                <c:pt idx="174">
                  <c:v>7597.9669999999996</c:v>
                </c:pt>
                <c:pt idx="175">
                  <c:v>7577.83</c:v>
                </c:pt>
                <c:pt idx="176">
                  <c:v>7564.4570000000003</c:v>
                </c:pt>
                <c:pt idx="177">
                  <c:v>7567.3360000000002</c:v>
                </c:pt>
                <c:pt idx="178">
                  <c:v>7561.2039999999997</c:v>
                </c:pt>
                <c:pt idx="179">
                  <c:v>7548.3410000000003</c:v>
                </c:pt>
                <c:pt idx="180">
                  <c:v>7548.4059999999999</c:v>
                </c:pt>
                <c:pt idx="181">
                  <c:v>7567.5559999999996</c:v>
                </c:pt>
                <c:pt idx="182">
                  <c:v>7573.0780000000004</c:v>
                </c:pt>
                <c:pt idx="183">
                  <c:v>7561.1629999999996</c:v>
                </c:pt>
                <c:pt idx="184">
                  <c:v>7560.7150000000001</c:v>
                </c:pt>
                <c:pt idx="185">
                  <c:v>7564.3090000000002</c:v>
                </c:pt>
                <c:pt idx="186">
                  <c:v>7569.3950000000004</c:v>
                </c:pt>
                <c:pt idx="187">
                  <c:v>7574.3149999999996</c:v>
                </c:pt>
                <c:pt idx="188">
                  <c:v>7585.3419999999996</c:v>
                </c:pt>
                <c:pt idx="189">
                  <c:v>7620.4070000000002</c:v>
                </c:pt>
                <c:pt idx="190">
                  <c:v>7679.6239999999998</c:v>
                </c:pt>
                <c:pt idx="191">
                  <c:v>7757.14</c:v>
                </c:pt>
                <c:pt idx="192">
                  <c:v>7842.7120000000004</c:v>
                </c:pt>
                <c:pt idx="193">
                  <c:v>7907.4949999999999</c:v>
                </c:pt>
                <c:pt idx="194">
                  <c:v>7938.1549999999997</c:v>
                </c:pt>
                <c:pt idx="195">
                  <c:v>7950.3220000000001</c:v>
                </c:pt>
                <c:pt idx="196">
                  <c:v>7960.9139999999998</c:v>
                </c:pt>
                <c:pt idx="197">
                  <c:v>7969.8029999999999</c:v>
                </c:pt>
                <c:pt idx="198">
                  <c:v>7978.4660000000003</c:v>
                </c:pt>
                <c:pt idx="199">
                  <c:v>7993.8919999999998</c:v>
                </c:pt>
                <c:pt idx="200">
                  <c:v>8012.9279999999999</c:v>
                </c:pt>
                <c:pt idx="201">
                  <c:v>8042.2330000000002</c:v>
                </c:pt>
                <c:pt idx="202">
                  <c:v>8081.6360000000004</c:v>
                </c:pt>
                <c:pt idx="203">
                  <c:v>8122.6019999999999</c:v>
                </c:pt>
                <c:pt idx="204">
                  <c:v>8173.491</c:v>
                </c:pt>
                <c:pt idx="205">
                  <c:v>8229.2039999999997</c:v>
                </c:pt>
                <c:pt idx="206">
                  <c:v>8269.8979999999992</c:v>
                </c:pt>
                <c:pt idx="207">
                  <c:v>8296.9519999999993</c:v>
                </c:pt>
                <c:pt idx="208">
                  <c:v>8323.2530000000006</c:v>
                </c:pt>
                <c:pt idx="209">
                  <c:v>8345.0660000000007</c:v>
                </c:pt>
                <c:pt idx="210">
                  <c:v>8365.0920000000006</c:v>
                </c:pt>
                <c:pt idx="211">
                  <c:v>8393.27</c:v>
                </c:pt>
                <c:pt idx="212">
                  <c:v>8431.6010000000006</c:v>
                </c:pt>
                <c:pt idx="213">
                  <c:v>8481.4060000000009</c:v>
                </c:pt>
                <c:pt idx="214">
                  <c:v>8547.8169999999991</c:v>
                </c:pt>
                <c:pt idx="215">
                  <c:v>8644.0390000000007</c:v>
                </c:pt>
                <c:pt idx="216">
                  <c:v>8737.9150000000009</c:v>
                </c:pt>
                <c:pt idx="217">
                  <c:v>8798.7780000000002</c:v>
                </c:pt>
                <c:pt idx="218">
                  <c:v>8841.65</c:v>
                </c:pt>
                <c:pt idx="219">
                  <c:v>8880.8760000000002</c:v>
                </c:pt>
                <c:pt idx="220">
                  <c:v>8921.4050000000007</c:v>
                </c:pt>
                <c:pt idx="221">
                  <c:v>8967.0570000000007</c:v>
                </c:pt>
                <c:pt idx="222">
                  <c:v>9064.6769999999997</c:v>
                </c:pt>
                <c:pt idx="223">
                  <c:v>9130.4290000000001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AF-4D33-9DEF-253F956962EA}"/>
            </c:ext>
          </c:extLst>
        </c:ser>
        <c:ser>
          <c:idx val="1"/>
          <c:order val="1"/>
          <c:tx>
            <c:strRef>
              <c:f>Austria!#REF!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Austria!$A$5:$A$228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Austria!#REF!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13AF-4D33-9DEF-253F956962EA}"/>
            </c:ext>
          </c:extLst>
        </c:ser>
        <c:ser>
          <c:idx val="2"/>
          <c:order val="2"/>
          <c:tx>
            <c:strRef>
              <c:f>Austria!#REF!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Austria!$A$5:$A$228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Austria!#REF!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3-13AF-4D33-9DEF-253F956962EA}"/>
            </c:ext>
          </c:extLst>
        </c:ser>
        <c:ser>
          <c:idx val="3"/>
          <c:order val="3"/>
          <c:tx>
            <c:strRef>
              <c:f>Austria!#REF!</c:f>
              <c:strCache>
                <c:ptCount val="1"/>
                <c:pt idx="0">
                  <c:v>#REF!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Austria!$A$5:$A$228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Austria!#REF!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AF-4D33-9DEF-253F956962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7440416"/>
        <c:axId val="1246577552"/>
        <c:extLst/>
      </c:lineChart>
      <c:catAx>
        <c:axId val="1267440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46577552"/>
        <c:crosses val="autoZero"/>
        <c:auto val="1"/>
        <c:lblAlgn val="ctr"/>
        <c:lblOffset val="100"/>
        <c:noMultiLvlLbl val="0"/>
      </c:catAx>
      <c:valAx>
        <c:axId val="124657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#\ ##0;\-#\ ###\ ###\ ##0;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7440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Greece!$A$2:$A$225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Greece!$Q$2:$Q$225</c:f>
              <c:numCache>
                <c:formatCode>_(* #,##0_);_(* \(#,##0\);_(* "-"??_);_(@_)</c:formatCode>
                <c:ptCount val="224"/>
                <c:pt idx="0">
                  <c:v>639838.02964835055</c:v>
                </c:pt>
                <c:pt idx="1">
                  <c:v>641757.54373729555</c:v>
                </c:pt>
                <c:pt idx="2">
                  <c:v>643682.81636850734</c:v>
                </c:pt>
                <c:pt idx="3">
                  <c:v>645613.8648176128</c:v>
                </c:pt>
                <c:pt idx="4">
                  <c:v>647550.70641206554</c:v>
                </c:pt>
                <c:pt idx="5">
                  <c:v>649493.35853130172</c:v>
                </c:pt>
                <c:pt idx="6">
                  <c:v>651441.83860689553</c:v>
                </c:pt>
                <c:pt idx="7">
                  <c:v>653396.16412271617</c:v>
                </c:pt>
                <c:pt idx="8">
                  <c:v>655356.35261508427</c:v>
                </c:pt>
                <c:pt idx="9">
                  <c:v>657322.42167292943</c:v>
                </c:pt>
                <c:pt idx="10">
                  <c:v>659294.38893794816</c:v>
                </c:pt>
                <c:pt idx="11">
                  <c:v>661272.27210476191</c:v>
                </c:pt>
                <c:pt idx="12">
                  <c:v>663256.08892107615</c:v>
                </c:pt>
                <c:pt idx="13">
                  <c:v>665245.85718783934</c:v>
                </c:pt>
                <c:pt idx="14">
                  <c:v>667241.5947594028</c:v>
                </c:pt>
                <c:pt idx="15">
                  <c:v>669243.31954368087</c:v>
                </c:pt>
                <c:pt idx="16">
                  <c:v>671251.04950231186</c:v>
                </c:pt>
                <c:pt idx="17">
                  <c:v>673264.80265081872</c:v>
                </c:pt>
                <c:pt idx="18">
                  <c:v>675284.59705877106</c:v>
                </c:pt>
                <c:pt idx="19">
                  <c:v>677310.45084994729</c:v>
                </c:pt>
                <c:pt idx="20">
                  <c:v>679342.3822024971</c:v>
                </c:pt>
                <c:pt idx="21">
                  <c:v>681380.40934910451</c:v>
                </c:pt>
                <c:pt idx="22">
                  <c:v>683424.55057715171</c:v>
                </c:pt>
                <c:pt idx="23">
                  <c:v>685474.82422888314</c:v>
                </c:pt>
                <c:pt idx="24">
                  <c:v>687531.24870156974</c:v>
                </c:pt>
                <c:pt idx="25">
                  <c:v>689593.84244767437</c:v>
                </c:pt>
                <c:pt idx="26">
                  <c:v>691662.62397501734</c:v>
                </c:pt>
                <c:pt idx="27">
                  <c:v>693737.61184694234</c:v>
                </c:pt>
                <c:pt idx="28">
                  <c:v>695818.8246824831</c:v>
                </c:pt>
                <c:pt idx="29">
                  <c:v>697906.28115653049</c:v>
                </c:pt>
                <c:pt idx="30">
                  <c:v>700000</c:v>
                </c:pt>
                <c:pt idx="31">
                  <c:v>707000</c:v>
                </c:pt>
                <c:pt idx="32">
                  <c:v>714070</c:v>
                </c:pt>
                <c:pt idx="33">
                  <c:v>720000</c:v>
                </c:pt>
                <c:pt idx="34">
                  <c:v>730000</c:v>
                </c:pt>
                <c:pt idx="35">
                  <c:v>730000</c:v>
                </c:pt>
                <c:pt idx="36">
                  <c:v>740000</c:v>
                </c:pt>
                <c:pt idx="37">
                  <c:v>750000</c:v>
                </c:pt>
                <c:pt idx="38">
                  <c:v>752000</c:v>
                </c:pt>
                <c:pt idx="39">
                  <c:v>824000</c:v>
                </c:pt>
                <c:pt idx="40">
                  <c:v>850000</c:v>
                </c:pt>
                <c:pt idx="41">
                  <c:v>861000</c:v>
                </c:pt>
                <c:pt idx="42">
                  <c:v>853000</c:v>
                </c:pt>
                <c:pt idx="43">
                  <c:v>915000</c:v>
                </c:pt>
                <c:pt idx="44">
                  <c:v>930000</c:v>
                </c:pt>
                <c:pt idx="45">
                  <c:v>960000</c:v>
                </c:pt>
                <c:pt idx="46">
                  <c:v>969000</c:v>
                </c:pt>
                <c:pt idx="47">
                  <c:v>978000</c:v>
                </c:pt>
                <c:pt idx="48">
                  <c:v>987000</c:v>
                </c:pt>
                <c:pt idx="49">
                  <c:v>996000</c:v>
                </c:pt>
                <c:pt idx="50">
                  <c:v>1006000</c:v>
                </c:pt>
                <c:pt idx="51">
                  <c:v>1016000</c:v>
                </c:pt>
                <c:pt idx="52">
                  <c:v>1026000</c:v>
                </c:pt>
                <c:pt idx="53">
                  <c:v>1035000</c:v>
                </c:pt>
                <c:pt idx="54">
                  <c:v>1044000</c:v>
                </c:pt>
                <c:pt idx="55">
                  <c:v>1054000</c:v>
                </c:pt>
                <c:pt idx="56">
                  <c:v>1063000</c:v>
                </c:pt>
                <c:pt idx="57">
                  <c:v>1069000</c:v>
                </c:pt>
                <c:pt idx="58">
                  <c:v>1076000</c:v>
                </c:pt>
                <c:pt idx="59">
                  <c:v>1089000</c:v>
                </c:pt>
                <c:pt idx="60">
                  <c:v>1090000</c:v>
                </c:pt>
                <c:pt idx="61">
                  <c:v>1097000</c:v>
                </c:pt>
                <c:pt idx="62">
                  <c:v>1111000</c:v>
                </c:pt>
                <c:pt idx="63">
                  <c:v>1125000</c:v>
                </c:pt>
                <c:pt idx="64">
                  <c:v>1359000</c:v>
                </c:pt>
                <c:pt idx="65">
                  <c:v>1375000</c:v>
                </c:pt>
                <c:pt idx="66">
                  <c:v>1391000</c:v>
                </c:pt>
                <c:pt idx="67">
                  <c:v>1408000</c:v>
                </c:pt>
                <c:pt idx="68">
                  <c:v>1424000</c:v>
                </c:pt>
                <c:pt idx="69">
                  <c:v>1441000</c:v>
                </c:pt>
                <c:pt idx="70">
                  <c:v>1458000</c:v>
                </c:pt>
                <c:pt idx="71">
                  <c:v>1480000</c:v>
                </c:pt>
                <c:pt idx="72">
                  <c:v>1504000</c:v>
                </c:pt>
                <c:pt idx="73">
                  <c:v>1528000</c:v>
                </c:pt>
                <c:pt idx="74">
                  <c:v>1553000</c:v>
                </c:pt>
                <c:pt idx="75">
                  <c:v>1577000</c:v>
                </c:pt>
                <c:pt idx="76">
                  <c:v>1602000</c:v>
                </c:pt>
                <c:pt idx="77">
                  <c:v>1627000</c:v>
                </c:pt>
                <c:pt idx="78">
                  <c:v>1653000</c:v>
                </c:pt>
                <c:pt idx="79">
                  <c:v>1679000</c:v>
                </c:pt>
                <c:pt idx="80">
                  <c:v>1695000</c:v>
                </c:pt>
                <c:pt idx="81">
                  <c:v>2004000</c:v>
                </c:pt>
                <c:pt idx="82">
                  <c:v>2027000</c:v>
                </c:pt>
                <c:pt idx="83">
                  <c:v>2048901</c:v>
                </c:pt>
                <c:pt idx="84">
                  <c:v>2071257</c:v>
                </c:pt>
                <c:pt idx="85">
                  <c:v>2093886</c:v>
                </c:pt>
                <c:pt idx="86">
                  <c:v>2116792</c:v>
                </c:pt>
                <c:pt idx="87">
                  <c:v>2139978</c:v>
                </c:pt>
                <c:pt idx="88">
                  <c:v>2163449</c:v>
                </c:pt>
                <c:pt idx="89">
                  <c:v>2187208</c:v>
                </c:pt>
                <c:pt idx="90">
                  <c:v>2220844</c:v>
                </c:pt>
                <c:pt idx="91">
                  <c:v>2254997</c:v>
                </c:pt>
                <c:pt idx="92">
                  <c:v>2289675</c:v>
                </c:pt>
                <c:pt idx="93">
                  <c:v>2324887</c:v>
                </c:pt>
                <c:pt idx="94">
                  <c:v>2360640</c:v>
                </c:pt>
                <c:pt idx="95">
                  <c:v>2396943</c:v>
                </c:pt>
                <c:pt idx="96">
                  <c:v>2433806</c:v>
                </c:pt>
                <c:pt idx="97">
                  <c:v>2451185</c:v>
                </c:pt>
                <c:pt idx="98">
                  <c:v>2468688</c:v>
                </c:pt>
                <c:pt idx="99">
                  <c:v>2486316</c:v>
                </c:pt>
                <c:pt idx="100">
                  <c:v>2504070</c:v>
                </c:pt>
                <c:pt idx="101">
                  <c:v>2521951</c:v>
                </c:pt>
                <c:pt idx="102">
                  <c:v>2539960</c:v>
                </c:pt>
                <c:pt idx="103">
                  <c:v>2558097</c:v>
                </c:pt>
                <c:pt idx="104">
                  <c:v>2576364</c:v>
                </c:pt>
                <c:pt idx="105">
                  <c:v>2594761</c:v>
                </c:pt>
                <c:pt idx="106">
                  <c:v>2613290</c:v>
                </c:pt>
                <c:pt idx="107">
                  <c:v>2631952</c:v>
                </c:pt>
                <c:pt idx="108">
                  <c:v>2649218</c:v>
                </c:pt>
                <c:pt idx="109">
                  <c:v>2666597</c:v>
                </c:pt>
                <c:pt idx="110">
                  <c:v>2684090</c:v>
                </c:pt>
                <c:pt idx="111">
                  <c:v>2701698</c:v>
                </c:pt>
                <c:pt idx="112">
                  <c:v>2719422</c:v>
                </c:pt>
                <c:pt idx="113">
                  <c:v>4819793</c:v>
                </c:pt>
                <c:pt idx="114">
                  <c:v>4818245</c:v>
                </c:pt>
                <c:pt idx="115">
                  <c:v>4816998</c:v>
                </c:pt>
                <c:pt idx="116">
                  <c:v>4816050</c:v>
                </c:pt>
                <c:pt idx="117">
                  <c:v>4815401</c:v>
                </c:pt>
                <c:pt idx="118">
                  <c:v>4815049</c:v>
                </c:pt>
                <c:pt idx="119">
                  <c:v>4814994</c:v>
                </c:pt>
                <c:pt idx="120">
                  <c:v>5531000</c:v>
                </c:pt>
                <c:pt idx="121">
                  <c:v>5604000</c:v>
                </c:pt>
                <c:pt idx="122">
                  <c:v>5943000</c:v>
                </c:pt>
                <c:pt idx="123">
                  <c:v>6077000</c:v>
                </c:pt>
                <c:pt idx="124">
                  <c:v>5923000</c:v>
                </c:pt>
                <c:pt idx="125">
                  <c:v>5992000</c:v>
                </c:pt>
                <c:pt idx="126">
                  <c:v>6091000</c:v>
                </c:pt>
                <c:pt idx="127">
                  <c:v>6168000</c:v>
                </c:pt>
                <c:pt idx="128">
                  <c:v>6210323</c:v>
                </c:pt>
                <c:pt idx="129">
                  <c:v>6285996</c:v>
                </c:pt>
                <c:pt idx="130">
                  <c:v>6367149</c:v>
                </c:pt>
                <c:pt idx="131">
                  <c:v>6462772</c:v>
                </c:pt>
                <c:pt idx="132">
                  <c:v>6543625</c:v>
                </c:pt>
                <c:pt idx="133">
                  <c:v>6624468</c:v>
                </c:pt>
                <c:pt idx="134">
                  <c:v>6726891</c:v>
                </c:pt>
                <c:pt idx="135">
                  <c:v>6836984</c:v>
                </c:pt>
                <c:pt idx="136">
                  <c:v>6936227</c:v>
                </c:pt>
                <c:pt idx="137">
                  <c:v>7028530</c:v>
                </c:pt>
                <c:pt idx="138">
                  <c:v>7181753</c:v>
                </c:pt>
                <c:pt idx="139">
                  <c:v>7218492.7000000002</c:v>
                </c:pt>
                <c:pt idx="140">
                  <c:v>7255232.2999999998</c:v>
                </c:pt>
                <c:pt idx="141">
                  <c:v>7291972</c:v>
                </c:pt>
                <c:pt idx="142">
                  <c:v>7328711.7000000002</c:v>
                </c:pt>
                <c:pt idx="143">
                  <c:v>7365451.2999999998</c:v>
                </c:pt>
                <c:pt idx="144">
                  <c:v>7402191</c:v>
                </c:pt>
                <c:pt idx="145">
                  <c:v>7438930.7000000002</c:v>
                </c:pt>
                <c:pt idx="146">
                  <c:v>7475670.2999999998</c:v>
                </c:pt>
                <c:pt idx="147">
                  <c:v>7512410</c:v>
                </c:pt>
                <c:pt idx="148">
                  <c:v>7549149.7000000002</c:v>
                </c:pt>
                <c:pt idx="149">
                  <c:v>7585889.2999999998</c:v>
                </c:pt>
                <c:pt idx="150">
                  <c:v>7622629</c:v>
                </c:pt>
                <c:pt idx="151">
                  <c:v>7684190</c:v>
                </c:pt>
                <c:pt idx="152">
                  <c:v>7746629</c:v>
                </c:pt>
                <c:pt idx="153">
                  <c:v>7812112</c:v>
                </c:pt>
                <c:pt idx="154">
                  <c:v>7881450</c:v>
                </c:pt>
                <c:pt idx="155">
                  <c:v>7955020</c:v>
                </c:pt>
                <c:pt idx="156">
                  <c:v>8031013</c:v>
                </c:pt>
                <c:pt idx="157">
                  <c:v>8096218</c:v>
                </c:pt>
                <c:pt idx="158">
                  <c:v>8173129</c:v>
                </c:pt>
                <c:pt idx="159">
                  <c:v>8258162</c:v>
                </c:pt>
                <c:pt idx="160">
                  <c:v>8327405</c:v>
                </c:pt>
                <c:pt idx="161">
                  <c:v>8398050</c:v>
                </c:pt>
                <c:pt idx="162">
                  <c:v>8448233</c:v>
                </c:pt>
                <c:pt idx="163">
                  <c:v>8479625</c:v>
                </c:pt>
                <c:pt idx="164">
                  <c:v>8510429</c:v>
                </c:pt>
                <c:pt idx="165">
                  <c:v>8550333</c:v>
                </c:pt>
                <c:pt idx="166">
                  <c:v>8613651</c:v>
                </c:pt>
                <c:pt idx="167">
                  <c:v>8716441</c:v>
                </c:pt>
                <c:pt idx="168">
                  <c:v>8802860</c:v>
                </c:pt>
                <c:pt idx="169">
                  <c:v>8834858</c:v>
                </c:pt>
                <c:pt idx="170">
                  <c:v>8792806</c:v>
                </c:pt>
                <c:pt idx="171">
                  <c:v>8831036</c:v>
                </c:pt>
                <c:pt idx="172">
                  <c:v>8888628</c:v>
                </c:pt>
                <c:pt idx="173">
                  <c:v>8929086</c:v>
                </c:pt>
                <c:pt idx="174">
                  <c:v>8962023</c:v>
                </c:pt>
                <c:pt idx="175">
                  <c:v>9046542</c:v>
                </c:pt>
                <c:pt idx="176">
                  <c:v>9167190</c:v>
                </c:pt>
                <c:pt idx="177">
                  <c:v>9268478</c:v>
                </c:pt>
                <c:pt idx="178">
                  <c:v>9359960</c:v>
                </c:pt>
                <c:pt idx="179">
                  <c:v>9548258</c:v>
                </c:pt>
                <c:pt idx="180">
                  <c:v>9642505</c:v>
                </c:pt>
                <c:pt idx="181">
                  <c:v>9729350</c:v>
                </c:pt>
                <c:pt idx="182">
                  <c:v>9789513</c:v>
                </c:pt>
                <c:pt idx="183">
                  <c:v>9846627</c:v>
                </c:pt>
                <c:pt idx="184">
                  <c:v>9895801</c:v>
                </c:pt>
                <c:pt idx="185">
                  <c:v>9934294</c:v>
                </c:pt>
                <c:pt idx="186">
                  <c:v>9967264</c:v>
                </c:pt>
                <c:pt idx="187">
                  <c:v>10000644</c:v>
                </c:pt>
                <c:pt idx="188">
                  <c:v>10037037</c:v>
                </c:pt>
                <c:pt idx="189">
                  <c:v>10089550</c:v>
                </c:pt>
                <c:pt idx="190">
                  <c:v>10160551</c:v>
                </c:pt>
                <c:pt idx="191">
                  <c:v>10200000</c:v>
                </c:pt>
                <c:pt idx="192">
                  <c:v>10321883</c:v>
                </c:pt>
                <c:pt idx="193">
                  <c:v>10379453</c:v>
                </c:pt>
                <c:pt idx="194">
                  <c:v>10426289</c:v>
                </c:pt>
                <c:pt idx="195">
                  <c:v>10454019</c:v>
                </c:pt>
                <c:pt idx="196">
                  <c:v>10475878</c:v>
                </c:pt>
                <c:pt idx="197">
                  <c:v>10498836</c:v>
                </c:pt>
                <c:pt idx="198">
                  <c:v>10516366</c:v>
                </c:pt>
                <c:pt idx="199">
                  <c:v>10538086</c:v>
                </c:pt>
                <c:pt idx="200">
                  <c:v>10917457</c:v>
                </c:pt>
                <c:pt idx="201">
                  <c:v>10862146</c:v>
                </c:pt>
                <c:pt idx="202">
                  <c:v>10902005</c:v>
                </c:pt>
                <c:pt idx="203">
                  <c:v>10928091</c:v>
                </c:pt>
                <c:pt idx="204">
                  <c:v>10955163</c:v>
                </c:pt>
                <c:pt idx="205">
                  <c:v>10987352</c:v>
                </c:pt>
                <c:pt idx="206">
                  <c:v>11020393</c:v>
                </c:pt>
                <c:pt idx="207">
                  <c:v>11048499</c:v>
                </c:pt>
                <c:pt idx="208">
                  <c:v>11077863</c:v>
                </c:pt>
                <c:pt idx="209">
                  <c:v>11107024</c:v>
                </c:pt>
                <c:pt idx="210">
                  <c:v>11121383</c:v>
                </c:pt>
                <c:pt idx="211">
                  <c:v>11104995</c:v>
                </c:pt>
                <c:pt idx="212">
                  <c:v>11045039</c:v>
                </c:pt>
                <c:pt idx="213">
                  <c:v>10965241</c:v>
                </c:pt>
                <c:pt idx="214">
                  <c:v>10890883</c:v>
                </c:pt>
                <c:pt idx="215">
                  <c:v>10818635</c:v>
                </c:pt>
                <c:pt idx="216">
                  <c:v>10773245</c:v>
                </c:pt>
                <c:pt idx="217">
                  <c:v>10751279</c:v>
                </c:pt>
                <c:pt idx="218">
                  <c:v>10728594</c:v>
                </c:pt>
                <c:pt idx="219">
                  <c:v>10716329</c:v>
                </c:pt>
                <c:pt idx="220">
                  <c:v>10697126</c:v>
                </c:pt>
                <c:pt idx="221">
                  <c:v>10577343</c:v>
                </c:pt>
                <c:pt idx="222">
                  <c:v>10410297</c:v>
                </c:pt>
                <c:pt idx="223">
                  <c:v>10240761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338-483A-A048-E32802CE3CB9}"/>
            </c:ext>
          </c:extLst>
        </c:ser>
        <c:ser>
          <c:idx val="1"/>
          <c:order val="1"/>
          <c:tx>
            <c:strRef>
              <c:f>Greece!$R$1</c:f>
              <c:strCache>
                <c:ptCount val="1"/>
                <c:pt idx="0">
                  <c:v>GR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Greece!$A$2:$A$225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Greece!$R$2:$R$225</c:f>
              <c:numCache>
                <c:formatCode>_(* #,##0.00_);_(* \(#,##0.00\);_(* "-"??_);_(@_)</c:formatCode>
                <c:ptCount val="224"/>
                <c:pt idx="0">
                  <c:v>1130631.0193230128</c:v>
                </c:pt>
                <c:pt idx="1">
                  <c:v>1134022.9123809817</c:v>
                </c:pt>
                <c:pt idx="2">
                  <c:v>1137424.9811181247</c:v>
                </c:pt>
                <c:pt idx="3">
                  <c:v>1140837.256061479</c:v>
                </c:pt>
                <c:pt idx="4">
                  <c:v>1144259.7678296631</c:v>
                </c:pt>
                <c:pt idx="5">
                  <c:v>1147692.5471331519</c:v>
                </c:pt>
                <c:pt idx="6">
                  <c:v>1151135.6247745515</c:v>
                </c:pt>
                <c:pt idx="7">
                  <c:v>1154589.031648875</c:v>
                </c:pt>
                <c:pt idx="8">
                  <c:v>1158052.7987438212</c:v>
                </c:pt>
                <c:pt idx="9">
                  <c:v>1161526.9571400527</c:v>
                </c:pt>
                <c:pt idx="10">
                  <c:v>1165011.5380114729</c:v>
                </c:pt>
                <c:pt idx="11">
                  <c:v>1168506.5726255071</c:v>
                </c:pt>
                <c:pt idx="12">
                  <c:v>1172012.0923433835</c:v>
                </c:pt>
                <c:pt idx="13">
                  <c:v>1175528.1286204136</c:v>
                </c:pt>
                <c:pt idx="14">
                  <c:v>1179054.7130062745</c:v>
                </c:pt>
                <c:pt idx="15">
                  <c:v>1182591.8771452932</c:v>
                </c:pt>
                <c:pt idx="16">
                  <c:v>1186139.6527767291</c:v>
                </c:pt>
                <c:pt idx="17">
                  <c:v>1189698.0717350591</c:v>
                </c:pt>
                <c:pt idx="18">
                  <c:v>1193267.1659502641</c:v>
                </c:pt>
                <c:pt idx="19">
                  <c:v>1196846.9674481149</c:v>
                </c:pt>
                <c:pt idx="20">
                  <c:v>1200437.5083504589</c:v>
                </c:pt>
                <c:pt idx="21">
                  <c:v>1204038.8208755103</c:v>
                </c:pt>
                <c:pt idx="22">
                  <c:v>1207650.9373381366</c:v>
                </c:pt>
                <c:pt idx="23">
                  <c:v>1211273.890150151</c:v>
                </c:pt>
                <c:pt idx="24">
                  <c:v>1214907.7118206013</c:v>
                </c:pt>
                <c:pt idx="25">
                  <c:v>1218552.4349560628</c:v>
                </c:pt>
                <c:pt idx="26">
                  <c:v>1222208.0922609309</c:v>
                </c:pt>
                <c:pt idx="27">
                  <c:v>1225874.7165377135</c:v>
                </c:pt>
                <c:pt idx="28">
                  <c:v>1229552.3406873264</c:v>
                </c:pt>
                <c:pt idx="29">
                  <c:v>1233240.9977093881</c:v>
                </c:pt>
                <c:pt idx="30">
                  <c:v>1236940.7207025164</c:v>
                </c:pt>
                <c:pt idx="31">
                  <c:v>1240651.5428646237</c:v>
                </c:pt>
                <c:pt idx="32">
                  <c:v>1253058.0582932699</c:v>
                </c:pt>
                <c:pt idx="33">
                  <c:v>1265588.6388762027</c:v>
                </c:pt>
                <c:pt idx="34">
                  <c:v>1276098.7298036132</c:v>
                </c:pt>
                <c:pt idx="35">
                  <c:v>1293822.3232731076</c:v>
                </c:pt>
                <c:pt idx="36">
                  <c:v>1293822.3232731076</c:v>
                </c:pt>
                <c:pt idx="37">
                  <c:v>1311545.9167426024</c:v>
                </c:pt>
                <c:pt idx="38">
                  <c:v>1329269.5102120973</c:v>
                </c:pt>
                <c:pt idx="39">
                  <c:v>1332814.2289059961</c:v>
                </c:pt>
                <c:pt idx="40">
                  <c:v>1460424.1018863574</c:v>
                </c:pt>
                <c:pt idx="41">
                  <c:v>1506505.4449070436</c:v>
                </c:pt>
                <c:pt idx="42">
                  <c:v>1526001.3977234876</c:v>
                </c:pt>
                <c:pt idx="43">
                  <c:v>1511822.5229478918</c:v>
                </c:pt>
                <c:pt idx="44">
                  <c:v>1621708.8024587587</c:v>
                </c:pt>
                <c:pt idx="45">
                  <c:v>1648294.1926630009</c:v>
                </c:pt>
                <c:pt idx="46">
                  <c:v>1701464.9730714846</c:v>
                </c:pt>
                <c:pt idx="47">
                  <c:v>1717416.2071940296</c:v>
                </c:pt>
                <c:pt idx="48">
                  <c:v>1733367.441316575</c:v>
                </c:pt>
                <c:pt idx="49">
                  <c:v>1749318.67543912</c:v>
                </c:pt>
                <c:pt idx="50">
                  <c:v>1765269.909561665</c:v>
                </c:pt>
                <c:pt idx="51">
                  <c:v>1782993.5030311598</c:v>
                </c:pt>
                <c:pt idx="52">
                  <c:v>1800717.0965006545</c:v>
                </c:pt>
                <c:pt idx="53">
                  <c:v>1818440.689970149</c:v>
                </c:pt>
                <c:pt idx="54">
                  <c:v>1834391.9240926942</c:v>
                </c:pt>
                <c:pt idx="55">
                  <c:v>1850343.1582152392</c:v>
                </c:pt>
                <c:pt idx="56">
                  <c:v>1868066.7516847339</c:v>
                </c:pt>
                <c:pt idx="57">
                  <c:v>1884017.9858072791</c:v>
                </c:pt>
                <c:pt idx="58">
                  <c:v>1894652.1418889759</c:v>
                </c:pt>
                <c:pt idx="59">
                  <c:v>1907058.6573176221</c:v>
                </c:pt>
                <c:pt idx="60">
                  <c:v>1930099.3288279651</c:v>
                </c:pt>
                <c:pt idx="61">
                  <c:v>1931871.6881749146</c:v>
                </c:pt>
                <c:pt idx="62">
                  <c:v>1944278.203603561</c:v>
                </c:pt>
                <c:pt idx="63">
                  <c:v>1969091.2344608535</c:v>
                </c:pt>
                <c:pt idx="64">
                  <c:v>1993904.265318146</c:v>
                </c:pt>
                <c:pt idx="65">
                  <c:v>2408636.3525043204</c:v>
                </c:pt>
                <c:pt idx="66">
                  <c:v>2436994.1020555114</c:v>
                </c:pt>
                <c:pt idx="67">
                  <c:v>2465351.8516067029</c:v>
                </c:pt>
                <c:pt idx="68">
                  <c:v>2495481.9605048439</c:v>
                </c:pt>
                <c:pt idx="69">
                  <c:v>2523839.7100560353</c:v>
                </c:pt>
                <c:pt idx="70">
                  <c:v>2553969.8189541763</c:v>
                </c:pt>
                <c:pt idx="71">
                  <c:v>2584099.9278523172</c:v>
                </c:pt>
                <c:pt idx="72">
                  <c:v>2623091.8334852052</c:v>
                </c:pt>
                <c:pt idx="73">
                  <c:v>2665628.4578119926</c:v>
                </c:pt>
                <c:pt idx="74">
                  <c:v>2708165.0821387796</c:v>
                </c:pt>
                <c:pt idx="75">
                  <c:v>2752474.0658125165</c:v>
                </c:pt>
                <c:pt idx="76">
                  <c:v>2795010.6901393039</c:v>
                </c:pt>
                <c:pt idx="77">
                  <c:v>2839319.6738130404</c:v>
                </c:pt>
                <c:pt idx="78">
                  <c:v>2883628.6574867768</c:v>
                </c:pt>
                <c:pt idx="79">
                  <c:v>2929710.0005074628</c:v>
                </c:pt>
                <c:pt idx="80">
                  <c:v>2975791.3435281483</c:v>
                </c:pt>
                <c:pt idx="81">
                  <c:v>3004149.0930793392</c:v>
                </c:pt>
                <c:pt idx="82">
                  <c:v>3551808.1312867231</c:v>
                </c:pt>
                <c:pt idx="83">
                  <c:v>3592572.3962665605</c:v>
                </c:pt>
                <c:pt idx="84">
                  <c:v>3631388.8383241002</c:v>
                </c:pt>
                <c:pt idx="85">
                  <c:v>3671011.7038845024</c:v>
                </c:pt>
                <c:pt idx="86">
                  <c:v>3711118.4235466216</c:v>
                </c:pt>
                <c:pt idx="87">
                  <c:v>3751716.0867478461</c:v>
                </c:pt>
                <c:pt idx="88">
                  <c:v>3792810.0105662164</c:v>
                </c:pt>
                <c:pt idx="89">
                  <c:v>3834409.0567984674</c:v>
                </c:pt>
                <c:pt idx="90">
                  <c:v>3876518.5425226395</c:v>
                </c:pt>
                <c:pt idx="91">
                  <c:v>3936133.621516631</c:v>
                </c:pt>
                <c:pt idx="92">
                  <c:v>3996665.0102929953</c:v>
                </c:pt>
                <c:pt idx="93">
                  <c:v>4058126.8877265099</c:v>
                </c:pt>
                <c:pt idx="94">
                  <c:v>4120535.2050512936</c:v>
                </c:pt>
                <c:pt idx="95">
                  <c:v>4183902.3687827773</c:v>
                </c:pt>
                <c:pt idx="96">
                  <c:v>4248244.3301550848</c:v>
                </c:pt>
                <c:pt idx="97">
                  <c:v>4313578.8127616821</c:v>
                </c:pt>
                <c:pt idx="98">
                  <c:v>4344380.6458523171</c:v>
                </c:pt>
                <c:pt idx="99">
                  <c:v>4375402.2515019737</c:v>
                </c:pt>
                <c:pt idx="100">
                  <c:v>4406645.402069998</c:v>
                </c:pt>
                <c:pt idx="101">
                  <c:v>4438111.8699157387</c:v>
                </c:pt>
                <c:pt idx="102">
                  <c:v>4469803.427398541</c:v>
                </c:pt>
                <c:pt idx="103">
                  <c:v>4501721.8468777547</c:v>
                </c:pt>
                <c:pt idx="104">
                  <c:v>4533867.1283533778</c:v>
                </c:pt>
                <c:pt idx="105">
                  <c:v>4566242.8165441034</c:v>
                </c:pt>
                <c:pt idx="106">
                  <c:v>4598848.9114499325</c:v>
                </c:pt>
                <c:pt idx="107">
                  <c:v>4631688.9577895589</c:v>
                </c:pt>
                <c:pt idx="108">
                  <c:v>4664764.7279223306</c:v>
                </c:pt>
                <c:pt idx="109">
                  <c:v>4695366.2844067588</c:v>
                </c:pt>
                <c:pt idx="110">
                  <c:v>4726168.1174973948</c:v>
                </c:pt>
                <c:pt idx="111">
                  <c:v>4757171.9995535817</c:v>
                </c:pt>
                <c:pt idx="112">
                  <c:v>4788379.7029346665</c:v>
                </c:pt>
                <c:pt idx="113">
                  <c:v>4819793</c:v>
                </c:pt>
                <c:pt idx="114">
                  <c:v>4818245</c:v>
                </c:pt>
                <c:pt idx="115">
                  <c:v>4816998</c:v>
                </c:pt>
                <c:pt idx="116">
                  <c:v>4816050</c:v>
                </c:pt>
                <c:pt idx="117">
                  <c:v>4815401</c:v>
                </c:pt>
                <c:pt idx="118">
                  <c:v>4815049</c:v>
                </c:pt>
                <c:pt idx="119">
                  <c:v>4814994</c:v>
                </c:pt>
                <c:pt idx="120">
                  <c:v>5531000</c:v>
                </c:pt>
                <c:pt idx="121">
                  <c:v>5604000</c:v>
                </c:pt>
                <c:pt idx="122">
                  <c:v>5943000</c:v>
                </c:pt>
                <c:pt idx="123">
                  <c:v>6077000</c:v>
                </c:pt>
                <c:pt idx="124">
                  <c:v>5923000</c:v>
                </c:pt>
                <c:pt idx="125">
                  <c:v>5992000</c:v>
                </c:pt>
                <c:pt idx="126">
                  <c:v>6091000</c:v>
                </c:pt>
                <c:pt idx="127">
                  <c:v>6168000</c:v>
                </c:pt>
                <c:pt idx="128">
                  <c:v>6210323</c:v>
                </c:pt>
                <c:pt idx="129">
                  <c:v>6285996</c:v>
                </c:pt>
                <c:pt idx="130">
                  <c:v>6367149</c:v>
                </c:pt>
                <c:pt idx="131">
                  <c:v>6462772</c:v>
                </c:pt>
                <c:pt idx="132">
                  <c:v>6543625</c:v>
                </c:pt>
                <c:pt idx="133">
                  <c:v>6624468</c:v>
                </c:pt>
                <c:pt idx="134">
                  <c:v>6726891</c:v>
                </c:pt>
                <c:pt idx="135">
                  <c:v>6836984</c:v>
                </c:pt>
                <c:pt idx="136">
                  <c:v>6936227</c:v>
                </c:pt>
                <c:pt idx="137">
                  <c:v>7028530</c:v>
                </c:pt>
                <c:pt idx="138">
                  <c:v>7181753</c:v>
                </c:pt>
                <c:pt idx="139">
                  <c:v>7218492.7000000002</c:v>
                </c:pt>
                <c:pt idx="140">
                  <c:v>7255232.2999999998</c:v>
                </c:pt>
                <c:pt idx="141">
                  <c:v>7291972</c:v>
                </c:pt>
                <c:pt idx="142">
                  <c:v>7328711.7000000002</c:v>
                </c:pt>
                <c:pt idx="143">
                  <c:v>7365451.2999999998</c:v>
                </c:pt>
                <c:pt idx="144">
                  <c:v>7402191</c:v>
                </c:pt>
                <c:pt idx="145">
                  <c:v>7438930.7000000002</c:v>
                </c:pt>
                <c:pt idx="146">
                  <c:v>7475670.2999999998</c:v>
                </c:pt>
                <c:pt idx="147">
                  <c:v>7512410</c:v>
                </c:pt>
                <c:pt idx="148">
                  <c:v>7549149.7000000002</c:v>
                </c:pt>
                <c:pt idx="149">
                  <c:v>7585889.2999999998</c:v>
                </c:pt>
                <c:pt idx="150">
                  <c:v>7622629</c:v>
                </c:pt>
                <c:pt idx="151">
                  <c:v>7684190</c:v>
                </c:pt>
                <c:pt idx="152">
                  <c:v>7746629</c:v>
                </c:pt>
                <c:pt idx="153">
                  <c:v>7812112</c:v>
                </c:pt>
                <c:pt idx="154">
                  <c:v>7881450</c:v>
                </c:pt>
                <c:pt idx="155">
                  <c:v>7955020</c:v>
                </c:pt>
                <c:pt idx="156">
                  <c:v>8031013</c:v>
                </c:pt>
                <c:pt idx="157">
                  <c:v>8096218</c:v>
                </c:pt>
                <c:pt idx="158">
                  <c:v>8173129</c:v>
                </c:pt>
                <c:pt idx="159">
                  <c:v>8258162</c:v>
                </c:pt>
                <c:pt idx="160">
                  <c:v>8327405</c:v>
                </c:pt>
                <c:pt idx="161">
                  <c:v>8398050</c:v>
                </c:pt>
                <c:pt idx="162">
                  <c:v>8448233</c:v>
                </c:pt>
                <c:pt idx="163">
                  <c:v>8479625</c:v>
                </c:pt>
                <c:pt idx="164">
                  <c:v>8510429</c:v>
                </c:pt>
                <c:pt idx="165">
                  <c:v>8550333</c:v>
                </c:pt>
                <c:pt idx="166">
                  <c:v>8613651</c:v>
                </c:pt>
                <c:pt idx="167">
                  <c:v>8716441</c:v>
                </c:pt>
                <c:pt idx="168">
                  <c:v>8802860</c:v>
                </c:pt>
                <c:pt idx="169">
                  <c:v>8834858</c:v>
                </c:pt>
                <c:pt idx="170">
                  <c:v>8792806</c:v>
                </c:pt>
                <c:pt idx="171">
                  <c:v>8831036</c:v>
                </c:pt>
                <c:pt idx="172">
                  <c:v>8888628</c:v>
                </c:pt>
                <c:pt idx="173">
                  <c:v>8929086</c:v>
                </c:pt>
                <c:pt idx="174">
                  <c:v>8962023</c:v>
                </c:pt>
                <c:pt idx="175">
                  <c:v>9046542</c:v>
                </c:pt>
                <c:pt idx="176">
                  <c:v>9167190</c:v>
                </c:pt>
                <c:pt idx="177">
                  <c:v>9268478</c:v>
                </c:pt>
                <c:pt idx="178">
                  <c:v>9359960</c:v>
                </c:pt>
                <c:pt idx="179">
                  <c:v>9548258</c:v>
                </c:pt>
                <c:pt idx="180">
                  <c:v>9642505</c:v>
                </c:pt>
                <c:pt idx="181">
                  <c:v>9729350</c:v>
                </c:pt>
                <c:pt idx="182">
                  <c:v>9789513</c:v>
                </c:pt>
                <c:pt idx="183">
                  <c:v>9846627</c:v>
                </c:pt>
                <c:pt idx="184">
                  <c:v>9895801</c:v>
                </c:pt>
                <c:pt idx="185">
                  <c:v>9934294</c:v>
                </c:pt>
                <c:pt idx="186">
                  <c:v>9967264</c:v>
                </c:pt>
                <c:pt idx="187">
                  <c:v>10000644</c:v>
                </c:pt>
                <c:pt idx="188">
                  <c:v>10037037</c:v>
                </c:pt>
                <c:pt idx="189">
                  <c:v>10089550</c:v>
                </c:pt>
                <c:pt idx="190">
                  <c:v>10160551</c:v>
                </c:pt>
                <c:pt idx="191">
                  <c:v>10200000</c:v>
                </c:pt>
                <c:pt idx="192">
                  <c:v>10321883</c:v>
                </c:pt>
                <c:pt idx="193">
                  <c:v>10379453</c:v>
                </c:pt>
                <c:pt idx="194">
                  <c:v>10426289</c:v>
                </c:pt>
                <c:pt idx="195">
                  <c:v>10454019</c:v>
                </c:pt>
                <c:pt idx="196">
                  <c:v>10475878</c:v>
                </c:pt>
                <c:pt idx="197">
                  <c:v>10498836</c:v>
                </c:pt>
                <c:pt idx="198">
                  <c:v>10516366</c:v>
                </c:pt>
                <c:pt idx="199">
                  <c:v>10538086</c:v>
                </c:pt>
                <c:pt idx="200">
                  <c:v>10917457</c:v>
                </c:pt>
                <c:pt idx="201">
                  <c:v>10862146</c:v>
                </c:pt>
                <c:pt idx="202">
                  <c:v>10902005</c:v>
                </c:pt>
                <c:pt idx="203">
                  <c:v>10928091</c:v>
                </c:pt>
                <c:pt idx="204">
                  <c:v>10955163</c:v>
                </c:pt>
                <c:pt idx="205">
                  <c:v>10987352</c:v>
                </c:pt>
                <c:pt idx="206">
                  <c:v>11020393</c:v>
                </c:pt>
                <c:pt idx="207">
                  <c:v>11048499</c:v>
                </c:pt>
                <c:pt idx="208">
                  <c:v>11077863</c:v>
                </c:pt>
                <c:pt idx="209">
                  <c:v>11107024</c:v>
                </c:pt>
                <c:pt idx="210">
                  <c:v>11121383</c:v>
                </c:pt>
                <c:pt idx="211">
                  <c:v>11104995</c:v>
                </c:pt>
                <c:pt idx="212">
                  <c:v>11045039</c:v>
                </c:pt>
                <c:pt idx="213">
                  <c:v>10965241</c:v>
                </c:pt>
                <c:pt idx="214">
                  <c:v>10890883</c:v>
                </c:pt>
                <c:pt idx="215">
                  <c:v>10818635</c:v>
                </c:pt>
                <c:pt idx="216">
                  <c:v>10773245</c:v>
                </c:pt>
                <c:pt idx="217">
                  <c:v>10751279</c:v>
                </c:pt>
                <c:pt idx="218">
                  <c:v>10728594</c:v>
                </c:pt>
                <c:pt idx="219">
                  <c:v>10716329</c:v>
                </c:pt>
                <c:pt idx="220">
                  <c:v>10697126</c:v>
                </c:pt>
                <c:pt idx="221">
                  <c:v>10577343</c:v>
                </c:pt>
                <c:pt idx="222">
                  <c:v>10410297</c:v>
                </c:pt>
                <c:pt idx="223">
                  <c:v>10240761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338-483A-A048-E32802CE3C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31770559"/>
        <c:axId val="1597809199"/>
      </c:lineChart>
      <c:catAx>
        <c:axId val="103177055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7809199"/>
        <c:crosses val="autoZero"/>
        <c:auto val="1"/>
        <c:lblAlgn val="ctr"/>
        <c:lblOffset val="100"/>
        <c:noMultiLvlLbl val="0"/>
      </c:catAx>
      <c:valAx>
        <c:axId val="15978091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_);_(* \(#,##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3177055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Ireland!$C$1</c:f>
              <c:strCache>
                <c:ptCount val="1"/>
                <c:pt idx="0">
                  <c:v>IE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Ireland!$A$2:$A$225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Ireland!$C$2:$C$225</c:f>
              <c:numCache>
                <c:formatCode>General</c:formatCode>
                <c:ptCount val="224"/>
                <c:pt idx="0">
                  <c:v>1076103.538673037</c:v>
                </c:pt>
                <c:pt idx="1">
                  <c:v>1083021.8155593618</c:v>
                </c:pt>
                <c:pt idx="2">
                  <c:v>1093782.5655818984</c:v>
                </c:pt>
                <c:pt idx="3">
                  <c:v>1107063.2380780673</c:v>
                </c:pt>
                <c:pt idx="4">
                  <c:v>1122182.7729198593</c:v>
                </c:pt>
                <c:pt idx="5">
                  <c:v>1138460.1099792661</c:v>
                </c:pt>
                <c:pt idx="6">
                  <c:v>1154533.1290002705</c:v>
                </c:pt>
                <c:pt idx="7">
                  <c:v>1170401.8299828721</c:v>
                </c:pt>
                <c:pt idx="8">
                  <c:v>1185725.6828630667</c:v>
                </c:pt>
                <c:pt idx="9">
                  <c:v>1201321.959794465</c:v>
                </c:pt>
                <c:pt idx="10">
                  <c:v>1216850.1307130624</c:v>
                </c:pt>
                <c:pt idx="11">
                  <c:v>1232855.0437212656</c:v>
                </c:pt>
                <c:pt idx="12">
                  <c:v>1250903.137113495</c:v>
                </c:pt>
                <c:pt idx="13">
                  <c:v>1269836.6086721355</c:v>
                </c:pt>
                <c:pt idx="14">
                  <c:v>1288770.0802307762</c:v>
                </c:pt>
                <c:pt idx="15">
                  <c:v>1308861.3540070315</c:v>
                </c:pt>
                <c:pt idx="16">
                  <c:v>1329429.3698728927</c:v>
                </c:pt>
                <c:pt idx="17">
                  <c:v>1349452.5376363471</c:v>
                </c:pt>
                <c:pt idx="18">
                  <c:v>1369271.3873613991</c:v>
                </c:pt>
                <c:pt idx="19">
                  <c:v>1388613.4949968448</c:v>
                </c:pt>
                <c:pt idx="20">
                  <c:v>1408840.9807987018</c:v>
                </c:pt>
                <c:pt idx="21">
                  <c:v>1430771.1169205806</c:v>
                </c:pt>
                <c:pt idx="22">
                  <c:v>1453314.207157667</c:v>
                </c:pt>
                <c:pt idx="23">
                  <c:v>1475584.8733435499</c:v>
                </c:pt>
                <c:pt idx="24">
                  <c:v>1496833.9493374201</c:v>
                </c:pt>
                <c:pt idx="25">
                  <c:v>1517470.0712160822</c:v>
                </c:pt>
                <c:pt idx="26">
                  <c:v>1537561.3449923375</c:v>
                </c:pt>
                <c:pt idx="27">
                  <c:v>1557720.7247813935</c:v>
                </c:pt>
                <c:pt idx="28">
                  <c:v>1579378.4368520689</c:v>
                </c:pt>
                <c:pt idx="29">
                  <c:v>1600831.8308843414</c:v>
                </c:pt>
                <c:pt idx="30">
                  <c:v>1621944.6948526097</c:v>
                </c:pt>
                <c:pt idx="31">
                  <c:v>1643738.6189488866</c:v>
                </c:pt>
                <c:pt idx="32">
                  <c:v>1659947.8499954927</c:v>
                </c:pt>
                <c:pt idx="33">
                  <c:v>1675544.1269268908</c:v>
                </c:pt>
                <c:pt idx="34">
                  <c:v>1693251.6902551157</c:v>
                </c:pt>
                <c:pt idx="35">
                  <c:v>1711776.5257369513</c:v>
                </c:pt>
                <c:pt idx="36">
                  <c:v>1730301.3612187866</c:v>
                </c:pt>
                <c:pt idx="37">
                  <c:v>1746987.3343549985</c:v>
                </c:pt>
                <c:pt idx="38">
                  <c:v>1764218.1555936176</c:v>
                </c:pt>
                <c:pt idx="39">
                  <c:v>1784309.4293698729</c:v>
                </c:pt>
                <c:pt idx="40">
                  <c:v>1803992.067069323</c:v>
                </c:pt>
                <c:pt idx="41">
                  <c:v>1821903.9484359506</c:v>
                </c:pt>
                <c:pt idx="42">
                  <c:v>1839134.7696745696</c:v>
                </c:pt>
                <c:pt idx="43">
                  <c:v>1856297.4849003877</c:v>
                </c:pt>
                <c:pt idx="44">
                  <c:v>1874618.0023438204</c:v>
                </c:pt>
                <c:pt idx="45">
                  <c:v>1891712.6115568376</c:v>
                </c:pt>
                <c:pt idx="46">
                  <c:v>1907104.5704498333</c:v>
                </c:pt>
                <c:pt idx="47">
                  <c:v>1905061.3900658072</c:v>
                </c:pt>
                <c:pt idx="48">
                  <c:v>1894709.2761200757</c:v>
                </c:pt>
                <c:pt idx="49">
                  <c:v>1884425.268187145</c:v>
                </c:pt>
                <c:pt idx="50">
                  <c:v>1874549.8963310195</c:v>
                </c:pt>
                <c:pt idx="51">
                  <c:v>1865628.0086541062</c:v>
                </c:pt>
                <c:pt idx="52">
                  <c:v>1869373.8393581538</c:v>
                </c:pt>
                <c:pt idx="53">
                  <c:v>1875775.804561435</c:v>
                </c:pt>
                <c:pt idx="54">
                  <c:v>1883676.1020463356</c:v>
                </c:pt>
                <c:pt idx="55">
                  <c:v>1894845.4881456774</c:v>
                </c:pt>
                <c:pt idx="56">
                  <c:v>1907717.5245650411</c:v>
                </c:pt>
                <c:pt idx="57">
                  <c:v>1919704.1828179932</c:v>
                </c:pt>
                <c:pt idx="58">
                  <c:v>1933529.7034165689</c:v>
                </c:pt>
                <c:pt idx="59">
                  <c:v>1947219.011989543</c:v>
                </c:pt>
                <c:pt idx="60">
                  <c:v>1959954.8363833048</c:v>
                </c:pt>
                <c:pt idx="61">
                  <c:v>1973439.826917876</c:v>
                </c:pt>
                <c:pt idx="62">
                  <c:v>1991760.344361309</c:v>
                </c:pt>
                <c:pt idx="63">
                  <c:v>2007152.3032543045</c:v>
                </c:pt>
                <c:pt idx="64">
                  <c:v>2021454.5659424863</c:v>
                </c:pt>
                <c:pt idx="65">
                  <c:v>2038072.4330658973</c:v>
                </c:pt>
                <c:pt idx="66">
                  <c:v>2053260.0739204905</c:v>
                </c:pt>
                <c:pt idx="67">
                  <c:v>2071035.7432615163</c:v>
                </c:pt>
                <c:pt idx="68">
                  <c:v>2090173.5328585594</c:v>
                </c:pt>
                <c:pt idx="69">
                  <c:v>2109788.0645452086</c:v>
                </c:pt>
                <c:pt idx="70">
                  <c:v>2128789.64211665</c:v>
                </c:pt>
                <c:pt idx="71">
                  <c:v>2149153.3399441089</c:v>
                </c:pt>
                <c:pt idx="72">
                  <c:v>2170811.052014784</c:v>
                </c:pt>
                <c:pt idx="73">
                  <c:v>2191447.1738934461</c:v>
                </c:pt>
                <c:pt idx="74">
                  <c:v>2213513.5220409269</c:v>
                </c:pt>
                <c:pt idx="75">
                  <c:v>2236533.3543676194</c:v>
                </c:pt>
                <c:pt idx="76">
                  <c:v>2261119.6249887315</c:v>
                </c:pt>
                <c:pt idx="77">
                  <c:v>2286727.485801857</c:v>
                </c:pt>
                <c:pt idx="78">
                  <c:v>2311722.3924997747</c:v>
                </c:pt>
                <c:pt idx="79">
                  <c:v>2336308.6631208868</c:v>
                </c:pt>
                <c:pt idx="80">
                  <c:v>2358034.4812043631</c:v>
                </c:pt>
                <c:pt idx="81">
                  <c:v>2379283.557198233</c:v>
                </c:pt>
                <c:pt idx="82">
                  <c:v>2397740.2866672678</c:v>
                </c:pt>
                <c:pt idx="83">
                  <c:v>2414358.1537906788</c:v>
                </c:pt>
                <c:pt idx="84">
                  <c:v>2433019.2012981158</c:v>
                </c:pt>
                <c:pt idx="85">
                  <c:v>2452838.0510231676</c:v>
                </c:pt>
                <c:pt idx="86">
                  <c:v>2473133.6428378257</c:v>
                </c:pt>
                <c:pt idx="87">
                  <c:v>2492543.8564860723</c:v>
                </c:pt>
                <c:pt idx="88">
                  <c:v>2511817.858108717</c:v>
                </c:pt>
                <c:pt idx="89">
                  <c:v>2532045.343910574</c:v>
                </c:pt>
                <c:pt idx="90">
                  <c:v>2552953.8898404399</c:v>
                </c:pt>
                <c:pt idx="91">
                  <c:v>2574543.4958983143</c:v>
                </c:pt>
                <c:pt idx="92">
                  <c:v>2597154.6921482016</c:v>
                </c:pt>
                <c:pt idx="93">
                  <c:v>2621400.4327053097</c:v>
                </c:pt>
                <c:pt idx="94">
                  <c:v>2646531.5514288289</c:v>
                </c:pt>
                <c:pt idx="95">
                  <c:v>2671185.9280627421</c:v>
                </c:pt>
                <c:pt idx="96">
                  <c:v>2696930.0009014695</c:v>
                </c:pt>
                <c:pt idx="97">
                  <c:v>2723355.1338682049</c:v>
                </c:pt>
                <c:pt idx="98">
                  <c:v>2750188.9029117459</c:v>
                </c:pt>
                <c:pt idx="99">
                  <c:v>2776954.5659424863</c:v>
                </c:pt>
                <c:pt idx="100">
                  <c:v>2802902.9568196158</c:v>
                </c:pt>
                <c:pt idx="101">
                  <c:v>2828987.5597223472</c:v>
                </c:pt>
                <c:pt idx="102">
                  <c:v>2853165.1942666546</c:v>
                </c:pt>
                <c:pt idx="103">
                  <c:v>2877274.7227981607</c:v>
                </c:pt>
                <c:pt idx="104">
                  <c:v>2902065.3114576759</c:v>
                </c:pt>
                <c:pt idx="105">
                  <c:v>2927264.5361939962</c:v>
                </c:pt>
                <c:pt idx="106">
                  <c:v>2953144.821058325</c:v>
                </c:pt>
                <c:pt idx="107">
                  <c:v>2978752.6818714505</c:v>
                </c:pt>
                <c:pt idx="108">
                  <c:v>3005109.7088253852</c:v>
                </c:pt>
                <c:pt idx="109">
                  <c:v>3032079.6898945281</c:v>
                </c:pt>
                <c:pt idx="110">
                  <c:v>3059049.6709636706</c:v>
                </c:pt>
                <c:pt idx="111">
                  <c:v>3083022.9874695754</c:v>
                </c:pt>
                <c:pt idx="112">
                  <c:v>3094464.7976201209</c:v>
                </c:pt>
                <c:pt idx="113">
                  <c:v>3108903.2723339042</c:v>
                </c:pt>
                <c:pt idx="114">
                  <c:v>3136145.6774542504</c:v>
                </c:pt>
                <c:pt idx="115">
                  <c:v>3156032.6331921029</c:v>
                </c:pt>
                <c:pt idx="116">
                  <c:v>3167883.0794194536</c:v>
                </c:pt>
                <c:pt idx="117">
                  <c:v>3174693.6806995403</c:v>
                </c:pt>
                <c:pt idx="118">
                  <c:v>3172037.5462003066</c:v>
                </c:pt>
                <c:pt idx="119">
                  <c:v>3169245.1996754711</c:v>
                </c:pt>
                <c:pt idx="120">
                  <c:v>3188791.6253493195</c:v>
                </c:pt>
                <c:pt idx="121">
                  <c:v>3212424.4117912198</c:v>
                </c:pt>
                <c:pt idx="122">
                  <c:v>3022000</c:v>
                </c:pt>
                <c:pt idx="123">
                  <c:v>3014000</c:v>
                </c:pt>
                <c:pt idx="124">
                  <c:v>3005000</c:v>
                </c:pt>
                <c:pt idx="125">
                  <c:v>2985000</c:v>
                </c:pt>
                <c:pt idx="126">
                  <c:v>2971000</c:v>
                </c:pt>
                <c:pt idx="127">
                  <c:v>2957000</c:v>
                </c:pt>
                <c:pt idx="128">
                  <c:v>2944000</c:v>
                </c:pt>
                <c:pt idx="129">
                  <c:v>2937000</c:v>
                </c:pt>
                <c:pt idx="130">
                  <c:v>2927000</c:v>
                </c:pt>
                <c:pt idx="131">
                  <c:v>2933000</c:v>
                </c:pt>
                <c:pt idx="132">
                  <c:v>2949000</c:v>
                </c:pt>
                <c:pt idx="133">
                  <c:v>2962000</c:v>
                </c:pt>
                <c:pt idx="134">
                  <c:v>2971000</c:v>
                </c:pt>
                <c:pt idx="135">
                  <c:v>2971000</c:v>
                </c:pt>
                <c:pt idx="136">
                  <c:v>2967000</c:v>
                </c:pt>
                <c:pt idx="137">
                  <c:v>2948000</c:v>
                </c:pt>
                <c:pt idx="138">
                  <c:v>2937000</c:v>
                </c:pt>
                <c:pt idx="139">
                  <c:v>2934971.2</c:v>
                </c:pt>
                <c:pt idx="140">
                  <c:v>2932942.3</c:v>
                </c:pt>
                <c:pt idx="141">
                  <c:v>2930913.5</c:v>
                </c:pt>
                <c:pt idx="142">
                  <c:v>2928884.7</c:v>
                </c:pt>
                <c:pt idx="143">
                  <c:v>2926855.8</c:v>
                </c:pt>
                <c:pt idx="144">
                  <c:v>2924827</c:v>
                </c:pt>
                <c:pt idx="145">
                  <c:v>2922798.2</c:v>
                </c:pt>
                <c:pt idx="146">
                  <c:v>2920769.3</c:v>
                </c:pt>
                <c:pt idx="147">
                  <c:v>2918740.5</c:v>
                </c:pt>
                <c:pt idx="148">
                  <c:v>2916711.7</c:v>
                </c:pt>
                <c:pt idx="149">
                  <c:v>2914682.8</c:v>
                </c:pt>
                <c:pt idx="150">
                  <c:v>2912654</c:v>
                </c:pt>
                <c:pt idx="151">
                  <c:v>2936864</c:v>
                </c:pt>
                <c:pt idx="152">
                  <c:v>2941463</c:v>
                </c:pt>
                <c:pt idx="153">
                  <c:v>2929081</c:v>
                </c:pt>
                <c:pt idx="154">
                  <c:v>2915173</c:v>
                </c:pt>
                <c:pt idx="155">
                  <c:v>2899538</c:v>
                </c:pt>
                <c:pt idx="156">
                  <c:v>2883755</c:v>
                </c:pt>
                <c:pt idx="157">
                  <c:v>2869099</c:v>
                </c:pt>
                <c:pt idx="158">
                  <c:v>2853999</c:v>
                </c:pt>
                <c:pt idx="159">
                  <c:v>2839218</c:v>
                </c:pt>
                <c:pt idx="160">
                  <c:v>2827689</c:v>
                </c:pt>
                <c:pt idx="161">
                  <c:v>2824693</c:v>
                </c:pt>
                <c:pt idx="162">
                  <c:v>2831495</c:v>
                </c:pt>
                <c:pt idx="163">
                  <c:v>2843034</c:v>
                </c:pt>
                <c:pt idx="164">
                  <c:v>2857166</c:v>
                </c:pt>
                <c:pt idx="165">
                  <c:v>2873153</c:v>
                </c:pt>
                <c:pt idx="166">
                  <c:v>2888887</c:v>
                </c:pt>
                <c:pt idx="167">
                  <c:v>2905420</c:v>
                </c:pt>
                <c:pt idx="168">
                  <c:v>2922794</c:v>
                </c:pt>
                <c:pt idx="169">
                  <c:v>2940753</c:v>
                </c:pt>
                <c:pt idx="170">
                  <c:v>2961403</c:v>
                </c:pt>
                <c:pt idx="171">
                  <c:v>2993120</c:v>
                </c:pt>
                <c:pt idx="172">
                  <c:v>3037153</c:v>
                </c:pt>
                <c:pt idx="173">
                  <c:v>3084434</c:v>
                </c:pt>
                <c:pt idx="174">
                  <c:v>3132177</c:v>
                </c:pt>
                <c:pt idx="175">
                  <c:v>3180119</c:v>
                </c:pt>
                <c:pt idx="176">
                  <c:v>3228401</c:v>
                </c:pt>
                <c:pt idx="177">
                  <c:v>3277756</c:v>
                </c:pt>
                <c:pt idx="178">
                  <c:v>3329183</c:v>
                </c:pt>
                <c:pt idx="179">
                  <c:v>3375801</c:v>
                </c:pt>
                <c:pt idx="180">
                  <c:v>3415240</c:v>
                </c:pt>
                <c:pt idx="181">
                  <c:v>3448827</c:v>
                </c:pt>
                <c:pt idx="182">
                  <c:v>3475536</c:v>
                </c:pt>
                <c:pt idx="183">
                  <c:v>3497608</c:v>
                </c:pt>
                <c:pt idx="184">
                  <c:v>3515954</c:v>
                </c:pt>
                <c:pt idx="185">
                  <c:v>3531271</c:v>
                </c:pt>
                <c:pt idx="186">
                  <c:v>3541867</c:v>
                </c:pt>
                <c:pt idx="187">
                  <c:v>3540381</c:v>
                </c:pt>
                <c:pt idx="188">
                  <c:v>3525095</c:v>
                </c:pt>
                <c:pt idx="189">
                  <c:v>3511070</c:v>
                </c:pt>
                <c:pt idx="190">
                  <c:v>3514018</c:v>
                </c:pt>
                <c:pt idx="191">
                  <c:v>3534260</c:v>
                </c:pt>
                <c:pt idx="192">
                  <c:v>3558421</c:v>
                </c:pt>
                <c:pt idx="193">
                  <c:v>3576122</c:v>
                </c:pt>
                <c:pt idx="194">
                  <c:v>3590157</c:v>
                </c:pt>
                <c:pt idx="195">
                  <c:v>3610697</c:v>
                </c:pt>
                <c:pt idx="196">
                  <c:v>3638509</c:v>
                </c:pt>
                <c:pt idx="197">
                  <c:v>3672293</c:v>
                </c:pt>
                <c:pt idx="198">
                  <c:v>3711073</c:v>
                </c:pt>
                <c:pt idx="199">
                  <c:v>3752938</c:v>
                </c:pt>
                <c:pt idx="200">
                  <c:v>3802585</c:v>
                </c:pt>
                <c:pt idx="201">
                  <c:v>3862981</c:v>
                </c:pt>
                <c:pt idx="202">
                  <c:v>3928443</c:v>
                </c:pt>
                <c:pt idx="203">
                  <c:v>3992935</c:v>
                </c:pt>
                <c:pt idx="204">
                  <c:v>4066064</c:v>
                </c:pt>
                <c:pt idx="205">
                  <c:v>4155284</c:v>
                </c:pt>
                <c:pt idx="206">
                  <c:v>4268778</c:v>
                </c:pt>
                <c:pt idx="207">
                  <c:v>4393513</c:v>
                </c:pt>
                <c:pt idx="208">
                  <c:v>4485999</c:v>
                </c:pt>
                <c:pt idx="209">
                  <c:v>4533752</c:v>
                </c:pt>
                <c:pt idx="210">
                  <c:v>4559080</c:v>
                </c:pt>
                <c:pt idx="211">
                  <c:v>4579602</c:v>
                </c:pt>
                <c:pt idx="212">
                  <c:v>4600132</c:v>
                </c:pt>
                <c:pt idx="213">
                  <c:v>4624686</c:v>
                </c:pt>
                <c:pt idx="214">
                  <c:v>4658239</c:v>
                </c:pt>
                <c:pt idx="215">
                  <c:v>4702487</c:v>
                </c:pt>
                <c:pt idx="216">
                  <c:v>4753503</c:v>
                </c:pt>
                <c:pt idx="217">
                  <c:v>4810261</c:v>
                </c:pt>
                <c:pt idx="218">
                  <c:v>4872556</c:v>
                </c:pt>
                <c:pt idx="219">
                  <c:v>4933491</c:v>
                </c:pt>
                <c:pt idx="220">
                  <c:v>4982606</c:v>
                </c:pt>
                <c:pt idx="221">
                  <c:v>5028426</c:v>
                </c:pt>
                <c:pt idx="222">
                  <c:v>5110016</c:v>
                </c:pt>
                <c:pt idx="223">
                  <c:v>5196630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08-432E-B21E-AFBBD1783C65}"/>
            </c:ext>
          </c:extLst>
        </c:ser>
        <c:ser>
          <c:idx val="4"/>
          <c:order val="1"/>
          <c:tx>
            <c:strRef>
              <c:f>Ireland!$E$1</c:f>
              <c:strCache>
                <c:ptCount val="1"/>
                <c:pt idx="0">
                  <c:v>GB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Ireland!$A$2:$A$225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Ireland!$E$2:$E$225</c:f>
              <c:numCache>
                <c:formatCode>General</c:formatCode>
                <c:ptCount val="224"/>
                <c:pt idx="0">
                  <c:v>14724315.461326962</c:v>
                </c:pt>
                <c:pt idx="1">
                  <c:v>14818978.184440639</c:v>
                </c:pt>
                <c:pt idx="2">
                  <c:v>14966217.434418101</c:v>
                </c:pt>
                <c:pt idx="3">
                  <c:v>15147936.761921933</c:v>
                </c:pt>
                <c:pt idx="4">
                  <c:v>15354817.22708014</c:v>
                </c:pt>
                <c:pt idx="5">
                  <c:v>15577539.890020734</c:v>
                </c:pt>
                <c:pt idx="6">
                  <c:v>15797466.870999729</c:v>
                </c:pt>
                <c:pt idx="7">
                  <c:v>16014598.170017127</c:v>
                </c:pt>
                <c:pt idx="8">
                  <c:v>16224274.317136934</c:v>
                </c:pt>
                <c:pt idx="9">
                  <c:v>16437678.040205535</c:v>
                </c:pt>
                <c:pt idx="10">
                  <c:v>16650149.869286938</c:v>
                </c:pt>
                <c:pt idx="11">
                  <c:v>16869144.956278734</c:v>
                </c:pt>
                <c:pt idx="12">
                  <c:v>17116096.862886503</c:v>
                </c:pt>
                <c:pt idx="13">
                  <c:v>17375163.391327865</c:v>
                </c:pt>
                <c:pt idx="14">
                  <c:v>17634229.919769224</c:v>
                </c:pt>
                <c:pt idx="15">
                  <c:v>17909138.645992968</c:v>
                </c:pt>
                <c:pt idx="16">
                  <c:v>18190570.630127106</c:v>
                </c:pt>
                <c:pt idx="17">
                  <c:v>18464547.462363653</c:v>
                </c:pt>
                <c:pt idx="18">
                  <c:v>18735728.6126386</c:v>
                </c:pt>
                <c:pt idx="19">
                  <c:v>19000386.505003154</c:v>
                </c:pt>
                <c:pt idx="20">
                  <c:v>19277159.019201297</c:v>
                </c:pt>
                <c:pt idx="21">
                  <c:v>19577228.883079421</c:v>
                </c:pt>
                <c:pt idx="22">
                  <c:v>19885685.792842332</c:v>
                </c:pt>
                <c:pt idx="23">
                  <c:v>20190415.12665645</c:v>
                </c:pt>
                <c:pt idx="24">
                  <c:v>20481166.050662581</c:v>
                </c:pt>
                <c:pt idx="25">
                  <c:v>20763529.928783916</c:v>
                </c:pt>
                <c:pt idx="26">
                  <c:v>21038438.655007664</c:v>
                </c:pt>
                <c:pt idx="27">
                  <c:v>21314279.275218606</c:v>
                </c:pt>
                <c:pt idx="28">
                  <c:v>21610621.563147932</c:v>
                </c:pt>
                <c:pt idx="29">
                  <c:v>21904168.169115659</c:v>
                </c:pt>
                <c:pt idx="30">
                  <c:v>22193055.305147391</c:v>
                </c:pt>
                <c:pt idx="31">
                  <c:v>22491261.381051112</c:v>
                </c:pt>
                <c:pt idx="32">
                  <c:v>22713052.150004506</c:v>
                </c:pt>
                <c:pt idx="33">
                  <c:v>22926455.873073108</c:v>
                </c:pt>
                <c:pt idx="34">
                  <c:v>23168748.309744883</c:v>
                </c:pt>
                <c:pt idx="35">
                  <c:v>23422223.47426305</c:v>
                </c:pt>
                <c:pt idx="36">
                  <c:v>23675698.638781212</c:v>
                </c:pt>
                <c:pt idx="37">
                  <c:v>23904012.665645003</c:v>
                </c:pt>
                <c:pt idx="38">
                  <c:v>24139781.844406381</c:v>
                </c:pt>
                <c:pt idx="39">
                  <c:v>24414690.570630126</c:v>
                </c:pt>
                <c:pt idx="40">
                  <c:v>24684007.932930678</c:v>
                </c:pt>
                <c:pt idx="41">
                  <c:v>24929096.051564049</c:v>
                </c:pt>
                <c:pt idx="42">
                  <c:v>25164865.230325431</c:v>
                </c:pt>
                <c:pt idx="43">
                  <c:v>25399702.515099611</c:v>
                </c:pt>
                <c:pt idx="44">
                  <c:v>25650381.997656181</c:v>
                </c:pt>
                <c:pt idx="45">
                  <c:v>25884287.388443161</c:v>
                </c:pt>
                <c:pt idx="46">
                  <c:v>26094895.429550167</c:v>
                </c:pt>
                <c:pt idx="47">
                  <c:v>26066938.609934192</c:v>
                </c:pt>
                <c:pt idx="48">
                  <c:v>25925290.723879926</c:v>
                </c:pt>
                <c:pt idx="49">
                  <c:v>25784574.731812853</c:v>
                </c:pt>
                <c:pt idx="50">
                  <c:v>25649450.10366898</c:v>
                </c:pt>
                <c:pt idx="51">
                  <c:v>25527371.991345894</c:v>
                </c:pt>
                <c:pt idx="52">
                  <c:v>25578626.160641845</c:v>
                </c:pt>
                <c:pt idx="53">
                  <c:v>25666224.195438564</c:v>
                </c:pt>
                <c:pt idx="54">
                  <c:v>25774323.897953663</c:v>
                </c:pt>
                <c:pt idx="55">
                  <c:v>25927154.511854321</c:v>
                </c:pt>
                <c:pt idx="56">
                  <c:v>26103282.475434959</c:v>
                </c:pt>
                <c:pt idx="57">
                  <c:v>26267295.817182008</c:v>
                </c:pt>
                <c:pt idx="58">
                  <c:v>26456470.296583433</c:v>
                </c:pt>
                <c:pt idx="59">
                  <c:v>26643780.988010459</c:v>
                </c:pt>
                <c:pt idx="60">
                  <c:v>26818045.163616695</c:v>
                </c:pt>
                <c:pt idx="61">
                  <c:v>27002560.173082124</c:v>
                </c:pt>
                <c:pt idx="62">
                  <c:v>27253239.655638691</c:v>
                </c:pt>
                <c:pt idx="63">
                  <c:v>27463847.696745694</c:v>
                </c:pt>
                <c:pt idx="64">
                  <c:v>27659545.434057515</c:v>
                </c:pt>
                <c:pt idx="65">
                  <c:v>27886927.566934101</c:v>
                </c:pt>
                <c:pt idx="66">
                  <c:v>28094739.926079508</c:v>
                </c:pt>
                <c:pt idx="67">
                  <c:v>28337964.256738484</c:v>
                </c:pt>
                <c:pt idx="68">
                  <c:v>28599826.467141442</c:v>
                </c:pt>
                <c:pt idx="69">
                  <c:v>28868211.935454793</c:v>
                </c:pt>
                <c:pt idx="70">
                  <c:v>29128210.357883349</c:v>
                </c:pt>
                <c:pt idx="71">
                  <c:v>29406846.660055891</c:v>
                </c:pt>
                <c:pt idx="72">
                  <c:v>29703188.947985217</c:v>
                </c:pt>
                <c:pt idx="73">
                  <c:v>29985552.826106556</c:v>
                </c:pt>
                <c:pt idx="74">
                  <c:v>30287486.477959074</c:v>
                </c:pt>
                <c:pt idx="75">
                  <c:v>30602466.645632379</c:v>
                </c:pt>
                <c:pt idx="76">
                  <c:v>30938880.375011269</c:v>
                </c:pt>
                <c:pt idx="77">
                  <c:v>31289272.514198143</c:v>
                </c:pt>
                <c:pt idx="78">
                  <c:v>31631277.607500225</c:v>
                </c:pt>
                <c:pt idx="79">
                  <c:v>31967691.336879112</c:v>
                </c:pt>
                <c:pt idx="80">
                  <c:v>32264965.518795636</c:v>
                </c:pt>
                <c:pt idx="81">
                  <c:v>32555716.442801766</c:v>
                </c:pt>
                <c:pt idx="82">
                  <c:v>32808259.713332731</c:v>
                </c:pt>
                <c:pt idx="83">
                  <c:v>33035641.846209321</c:v>
                </c:pt>
                <c:pt idx="84">
                  <c:v>33290980.798701882</c:v>
                </c:pt>
                <c:pt idx="85">
                  <c:v>33562161.94897683</c:v>
                </c:pt>
                <c:pt idx="86">
                  <c:v>33839866.357162178</c:v>
                </c:pt>
                <c:pt idx="87">
                  <c:v>34105456.143513925</c:v>
                </c:pt>
                <c:pt idx="88">
                  <c:v>34369182.141891286</c:v>
                </c:pt>
                <c:pt idx="89">
                  <c:v>34645954.656089425</c:v>
                </c:pt>
                <c:pt idx="90">
                  <c:v>34932046.110159561</c:v>
                </c:pt>
                <c:pt idx="91">
                  <c:v>35227456.504101686</c:v>
                </c:pt>
                <c:pt idx="92">
                  <c:v>35536845.307851799</c:v>
                </c:pt>
                <c:pt idx="93">
                  <c:v>35868599.567294687</c:v>
                </c:pt>
                <c:pt idx="94">
                  <c:v>36212468.448571168</c:v>
                </c:pt>
                <c:pt idx="95">
                  <c:v>36549814.071937256</c:v>
                </c:pt>
                <c:pt idx="96">
                  <c:v>36902069.999098532</c:v>
                </c:pt>
                <c:pt idx="97">
                  <c:v>37263644.866131797</c:v>
                </c:pt>
                <c:pt idx="98">
                  <c:v>37630811.097088255</c:v>
                </c:pt>
                <c:pt idx="99">
                  <c:v>37997045.434057511</c:v>
                </c:pt>
                <c:pt idx="100">
                  <c:v>38352097.043180384</c:v>
                </c:pt>
                <c:pt idx="101">
                  <c:v>38709012.440277651</c:v>
                </c:pt>
                <c:pt idx="102">
                  <c:v>39039834.805733345</c:v>
                </c:pt>
                <c:pt idx="103">
                  <c:v>39369725.277201839</c:v>
                </c:pt>
                <c:pt idx="104">
                  <c:v>39708934.688542321</c:v>
                </c:pt>
                <c:pt idx="105">
                  <c:v>40053735.463806003</c:v>
                </c:pt>
                <c:pt idx="106">
                  <c:v>40407855.178941675</c:v>
                </c:pt>
                <c:pt idx="107">
                  <c:v>40758247.318128549</c:v>
                </c:pt>
                <c:pt idx="108">
                  <c:v>41118890.291174613</c:v>
                </c:pt>
                <c:pt idx="109">
                  <c:v>41487920.310105473</c:v>
                </c:pt>
                <c:pt idx="110">
                  <c:v>41856950.329036333</c:v>
                </c:pt>
                <c:pt idx="111">
                  <c:v>42184977.012530424</c:v>
                </c:pt>
                <c:pt idx="112">
                  <c:v>42341535.202379882</c:v>
                </c:pt>
                <c:pt idx="113">
                  <c:v>42539096.727666095</c:v>
                </c:pt>
                <c:pt idx="114">
                  <c:v>42911854.322545752</c:v>
                </c:pt>
                <c:pt idx="115">
                  <c:v>43183967.3668079</c:v>
                </c:pt>
                <c:pt idx="116">
                  <c:v>43346116.920580544</c:v>
                </c:pt>
                <c:pt idx="117">
                  <c:v>43439306.319300458</c:v>
                </c:pt>
                <c:pt idx="118">
                  <c:v>43402962.453799695</c:v>
                </c:pt>
                <c:pt idx="119">
                  <c:v>43364754.800324529</c:v>
                </c:pt>
                <c:pt idx="120">
                  <c:v>43632208.37465068</c:v>
                </c:pt>
                <c:pt idx="121">
                  <c:v>43955575.58820878</c:v>
                </c:pt>
                <c:pt idx="122">
                  <c:v>44372000</c:v>
                </c:pt>
                <c:pt idx="123">
                  <c:v>44596000</c:v>
                </c:pt>
                <c:pt idx="124">
                  <c:v>44915000</c:v>
                </c:pt>
                <c:pt idx="125">
                  <c:v>45059000</c:v>
                </c:pt>
                <c:pt idx="126">
                  <c:v>45232000</c:v>
                </c:pt>
                <c:pt idx="127">
                  <c:v>45389000</c:v>
                </c:pt>
                <c:pt idx="128">
                  <c:v>45578000</c:v>
                </c:pt>
                <c:pt idx="129">
                  <c:v>45672000</c:v>
                </c:pt>
                <c:pt idx="130">
                  <c:v>45866000</c:v>
                </c:pt>
                <c:pt idx="131">
                  <c:v>46074000</c:v>
                </c:pt>
                <c:pt idx="132">
                  <c:v>46335000</c:v>
                </c:pt>
                <c:pt idx="133">
                  <c:v>46520000</c:v>
                </c:pt>
                <c:pt idx="134">
                  <c:v>46666000</c:v>
                </c:pt>
                <c:pt idx="135">
                  <c:v>46869000</c:v>
                </c:pt>
                <c:pt idx="136">
                  <c:v>47081000</c:v>
                </c:pt>
                <c:pt idx="137">
                  <c:v>47289000</c:v>
                </c:pt>
                <c:pt idx="138">
                  <c:v>47494000</c:v>
                </c:pt>
                <c:pt idx="139">
                  <c:v>47726167</c:v>
                </c:pt>
                <c:pt idx="140">
                  <c:v>47958333</c:v>
                </c:pt>
                <c:pt idx="141">
                  <c:v>48190500</c:v>
                </c:pt>
                <c:pt idx="142">
                  <c:v>48422667</c:v>
                </c:pt>
                <c:pt idx="143">
                  <c:v>48654833</c:v>
                </c:pt>
                <c:pt idx="144">
                  <c:v>48887000</c:v>
                </c:pt>
                <c:pt idx="145">
                  <c:v>49119167</c:v>
                </c:pt>
                <c:pt idx="146">
                  <c:v>49351333</c:v>
                </c:pt>
                <c:pt idx="147">
                  <c:v>49583500</c:v>
                </c:pt>
                <c:pt idx="148">
                  <c:v>49815667</c:v>
                </c:pt>
                <c:pt idx="149">
                  <c:v>50047833</c:v>
                </c:pt>
                <c:pt idx="150">
                  <c:v>50280000</c:v>
                </c:pt>
                <c:pt idx="151">
                  <c:v>50289000</c:v>
                </c:pt>
                <c:pt idx="152">
                  <c:v>50451000</c:v>
                </c:pt>
                <c:pt idx="153">
                  <c:v>50593000</c:v>
                </c:pt>
                <c:pt idx="154">
                  <c:v>50765000</c:v>
                </c:pt>
                <c:pt idx="155">
                  <c:v>50946000</c:v>
                </c:pt>
                <c:pt idx="156">
                  <c:v>51184000</c:v>
                </c:pt>
                <c:pt idx="157">
                  <c:v>51430000</c:v>
                </c:pt>
                <c:pt idx="158">
                  <c:v>51653000</c:v>
                </c:pt>
                <c:pt idx="159">
                  <c:v>51956000</c:v>
                </c:pt>
                <c:pt idx="160">
                  <c:v>52373000</c:v>
                </c:pt>
                <c:pt idx="161">
                  <c:v>52807000</c:v>
                </c:pt>
                <c:pt idx="162">
                  <c:v>53292000</c:v>
                </c:pt>
                <c:pt idx="163">
                  <c:v>53625000</c:v>
                </c:pt>
                <c:pt idx="164">
                  <c:v>53991000</c:v>
                </c:pt>
                <c:pt idx="165">
                  <c:v>54350000</c:v>
                </c:pt>
                <c:pt idx="166">
                  <c:v>54643000</c:v>
                </c:pt>
                <c:pt idx="167">
                  <c:v>54959000</c:v>
                </c:pt>
                <c:pt idx="168">
                  <c:v>55214000</c:v>
                </c:pt>
                <c:pt idx="169">
                  <c:v>55461000</c:v>
                </c:pt>
                <c:pt idx="170">
                  <c:v>55632000</c:v>
                </c:pt>
                <c:pt idx="171">
                  <c:v>55928000</c:v>
                </c:pt>
                <c:pt idx="172">
                  <c:v>56097000</c:v>
                </c:pt>
                <c:pt idx="173">
                  <c:v>56223000</c:v>
                </c:pt>
                <c:pt idx="174">
                  <c:v>56236000</c:v>
                </c:pt>
                <c:pt idx="175">
                  <c:v>56226000</c:v>
                </c:pt>
                <c:pt idx="176">
                  <c:v>56216000</c:v>
                </c:pt>
                <c:pt idx="177">
                  <c:v>56190000</c:v>
                </c:pt>
                <c:pt idx="178">
                  <c:v>56178000</c:v>
                </c:pt>
                <c:pt idx="179">
                  <c:v>56240000</c:v>
                </c:pt>
                <c:pt idx="180">
                  <c:v>56330000</c:v>
                </c:pt>
                <c:pt idx="181">
                  <c:v>56357996</c:v>
                </c:pt>
                <c:pt idx="182">
                  <c:v>56291000</c:v>
                </c:pt>
                <c:pt idx="183">
                  <c:v>56316000</c:v>
                </c:pt>
                <c:pt idx="184">
                  <c:v>56409000</c:v>
                </c:pt>
                <c:pt idx="185">
                  <c:v>56554000</c:v>
                </c:pt>
                <c:pt idx="186">
                  <c:v>56684000</c:v>
                </c:pt>
                <c:pt idx="187">
                  <c:v>56804000</c:v>
                </c:pt>
                <c:pt idx="188">
                  <c:v>56916000</c:v>
                </c:pt>
                <c:pt idx="189">
                  <c:v>57077000</c:v>
                </c:pt>
                <c:pt idx="190">
                  <c:v>57238000</c:v>
                </c:pt>
                <c:pt idx="191">
                  <c:v>57439000</c:v>
                </c:pt>
                <c:pt idx="192">
                  <c:v>57585000</c:v>
                </c:pt>
                <c:pt idx="193">
                  <c:v>57714000</c:v>
                </c:pt>
                <c:pt idx="194">
                  <c:v>57861996</c:v>
                </c:pt>
                <c:pt idx="195">
                  <c:v>58025000</c:v>
                </c:pt>
                <c:pt idx="196">
                  <c:v>58164000</c:v>
                </c:pt>
                <c:pt idx="197">
                  <c:v>58314000</c:v>
                </c:pt>
                <c:pt idx="198">
                  <c:v>58475000</c:v>
                </c:pt>
                <c:pt idx="199">
                  <c:v>58684000</c:v>
                </c:pt>
                <c:pt idx="200">
                  <c:v>58886000</c:v>
                </c:pt>
                <c:pt idx="201">
                  <c:v>59113000</c:v>
                </c:pt>
                <c:pt idx="202">
                  <c:v>59366000</c:v>
                </c:pt>
                <c:pt idx="203">
                  <c:v>59636996</c:v>
                </c:pt>
                <c:pt idx="204">
                  <c:v>59950000</c:v>
                </c:pt>
                <c:pt idx="205">
                  <c:v>60413000</c:v>
                </c:pt>
                <c:pt idx="206">
                  <c:v>60827000</c:v>
                </c:pt>
                <c:pt idx="207">
                  <c:v>61318996</c:v>
                </c:pt>
                <c:pt idx="208">
                  <c:v>61823996</c:v>
                </c:pt>
                <c:pt idx="209">
                  <c:v>62260000</c:v>
                </c:pt>
                <c:pt idx="210">
                  <c:v>62758996</c:v>
                </c:pt>
                <c:pt idx="211">
                  <c:v>63285000</c:v>
                </c:pt>
                <c:pt idx="212">
                  <c:v>63705000</c:v>
                </c:pt>
                <c:pt idx="213">
                  <c:v>64106000</c:v>
                </c:pt>
                <c:pt idx="214">
                  <c:v>64580428</c:v>
                </c:pt>
                <c:pt idx="215">
                  <c:v>65094356</c:v>
                </c:pt>
                <c:pt idx="216">
                  <c:v>65603348</c:v>
                </c:pt>
                <c:pt idx="217">
                  <c:v>66062436</c:v>
                </c:pt>
                <c:pt idx="218">
                  <c:v>66458688</c:v>
                </c:pt>
                <c:pt idx="219">
                  <c:v>66815592</c:v>
                </c:pt>
                <c:pt idx="220">
                  <c:v>67055436</c:v>
                </c:pt>
                <c:pt idx="221">
                  <c:v>67370968</c:v>
                </c:pt>
                <c:pt idx="222">
                  <c:v>67879240</c:v>
                </c:pt>
                <c:pt idx="223">
                  <c:v>68380680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08-432E-B21E-AFBBD1783C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47124783"/>
        <c:axId val="1317061663"/>
      </c:lineChart>
      <c:catAx>
        <c:axId val="10471247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7061663"/>
        <c:crosses val="autoZero"/>
        <c:auto val="1"/>
        <c:lblAlgn val="ctr"/>
        <c:lblOffset val="100"/>
        <c:noMultiLvlLbl val="0"/>
      </c:catAx>
      <c:valAx>
        <c:axId val="13170616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712478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Ireland!$C$1</c:f>
              <c:strCache>
                <c:ptCount val="1"/>
                <c:pt idx="0">
                  <c:v>IE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Ireland!$A$2:$A$225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Ireland!$C$2:$C$225</c:f>
              <c:numCache>
                <c:formatCode>General</c:formatCode>
                <c:ptCount val="224"/>
                <c:pt idx="0">
                  <c:v>1076103.538673037</c:v>
                </c:pt>
                <c:pt idx="1">
                  <c:v>1083021.8155593618</c:v>
                </c:pt>
                <c:pt idx="2">
                  <c:v>1093782.5655818984</c:v>
                </c:pt>
                <c:pt idx="3">
                  <c:v>1107063.2380780673</c:v>
                </c:pt>
                <c:pt idx="4">
                  <c:v>1122182.7729198593</c:v>
                </c:pt>
                <c:pt idx="5">
                  <c:v>1138460.1099792661</c:v>
                </c:pt>
                <c:pt idx="6">
                  <c:v>1154533.1290002705</c:v>
                </c:pt>
                <c:pt idx="7">
                  <c:v>1170401.8299828721</c:v>
                </c:pt>
                <c:pt idx="8">
                  <c:v>1185725.6828630667</c:v>
                </c:pt>
                <c:pt idx="9">
                  <c:v>1201321.959794465</c:v>
                </c:pt>
                <c:pt idx="10">
                  <c:v>1216850.1307130624</c:v>
                </c:pt>
                <c:pt idx="11">
                  <c:v>1232855.0437212656</c:v>
                </c:pt>
                <c:pt idx="12">
                  <c:v>1250903.137113495</c:v>
                </c:pt>
                <c:pt idx="13">
                  <c:v>1269836.6086721355</c:v>
                </c:pt>
                <c:pt idx="14">
                  <c:v>1288770.0802307762</c:v>
                </c:pt>
                <c:pt idx="15">
                  <c:v>1308861.3540070315</c:v>
                </c:pt>
                <c:pt idx="16">
                  <c:v>1329429.3698728927</c:v>
                </c:pt>
                <c:pt idx="17">
                  <c:v>1349452.5376363471</c:v>
                </c:pt>
                <c:pt idx="18">
                  <c:v>1369271.3873613991</c:v>
                </c:pt>
                <c:pt idx="19">
                  <c:v>1388613.4949968448</c:v>
                </c:pt>
                <c:pt idx="20">
                  <c:v>1408840.9807987018</c:v>
                </c:pt>
                <c:pt idx="21">
                  <c:v>1430771.1169205806</c:v>
                </c:pt>
                <c:pt idx="22">
                  <c:v>1453314.207157667</c:v>
                </c:pt>
                <c:pt idx="23">
                  <c:v>1475584.8733435499</c:v>
                </c:pt>
                <c:pt idx="24">
                  <c:v>1496833.9493374201</c:v>
                </c:pt>
                <c:pt idx="25">
                  <c:v>1517470.0712160822</c:v>
                </c:pt>
                <c:pt idx="26">
                  <c:v>1537561.3449923375</c:v>
                </c:pt>
                <c:pt idx="27">
                  <c:v>1557720.7247813935</c:v>
                </c:pt>
                <c:pt idx="28">
                  <c:v>1579378.4368520689</c:v>
                </c:pt>
                <c:pt idx="29">
                  <c:v>1600831.8308843414</c:v>
                </c:pt>
                <c:pt idx="30">
                  <c:v>1621944.6948526097</c:v>
                </c:pt>
                <c:pt idx="31">
                  <c:v>1643738.6189488866</c:v>
                </c:pt>
                <c:pt idx="32">
                  <c:v>1659947.8499954927</c:v>
                </c:pt>
                <c:pt idx="33">
                  <c:v>1675544.1269268908</c:v>
                </c:pt>
                <c:pt idx="34">
                  <c:v>1693251.6902551157</c:v>
                </c:pt>
                <c:pt idx="35">
                  <c:v>1711776.5257369513</c:v>
                </c:pt>
                <c:pt idx="36">
                  <c:v>1730301.3612187866</c:v>
                </c:pt>
                <c:pt idx="37">
                  <c:v>1746987.3343549985</c:v>
                </c:pt>
                <c:pt idx="38">
                  <c:v>1764218.1555936176</c:v>
                </c:pt>
                <c:pt idx="39">
                  <c:v>1784309.4293698729</c:v>
                </c:pt>
                <c:pt idx="40">
                  <c:v>1803992.067069323</c:v>
                </c:pt>
                <c:pt idx="41">
                  <c:v>1821903.9484359506</c:v>
                </c:pt>
                <c:pt idx="42">
                  <c:v>1839134.7696745696</c:v>
                </c:pt>
                <c:pt idx="43">
                  <c:v>1856297.4849003877</c:v>
                </c:pt>
                <c:pt idx="44">
                  <c:v>1874618.0023438204</c:v>
                </c:pt>
                <c:pt idx="45">
                  <c:v>1891712.6115568376</c:v>
                </c:pt>
                <c:pt idx="46">
                  <c:v>1907104.5704498333</c:v>
                </c:pt>
                <c:pt idx="47">
                  <c:v>1905061.3900658072</c:v>
                </c:pt>
                <c:pt idx="48">
                  <c:v>1894709.2761200757</c:v>
                </c:pt>
                <c:pt idx="49">
                  <c:v>1884425.268187145</c:v>
                </c:pt>
                <c:pt idx="50">
                  <c:v>1874549.8963310195</c:v>
                </c:pt>
                <c:pt idx="51">
                  <c:v>1865628.0086541062</c:v>
                </c:pt>
                <c:pt idx="52">
                  <c:v>1869373.8393581538</c:v>
                </c:pt>
                <c:pt idx="53">
                  <c:v>1875775.804561435</c:v>
                </c:pt>
                <c:pt idx="54">
                  <c:v>1883676.1020463356</c:v>
                </c:pt>
                <c:pt idx="55">
                  <c:v>1894845.4881456774</c:v>
                </c:pt>
                <c:pt idx="56">
                  <c:v>1907717.5245650411</c:v>
                </c:pt>
                <c:pt idx="57">
                  <c:v>1919704.1828179932</c:v>
                </c:pt>
                <c:pt idx="58">
                  <c:v>1933529.7034165689</c:v>
                </c:pt>
                <c:pt idx="59">
                  <c:v>1947219.011989543</c:v>
                </c:pt>
                <c:pt idx="60">
                  <c:v>1959954.8363833048</c:v>
                </c:pt>
                <c:pt idx="61">
                  <c:v>1973439.826917876</c:v>
                </c:pt>
                <c:pt idx="62">
                  <c:v>1991760.344361309</c:v>
                </c:pt>
                <c:pt idx="63">
                  <c:v>2007152.3032543045</c:v>
                </c:pt>
                <c:pt idx="64">
                  <c:v>2021454.5659424863</c:v>
                </c:pt>
                <c:pt idx="65">
                  <c:v>2038072.4330658973</c:v>
                </c:pt>
                <c:pt idx="66">
                  <c:v>2053260.0739204905</c:v>
                </c:pt>
                <c:pt idx="67">
                  <c:v>2071035.7432615163</c:v>
                </c:pt>
                <c:pt idx="68">
                  <c:v>2090173.5328585594</c:v>
                </c:pt>
                <c:pt idx="69">
                  <c:v>2109788.0645452086</c:v>
                </c:pt>
                <c:pt idx="70">
                  <c:v>2128789.64211665</c:v>
                </c:pt>
                <c:pt idx="71">
                  <c:v>2149153.3399441089</c:v>
                </c:pt>
                <c:pt idx="72">
                  <c:v>2170811.052014784</c:v>
                </c:pt>
                <c:pt idx="73">
                  <c:v>2191447.1738934461</c:v>
                </c:pt>
                <c:pt idx="74">
                  <c:v>2213513.5220409269</c:v>
                </c:pt>
                <c:pt idx="75">
                  <c:v>2236533.3543676194</c:v>
                </c:pt>
                <c:pt idx="76">
                  <c:v>2261119.6249887315</c:v>
                </c:pt>
                <c:pt idx="77">
                  <c:v>2286727.485801857</c:v>
                </c:pt>
                <c:pt idx="78">
                  <c:v>2311722.3924997747</c:v>
                </c:pt>
                <c:pt idx="79">
                  <c:v>2336308.6631208868</c:v>
                </c:pt>
                <c:pt idx="80">
                  <c:v>2358034.4812043631</c:v>
                </c:pt>
                <c:pt idx="81">
                  <c:v>2379283.557198233</c:v>
                </c:pt>
                <c:pt idx="82">
                  <c:v>2397740.2866672678</c:v>
                </c:pt>
                <c:pt idx="83">
                  <c:v>2414358.1537906788</c:v>
                </c:pt>
                <c:pt idx="84">
                  <c:v>2433019.2012981158</c:v>
                </c:pt>
                <c:pt idx="85">
                  <c:v>2452838.0510231676</c:v>
                </c:pt>
                <c:pt idx="86">
                  <c:v>2473133.6428378257</c:v>
                </c:pt>
                <c:pt idx="87">
                  <c:v>2492543.8564860723</c:v>
                </c:pt>
                <c:pt idx="88">
                  <c:v>2511817.858108717</c:v>
                </c:pt>
                <c:pt idx="89">
                  <c:v>2532045.343910574</c:v>
                </c:pt>
                <c:pt idx="90">
                  <c:v>2552953.8898404399</c:v>
                </c:pt>
                <c:pt idx="91">
                  <c:v>2574543.4958983143</c:v>
                </c:pt>
                <c:pt idx="92">
                  <c:v>2597154.6921482016</c:v>
                </c:pt>
                <c:pt idx="93">
                  <c:v>2621400.4327053097</c:v>
                </c:pt>
                <c:pt idx="94">
                  <c:v>2646531.5514288289</c:v>
                </c:pt>
                <c:pt idx="95">
                  <c:v>2671185.9280627421</c:v>
                </c:pt>
                <c:pt idx="96">
                  <c:v>2696930.0009014695</c:v>
                </c:pt>
                <c:pt idx="97">
                  <c:v>2723355.1338682049</c:v>
                </c:pt>
                <c:pt idx="98">
                  <c:v>2750188.9029117459</c:v>
                </c:pt>
                <c:pt idx="99">
                  <c:v>2776954.5659424863</c:v>
                </c:pt>
                <c:pt idx="100">
                  <c:v>2802902.9568196158</c:v>
                </c:pt>
                <c:pt idx="101">
                  <c:v>2828987.5597223472</c:v>
                </c:pt>
                <c:pt idx="102">
                  <c:v>2853165.1942666546</c:v>
                </c:pt>
                <c:pt idx="103">
                  <c:v>2877274.7227981607</c:v>
                </c:pt>
                <c:pt idx="104">
                  <c:v>2902065.3114576759</c:v>
                </c:pt>
                <c:pt idx="105">
                  <c:v>2927264.5361939962</c:v>
                </c:pt>
                <c:pt idx="106">
                  <c:v>2953144.821058325</c:v>
                </c:pt>
                <c:pt idx="107">
                  <c:v>2978752.6818714505</c:v>
                </c:pt>
                <c:pt idx="108">
                  <c:v>3005109.7088253852</c:v>
                </c:pt>
                <c:pt idx="109">
                  <c:v>3032079.6898945281</c:v>
                </c:pt>
                <c:pt idx="110">
                  <c:v>3059049.6709636706</c:v>
                </c:pt>
                <c:pt idx="111">
                  <c:v>3083022.9874695754</c:v>
                </c:pt>
                <c:pt idx="112">
                  <c:v>3094464.7976201209</c:v>
                </c:pt>
                <c:pt idx="113">
                  <c:v>3108903.2723339042</c:v>
                </c:pt>
                <c:pt idx="114">
                  <c:v>3136145.6774542504</c:v>
                </c:pt>
                <c:pt idx="115">
                  <c:v>3156032.6331921029</c:v>
                </c:pt>
                <c:pt idx="116">
                  <c:v>3167883.0794194536</c:v>
                </c:pt>
                <c:pt idx="117">
                  <c:v>3174693.6806995403</c:v>
                </c:pt>
                <c:pt idx="118">
                  <c:v>3172037.5462003066</c:v>
                </c:pt>
                <c:pt idx="119">
                  <c:v>3169245.1996754711</c:v>
                </c:pt>
                <c:pt idx="120">
                  <c:v>3188791.6253493195</c:v>
                </c:pt>
                <c:pt idx="121">
                  <c:v>3212424.4117912198</c:v>
                </c:pt>
                <c:pt idx="122">
                  <c:v>3022000</c:v>
                </c:pt>
                <c:pt idx="123">
                  <c:v>3014000</c:v>
                </c:pt>
                <c:pt idx="124">
                  <c:v>3005000</c:v>
                </c:pt>
                <c:pt idx="125">
                  <c:v>2985000</c:v>
                </c:pt>
                <c:pt idx="126">
                  <c:v>2971000</c:v>
                </c:pt>
                <c:pt idx="127">
                  <c:v>2957000</c:v>
                </c:pt>
                <c:pt idx="128">
                  <c:v>2944000</c:v>
                </c:pt>
                <c:pt idx="129">
                  <c:v>2937000</c:v>
                </c:pt>
                <c:pt idx="130">
                  <c:v>2927000</c:v>
                </c:pt>
                <c:pt idx="131">
                  <c:v>2933000</c:v>
                </c:pt>
                <c:pt idx="132">
                  <c:v>2949000</c:v>
                </c:pt>
                <c:pt idx="133">
                  <c:v>2962000</c:v>
                </c:pt>
                <c:pt idx="134">
                  <c:v>2971000</c:v>
                </c:pt>
                <c:pt idx="135">
                  <c:v>2971000</c:v>
                </c:pt>
                <c:pt idx="136">
                  <c:v>2967000</c:v>
                </c:pt>
                <c:pt idx="137">
                  <c:v>2948000</c:v>
                </c:pt>
                <c:pt idx="138">
                  <c:v>2937000</c:v>
                </c:pt>
                <c:pt idx="139">
                  <c:v>2934971.2</c:v>
                </c:pt>
                <c:pt idx="140">
                  <c:v>2932942.3</c:v>
                </c:pt>
                <c:pt idx="141">
                  <c:v>2930913.5</c:v>
                </c:pt>
                <c:pt idx="142">
                  <c:v>2928884.7</c:v>
                </c:pt>
                <c:pt idx="143">
                  <c:v>2926855.8</c:v>
                </c:pt>
                <c:pt idx="144">
                  <c:v>2924827</c:v>
                </c:pt>
                <c:pt idx="145">
                  <c:v>2922798.2</c:v>
                </c:pt>
                <c:pt idx="146">
                  <c:v>2920769.3</c:v>
                </c:pt>
                <c:pt idx="147">
                  <c:v>2918740.5</c:v>
                </c:pt>
                <c:pt idx="148">
                  <c:v>2916711.7</c:v>
                </c:pt>
                <c:pt idx="149">
                  <c:v>2914682.8</c:v>
                </c:pt>
                <c:pt idx="150">
                  <c:v>2912654</c:v>
                </c:pt>
                <c:pt idx="151">
                  <c:v>2936864</c:v>
                </c:pt>
                <c:pt idx="152">
                  <c:v>2941463</c:v>
                </c:pt>
                <c:pt idx="153">
                  <c:v>2929081</c:v>
                </c:pt>
                <c:pt idx="154">
                  <c:v>2915173</c:v>
                </c:pt>
                <c:pt idx="155">
                  <c:v>2899538</c:v>
                </c:pt>
                <c:pt idx="156">
                  <c:v>2883755</c:v>
                </c:pt>
                <c:pt idx="157">
                  <c:v>2869099</c:v>
                </c:pt>
                <c:pt idx="158">
                  <c:v>2853999</c:v>
                </c:pt>
                <c:pt idx="159">
                  <c:v>2839218</c:v>
                </c:pt>
                <c:pt idx="160">
                  <c:v>2827689</c:v>
                </c:pt>
                <c:pt idx="161">
                  <c:v>2824693</c:v>
                </c:pt>
                <c:pt idx="162">
                  <c:v>2831495</c:v>
                </c:pt>
                <c:pt idx="163">
                  <c:v>2843034</c:v>
                </c:pt>
                <c:pt idx="164">
                  <c:v>2857166</c:v>
                </c:pt>
                <c:pt idx="165">
                  <c:v>2873153</c:v>
                </c:pt>
                <c:pt idx="166">
                  <c:v>2888887</c:v>
                </c:pt>
                <c:pt idx="167">
                  <c:v>2905420</c:v>
                </c:pt>
                <c:pt idx="168">
                  <c:v>2922794</c:v>
                </c:pt>
                <c:pt idx="169">
                  <c:v>2940753</c:v>
                </c:pt>
                <c:pt idx="170">
                  <c:v>2961403</c:v>
                </c:pt>
                <c:pt idx="171">
                  <c:v>2993120</c:v>
                </c:pt>
                <c:pt idx="172">
                  <c:v>3037153</c:v>
                </c:pt>
                <c:pt idx="173">
                  <c:v>3084434</c:v>
                </c:pt>
                <c:pt idx="174">
                  <c:v>3132177</c:v>
                </c:pt>
                <c:pt idx="175">
                  <c:v>3180119</c:v>
                </c:pt>
                <c:pt idx="176">
                  <c:v>3228401</c:v>
                </c:pt>
                <c:pt idx="177">
                  <c:v>3277756</c:v>
                </c:pt>
                <c:pt idx="178">
                  <c:v>3329183</c:v>
                </c:pt>
                <c:pt idx="179">
                  <c:v>3375801</c:v>
                </c:pt>
                <c:pt idx="180">
                  <c:v>3415240</c:v>
                </c:pt>
                <c:pt idx="181">
                  <c:v>3448827</c:v>
                </c:pt>
                <c:pt idx="182">
                  <c:v>3475536</c:v>
                </c:pt>
                <c:pt idx="183">
                  <c:v>3497608</c:v>
                </c:pt>
                <c:pt idx="184">
                  <c:v>3515954</c:v>
                </c:pt>
                <c:pt idx="185">
                  <c:v>3531271</c:v>
                </c:pt>
                <c:pt idx="186">
                  <c:v>3541867</c:v>
                </c:pt>
                <c:pt idx="187">
                  <c:v>3540381</c:v>
                </c:pt>
                <c:pt idx="188">
                  <c:v>3525095</c:v>
                </c:pt>
                <c:pt idx="189">
                  <c:v>3511070</c:v>
                </c:pt>
                <c:pt idx="190">
                  <c:v>3514018</c:v>
                </c:pt>
                <c:pt idx="191">
                  <c:v>3534260</c:v>
                </c:pt>
                <c:pt idx="192">
                  <c:v>3558421</c:v>
                </c:pt>
                <c:pt idx="193">
                  <c:v>3576122</c:v>
                </c:pt>
                <c:pt idx="194">
                  <c:v>3590157</c:v>
                </c:pt>
                <c:pt idx="195">
                  <c:v>3610697</c:v>
                </c:pt>
                <c:pt idx="196">
                  <c:v>3638509</c:v>
                </c:pt>
                <c:pt idx="197">
                  <c:v>3672293</c:v>
                </c:pt>
                <c:pt idx="198">
                  <c:v>3711073</c:v>
                </c:pt>
                <c:pt idx="199">
                  <c:v>3752938</c:v>
                </c:pt>
                <c:pt idx="200">
                  <c:v>3802585</c:v>
                </c:pt>
                <c:pt idx="201">
                  <c:v>3862981</c:v>
                </c:pt>
                <c:pt idx="202">
                  <c:v>3928443</c:v>
                </c:pt>
                <c:pt idx="203">
                  <c:v>3992935</c:v>
                </c:pt>
                <c:pt idx="204">
                  <c:v>4066064</c:v>
                </c:pt>
                <c:pt idx="205">
                  <c:v>4155284</c:v>
                </c:pt>
                <c:pt idx="206">
                  <c:v>4268778</c:v>
                </c:pt>
                <c:pt idx="207">
                  <c:v>4393513</c:v>
                </c:pt>
                <c:pt idx="208">
                  <c:v>4485999</c:v>
                </c:pt>
                <c:pt idx="209">
                  <c:v>4533752</c:v>
                </c:pt>
                <c:pt idx="210">
                  <c:v>4559080</c:v>
                </c:pt>
                <c:pt idx="211">
                  <c:v>4579602</c:v>
                </c:pt>
                <c:pt idx="212">
                  <c:v>4600132</c:v>
                </c:pt>
                <c:pt idx="213">
                  <c:v>4624686</c:v>
                </c:pt>
                <c:pt idx="214">
                  <c:v>4658239</c:v>
                </c:pt>
                <c:pt idx="215">
                  <c:v>4702487</c:v>
                </c:pt>
                <c:pt idx="216">
                  <c:v>4753503</c:v>
                </c:pt>
                <c:pt idx="217">
                  <c:v>4810261</c:v>
                </c:pt>
                <c:pt idx="218">
                  <c:v>4872556</c:v>
                </c:pt>
                <c:pt idx="219">
                  <c:v>4933491</c:v>
                </c:pt>
                <c:pt idx="220">
                  <c:v>4982606</c:v>
                </c:pt>
                <c:pt idx="221">
                  <c:v>5028426</c:v>
                </c:pt>
                <c:pt idx="222">
                  <c:v>5110016</c:v>
                </c:pt>
                <c:pt idx="223">
                  <c:v>5196630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0A-49F2-A931-F8D845C73F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47124783"/>
        <c:axId val="1317061663"/>
      </c:lineChart>
      <c:catAx>
        <c:axId val="10471247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7061663"/>
        <c:crosses val="autoZero"/>
        <c:auto val="1"/>
        <c:lblAlgn val="ctr"/>
        <c:lblOffset val="100"/>
        <c:noMultiLvlLbl val="0"/>
      </c:catAx>
      <c:valAx>
        <c:axId val="13170616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712478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'Denmark check'!$B$2:$B$225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'Denmark check'!$C$2:$C$225</c:f>
              <c:numCache>
                <c:formatCode>General</c:formatCode>
                <c:ptCount val="224"/>
                <c:pt idx="0">
                  <c:v>931.51837999999998</c:v>
                </c:pt>
                <c:pt idx="1">
                  <c:v>934.50904000000003</c:v>
                </c:pt>
                <c:pt idx="2">
                  <c:v>941.24650999999994</c:v>
                </c:pt>
                <c:pt idx="3">
                  <c:v>948.03273000000002</c:v>
                </c:pt>
                <c:pt idx="4">
                  <c:v>954.86807999999996</c:v>
                </c:pt>
                <c:pt idx="5">
                  <c:v>961.74737000000005</c:v>
                </c:pt>
                <c:pt idx="6">
                  <c:v>968.67646000000002</c:v>
                </c:pt>
                <c:pt idx="7">
                  <c:v>975.65571999999997</c:v>
                </c:pt>
                <c:pt idx="8">
                  <c:v>982.68550000000005</c:v>
                </c:pt>
                <c:pt idx="9">
                  <c:v>989.76619000000005</c:v>
                </c:pt>
                <c:pt idx="10">
                  <c:v>996.92321000000004</c:v>
                </c:pt>
                <c:pt idx="11">
                  <c:v>1004.1319999999999</c:v>
                </c:pt>
                <c:pt idx="12">
                  <c:v>1011.393</c:v>
                </c:pt>
                <c:pt idx="13">
                  <c:v>1018.7065</c:v>
                </c:pt>
                <c:pt idx="14">
                  <c:v>1026.0732</c:v>
                </c:pt>
                <c:pt idx="15">
                  <c:v>1033.9012</c:v>
                </c:pt>
                <c:pt idx="16">
                  <c:v>1046.9452000000001</c:v>
                </c:pt>
                <c:pt idx="17">
                  <c:v>1060.9847</c:v>
                </c:pt>
                <c:pt idx="18">
                  <c:v>1075.0254</c:v>
                </c:pt>
                <c:pt idx="19">
                  <c:v>1089.0694000000001</c:v>
                </c:pt>
                <c:pt idx="20">
                  <c:v>1103.1427000000001</c:v>
                </c:pt>
                <c:pt idx="21">
                  <c:v>1114.2360000000001</c:v>
                </c:pt>
                <c:pt idx="22">
                  <c:v>1126.3254999999999</c:v>
                </c:pt>
                <c:pt idx="23">
                  <c:v>1142.3937000000001</c:v>
                </c:pt>
                <c:pt idx="24">
                  <c:v>1158.4685999999999</c:v>
                </c:pt>
                <c:pt idx="25">
                  <c:v>1172.5227</c:v>
                </c:pt>
                <c:pt idx="26">
                  <c:v>1186.5782999999999</c:v>
                </c:pt>
                <c:pt idx="27">
                  <c:v>1198.6472000000001</c:v>
                </c:pt>
                <c:pt idx="28">
                  <c:v>1207.7353000000001</c:v>
                </c:pt>
                <c:pt idx="29">
                  <c:v>1212.8512000000001</c:v>
                </c:pt>
                <c:pt idx="30">
                  <c:v>1215.9494</c:v>
                </c:pt>
                <c:pt idx="31">
                  <c:v>1218.0545</c:v>
                </c:pt>
                <c:pt idx="32">
                  <c:v>1219.1666</c:v>
                </c:pt>
                <c:pt idx="33">
                  <c:v>1226.2448999999999</c:v>
                </c:pt>
                <c:pt idx="34">
                  <c:v>1237.3162</c:v>
                </c:pt>
                <c:pt idx="35">
                  <c:v>1247.3947000000001</c:v>
                </c:pt>
                <c:pt idx="36">
                  <c:v>1256.4803999999999</c:v>
                </c:pt>
                <c:pt idx="37">
                  <c:v>1265.5673999999999</c:v>
                </c:pt>
                <c:pt idx="38">
                  <c:v>1275.6498999999999</c:v>
                </c:pt>
                <c:pt idx="39">
                  <c:v>1286.6711</c:v>
                </c:pt>
                <c:pt idx="40">
                  <c:v>1296.7816</c:v>
                </c:pt>
                <c:pt idx="41">
                  <c:v>1309.8381999999999</c:v>
                </c:pt>
                <c:pt idx="42">
                  <c:v>1322.8960999999999</c:v>
                </c:pt>
                <c:pt idx="43">
                  <c:v>1334.9612999999999</c:v>
                </c:pt>
                <c:pt idx="44">
                  <c:v>1351.0072</c:v>
                </c:pt>
                <c:pt idx="45">
                  <c:v>1366.0309</c:v>
                </c:pt>
                <c:pt idx="46">
                  <c:v>1379.0672999999999</c:v>
                </c:pt>
                <c:pt idx="47">
                  <c:v>1391.1105</c:v>
                </c:pt>
                <c:pt idx="48">
                  <c:v>1404.1486</c:v>
                </c:pt>
                <c:pt idx="49">
                  <c:v>1417.1892</c:v>
                </c:pt>
                <c:pt idx="50">
                  <c:v>1432.2173</c:v>
                </c:pt>
                <c:pt idx="51">
                  <c:v>1449.2343000000001</c:v>
                </c:pt>
                <c:pt idx="52">
                  <c:v>1467.2464</c:v>
                </c:pt>
                <c:pt idx="53">
                  <c:v>1482.2771</c:v>
                </c:pt>
                <c:pt idx="54">
                  <c:v>1498.4454000000001</c:v>
                </c:pt>
                <c:pt idx="55">
                  <c:v>1518.4257</c:v>
                </c:pt>
                <c:pt idx="56">
                  <c:v>1539.4005999999999</c:v>
                </c:pt>
                <c:pt idx="57">
                  <c:v>1560.3761</c:v>
                </c:pt>
                <c:pt idx="58">
                  <c:v>1578.37</c:v>
                </c:pt>
                <c:pt idx="59">
                  <c:v>1598.3534</c:v>
                </c:pt>
                <c:pt idx="60">
                  <c:v>1619.3764000000001</c:v>
                </c:pt>
                <c:pt idx="61">
                  <c:v>1639.4067</c:v>
                </c:pt>
                <c:pt idx="62">
                  <c:v>1659.4384</c:v>
                </c:pt>
                <c:pt idx="63">
                  <c:v>1680.4656</c:v>
                </c:pt>
                <c:pt idx="64">
                  <c:v>1696.5238999999999</c:v>
                </c:pt>
                <c:pt idx="65">
                  <c:v>1716.5599</c:v>
                </c:pt>
                <c:pt idx="66">
                  <c:v>1731.6269</c:v>
                </c:pt>
                <c:pt idx="67">
                  <c:v>1749.6777</c:v>
                </c:pt>
                <c:pt idx="68">
                  <c:v>1767.7299</c:v>
                </c:pt>
                <c:pt idx="69">
                  <c:v>1785.79</c:v>
                </c:pt>
                <c:pt idx="70">
                  <c:v>1801.8598</c:v>
                </c:pt>
                <c:pt idx="71">
                  <c:v>1815.9431</c:v>
                </c:pt>
                <c:pt idx="72">
                  <c:v>1830.0279</c:v>
                </c:pt>
                <c:pt idx="73">
                  <c:v>1847.0966000000001</c:v>
                </c:pt>
                <c:pt idx="74">
                  <c:v>1865.1611</c:v>
                </c:pt>
                <c:pt idx="75">
                  <c:v>1883.2272</c:v>
                </c:pt>
                <c:pt idx="76">
                  <c:v>1903.2832000000001</c:v>
                </c:pt>
                <c:pt idx="77">
                  <c:v>1926.3231000000001</c:v>
                </c:pt>
                <c:pt idx="78">
                  <c:v>1949.3647000000001</c:v>
                </c:pt>
                <c:pt idx="79">
                  <c:v>1969.4331999999999</c:v>
                </c:pt>
                <c:pt idx="80">
                  <c:v>1985.5563999999999</c:v>
                </c:pt>
                <c:pt idx="81">
                  <c:v>2004.6550999999999</c:v>
                </c:pt>
                <c:pt idx="82">
                  <c:v>2022.7623000000001</c:v>
                </c:pt>
                <c:pt idx="83">
                  <c:v>2038.8839</c:v>
                </c:pt>
                <c:pt idx="84">
                  <c:v>2060.9726999999998</c:v>
                </c:pt>
                <c:pt idx="85">
                  <c:v>2086.0464000000002</c:v>
                </c:pt>
                <c:pt idx="86">
                  <c:v>2112.1169</c:v>
                </c:pt>
                <c:pt idx="87">
                  <c:v>2134.2138</c:v>
                </c:pt>
                <c:pt idx="88">
                  <c:v>2153.3312999999998</c:v>
                </c:pt>
                <c:pt idx="89">
                  <c:v>2171.4706999999999</c:v>
                </c:pt>
                <c:pt idx="90">
                  <c:v>2189.6053999999999</c:v>
                </c:pt>
                <c:pt idx="91">
                  <c:v>2205.8217</c:v>
                </c:pt>
                <c:pt idx="92">
                  <c:v>2221.0479999999998</c:v>
                </c:pt>
                <c:pt idx="93">
                  <c:v>2237.2727</c:v>
                </c:pt>
                <c:pt idx="94">
                  <c:v>2259.4661000000001</c:v>
                </c:pt>
                <c:pt idx="95">
                  <c:v>2287.6282999999999</c:v>
                </c:pt>
                <c:pt idx="96">
                  <c:v>2317.7831999999999</c:v>
                </c:pt>
                <c:pt idx="97">
                  <c:v>2349.9306000000001</c:v>
                </c:pt>
                <c:pt idx="98">
                  <c:v>2383.0767000000001</c:v>
                </c:pt>
                <c:pt idx="99">
                  <c:v>2415.2332999999999</c:v>
                </c:pt>
                <c:pt idx="100">
                  <c:v>2444.4301</c:v>
                </c:pt>
                <c:pt idx="101">
                  <c:v>2474.6084999999998</c:v>
                </c:pt>
                <c:pt idx="102">
                  <c:v>2503.8038000000001</c:v>
                </c:pt>
                <c:pt idx="103">
                  <c:v>2532.0100000000002</c:v>
                </c:pt>
                <c:pt idx="104">
                  <c:v>2559.2271000000001</c:v>
                </c:pt>
                <c:pt idx="105">
                  <c:v>2587.4515000000001</c:v>
                </c:pt>
                <c:pt idx="106">
                  <c:v>2616.7494000000002</c:v>
                </c:pt>
                <c:pt idx="107">
                  <c:v>2649.0376000000001</c:v>
                </c:pt>
                <c:pt idx="108">
                  <c:v>2682.3279000000002</c:v>
                </c:pt>
                <c:pt idx="109">
                  <c:v>2716.6206999999999</c:v>
                </c:pt>
                <c:pt idx="110">
                  <c:v>2751.9322999999999</c:v>
                </c:pt>
                <c:pt idx="111">
                  <c:v>2785.2294999999999</c:v>
                </c:pt>
                <c:pt idx="112">
                  <c:v>2817.3564999999999</c:v>
                </c:pt>
                <c:pt idx="113">
                  <c:v>2848.4949999999999</c:v>
                </c:pt>
                <c:pt idx="114">
                  <c:v>2881.6275000000001</c:v>
                </c:pt>
                <c:pt idx="115">
                  <c:v>2916.7689</c:v>
                </c:pt>
                <c:pt idx="116">
                  <c:v>2951.8809999999999</c:v>
                </c:pt>
                <c:pt idx="117">
                  <c:v>2987.9926</c:v>
                </c:pt>
                <c:pt idx="118">
                  <c:v>3022.1215000000002</c:v>
                </c:pt>
                <c:pt idx="119">
                  <c:v>3057.2498999999998</c:v>
                </c:pt>
                <c:pt idx="120">
                  <c:v>3095.3807000000002</c:v>
                </c:pt>
                <c:pt idx="121">
                  <c:v>3300.5133999999998</c:v>
                </c:pt>
                <c:pt idx="122">
                  <c:v>3337.7523999999999</c:v>
                </c:pt>
                <c:pt idx="123">
                  <c:v>3372.0160000000001</c:v>
                </c:pt>
                <c:pt idx="124">
                  <c:v>3405.3049999999998</c:v>
                </c:pt>
                <c:pt idx="125">
                  <c:v>3441.4533999999999</c:v>
                </c:pt>
                <c:pt idx="126">
                  <c:v>3468.6588000000002</c:v>
                </c:pt>
                <c:pt idx="127">
                  <c:v>3491.8915999999999</c:v>
                </c:pt>
                <c:pt idx="128">
                  <c:v>3514.1343000000002</c:v>
                </c:pt>
                <c:pt idx="129">
                  <c:v>3535.3946999999998</c:v>
                </c:pt>
                <c:pt idx="130">
                  <c:v>3559.6550000000002</c:v>
                </c:pt>
                <c:pt idx="131">
                  <c:v>3586.8986</c:v>
                </c:pt>
                <c:pt idx="132">
                  <c:v>3621.1052</c:v>
                </c:pt>
                <c:pt idx="133">
                  <c:v>3651.34</c:v>
                </c:pt>
                <c:pt idx="134">
                  <c:v>3684.5713000000001</c:v>
                </c:pt>
                <c:pt idx="135">
                  <c:v>3713.8213000000001</c:v>
                </c:pt>
                <c:pt idx="136">
                  <c:v>3741.0879</c:v>
                </c:pt>
                <c:pt idx="137">
                  <c:v>3768.3591000000001</c:v>
                </c:pt>
                <c:pt idx="138">
                  <c:v>3796.1902</c:v>
                </c:pt>
                <c:pt idx="139">
                  <c:v>3835.3582000000001</c:v>
                </c:pt>
                <c:pt idx="140">
                  <c:v>3874.5261</c:v>
                </c:pt>
                <c:pt idx="141">
                  <c:v>3913.6941000000002</c:v>
                </c:pt>
                <c:pt idx="142">
                  <c:v>3952.8620999999998</c:v>
                </c:pt>
                <c:pt idx="143">
                  <c:v>3992.03</c:v>
                </c:pt>
                <c:pt idx="144">
                  <c:v>4031.1979999999999</c:v>
                </c:pt>
                <c:pt idx="145">
                  <c:v>4070.366</c:v>
                </c:pt>
                <c:pt idx="146">
                  <c:v>4109.5339000000004</c:v>
                </c:pt>
                <c:pt idx="147">
                  <c:v>4148.7019</c:v>
                </c:pt>
                <c:pt idx="148">
                  <c:v>4187.8698000000004</c:v>
                </c:pt>
                <c:pt idx="149">
                  <c:v>4227.0378000000001</c:v>
                </c:pt>
                <c:pt idx="150">
                  <c:v>4268.4040000000005</c:v>
                </c:pt>
                <c:pt idx="151">
                  <c:v>4300.259</c:v>
                </c:pt>
                <c:pt idx="152">
                  <c:v>4332.2330000000002</c:v>
                </c:pt>
                <c:pt idx="153">
                  <c:v>4369.1059999999998</c:v>
                </c:pt>
                <c:pt idx="154">
                  <c:v>4406.4080000000004</c:v>
                </c:pt>
                <c:pt idx="155">
                  <c:v>4438.8379999999997</c:v>
                </c:pt>
                <c:pt idx="156">
                  <c:v>4466.3360000000002</c:v>
                </c:pt>
                <c:pt idx="157">
                  <c:v>4489.6540000000005</c:v>
                </c:pt>
                <c:pt idx="158">
                  <c:v>4516.07</c:v>
                </c:pt>
                <c:pt idx="159">
                  <c:v>4548.4809999999998</c:v>
                </c:pt>
                <c:pt idx="160">
                  <c:v>4579.3419999999996</c:v>
                </c:pt>
                <c:pt idx="161">
                  <c:v>4611.3599999999997</c:v>
                </c:pt>
                <c:pt idx="162">
                  <c:v>4647.4669999999996</c:v>
                </c:pt>
                <c:pt idx="163">
                  <c:v>4684.2659999999996</c:v>
                </c:pt>
                <c:pt idx="164">
                  <c:v>4721.8909999999996</c:v>
                </c:pt>
                <c:pt idx="165">
                  <c:v>4758.8360000000002</c:v>
                </c:pt>
                <c:pt idx="166">
                  <c:v>4797.2070000000003</c:v>
                </c:pt>
                <c:pt idx="167">
                  <c:v>4835.2169999999996</c:v>
                </c:pt>
                <c:pt idx="168">
                  <c:v>4864.7960000000003</c:v>
                </c:pt>
                <c:pt idx="169">
                  <c:v>4891.799</c:v>
                </c:pt>
                <c:pt idx="170">
                  <c:v>4928.6679999999997</c:v>
                </c:pt>
                <c:pt idx="171">
                  <c:v>4963.0619999999999</c:v>
                </c:pt>
                <c:pt idx="172">
                  <c:v>4991.5730000000003</c:v>
                </c:pt>
                <c:pt idx="173">
                  <c:v>5021.7560000000003</c:v>
                </c:pt>
                <c:pt idx="174">
                  <c:v>5045.6319999999996</c:v>
                </c:pt>
                <c:pt idx="175">
                  <c:v>5060.3999999999996</c:v>
                </c:pt>
                <c:pt idx="176">
                  <c:v>5072.8050000000003</c:v>
                </c:pt>
                <c:pt idx="177">
                  <c:v>5088.5720000000001</c:v>
                </c:pt>
                <c:pt idx="178">
                  <c:v>5104.3429999999998</c:v>
                </c:pt>
                <c:pt idx="179">
                  <c:v>5116.8590000000004</c:v>
                </c:pt>
                <c:pt idx="180">
                  <c:v>5123.0810000000001</c:v>
                </c:pt>
                <c:pt idx="181">
                  <c:v>5121.6289999999999</c:v>
                </c:pt>
                <c:pt idx="182">
                  <c:v>5117.8940000000002</c:v>
                </c:pt>
                <c:pt idx="183">
                  <c:v>5114.4669999999996</c:v>
                </c:pt>
                <c:pt idx="184">
                  <c:v>5111.8310000000001</c:v>
                </c:pt>
                <c:pt idx="185">
                  <c:v>5113.88</c:v>
                </c:pt>
                <c:pt idx="186">
                  <c:v>5120.6880000000001</c:v>
                </c:pt>
                <c:pt idx="187">
                  <c:v>5127.1319999999996</c:v>
                </c:pt>
                <c:pt idx="188">
                  <c:v>5129.6400000000003</c:v>
                </c:pt>
                <c:pt idx="189">
                  <c:v>5132.7150000000001</c:v>
                </c:pt>
                <c:pt idx="190">
                  <c:v>5141.0249999999996</c:v>
                </c:pt>
                <c:pt idx="191">
                  <c:v>5154.3450000000003</c:v>
                </c:pt>
                <c:pt idx="192">
                  <c:v>5171.3670000000002</c:v>
                </c:pt>
                <c:pt idx="193">
                  <c:v>5188.6369999999997</c:v>
                </c:pt>
                <c:pt idx="194">
                  <c:v>5206.1899999999996</c:v>
                </c:pt>
                <c:pt idx="195">
                  <c:v>5233.3599999999997</c:v>
                </c:pt>
                <c:pt idx="196">
                  <c:v>5263.0680000000002</c:v>
                </c:pt>
                <c:pt idx="197">
                  <c:v>5285.0349999999999</c:v>
                </c:pt>
                <c:pt idx="198">
                  <c:v>5304.2619999999997</c:v>
                </c:pt>
                <c:pt idx="199">
                  <c:v>5321.81</c:v>
                </c:pt>
                <c:pt idx="200">
                  <c:v>5339.6580000000004</c:v>
                </c:pt>
                <c:pt idx="201">
                  <c:v>5358.8280000000004</c:v>
                </c:pt>
                <c:pt idx="202">
                  <c:v>5375.9589999999998</c:v>
                </c:pt>
                <c:pt idx="203">
                  <c:v>5390.62</c:v>
                </c:pt>
                <c:pt idx="204">
                  <c:v>5404.598</c:v>
                </c:pt>
                <c:pt idx="205">
                  <c:v>5419.5550000000003</c:v>
                </c:pt>
                <c:pt idx="206">
                  <c:v>5437.42</c:v>
                </c:pt>
                <c:pt idx="207">
                  <c:v>5461.607</c:v>
                </c:pt>
                <c:pt idx="208">
                  <c:v>5493.7640000000001</c:v>
                </c:pt>
                <c:pt idx="209">
                  <c:v>5523.1729999999998</c:v>
                </c:pt>
                <c:pt idx="210">
                  <c:v>5547.8630000000003</c:v>
                </c:pt>
                <c:pt idx="211">
                  <c:v>5570.8490000000002</c:v>
                </c:pt>
                <c:pt idx="212">
                  <c:v>5591.9170000000004</c:v>
                </c:pt>
                <c:pt idx="213">
                  <c:v>5615.3329999999996</c:v>
                </c:pt>
                <c:pt idx="214">
                  <c:v>5643.7939999999999</c:v>
                </c:pt>
                <c:pt idx="215">
                  <c:v>5683.701</c:v>
                </c:pt>
                <c:pt idx="216">
                  <c:v>5728.201</c:v>
                </c:pt>
                <c:pt idx="217">
                  <c:v>5765.1679999999997</c:v>
                </c:pt>
                <c:pt idx="218">
                  <c:v>5793.8239999999996</c:v>
                </c:pt>
                <c:pt idx="219">
                  <c:v>5814.6180000000004</c:v>
                </c:pt>
                <c:pt idx="220">
                  <c:v>5831.53</c:v>
                </c:pt>
                <c:pt idx="221">
                  <c:v>5856.7759999999998</c:v>
                </c:pt>
                <c:pt idx="222">
                  <c:v>5902.9040000000005</c:v>
                </c:pt>
                <c:pt idx="223">
                  <c:v>5948.1360000000004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A6-4466-82DC-96EE9D7B74B5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'Denmark check'!$B$2:$B$225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'Denmark check'!$D$2:$D$225</c:f>
              <c:numCache>
                <c:formatCode>0</c:formatCode>
                <c:ptCount val="224"/>
                <c:pt idx="0">
                  <c:v>937.06599999999992</c:v>
                </c:pt>
                <c:pt idx="1">
                  <c:v>940.07447267736063</c:v>
                </c:pt>
                <c:pt idx="2">
                  <c:v>946.85206926607634</c:v>
                </c:pt>
                <c:pt idx="3">
                  <c:v>953.67870647016764</c:v>
                </c:pt>
                <c:pt idx="4">
                  <c:v>960.55476689954889</c:v>
                </c:pt>
                <c:pt idx="5">
                  <c:v>967.4750219316486</c:v>
                </c:pt>
                <c:pt idx="6">
                  <c:v>974.44537889064202</c:v>
                </c:pt>
                <c:pt idx="7">
                  <c:v>981.46620073244378</c:v>
                </c:pt>
                <c:pt idx="8">
                  <c:v>988.53785304319081</c:v>
                </c:pt>
                <c:pt idx="9">
                  <c:v>995.66070830198896</c:v>
                </c:pt>
                <c:pt idx="10">
                  <c:v>1002.8603467098678</c:v>
                </c:pt>
                <c:pt idx="11">
                  <c:v>1010.1120764753034</c:v>
                </c:pt>
                <c:pt idx="12">
                  <c:v>1017.4162746921347</c:v>
                </c:pt>
                <c:pt idx="13">
                  <c:v>1024.7733211853747</c:v>
                </c:pt>
                <c:pt idx="14">
                  <c:v>1032.1839818797644</c:v>
                </c:pt>
                <c:pt idx="15">
                  <c:v>1040.0585124616391</c:v>
                </c:pt>
                <c:pt idx="16">
                  <c:v>1053.1802830406414</c:v>
                </c:pt>
                <c:pt idx="17">
                  <c:v>1067.3033168759189</c:v>
                </c:pt>
                <c:pt idx="18">
                  <c:v>1081.4276274118561</c:v>
                </c:pt>
                <c:pt idx="19">
                  <c:v>1095.5552672470953</c:v>
                </c:pt>
                <c:pt idx="20">
                  <c:v>1109.7124080278795</c:v>
                </c:pt>
                <c:pt idx="21">
                  <c:v>1120.871744433518</c:v>
                </c:pt>
                <c:pt idx="22">
                  <c:v>1133.0333098244619</c:v>
                </c:pt>
                <c:pt idx="23">
                  <c:v>1149.1971380962052</c:v>
                </c:pt>
                <c:pt idx="24">
                  <c:v>1165.3678388749399</c:v>
                </c:pt>
                <c:pt idx="25">
                  <c:v>1179.5056544077288</c:v>
                </c:pt>
                <c:pt idx="26">
                  <c:v>1193.6449362753958</c:v>
                </c:pt>
                <c:pt idx="27">
                  <c:v>1205.7857005432236</c:v>
                </c:pt>
                <c:pt idx="28">
                  <c:v>1214.927963457083</c:v>
                </c:pt>
                <c:pt idx="29">
                  <c:v>1220.0742423594327</c:v>
                </c:pt>
                <c:pt idx="30">
                  <c:v>1223.1909450459948</c:v>
                </c:pt>
                <c:pt idx="31">
                  <c:v>1225.3086165690518</c:v>
                </c:pt>
                <c:pt idx="32">
                  <c:v>1226.4272649810989</c:v>
                </c:pt>
                <c:pt idx="33">
                  <c:v>1233.5477789015758</c:v>
                </c:pt>
                <c:pt idx="34">
                  <c:v>1244.6849810972076</c:v>
                </c:pt>
                <c:pt idx="35">
                  <c:v>1254.8234892905932</c:v>
                </c:pt>
                <c:pt idx="36">
                  <c:v>1263.9633160266283</c:v>
                </c:pt>
                <c:pt idx="37">
                  <c:v>1273.104473971769</c:v>
                </c:pt>
                <c:pt idx="38">
                  <c:v>1283.2469759152207</c:v>
                </c:pt>
                <c:pt idx="39">
                  <c:v>1294.33380512553</c:v>
                </c:pt>
                <c:pt idx="40">
                  <c:v>1304.5045393402906</c:v>
                </c:pt>
                <c:pt idx="41">
                  <c:v>1317.6388704676758</c:v>
                </c:pt>
                <c:pt idx="42">
                  <c:v>1330.7745610393001</c:v>
                </c:pt>
                <c:pt idx="43">
                  <c:v>1342.9116262851312</c:v>
                </c:pt>
                <c:pt idx="44">
                  <c:v>1359.0530375302924</c:v>
                </c:pt>
                <c:pt idx="45">
                  <c:v>1374.1662340852743</c:v>
                </c:pt>
                <c:pt idx="46">
                  <c:v>1387.2802831136751</c:v>
                </c:pt>
                <c:pt idx="47">
                  <c:v>1399.3951913982164</c:v>
                </c:pt>
                <c:pt idx="48">
                  <c:v>1412.5109657778585</c:v>
                </c:pt>
                <c:pt idx="49">
                  <c:v>1425.6292318544972</c:v>
                </c:pt>
                <c:pt idx="50">
                  <c:v>1440.7467736516887</c:v>
                </c:pt>
                <c:pt idx="51">
                  <c:v>1457.8652025326905</c:v>
                </c:pt>
                <c:pt idx="52">
                  <c:v>1475.9845255674127</c:v>
                </c:pt>
                <c:pt idx="53">
                  <c:v>1491.104749884453</c:v>
                </c:pt>
                <c:pt idx="54">
                  <c:v>1507.3692875568977</c:v>
                </c:pt>
                <c:pt idx="55">
                  <c:v>1527.4685841124017</c:v>
                </c:pt>
                <c:pt idx="56">
                  <c:v>1548.5684518505655</c:v>
                </c:pt>
                <c:pt idx="57">
                  <c:v>1569.6688940770382</c:v>
                </c:pt>
                <c:pt idx="58">
                  <c:v>1587.769914116712</c:v>
                </c:pt>
                <c:pt idx="59">
                  <c:v>1607.8723606621979</c:v>
                </c:pt>
                <c:pt idx="60">
                  <c:v>1629.0205661012762</c:v>
                </c:pt>
                <c:pt idx="61">
                  <c:v>1649.1701645240967</c:v>
                </c:pt>
                <c:pt idx="62">
                  <c:v>1669.3211702033759</c:v>
                </c:pt>
                <c:pt idx="63">
                  <c:v>1690.4735975655619</c:v>
                </c:pt>
                <c:pt idx="64">
                  <c:v>1706.6274611925346</c:v>
                </c:pt>
                <c:pt idx="65">
                  <c:v>1726.7827758233234</c:v>
                </c:pt>
                <c:pt idx="66">
                  <c:v>1741.9395563558451</c:v>
                </c:pt>
                <c:pt idx="67">
                  <c:v>1760.0978178486607</c:v>
                </c:pt>
                <c:pt idx="68">
                  <c:v>1778.257575522754</c:v>
                </c:pt>
                <c:pt idx="69">
                  <c:v>1796.4252040570695</c:v>
                </c:pt>
                <c:pt idx="70">
                  <c:v>1812.590718816027</c:v>
                </c:pt>
                <c:pt idx="71">
                  <c:v>1826.7578378766045</c:v>
                </c:pt>
                <c:pt idx="72">
                  <c:v>1840.9265781793838</c:v>
                </c:pt>
                <c:pt idx="73">
                  <c:v>1858.0969568525886</c:v>
                </c:pt>
                <c:pt idx="74">
                  <c:v>1876.2689912142148</c:v>
                </c:pt>
                <c:pt idx="75">
                  <c:v>1894.4426987741842</c:v>
                </c:pt>
                <c:pt idx="76">
                  <c:v>1914.6180972365223</c:v>
                </c:pt>
                <c:pt idx="77">
                  <c:v>1937.795204501562</c:v>
                </c:pt>
                <c:pt idx="78">
                  <c:v>1960.974038668171</c:v>
                </c:pt>
                <c:pt idx="79">
                  <c:v>1981.1620953122197</c:v>
                </c:pt>
                <c:pt idx="80">
                  <c:v>1997.3813255514176</c:v>
                </c:pt>
                <c:pt idx="81">
                  <c:v>2016.5937608689248</c:v>
                </c:pt>
                <c:pt idx="82">
                  <c:v>2034.8087871885077</c:v>
                </c:pt>
                <c:pt idx="83">
                  <c:v>2051.0264395033014</c:v>
                </c:pt>
                <c:pt idx="84">
                  <c:v>2073.2467532985524</c:v>
                </c:pt>
                <c:pt idx="85">
                  <c:v>2098.4697645586411</c:v>
                </c:pt>
                <c:pt idx="86">
                  <c:v>2124.6955097742057</c:v>
                </c:pt>
                <c:pt idx="87">
                  <c:v>2146.9240259493636</c:v>
                </c:pt>
                <c:pt idx="88">
                  <c:v>2166.155350609044</c:v>
                </c:pt>
                <c:pt idx="89">
                  <c:v>2184.4027794844264</c:v>
                </c:pt>
                <c:pt idx="90">
                  <c:v>2202.6455390224301</c:v>
                </c:pt>
                <c:pt idx="91">
                  <c:v>2218.9583543561325</c:v>
                </c:pt>
                <c:pt idx="92">
                  <c:v>2234.2753727389777</c:v>
                </c:pt>
                <c:pt idx="93">
                  <c:v>2250.596651462462</c:v>
                </c:pt>
                <c:pt idx="94">
                  <c:v>2272.9222486092126</c:v>
                </c:pt>
                <c:pt idx="95">
                  <c:v>2301.2522230640375</c:v>
                </c:pt>
                <c:pt idx="96">
                  <c:v>2331.5866345251329</c:v>
                </c:pt>
                <c:pt idx="97">
                  <c:v>2363.9255435154446</c:v>
                </c:pt>
                <c:pt idx="98">
                  <c:v>2397.2690113941917</c:v>
                </c:pt>
                <c:pt idx="99">
                  <c:v>2429.6171003685567</c:v>
                </c:pt>
                <c:pt idx="100">
                  <c:v>2458.9878070998275</c:v>
                </c:pt>
                <c:pt idx="101">
                  <c:v>2489.3459600795172</c:v>
                </c:pt>
                <c:pt idx="102">
                  <c:v>2518.7151024837763</c:v>
                </c:pt>
                <c:pt idx="103">
                  <c:v>2547.0892443897874</c:v>
                </c:pt>
                <c:pt idx="104">
                  <c:v>2574.4684537266876</c:v>
                </c:pt>
                <c:pt idx="105">
                  <c:v>2602.8609386816311</c:v>
                </c:pt>
                <c:pt idx="106">
                  <c:v>2632.3333495854122</c:v>
                </c:pt>
                <c:pt idx="107">
                  <c:v>2664.813804323273</c:v>
                </c:pt>
                <c:pt idx="108">
                  <c:v>2698.3024444734292</c:v>
                </c:pt>
                <c:pt idx="109">
                  <c:v>2732.79941417177</c:v>
                </c:pt>
                <c:pt idx="110">
                  <c:v>2768.3213017146441</c:v>
                </c:pt>
                <c:pt idx="111">
                  <c:v>2801.8168391583617</c:v>
                </c:pt>
                <c:pt idx="112">
                  <c:v>2834.1351491366227</c:v>
                </c:pt>
                <c:pt idx="113">
                  <c:v>2865.4591355906823</c:v>
                </c:pt>
                <c:pt idx="114">
                  <c:v>2898.7888984164988</c:v>
                </c:pt>
                <c:pt idx="115">
                  <c:v>2934.1395825381037</c:v>
                </c:pt>
                <c:pt idx="116">
                  <c:v>2969.4608383216582</c:v>
                </c:pt>
                <c:pt idx="117">
                  <c:v>3005.7874808429019</c:v>
                </c:pt>
                <c:pt idx="118">
                  <c:v>3040.1195992450816</c:v>
                </c:pt>
                <c:pt idx="119">
                  <c:v>3075.4572841469976</c:v>
                </c:pt>
                <c:pt idx="120">
                  <c:v>3113.8150887842476</c:v>
                </c:pt>
                <c:pt idx="121">
                  <c:v>3320.1694415463462</c:v>
                </c:pt>
                <c:pt idx="122">
                  <c:v>3357.6302821662584</c:v>
                </c:pt>
                <c:pt idx="123">
                  <c:v>3392.0979312542695</c:v>
                </c:pt>
                <c:pt idx="124">
                  <c:v>3425.5852210225376</c:v>
                </c:pt>
                <c:pt idx="125">
                  <c:v>3461.9488400583878</c:v>
                </c:pt>
                <c:pt idx="126">
                  <c:v>3489.3162430784432</c:v>
                </c:pt>
                <c:pt idx="127">
                  <c:v>3512.6874708827413</c:v>
                </c:pt>
                <c:pt idx="128">
                  <c:v>3535.062564722602</c:v>
                </c:pt>
                <c:pt idx="129">
                  <c:v>3556.4496595734486</c:v>
                </c:pt>
                <c:pt idx="130">
                  <c:v>3580.8543489523031</c:v>
                </c:pt>
                <c:pt idx="131">
                  <c:v>3608.2601989953896</c:v>
                </c:pt>
                <c:pt idx="132">
                  <c:v>3642.6705338791321</c:v>
                </c:pt>
                <c:pt idx="133">
                  <c:v>3673.0854052457121</c:v>
                </c:pt>
                <c:pt idx="134">
                  <c:v>3706.5146308671624</c:v>
                </c:pt>
                <c:pt idx="135">
                  <c:v>3735.9388533761403</c:v>
                </c:pt>
                <c:pt idx="136">
                  <c:v>3763.3677724863646</c:v>
                </c:pt>
                <c:pt idx="137">
                  <c:v>3790.8014423484337</c:v>
                </c:pt>
                <c:pt idx="138">
                  <c:v>3818.7982958003458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A6-4466-82DC-96EE9D7B7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76285071"/>
        <c:axId val="1851892799"/>
      </c:lineChart>
      <c:catAx>
        <c:axId val="15762850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892799"/>
        <c:crosses val="autoZero"/>
        <c:auto val="1"/>
        <c:lblAlgn val="ctr"/>
        <c:lblOffset val="100"/>
        <c:noMultiLvlLbl val="0"/>
      </c:catAx>
      <c:valAx>
        <c:axId val="18518927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762850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Albania!$C$1</c:f>
              <c:strCache>
                <c:ptCount val="1"/>
                <c:pt idx="0">
                  <c:v>AL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Albania!$B$2:$B$225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Albania!$C$2:$C$225</c:f>
              <c:numCache>
                <c:formatCode>General</c:formatCode>
                <c:ptCount val="224"/>
                <c:pt idx="0">
                  <c:v>1976052.1763362275</c:v>
                </c:pt>
                <c:pt idx="1">
                  <c:v>1985637.1002498765</c:v>
                </c:pt>
                <c:pt idx="2">
                  <c:v>1995273.6913747783</c:v>
                </c:pt>
                <c:pt idx="3">
                  <c:v>2004962.2747297413</c:v>
                </c:pt>
                <c:pt idx="4">
                  <c:v>2014703.1777902311</c:v>
                </c:pt>
                <c:pt idx="5">
                  <c:v>2024496.7305102162</c:v>
                </c:pt>
                <c:pt idx="6">
                  <c:v>2034343.2653442335</c:v>
                </c:pt>
                <c:pt idx="7">
                  <c:v>2044243.1172696699</c:v>
                </c:pt>
                <c:pt idx="8">
                  <c:v>2054196.6238092696</c:v>
                </c:pt>
                <c:pt idx="9">
                  <c:v>2064204.1250538593</c:v>
                </c:pt>
                <c:pt idx="10">
                  <c:v>2074265.9636853049</c:v>
                </c:pt>
                <c:pt idx="11">
                  <c:v>2084382.4849996907</c:v>
                </c:pt>
                <c:pt idx="12">
                  <c:v>2094554.0369307327</c:v>
                </c:pt>
                <c:pt idx="13">
                  <c:v>2104847.1295830882</c:v>
                </c:pt>
                <c:pt idx="14">
                  <c:v>2107838.690030219</c:v>
                </c:pt>
                <c:pt idx="15">
                  <c:v>2110884.9831760828</c:v>
                </c:pt>
                <c:pt idx="16">
                  <c:v>2121515.2125571463</c:v>
                </c:pt>
                <c:pt idx="17">
                  <c:v>2132210.7186023216</c:v>
                </c:pt>
                <c:pt idx="18">
                  <c:v>2142972.0462562265</c:v>
                </c:pt>
                <c:pt idx="19">
                  <c:v>2153799.746562209</c:v>
                </c:pt>
                <c:pt idx="20">
                  <c:v>2164694.3767432785</c:v>
                </c:pt>
                <c:pt idx="21">
                  <c:v>2181757.7153845844</c:v>
                </c:pt>
                <c:pt idx="22">
                  <c:v>2187502.2926934427</c:v>
                </c:pt>
                <c:pt idx="23">
                  <c:v>2193617.1950118532</c:v>
                </c:pt>
                <c:pt idx="24">
                  <c:v>2200095.9004863477</c:v>
                </c:pt>
                <c:pt idx="25">
                  <c:v>2206932.1621135809</c:v>
                </c:pt>
                <c:pt idx="26">
                  <c:v>2214119.9999152832</c:v>
                </c:pt>
                <c:pt idx="27">
                  <c:v>2221653.6933798729</c:v>
                </c:pt>
                <c:pt idx="28">
                  <c:v>2230070.3903393447</c:v>
                </c:pt>
                <c:pt idx="29">
                  <c:v>2237723.5470373109</c:v>
                </c:pt>
                <c:pt idx="30">
                  <c:v>1975924.4799718291</c:v>
                </c:pt>
                <c:pt idx="31">
                  <c:v>1987072.5512364893</c:v>
                </c:pt>
                <c:pt idx="32">
                  <c:v>1998589.4409805879</c:v>
                </c:pt>
                <c:pt idx="33">
                  <c:v>2011401.2707673928</c:v>
                </c:pt>
                <c:pt idx="34">
                  <c:v>2024312.1342747142</c:v>
                </c:pt>
                <c:pt idx="35">
                  <c:v>2037322.9951598577</c:v>
                </c:pt>
                <c:pt idx="36">
                  <c:v>2050434.8288073572</c:v>
                </c:pt>
                <c:pt idx="37">
                  <c:v>2063648.6224983763</c:v>
                </c:pt>
                <c:pt idx="38">
                  <c:v>2076965.3755828568</c:v>
                </c:pt>
                <c:pt idx="39">
                  <c:v>2090386.0996544624</c:v>
                </c:pt>
                <c:pt idx="40">
                  <c:v>2103911.8187283622</c:v>
                </c:pt>
                <c:pt idx="41">
                  <c:v>2117600.4043116858</c:v>
                </c:pt>
                <c:pt idx="42">
                  <c:v>2131078.34502326</c:v>
                </c:pt>
                <c:pt idx="43">
                  <c:v>2144656.6091992874</c:v>
                </c:pt>
                <c:pt idx="44">
                  <c:v>2158336.0874238224</c:v>
                </c:pt>
                <c:pt idx="45">
                  <c:v>2172117.6795718679</c:v>
                </c:pt>
                <c:pt idx="46">
                  <c:v>2186002.294918478</c:v>
                </c:pt>
                <c:pt idx="47">
                  <c:v>2199990.8522492275</c:v>
                </c:pt>
                <c:pt idx="48">
                  <c:v>2214084.279972076</c:v>
                </c:pt>
                <c:pt idx="49">
                  <c:v>2228283.5162306516</c:v>
                </c:pt>
                <c:pt idx="50">
                  <c:v>2242589.5090189641</c:v>
                </c:pt>
                <c:pt idx="51">
                  <c:v>2257643.4453392145</c:v>
                </c:pt>
                <c:pt idx="52">
                  <c:v>2271801.1046936838</c:v>
                </c:pt>
                <c:pt idx="53">
                  <c:v>2286058.9570029681</c:v>
                </c:pt>
                <c:pt idx="54">
                  <c:v>2300417.8076272826</c:v>
                </c:pt>
                <c:pt idx="55">
                  <c:v>2314878.4692229456</c:v>
                </c:pt>
                <c:pt idx="56">
                  <c:v>2329441.7618152765</c:v>
                </c:pt>
                <c:pt idx="57">
                  <c:v>2344108.5128722815</c:v>
                </c:pt>
                <c:pt idx="58">
                  <c:v>2358879.5573791252</c:v>
                </c:pt>
                <c:pt idx="59">
                  <c:v>1589076.8756368128</c:v>
                </c:pt>
                <c:pt idx="60">
                  <c:v>1598419.2921050745</c:v>
                </c:pt>
                <c:pt idx="61">
                  <c:v>1606948.5554236537</c:v>
                </c:pt>
                <c:pt idx="62">
                  <c:v>1615524.1890924349</c:v>
                </c:pt>
                <c:pt idx="63">
                  <c:v>1624146.4503998549</c:v>
                </c:pt>
                <c:pt idx="64">
                  <c:v>1632815.598097126</c:v>
                </c:pt>
                <c:pt idx="65">
                  <c:v>1641547.1920369472</c:v>
                </c:pt>
                <c:pt idx="66">
                  <c:v>1650111.8101940642</c:v>
                </c:pt>
                <c:pt idx="67">
                  <c:v>1658723.169887471</c:v>
                </c:pt>
                <c:pt idx="68">
                  <c:v>1667381.5314616712</c:v>
                </c:pt>
                <c:pt idx="69">
                  <c:v>1676087.1567470627</c:v>
                </c:pt>
                <c:pt idx="70">
                  <c:v>1684948.5403392729</c:v>
                </c:pt>
                <c:pt idx="71">
                  <c:v>1695080.7255773363</c:v>
                </c:pt>
                <c:pt idx="72">
                  <c:v>1705279.1050262619</c:v>
                </c:pt>
                <c:pt idx="73">
                  <c:v>1715581.6896032789</c:v>
                </c:pt>
                <c:pt idx="74">
                  <c:v>1728100.7005813268</c:v>
                </c:pt>
                <c:pt idx="75">
                  <c:v>1740768.6116656635</c:v>
                </c:pt>
                <c:pt idx="76">
                  <c:v>1753588.7332651089</c:v>
                </c:pt>
                <c:pt idx="77">
                  <c:v>1766564.4773706717</c:v>
                </c:pt>
                <c:pt idx="78">
                  <c:v>1779699.3609665364</c:v>
                </c:pt>
                <c:pt idx="79">
                  <c:v>890593.54409448733</c:v>
                </c:pt>
                <c:pt idx="80">
                  <c:v>897060.27457198943</c:v>
                </c:pt>
                <c:pt idx="81">
                  <c:v>843800.48333391105</c:v>
                </c:pt>
                <c:pt idx="82">
                  <c:v>849509.7212558093</c:v>
                </c:pt>
                <c:pt idx="83">
                  <c:v>855258.07022585522</c:v>
                </c:pt>
                <c:pt idx="84">
                  <c:v>861045.80030868144</c:v>
                </c:pt>
                <c:pt idx="85">
                  <c:v>866873.18344312487</c:v>
                </c:pt>
                <c:pt idx="86">
                  <c:v>872740.49345527531</c:v>
                </c:pt>
                <c:pt idx="87">
                  <c:v>878648.00607161294</c:v>
                </c:pt>
                <c:pt idx="88">
                  <c:v>884595.99893223983</c:v>
                </c:pt>
                <c:pt idx="89">
                  <c:v>890584.75160420279</c:v>
                </c:pt>
                <c:pt idx="90">
                  <c:v>896614.54559490865</c:v>
                </c:pt>
                <c:pt idx="91">
                  <c:v>902685.66436563362</c:v>
                </c:pt>
                <c:pt idx="92">
                  <c:v>908798.39334512735</c:v>
                </c:pt>
                <c:pt idx="93">
                  <c:v>914953.01994331018</c:v>
                </c:pt>
                <c:pt idx="94">
                  <c:v>921149.83356506948</c:v>
                </c:pt>
                <c:pt idx="95">
                  <c:v>927389.12562414724</c:v>
                </c:pt>
                <c:pt idx="96">
                  <c:v>933671.18955712928</c:v>
                </c:pt>
                <c:pt idx="97">
                  <c:v>879454.26538620214</c:v>
                </c:pt>
                <c:pt idx="98">
                  <c:v>885570.34821319708</c:v>
                </c:pt>
                <c:pt idx="99">
                  <c:v>891729.04313482728</c:v>
                </c:pt>
                <c:pt idx="100">
                  <c:v>897930.64743332961</c:v>
                </c:pt>
                <c:pt idx="101">
                  <c:v>904175.46046690433</c:v>
                </c:pt>
                <c:pt idx="102">
                  <c:v>910463.78368422191</c:v>
                </c:pt>
                <c:pt idx="103">
                  <c:v>916795.92063903075</c:v>
                </c:pt>
                <c:pt idx="104">
                  <c:v>923172.17700486851</c:v>
                </c:pt>
                <c:pt idx="105">
                  <c:v>929592.86058987386</c:v>
                </c:pt>
                <c:pt idx="106">
                  <c:v>936058.28135170415</c:v>
                </c:pt>
                <c:pt idx="107">
                  <c:v>942568.75141255558</c:v>
                </c:pt>
                <c:pt idx="108">
                  <c:v>949124.58507429005</c:v>
                </c:pt>
                <c:pt idx="109">
                  <c:v>955726.09883366572</c:v>
                </c:pt>
                <c:pt idx="110">
                  <c:v>962373.61139767652</c:v>
                </c:pt>
                <c:pt idx="111">
                  <c:v>969067.44369899598</c:v>
                </c:pt>
                <c:pt idx="112">
                  <c:v>954201.98</c:v>
                </c:pt>
                <c:pt idx="113">
                  <c:v>954201.98</c:v>
                </c:pt>
                <c:pt idx="114">
                  <c:v>954201.98</c:v>
                </c:pt>
                <c:pt idx="115">
                  <c:v>954201.98</c:v>
                </c:pt>
                <c:pt idx="116">
                  <c:v>954201.98</c:v>
                </c:pt>
                <c:pt idx="117">
                  <c:v>954201.98</c:v>
                </c:pt>
                <c:pt idx="118">
                  <c:v>954201.98</c:v>
                </c:pt>
                <c:pt idx="119">
                  <c:v>954201.98</c:v>
                </c:pt>
                <c:pt idx="120">
                  <c:v>954201.98</c:v>
                </c:pt>
                <c:pt idx="121">
                  <c:v>958972.99</c:v>
                </c:pt>
                <c:pt idx="122">
                  <c:v>963767.86</c:v>
                </c:pt>
                <c:pt idx="123">
                  <c:v>968586.7</c:v>
                </c:pt>
                <c:pt idx="124">
                  <c:v>973429.63</c:v>
                </c:pt>
                <c:pt idx="125">
                  <c:v>978296.78</c:v>
                </c:pt>
                <c:pt idx="126">
                  <c:v>983188.26</c:v>
                </c:pt>
                <c:pt idx="127">
                  <c:v>988104.21</c:v>
                </c:pt>
                <c:pt idx="128">
                  <c:v>993044.73</c:v>
                </c:pt>
                <c:pt idx="129">
                  <c:v>998009.95</c:v>
                </c:pt>
                <c:pt idx="130">
                  <c:v>1003000</c:v>
                </c:pt>
                <c:pt idx="131">
                  <c:v>1007914.7</c:v>
                </c:pt>
                <c:pt idx="132">
                  <c:v>1012853.6</c:v>
                </c:pt>
                <c:pt idx="133">
                  <c:v>1017816.6</c:v>
                </c:pt>
                <c:pt idx="134">
                  <c:v>1022803.9</c:v>
                </c:pt>
                <c:pt idx="135">
                  <c:v>1027815.7</c:v>
                </c:pt>
                <c:pt idx="136">
                  <c:v>1032852</c:v>
                </c:pt>
                <c:pt idx="137">
                  <c:v>1038000</c:v>
                </c:pt>
                <c:pt idx="138">
                  <c:v>1048380</c:v>
                </c:pt>
                <c:pt idx="139">
                  <c:v>1065002.6000000001</c:v>
                </c:pt>
                <c:pt idx="140">
                  <c:v>1081625.2</c:v>
                </c:pt>
                <c:pt idx="141">
                  <c:v>1098247.8</c:v>
                </c:pt>
                <c:pt idx="142">
                  <c:v>1114870.3</c:v>
                </c:pt>
                <c:pt idx="143">
                  <c:v>1131492.8999999999</c:v>
                </c:pt>
                <c:pt idx="144">
                  <c:v>1148115.5</c:v>
                </c:pt>
                <c:pt idx="145">
                  <c:v>1164738.1000000001</c:v>
                </c:pt>
                <c:pt idx="146">
                  <c:v>1181360.7</c:v>
                </c:pt>
                <c:pt idx="147">
                  <c:v>1197983.3</c:v>
                </c:pt>
                <c:pt idx="148">
                  <c:v>1214605.8</c:v>
                </c:pt>
                <c:pt idx="149">
                  <c:v>1231228.3999999999</c:v>
                </c:pt>
                <c:pt idx="150">
                  <c:v>1247851</c:v>
                </c:pt>
                <c:pt idx="151">
                  <c:v>1276366</c:v>
                </c:pt>
                <c:pt idx="152">
                  <c:v>1308360</c:v>
                </c:pt>
                <c:pt idx="153">
                  <c:v>1343575</c:v>
                </c:pt>
                <c:pt idx="154">
                  <c:v>1381087</c:v>
                </c:pt>
                <c:pt idx="155">
                  <c:v>1418850</c:v>
                </c:pt>
                <c:pt idx="156">
                  <c:v>1456820</c:v>
                </c:pt>
                <c:pt idx="157">
                  <c:v>1497956</c:v>
                </c:pt>
                <c:pt idx="158">
                  <c:v>1543978</c:v>
                </c:pt>
                <c:pt idx="159">
                  <c:v>1595011</c:v>
                </c:pt>
                <c:pt idx="160">
                  <c:v>1649387</c:v>
                </c:pt>
                <c:pt idx="161">
                  <c:v>1698791</c:v>
                </c:pt>
                <c:pt idx="162">
                  <c:v>1743733</c:v>
                </c:pt>
                <c:pt idx="163">
                  <c:v>1791285</c:v>
                </c:pt>
                <c:pt idx="164">
                  <c:v>1841441</c:v>
                </c:pt>
                <c:pt idx="165">
                  <c:v>1894312</c:v>
                </c:pt>
                <c:pt idx="166">
                  <c:v>1950044</c:v>
                </c:pt>
                <c:pt idx="167">
                  <c:v>2008521</c:v>
                </c:pt>
                <c:pt idx="168">
                  <c:v>2068841</c:v>
                </c:pt>
                <c:pt idx="169">
                  <c:v>2126875</c:v>
                </c:pt>
                <c:pt idx="170">
                  <c:v>2181220</c:v>
                </c:pt>
                <c:pt idx="171">
                  <c:v>2234992</c:v>
                </c:pt>
                <c:pt idx="172">
                  <c:v>2289265</c:v>
                </c:pt>
                <c:pt idx="173">
                  <c:v>2344105</c:v>
                </c:pt>
                <c:pt idx="174">
                  <c:v>2399401</c:v>
                </c:pt>
                <c:pt idx="175">
                  <c:v>2454859</c:v>
                </c:pt>
                <c:pt idx="176">
                  <c:v>2510580</c:v>
                </c:pt>
                <c:pt idx="177">
                  <c:v>2566599</c:v>
                </c:pt>
                <c:pt idx="178">
                  <c:v>2624621</c:v>
                </c:pt>
                <c:pt idx="179">
                  <c:v>2681385</c:v>
                </c:pt>
                <c:pt idx="180">
                  <c:v>2735416</c:v>
                </c:pt>
                <c:pt idx="181">
                  <c:v>2790413</c:v>
                </c:pt>
                <c:pt idx="182">
                  <c:v>2846907</c:v>
                </c:pt>
                <c:pt idx="183">
                  <c:v>2905130</c:v>
                </c:pt>
                <c:pt idx="184">
                  <c:v>2964958</c:v>
                </c:pt>
                <c:pt idx="185">
                  <c:v>3026242</c:v>
                </c:pt>
                <c:pt idx="186">
                  <c:v>3087652</c:v>
                </c:pt>
                <c:pt idx="187">
                  <c:v>3148838</c:v>
                </c:pt>
                <c:pt idx="188">
                  <c:v>3212919</c:v>
                </c:pt>
                <c:pt idx="189">
                  <c:v>3260374</c:v>
                </c:pt>
                <c:pt idx="190">
                  <c:v>3277966</c:v>
                </c:pt>
                <c:pt idx="191">
                  <c:v>3282602</c:v>
                </c:pt>
                <c:pt idx="192">
                  <c:v>3282501</c:v>
                </c:pt>
                <c:pt idx="193">
                  <c:v>3277825</c:v>
                </c:pt>
                <c:pt idx="194">
                  <c:v>3269410</c:v>
                </c:pt>
                <c:pt idx="195">
                  <c:v>3258567</c:v>
                </c:pt>
                <c:pt idx="196">
                  <c:v>3245678</c:v>
                </c:pt>
                <c:pt idx="197">
                  <c:v>3229660</c:v>
                </c:pt>
                <c:pt idx="198">
                  <c:v>3210133</c:v>
                </c:pt>
                <c:pt idx="199">
                  <c:v>3188595</c:v>
                </c:pt>
                <c:pt idx="200">
                  <c:v>3166148</c:v>
                </c:pt>
                <c:pt idx="201">
                  <c:v>3147943</c:v>
                </c:pt>
                <c:pt idx="202">
                  <c:v>3134092</c:v>
                </c:pt>
                <c:pt idx="203">
                  <c:v>3118088</c:v>
                </c:pt>
                <c:pt idx="204">
                  <c:v>3098657</c:v>
                </c:pt>
                <c:pt idx="205">
                  <c:v>3076159</c:v>
                </c:pt>
                <c:pt idx="206">
                  <c:v>3050809</c:v>
                </c:pt>
                <c:pt idx="207">
                  <c:v>3022887</c:v>
                </c:pt>
                <c:pt idx="208">
                  <c:v>2992930</c:v>
                </c:pt>
                <c:pt idx="209">
                  <c:v>2961479</c:v>
                </c:pt>
                <c:pt idx="210">
                  <c:v>2928722</c:v>
                </c:pt>
                <c:pt idx="211">
                  <c:v>2911504</c:v>
                </c:pt>
                <c:pt idx="212">
                  <c:v>2910004</c:v>
                </c:pt>
                <c:pt idx="213">
                  <c:v>2907573</c:v>
                </c:pt>
                <c:pt idx="214">
                  <c:v>2903749</c:v>
                </c:pt>
                <c:pt idx="215">
                  <c:v>2898632</c:v>
                </c:pt>
                <c:pt idx="216">
                  <c:v>2897867</c:v>
                </c:pt>
                <c:pt idx="217">
                  <c:v>2898242</c:v>
                </c:pt>
                <c:pt idx="218">
                  <c:v>2894231</c:v>
                </c:pt>
                <c:pt idx="219">
                  <c:v>2885010</c:v>
                </c:pt>
                <c:pt idx="220">
                  <c:v>2871954</c:v>
                </c:pt>
                <c:pt idx="221">
                  <c:v>2849635</c:v>
                </c:pt>
                <c:pt idx="222">
                  <c:v>2827608</c:v>
                </c:pt>
                <c:pt idx="223">
                  <c:v>2811655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0F-4E67-B4A3-FC1C3218DC32}"/>
            </c:ext>
          </c:extLst>
        </c:ser>
        <c:ser>
          <c:idx val="1"/>
          <c:order val="1"/>
          <c:tx>
            <c:strRef>
              <c:f>Albania!$D$1</c:f>
              <c:strCache>
                <c:ptCount val="1"/>
                <c:pt idx="0">
                  <c:v>Ottoman Balkans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Albania!$B$2:$B$225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Albania!$D$2:$D$225</c:f>
              <c:numCache>
                <c:formatCode>0</c:formatCode>
                <c:ptCount val="224"/>
                <c:pt idx="0">
                  <c:v>9733.2068298372942</c:v>
                </c:pt>
                <c:pt idx="1">
                  <c:v>9780.4181575628463</c:v>
                </c:pt>
                <c:pt idx="2">
                  <c:v>9827.8839763688793</c:v>
                </c:pt>
                <c:pt idx="3">
                  <c:v>9875.6058871621553</c:v>
                </c:pt>
                <c:pt idx="4">
                  <c:v>9923.5855029498962</c:v>
                </c:pt>
                <c:pt idx="5">
                  <c:v>9971.8244489473982</c:v>
                </c:pt>
                <c:pt idx="6">
                  <c:v>10020.32436268671</c:v>
                </c:pt>
                <c:pt idx="7">
                  <c:v>10069.086894126387</c:v>
                </c:pt>
                <c:pt idx="8">
                  <c:v>10118.113705762345</c:v>
                </c:pt>
                <c:pt idx="9">
                  <c:v>10167.406472739807</c:v>
                </c:pt>
                <c:pt idx="10">
                  <c:v>10216.966882966364</c:v>
                </c:pt>
                <c:pt idx="11">
                  <c:v>10266.796637226162</c:v>
                </c:pt>
                <c:pt idx="12">
                  <c:v>10316.897449295215</c:v>
                </c:pt>
                <c:pt idx="13">
                  <c:v>10367.596920141073</c:v>
                </c:pt>
                <c:pt idx="14">
                  <c:v>10382.3320961271</c:v>
                </c:pt>
                <c:pt idx="15">
                  <c:v>10397.336862503251</c:v>
                </c:pt>
                <c:pt idx="16">
                  <c:v>10449.696927917281</c:v>
                </c:pt>
                <c:pt idx="17">
                  <c:v>10502.378518886444</c:v>
                </c:pt>
                <c:pt idx="18">
                  <c:v>10555.38431958008</c:v>
                </c:pt>
                <c:pt idx="19">
                  <c:v>10608.717044207331</c:v>
                </c:pt>
                <c:pt idx="20">
                  <c:v>10662.379437415764</c:v>
                </c:pt>
                <c:pt idx="21">
                  <c:v>10746.426309351764</c:v>
                </c:pt>
                <c:pt idx="22">
                  <c:v>10774.721695357603</c:v>
                </c:pt>
                <c:pt idx="23">
                  <c:v>10804.841147526973</c:v>
                </c:pt>
                <c:pt idx="24">
                  <c:v>10836.752541936492</c:v>
                </c:pt>
                <c:pt idx="25">
                  <c:v>10870.425108459563</c:v>
                </c:pt>
                <c:pt idx="26">
                  <c:v>10905.82939222347</c:v>
                </c:pt>
                <c:pt idx="27">
                  <c:v>10942.937216379914</c:v>
                </c:pt>
                <c:pt idx="28">
                  <c:v>10984.394346566876</c:v>
                </c:pt>
                <c:pt idx="29">
                  <c:v>11022.090596663153</c:v>
                </c:pt>
                <c:pt idx="30">
                  <c:v>9732.5778509363372</c:v>
                </c:pt>
                <c:pt idx="31">
                  <c:v>9787.4885889583875</c:v>
                </c:pt>
                <c:pt idx="32">
                  <c:v>9844.2159726065147</c:v>
                </c:pt>
                <c:pt idx="33">
                  <c:v>9907.3216894883681</c:v>
                </c:pt>
                <c:pt idx="34">
                  <c:v>9970.9152050713164</c:v>
                </c:pt>
                <c:pt idx="35">
                  <c:v>10035.001265928342</c:v>
                </c:pt>
                <c:pt idx="36">
                  <c:v>10099.584676395851</c:v>
                </c:pt>
                <c:pt idx="37">
                  <c:v>10164.670299408066</c:v>
                </c:pt>
                <c:pt idx="38">
                  <c:v>10230.263057344973</c:v>
                </c:pt>
                <c:pt idx="39">
                  <c:v>10296.367932894012</c:v>
                </c:pt>
                <c:pt idx="40">
                  <c:v>10362.989969925762</c:v>
                </c:pt>
                <c:pt idx="41">
                  <c:v>10430.414219288166</c:v>
                </c:pt>
                <c:pt idx="42">
                  <c:v>10496.800920083317</c:v>
                </c:pt>
                <c:pt idx="43">
                  <c:v>10563.681772318951</c:v>
                </c:pt>
                <c:pt idx="44">
                  <c:v>10631.061162639766</c:v>
                </c:pt>
                <c:pt idx="45">
                  <c:v>10698.943523453787</c:v>
                </c:pt>
                <c:pt idx="46">
                  <c:v>10767.333333469762</c:v>
                </c:pt>
                <c:pt idx="47">
                  <c:v>10836.235118241286</c:v>
                </c:pt>
                <c:pt idx="48">
                  <c:v>10905.653450717798</c:v>
                </c:pt>
                <c:pt idx="49">
                  <c:v>10975.592951802577</c:v>
                </c:pt>
                <c:pt idx="50">
                  <c:v>11046.058290917748</c:v>
                </c:pt>
                <c:pt idx="51">
                  <c:v>11120.207687154776</c:v>
                </c:pt>
                <c:pt idx="52">
                  <c:v>11189.9423977933</c:v>
                </c:pt>
                <c:pt idx="53">
                  <c:v>11260.170617036394</c:v>
                </c:pt>
                <c:pt idx="54">
                  <c:v>11330.896311751761</c:v>
                </c:pt>
                <c:pt idx="55">
                  <c:v>11402.123484744649</c:v>
                </c:pt>
                <c:pt idx="56">
                  <c:v>11473.856175116929</c:v>
                </c:pt>
                <c:pt idx="57">
                  <c:v>11546.098458630031</c:v>
                </c:pt>
                <c:pt idx="58">
                  <c:v>11618.854448071768</c:v>
                </c:pt>
                <c:pt idx="59">
                  <c:v>7827.1282936271209</c:v>
                </c:pt>
                <c:pt idx="60">
                  <c:v>7873.145131069472</c:v>
                </c:pt>
                <c:pt idx="61">
                  <c:v>7915.1567160772111</c:v>
                </c:pt>
                <c:pt idx="62">
                  <c:v>7957.3967020425216</c:v>
                </c:pt>
                <c:pt idx="63">
                  <c:v>7999.8663562606716</c:v>
                </c:pt>
                <c:pt idx="64">
                  <c:v>8042.566953231948</c:v>
                </c:pt>
                <c:pt idx="65">
                  <c:v>8085.5751342851463</c:v>
                </c:pt>
                <c:pt idx="66">
                  <c:v>8127.7608624456034</c:v>
                </c:pt>
                <c:pt idx="67">
                  <c:v>8170.176819871107</c:v>
                </c:pt>
                <c:pt idx="68">
                  <c:v>8212.8242889098328</c:v>
                </c:pt>
                <c:pt idx="69">
                  <c:v>8255.7045592288487</c:v>
                </c:pt>
                <c:pt idx="70">
                  <c:v>8299.3520298444382</c:v>
                </c:pt>
                <c:pt idx="71">
                  <c:v>8349.25893804316</c:v>
                </c:pt>
                <c:pt idx="72">
                  <c:v>8399.4918912486755</c:v>
                </c:pt>
                <c:pt idx="73">
                  <c:v>8450.2381153468268</c:v>
                </c:pt>
                <c:pt idx="74">
                  <c:v>8511.9015292047879</c:v>
                </c:pt>
                <c:pt idx="75">
                  <c:v>8574.2983627309368</c:v>
                </c:pt>
                <c:pt idx="76">
                  <c:v>8637.4449216150369</c:v>
                </c:pt>
                <c:pt idx="77">
                  <c:v>8701.3580118982318</c:v>
                </c:pt>
                <c:pt idx="78">
                  <c:v>8766.0549567741637</c:v>
                </c:pt>
                <c:pt idx="79">
                  <c:v>4386.6914395252988</c:v>
                </c:pt>
                <c:pt idx="80">
                  <c:v>4418.5438501064</c:v>
                </c:pt>
                <c:pt idx="81">
                  <c:v>4156.208386477444</c:v>
                </c:pt>
                <c:pt idx="82">
                  <c:v>4184.3297054385739</c:v>
                </c:pt>
                <c:pt idx="83">
                  <c:v>4212.6436690704832</c:v>
                </c:pt>
                <c:pt idx="84">
                  <c:v>4241.1516075986374</c:v>
                </c:pt>
                <c:pt idx="85">
                  <c:v>4269.8548604800499</c:v>
                </c:pt>
                <c:pt idx="86">
                  <c:v>4298.754776467551</c:v>
                </c:pt>
                <c:pt idx="87">
                  <c:v>4327.8527136744997</c:v>
                </c:pt>
                <c:pt idx="88">
                  <c:v>4357.1500396399588</c:v>
                </c:pt>
                <c:pt idx="89">
                  <c:v>4386.6481313943132</c:v>
                </c:pt>
                <c:pt idx="90">
                  <c:v>4416.3483755253483</c:v>
                </c:pt>
                <c:pt idx="91">
                  <c:v>4446.2521682447968</c:v>
                </c:pt>
                <c:pt idx="92">
                  <c:v>4476.3609154553405</c:v>
                </c:pt>
                <c:pt idx="93">
                  <c:v>4506.6760328180808</c:v>
                </c:pt>
                <c:pt idx="94">
                  <c:v>4537.1989458204926</c:v>
                </c:pt>
                <c:pt idx="95">
                  <c:v>4567.9310898448275</c:v>
                </c:pt>
                <c:pt idx="96">
                  <c:v>4598.8739102370209</c:v>
                </c:pt>
                <c:pt idx="97">
                  <c:v>4331.8240099597679</c:v>
                </c:pt>
                <c:pt idx="98">
                  <c:v>4361.9492768208529</c:v>
                </c:pt>
                <c:pt idx="99">
                  <c:v>4392.284433043922</c:v>
                </c:pt>
                <c:pt idx="100">
                  <c:v>4422.8309429169803</c:v>
                </c:pt>
                <c:pt idx="101">
                  <c:v>4453.5902809533582</c:v>
                </c:pt>
                <c:pt idx="102">
                  <c:v>4484.5639319631709</c:v>
                </c:pt>
                <c:pt idx="103">
                  <c:v>4515.7533911252676</c:v>
                </c:pt>
                <c:pt idx="104">
                  <c:v>4547.1601640596909</c:v>
                </c:pt>
                <c:pt idx="105">
                  <c:v>4578.785766900638</c:v>
                </c:pt>
                <c:pt idx="106">
                  <c:v>4610.6317263699339</c:v>
                </c:pt>
                <c:pt idx="107">
                  <c:v>4642.6995798510197</c:v>
                </c:pt>
                <c:pt idx="108">
                  <c:v>4674.9908754634562</c:v>
                </c:pt>
                <c:pt idx="109">
                  <c:v>4707.5071721379463</c:v>
                </c:pt>
                <c:pt idx="110">
                  <c:v>4740.2500396918895</c:v>
                </c:pt>
                <c:pt idx="111">
                  <c:v>4773.2210589054548</c:v>
                </c:pt>
                <c:pt idx="112">
                  <c:v>4700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0F-4E67-B4A3-FC1C3218DC32}"/>
            </c:ext>
          </c:extLst>
        </c:ser>
        <c:ser>
          <c:idx val="2"/>
          <c:order val="2"/>
          <c:tx>
            <c:strRef>
              <c:f>Albania!$E$1</c:f>
              <c:strCache>
                <c:ptCount val="1"/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Albania!$B$2:$B$225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Albania!$E$2:$E$225</c:f>
              <c:numCache>
                <c:formatCode>General</c:formatCode>
                <c:ptCount val="224"/>
                <c:pt idx="0">
                  <c:v>9733206.8298372943</c:v>
                </c:pt>
                <c:pt idx="1">
                  <c:v>9780418.1575628463</c:v>
                </c:pt>
                <c:pt idx="2">
                  <c:v>9827883.9763688799</c:v>
                </c:pt>
                <c:pt idx="3">
                  <c:v>9875605.8871621545</c:v>
                </c:pt>
                <c:pt idx="4">
                  <c:v>9923585.5029498953</c:v>
                </c:pt>
                <c:pt idx="5">
                  <c:v>9971824.448947398</c:v>
                </c:pt>
                <c:pt idx="6">
                  <c:v>10020324.36268671</c:v>
                </c:pt>
                <c:pt idx="7">
                  <c:v>10069086.894126387</c:v>
                </c:pt>
                <c:pt idx="8">
                  <c:v>10118113.705762345</c:v>
                </c:pt>
                <c:pt idx="9">
                  <c:v>10167406.472739806</c:v>
                </c:pt>
                <c:pt idx="10">
                  <c:v>10216966.882966364</c:v>
                </c:pt>
                <c:pt idx="11">
                  <c:v>10266796.637226162</c:v>
                </c:pt>
                <c:pt idx="12">
                  <c:v>10316897.449295215</c:v>
                </c:pt>
                <c:pt idx="13">
                  <c:v>10367596.920141073</c:v>
                </c:pt>
                <c:pt idx="14">
                  <c:v>10382332.0961271</c:v>
                </c:pt>
                <c:pt idx="15">
                  <c:v>10397336.862503251</c:v>
                </c:pt>
                <c:pt idx="16">
                  <c:v>10449696.927917281</c:v>
                </c:pt>
                <c:pt idx="17">
                  <c:v>10502378.518886443</c:v>
                </c:pt>
                <c:pt idx="18">
                  <c:v>10555384.31958008</c:v>
                </c:pt>
                <c:pt idx="19">
                  <c:v>10608717.044207331</c:v>
                </c:pt>
                <c:pt idx="20">
                  <c:v>10662379.437415764</c:v>
                </c:pt>
                <c:pt idx="21">
                  <c:v>10746426.309351765</c:v>
                </c:pt>
                <c:pt idx="22">
                  <c:v>10774721.695357602</c:v>
                </c:pt>
                <c:pt idx="23">
                  <c:v>10804841.147526974</c:v>
                </c:pt>
                <c:pt idx="24">
                  <c:v>10836752.541936493</c:v>
                </c:pt>
                <c:pt idx="25">
                  <c:v>10870425.108459564</c:v>
                </c:pt>
                <c:pt idx="26">
                  <c:v>10905829.39222347</c:v>
                </c:pt>
                <c:pt idx="27">
                  <c:v>10942937.216379914</c:v>
                </c:pt>
                <c:pt idx="28">
                  <c:v>10984394.346566876</c:v>
                </c:pt>
                <c:pt idx="29">
                  <c:v>11022090.596663153</c:v>
                </c:pt>
                <c:pt idx="30">
                  <c:v>9732577.8509363364</c:v>
                </c:pt>
                <c:pt idx="31">
                  <c:v>9787488.5889583882</c:v>
                </c:pt>
                <c:pt idx="32">
                  <c:v>9844215.9726065155</c:v>
                </c:pt>
                <c:pt idx="33">
                  <c:v>9907321.6894883681</c:v>
                </c:pt>
                <c:pt idx="34">
                  <c:v>9970915.205071317</c:v>
                </c:pt>
                <c:pt idx="35">
                  <c:v>10035001.265928343</c:v>
                </c:pt>
                <c:pt idx="36">
                  <c:v>10099584.67639585</c:v>
                </c:pt>
                <c:pt idx="37">
                  <c:v>10164670.299408065</c:v>
                </c:pt>
                <c:pt idx="38">
                  <c:v>10230263.057344973</c:v>
                </c:pt>
                <c:pt idx="39">
                  <c:v>10296367.932894012</c:v>
                </c:pt>
                <c:pt idx="40">
                  <c:v>10362989.969925761</c:v>
                </c:pt>
                <c:pt idx="41">
                  <c:v>10430414.219288167</c:v>
                </c:pt>
                <c:pt idx="42">
                  <c:v>10496800.920083316</c:v>
                </c:pt>
                <c:pt idx="43">
                  <c:v>10563681.77231895</c:v>
                </c:pt>
                <c:pt idx="44">
                  <c:v>10631061.162639765</c:v>
                </c:pt>
                <c:pt idx="45">
                  <c:v>10698943.523453787</c:v>
                </c:pt>
                <c:pt idx="46">
                  <c:v>10767333.333469762</c:v>
                </c:pt>
                <c:pt idx="47">
                  <c:v>10836235.118241286</c:v>
                </c:pt>
                <c:pt idx="48">
                  <c:v>10905653.450717799</c:v>
                </c:pt>
                <c:pt idx="49">
                  <c:v>10975592.951802576</c:v>
                </c:pt>
                <c:pt idx="50">
                  <c:v>11046058.290917749</c:v>
                </c:pt>
                <c:pt idx="51">
                  <c:v>11120207.687154775</c:v>
                </c:pt>
                <c:pt idx="52">
                  <c:v>11189942.3977933</c:v>
                </c:pt>
                <c:pt idx="53">
                  <c:v>11260170.617036395</c:v>
                </c:pt>
                <c:pt idx="54">
                  <c:v>11330896.311751761</c:v>
                </c:pt>
                <c:pt idx="55">
                  <c:v>11402123.484744649</c:v>
                </c:pt>
                <c:pt idx="56">
                  <c:v>11473856.175116928</c:v>
                </c:pt>
                <c:pt idx="57">
                  <c:v>11546098.458630031</c:v>
                </c:pt>
                <c:pt idx="58">
                  <c:v>11618854.448071769</c:v>
                </c:pt>
                <c:pt idx="59">
                  <c:v>7827128.2936271206</c:v>
                </c:pt>
                <c:pt idx="60">
                  <c:v>7873145.1310694721</c:v>
                </c:pt>
                <c:pt idx="61">
                  <c:v>7915156.7160772113</c:v>
                </c:pt>
                <c:pt idx="62">
                  <c:v>7957396.7020425219</c:v>
                </c:pt>
                <c:pt idx="63">
                  <c:v>7999866.3562606713</c:v>
                </c:pt>
                <c:pt idx="64">
                  <c:v>8042566.9532319484</c:v>
                </c:pt>
                <c:pt idx="65">
                  <c:v>8085575.1342851464</c:v>
                </c:pt>
                <c:pt idx="66">
                  <c:v>8127760.8624456031</c:v>
                </c:pt>
                <c:pt idx="67">
                  <c:v>8170176.8198711071</c:v>
                </c:pt>
                <c:pt idx="68">
                  <c:v>8212824.2889098329</c:v>
                </c:pt>
                <c:pt idx="69">
                  <c:v>8255704.5592288487</c:v>
                </c:pt>
                <c:pt idx="70">
                  <c:v>8299352.0298444387</c:v>
                </c:pt>
                <c:pt idx="71">
                  <c:v>8349258.9380431604</c:v>
                </c:pt>
                <c:pt idx="72">
                  <c:v>8399491.8912486751</c:v>
                </c:pt>
                <c:pt idx="73">
                  <c:v>8450238.1153468266</c:v>
                </c:pt>
                <c:pt idx="74">
                  <c:v>8511901.5292047877</c:v>
                </c:pt>
                <c:pt idx="75">
                  <c:v>8574298.3627309371</c:v>
                </c:pt>
                <c:pt idx="76">
                  <c:v>8637444.9216150362</c:v>
                </c:pt>
                <c:pt idx="77">
                  <c:v>8701358.0118982326</c:v>
                </c:pt>
                <c:pt idx="78">
                  <c:v>8766054.956774164</c:v>
                </c:pt>
                <c:pt idx="79">
                  <c:v>4386691.4395252988</c:v>
                </c:pt>
                <c:pt idx="80">
                  <c:v>4418543.8501064004</c:v>
                </c:pt>
                <c:pt idx="81">
                  <c:v>4156208.3864774439</c:v>
                </c:pt>
                <c:pt idx="82">
                  <c:v>4184329.7054385738</c:v>
                </c:pt>
                <c:pt idx="83">
                  <c:v>4212643.6690704832</c:v>
                </c:pt>
                <c:pt idx="84">
                  <c:v>4241151.6075986372</c:v>
                </c:pt>
                <c:pt idx="85">
                  <c:v>4269854.8604800496</c:v>
                </c:pt>
                <c:pt idx="86">
                  <c:v>4298754.7764675505</c:v>
                </c:pt>
                <c:pt idx="87">
                  <c:v>4327852.7136744997</c:v>
                </c:pt>
                <c:pt idx="88">
                  <c:v>4357150.0396399591</c:v>
                </c:pt>
                <c:pt idx="89">
                  <c:v>4386648.1313943127</c:v>
                </c:pt>
                <c:pt idx="90">
                  <c:v>4416348.3755253479</c:v>
                </c:pt>
                <c:pt idx="91">
                  <c:v>4446252.1682447968</c:v>
                </c:pt>
                <c:pt idx="92">
                  <c:v>4476360.9154553404</c:v>
                </c:pt>
                <c:pt idx="93">
                  <c:v>4506676.0328180809</c:v>
                </c:pt>
                <c:pt idx="94">
                  <c:v>4537198.9458204927</c:v>
                </c:pt>
                <c:pt idx="95">
                  <c:v>4567931.0898448275</c:v>
                </c:pt>
                <c:pt idx="96">
                  <c:v>4598873.9102370208</c:v>
                </c:pt>
                <c:pt idx="97">
                  <c:v>4331824.0099597676</c:v>
                </c:pt>
                <c:pt idx="98">
                  <c:v>4361949.2768208534</c:v>
                </c:pt>
                <c:pt idx="99">
                  <c:v>4392284.4330439223</c:v>
                </c:pt>
                <c:pt idx="100">
                  <c:v>4422830.94291698</c:v>
                </c:pt>
                <c:pt idx="101">
                  <c:v>4453590.2809533579</c:v>
                </c:pt>
                <c:pt idx="102">
                  <c:v>4484563.9319631709</c:v>
                </c:pt>
                <c:pt idx="103">
                  <c:v>4515753.3911252674</c:v>
                </c:pt>
                <c:pt idx="104">
                  <c:v>4547160.1640596911</c:v>
                </c:pt>
                <c:pt idx="105">
                  <c:v>4578785.7669006381</c:v>
                </c:pt>
                <c:pt idx="106">
                  <c:v>4610631.7263699342</c:v>
                </c:pt>
                <c:pt idx="107">
                  <c:v>4642699.5798510201</c:v>
                </c:pt>
                <c:pt idx="108">
                  <c:v>4674990.8754634559</c:v>
                </c:pt>
                <c:pt idx="109">
                  <c:v>4707507.1721379459</c:v>
                </c:pt>
                <c:pt idx="110">
                  <c:v>4740250.0396918897</c:v>
                </c:pt>
                <c:pt idx="111">
                  <c:v>4773221.0589054544</c:v>
                </c:pt>
                <c:pt idx="112">
                  <c:v>4700000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60F-4E67-B4A3-FC1C3218DC32}"/>
            </c:ext>
          </c:extLst>
        </c:ser>
        <c:ser>
          <c:idx val="3"/>
          <c:order val="3"/>
          <c:tx>
            <c:strRef>
              <c:f>Albania!$F$1</c:f>
              <c:strCache>
                <c:ptCount val="1"/>
                <c:pt idx="0">
                  <c:v>AL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Albania!$B$2:$B$225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Albania!$F$2:$F$225</c:f>
              <c:numCache>
                <c:formatCode>General</c:formatCode>
                <c:ptCount val="224"/>
                <c:pt idx="0">
                  <c:v>1976052.1763362275</c:v>
                </c:pt>
                <c:pt idx="1">
                  <c:v>1985637.1002498765</c:v>
                </c:pt>
                <c:pt idx="2">
                  <c:v>1995273.6913747783</c:v>
                </c:pt>
                <c:pt idx="3">
                  <c:v>2004962.2747297413</c:v>
                </c:pt>
                <c:pt idx="4">
                  <c:v>2014703.1777902311</c:v>
                </c:pt>
                <c:pt idx="5">
                  <c:v>2024496.7305102162</c:v>
                </c:pt>
                <c:pt idx="6">
                  <c:v>2034343.2653442335</c:v>
                </c:pt>
                <c:pt idx="7">
                  <c:v>2044243.1172696699</c:v>
                </c:pt>
                <c:pt idx="8">
                  <c:v>2054196.6238092696</c:v>
                </c:pt>
                <c:pt idx="9">
                  <c:v>2064204.1250538593</c:v>
                </c:pt>
                <c:pt idx="10">
                  <c:v>2074265.9636853049</c:v>
                </c:pt>
                <c:pt idx="11">
                  <c:v>2084382.4849996907</c:v>
                </c:pt>
                <c:pt idx="12">
                  <c:v>2094554.0369307327</c:v>
                </c:pt>
                <c:pt idx="13">
                  <c:v>2104847.1295830882</c:v>
                </c:pt>
                <c:pt idx="14">
                  <c:v>2107838.690030219</c:v>
                </c:pt>
                <c:pt idx="15">
                  <c:v>2110884.9831760828</c:v>
                </c:pt>
                <c:pt idx="16">
                  <c:v>2121515.2125571463</c:v>
                </c:pt>
                <c:pt idx="17">
                  <c:v>2132210.7186023216</c:v>
                </c:pt>
                <c:pt idx="18">
                  <c:v>2142972.0462562265</c:v>
                </c:pt>
                <c:pt idx="19">
                  <c:v>2153799.746562209</c:v>
                </c:pt>
                <c:pt idx="20">
                  <c:v>2164694.3767432785</c:v>
                </c:pt>
                <c:pt idx="21">
                  <c:v>2181757.7153845844</c:v>
                </c:pt>
                <c:pt idx="22">
                  <c:v>2187502.2926934427</c:v>
                </c:pt>
                <c:pt idx="23">
                  <c:v>2193617.1950118532</c:v>
                </c:pt>
                <c:pt idx="24">
                  <c:v>2200095.9004863477</c:v>
                </c:pt>
                <c:pt idx="25">
                  <c:v>2206932.1621135809</c:v>
                </c:pt>
                <c:pt idx="26">
                  <c:v>2214119.9999152832</c:v>
                </c:pt>
                <c:pt idx="27">
                  <c:v>2221653.6933798729</c:v>
                </c:pt>
                <c:pt idx="28">
                  <c:v>2230070.3903393447</c:v>
                </c:pt>
                <c:pt idx="29">
                  <c:v>2237723.5470373109</c:v>
                </c:pt>
                <c:pt idx="30">
                  <c:v>1975924.4799718291</c:v>
                </c:pt>
                <c:pt idx="31" formatCode="#\ ###\ ###\ ##0;\-#\ ###\ ###\ ##0;0">
                  <c:v>1962584.9074085527</c:v>
                </c:pt>
                <c:pt idx="32" formatCode="#\ ###\ ###\ ##0;\-#\ ###\ ###\ ##0;0">
                  <c:v>1949245.3348452763</c:v>
                </c:pt>
                <c:pt idx="33" formatCode="#\ ###\ ###\ ##0;\-#\ ###\ ###\ ##0;0">
                  <c:v>1935905.7622819999</c:v>
                </c:pt>
                <c:pt idx="34" formatCode="#\ ###\ ###\ ##0;\-#\ ###\ ###\ ##0;0">
                  <c:v>1922566.1897187235</c:v>
                </c:pt>
                <c:pt idx="35" formatCode="#\ ###\ ###\ ##0;\-#\ ###\ ###\ ##0;0">
                  <c:v>1909226.6171554471</c:v>
                </c:pt>
                <c:pt idx="36" formatCode="#\ ###\ ###\ ##0;\-#\ ###\ ###\ ##0;0">
                  <c:v>1895887.0445921707</c:v>
                </c:pt>
                <c:pt idx="37" formatCode="#\ ###\ ###\ ##0;\-#\ ###\ ###\ ##0;0">
                  <c:v>1882547.4720288943</c:v>
                </c:pt>
                <c:pt idx="38" formatCode="#\ ###\ ###\ ##0;\-#\ ###\ ###\ ##0;0">
                  <c:v>1869207.899465618</c:v>
                </c:pt>
                <c:pt idx="39" formatCode="#\ ###\ ###\ ##0;\-#\ ###\ ###\ ##0;0">
                  <c:v>1855868.3269023416</c:v>
                </c:pt>
                <c:pt idx="40" formatCode="#\ ###\ ###\ ##0;\-#\ ###\ ###\ ##0;0">
                  <c:v>1842528.7543390652</c:v>
                </c:pt>
                <c:pt idx="41" formatCode="#\ ###\ ###\ ##0;\-#\ ###\ ###\ ##0;0">
                  <c:v>1829189.1817757888</c:v>
                </c:pt>
                <c:pt idx="42" formatCode="#\ ###\ ###\ ##0;\-#\ ###\ ###\ ##0;0">
                  <c:v>1815849.6092125124</c:v>
                </c:pt>
                <c:pt idx="43" formatCode="#\ ###\ ###\ ##0;\-#\ ###\ ###\ ##0;0">
                  <c:v>1802510.036649236</c:v>
                </c:pt>
                <c:pt idx="44" formatCode="#\ ###\ ###\ ##0;\-#\ ###\ ###\ ##0;0">
                  <c:v>1789170.4640859596</c:v>
                </c:pt>
                <c:pt idx="45" formatCode="#\ ###\ ###\ ##0;\-#\ ###\ ###\ ##0;0">
                  <c:v>1775830.8915226832</c:v>
                </c:pt>
                <c:pt idx="46" formatCode="#\ ###\ ###\ ##0;\-#\ ###\ ###\ ##0;0">
                  <c:v>1762491.3189594068</c:v>
                </c:pt>
                <c:pt idx="47" formatCode="#\ ###\ ###\ ##0;\-#\ ###\ ###\ ##0;0">
                  <c:v>1749151.7463961304</c:v>
                </c:pt>
                <c:pt idx="48" formatCode="#\ ###\ ###\ ##0;\-#\ ###\ ###\ ##0;0">
                  <c:v>1735812.173832854</c:v>
                </c:pt>
                <c:pt idx="49" formatCode="#\ ###\ ###\ ##0;\-#\ ###\ ###\ ##0;0">
                  <c:v>1722472.6012695776</c:v>
                </c:pt>
                <c:pt idx="50" formatCode="#\ ###\ ###\ ##0;\-#\ ###\ ###\ ##0;0">
                  <c:v>1709133.0287063012</c:v>
                </c:pt>
                <c:pt idx="51" formatCode="#\ ###\ ###\ ##0;\-#\ ###\ ###\ ##0;0">
                  <c:v>1695793.4561430248</c:v>
                </c:pt>
                <c:pt idx="52" formatCode="#\ ###\ ###\ ##0;\-#\ ###\ ###\ ##0;0">
                  <c:v>1682453.8835797484</c:v>
                </c:pt>
                <c:pt idx="53" formatCode="#\ ###\ ###\ ##0;\-#\ ###\ ###\ ##0;0">
                  <c:v>1669114.3110164721</c:v>
                </c:pt>
                <c:pt idx="54" formatCode="#\ ###\ ###\ ##0;\-#\ ###\ ###\ ##0;0">
                  <c:v>1655774.7384531957</c:v>
                </c:pt>
                <c:pt idx="55" formatCode="#\ ###\ ###\ ##0;\-#\ ###\ ###\ ##0;0">
                  <c:v>1642435.1658899193</c:v>
                </c:pt>
                <c:pt idx="56" formatCode="#\ ###\ ###\ ##0;\-#\ ###\ ###\ ##0;0">
                  <c:v>1629095.5933266429</c:v>
                </c:pt>
                <c:pt idx="57" formatCode="#\ ###\ ###\ ##0;\-#\ ###\ ###\ ##0;0">
                  <c:v>1615756.0207633665</c:v>
                </c:pt>
                <c:pt idx="58" formatCode="#\ ###\ ###\ ##0;\-#\ ###\ ###\ ##0;0">
                  <c:v>1602416.4482000901</c:v>
                </c:pt>
                <c:pt idx="59">
                  <c:v>1589076.8756368128</c:v>
                </c:pt>
                <c:pt idx="60" formatCode="#\ ###\ ###\ ##0;\-#\ ###\ ###\ ##0;0">
                  <c:v>1556123.7041575355</c:v>
                </c:pt>
                <c:pt idx="61" formatCode="#\ ###\ ###\ ##0;\-#\ ###\ ###\ ##0;0">
                  <c:v>1523170.5326782581</c:v>
                </c:pt>
                <c:pt idx="62" formatCode="#\ ###\ ###\ ##0;\-#\ ###\ ###\ ##0;0">
                  <c:v>1490217.3611989808</c:v>
                </c:pt>
                <c:pt idx="63" formatCode="#\ ###\ ###\ ##0;\-#\ ###\ ###\ ##0;0">
                  <c:v>1457264.1897197035</c:v>
                </c:pt>
                <c:pt idx="64" formatCode="#\ ###\ ###\ ##0;\-#\ ###\ ###\ ##0;0">
                  <c:v>1424311.0182404262</c:v>
                </c:pt>
                <c:pt idx="65" formatCode="#\ ###\ ###\ ##0;\-#\ ###\ ###\ ##0;0">
                  <c:v>1391357.8467611489</c:v>
                </c:pt>
                <c:pt idx="66" formatCode="#\ ###\ ###\ ##0;\-#\ ###\ ###\ ##0;0">
                  <c:v>1358404.6752818716</c:v>
                </c:pt>
                <c:pt idx="67" formatCode="#\ ###\ ###\ ##0;\-#\ ###\ ###\ ##0;0">
                  <c:v>1325451.5038025943</c:v>
                </c:pt>
                <c:pt idx="68" formatCode="#\ ###\ ###\ ##0;\-#\ ###\ ###\ ##0;0">
                  <c:v>1292498.332323317</c:v>
                </c:pt>
                <c:pt idx="69" formatCode="#\ ###\ ###\ ##0;\-#\ ###\ ###\ ##0;0">
                  <c:v>1259545.1608440396</c:v>
                </c:pt>
                <c:pt idx="70" formatCode="#\ ###\ ###\ ##0;\-#\ ###\ ###\ ##0;0">
                  <c:v>1226591.9893647623</c:v>
                </c:pt>
                <c:pt idx="71" formatCode="#\ ###\ ###\ ##0;\-#\ ###\ ###\ ##0;0">
                  <c:v>1193638.817885485</c:v>
                </c:pt>
                <c:pt idx="72" formatCode="#\ ###\ ###\ ##0;\-#\ ###\ ###\ ##0;0">
                  <c:v>1160685.6464062077</c:v>
                </c:pt>
                <c:pt idx="73" formatCode="#\ ###\ ###\ ##0;\-#\ ###\ ###\ ##0;0">
                  <c:v>1127732.4749269304</c:v>
                </c:pt>
                <c:pt idx="74" formatCode="#\ ###\ ###\ ##0;\-#\ ###\ ###\ ##0;0">
                  <c:v>1094779.3034476531</c:v>
                </c:pt>
                <c:pt idx="75" formatCode="#\ ###\ ###\ ##0;\-#\ ###\ ###\ ##0;0">
                  <c:v>1061826.1319683758</c:v>
                </c:pt>
                <c:pt idx="76" formatCode="#\ ###\ ###\ ##0;\-#\ ###\ ###\ ##0;0">
                  <c:v>1028872.9604890984</c:v>
                </c:pt>
                <c:pt idx="77" formatCode="#\ ###\ ###\ ##0;\-#\ ###\ ###\ ##0;0">
                  <c:v>995919.78900982114</c:v>
                </c:pt>
                <c:pt idx="78" formatCode="#\ ###\ ###\ ##0;\-#\ ###\ ###\ ##0;0">
                  <c:v>962966.61753054382</c:v>
                </c:pt>
                <c:pt idx="79" formatCode="#\ ###\ ###\ ##0;\-#\ ###\ ###\ ##0;0">
                  <c:v>930013.44605126651</c:v>
                </c:pt>
                <c:pt idx="80">
                  <c:v>897060.27457198943</c:v>
                </c:pt>
                <c:pt idx="81">
                  <c:v>843800.48333391105</c:v>
                </c:pt>
                <c:pt idx="82">
                  <c:v>849509.7212558093</c:v>
                </c:pt>
                <c:pt idx="83">
                  <c:v>855258.07022585522</c:v>
                </c:pt>
                <c:pt idx="84">
                  <c:v>861045.80030868144</c:v>
                </c:pt>
                <c:pt idx="85">
                  <c:v>866873.18344312487</c:v>
                </c:pt>
                <c:pt idx="86">
                  <c:v>872740.49345527531</c:v>
                </c:pt>
                <c:pt idx="87">
                  <c:v>878648.00607161294</c:v>
                </c:pt>
                <c:pt idx="88">
                  <c:v>884595.99893223983</c:v>
                </c:pt>
                <c:pt idx="89">
                  <c:v>890584.75160420279</c:v>
                </c:pt>
                <c:pt idx="90">
                  <c:v>896614.54559490865</c:v>
                </c:pt>
                <c:pt idx="91">
                  <c:v>902685.66436563362</c:v>
                </c:pt>
                <c:pt idx="92">
                  <c:v>908798.39334512735</c:v>
                </c:pt>
                <c:pt idx="93">
                  <c:v>914953.01994331018</c:v>
                </c:pt>
                <c:pt idx="94">
                  <c:v>921149.83356506948</c:v>
                </c:pt>
                <c:pt idx="95">
                  <c:v>927389.12562414724</c:v>
                </c:pt>
                <c:pt idx="96">
                  <c:v>933671.18955712928</c:v>
                </c:pt>
                <c:pt idx="97">
                  <c:v>879454.26538620214</c:v>
                </c:pt>
                <c:pt idx="98">
                  <c:v>885570.34821319708</c:v>
                </c:pt>
                <c:pt idx="99">
                  <c:v>891729.04313482728</c:v>
                </c:pt>
                <c:pt idx="100">
                  <c:v>897930.64743332961</c:v>
                </c:pt>
                <c:pt idx="101">
                  <c:v>904175.46046690433</c:v>
                </c:pt>
                <c:pt idx="102">
                  <c:v>910463.78368422191</c:v>
                </c:pt>
                <c:pt idx="103">
                  <c:v>916795.92063903075</c:v>
                </c:pt>
                <c:pt idx="104">
                  <c:v>923172.17700486851</c:v>
                </c:pt>
                <c:pt idx="105">
                  <c:v>929592.86058987386</c:v>
                </c:pt>
                <c:pt idx="106">
                  <c:v>936058.28135170415</c:v>
                </c:pt>
                <c:pt idx="107">
                  <c:v>942568.75141255558</c:v>
                </c:pt>
                <c:pt idx="108">
                  <c:v>949124.58507429005</c:v>
                </c:pt>
                <c:pt idx="109">
                  <c:v>955726.09883366572</c:v>
                </c:pt>
                <c:pt idx="110">
                  <c:v>962373.61139767652</c:v>
                </c:pt>
                <c:pt idx="111">
                  <c:v>969067.44369899598</c:v>
                </c:pt>
                <c:pt idx="112">
                  <c:v>954201.98</c:v>
                </c:pt>
                <c:pt idx="113">
                  <c:v>954201.98</c:v>
                </c:pt>
                <c:pt idx="114">
                  <c:v>954201.98</c:v>
                </c:pt>
                <c:pt idx="115">
                  <c:v>954201.98</c:v>
                </c:pt>
                <c:pt idx="116">
                  <c:v>954201.98</c:v>
                </c:pt>
                <c:pt idx="117">
                  <c:v>954201.98</c:v>
                </c:pt>
                <c:pt idx="118">
                  <c:v>954201.98</c:v>
                </c:pt>
                <c:pt idx="119">
                  <c:v>954201.98</c:v>
                </c:pt>
                <c:pt idx="120">
                  <c:v>954201.98</c:v>
                </c:pt>
                <c:pt idx="121">
                  <c:v>958972.99</c:v>
                </c:pt>
                <c:pt idx="122">
                  <c:v>963767.86</c:v>
                </c:pt>
                <c:pt idx="123">
                  <c:v>968586.7</c:v>
                </c:pt>
                <c:pt idx="124">
                  <c:v>973429.63</c:v>
                </c:pt>
                <c:pt idx="125">
                  <c:v>978296.78</c:v>
                </c:pt>
                <c:pt idx="126">
                  <c:v>983188.26</c:v>
                </c:pt>
                <c:pt idx="127">
                  <c:v>988104.21</c:v>
                </c:pt>
                <c:pt idx="128">
                  <c:v>993044.73</c:v>
                </c:pt>
                <c:pt idx="129">
                  <c:v>998009.95</c:v>
                </c:pt>
                <c:pt idx="130">
                  <c:v>1003000</c:v>
                </c:pt>
                <c:pt idx="131">
                  <c:v>1007914.7</c:v>
                </c:pt>
                <c:pt idx="132">
                  <c:v>1012853.6</c:v>
                </c:pt>
                <c:pt idx="133">
                  <c:v>1017816.6</c:v>
                </c:pt>
                <c:pt idx="134">
                  <c:v>1022803.9</c:v>
                </c:pt>
                <c:pt idx="135">
                  <c:v>1027815.7</c:v>
                </c:pt>
                <c:pt idx="136">
                  <c:v>1032852</c:v>
                </c:pt>
                <c:pt idx="137">
                  <c:v>1038000</c:v>
                </c:pt>
                <c:pt idx="138">
                  <c:v>1048380</c:v>
                </c:pt>
                <c:pt idx="139">
                  <c:v>1065002.6000000001</c:v>
                </c:pt>
                <c:pt idx="140">
                  <c:v>1081625.2</c:v>
                </c:pt>
                <c:pt idx="141">
                  <c:v>1098247.8</c:v>
                </c:pt>
                <c:pt idx="142">
                  <c:v>1114870.3</c:v>
                </c:pt>
                <c:pt idx="143">
                  <c:v>1131492.8999999999</c:v>
                </c:pt>
                <c:pt idx="144">
                  <c:v>1148115.5</c:v>
                </c:pt>
                <c:pt idx="145">
                  <c:v>1164738.1000000001</c:v>
                </c:pt>
                <c:pt idx="146">
                  <c:v>1181360.7</c:v>
                </c:pt>
                <c:pt idx="147">
                  <c:v>1197983.3</c:v>
                </c:pt>
                <c:pt idx="148">
                  <c:v>1214605.8</c:v>
                </c:pt>
                <c:pt idx="149">
                  <c:v>1231228.3999999999</c:v>
                </c:pt>
                <c:pt idx="150">
                  <c:v>1247851</c:v>
                </c:pt>
                <c:pt idx="151">
                  <c:v>1276366</c:v>
                </c:pt>
                <c:pt idx="152">
                  <c:v>1308360</c:v>
                </c:pt>
                <c:pt idx="153">
                  <c:v>1343575</c:v>
                </c:pt>
                <c:pt idx="154">
                  <c:v>1381087</c:v>
                </c:pt>
                <c:pt idx="155">
                  <c:v>1418850</c:v>
                </c:pt>
                <c:pt idx="156">
                  <c:v>1456820</c:v>
                </c:pt>
                <c:pt idx="157">
                  <c:v>1497956</c:v>
                </c:pt>
                <c:pt idx="158">
                  <c:v>1543978</c:v>
                </c:pt>
                <c:pt idx="159">
                  <c:v>1595011</c:v>
                </c:pt>
                <c:pt idx="160">
                  <c:v>1649387</c:v>
                </c:pt>
                <c:pt idx="161">
                  <c:v>1698791</c:v>
                </c:pt>
                <c:pt idx="162">
                  <c:v>1743733</c:v>
                </c:pt>
                <c:pt idx="163">
                  <c:v>1791285</c:v>
                </c:pt>
                <c:pt idx="164">
                  <c:v>1841441</c:v>
                </c:pt>
                <c:pt idx="165">
                  <c:v>1894312</c:v>
                </c:pt>
                <c:pt idx="166">
                  <c:v>1950044</c:v>
                </c:pt>
                <c:pt idx="167">
                  <c:v>2008521</c:v>
                </c:pt>
                <c:pt idx="168">
                  <c:v>2068841</c:v>
                </c:pt>
                <c:pt idx="169">
                  <c:v>2126875</c:v>
                </c:pt>
                <c:pt idx="170">
                  <c:v>2181220</c:v>
                </c:pt>
                <c:pt idx="171">
                  <c:v>2234992</c:v>
                </c:pt>
                <c:pt idx="172">
                  <c:v>2289265</c:v>
                </c:pt>
                <c:pt idx="173">
                  <c:v>2344105</c:v>
                </c:pt>
                <c:pt idx="174">
                  <c:v>2399401</c:v>
                </c:pt>
                <c:pt idx="175">
                  <c:v>2454859</c:v>
                </c:pt>
                <c:pt idx="176">
                  <c:v>2510580</c:v>
                </c:pt>
                <c:pt idx="177">
                  <c:v>2566599</c:v>
                </c:pt>
                <c:pt idx="178">
                  <c:v>2624621</c:v>
                </c:pt>
                <c:pt idx="179">
                  <c:v>2681385</c:v>
                </c:pt>
                <c:pt idx="180">
                  <c:v>2735416</c:v>
                </c:pt>
                <c:pt idx="181">
                  <c:v>2790413</c:v>
                </c:pt>
                <c:pt idx="182">
                  <c:v>2846907</c:v>
                </c:pt>
                <c:pt idx="183">
                  <c:v>2905130</c:v>
                </c:pt>
                <c:pt idx="184">
                  <c:v>2964958</c:v>
                </c:pt>
                <c:pt idx="185">
                  <c:v>3026242</c:v>
                </c:pt>
                <c:pt idx="186">
                  <c:v>3087652</c:v>
                </c:pt>
                <c:pt idx="187">
                  <c:v>3148838</c:v>
                </c:pt>
                <c:pt idx="188">
                  <c:v>3212919</c:v>
                </c:pt>
                <c:pt idx="189">
                  <c:v>3260374</c:v>
                </c:pt>
                <c:pt idx="190">
                  <c:v>3277966</c:v>
                </c:pt>
                <c:pt idx="191">
                  <c:v>3282602</c:v>
                </c:pt>
                <c:pt idx="192">
                  <c:v>3282501</c:v>
                </c:pt>
                <c:pt idx="193">
                  <c:v>3277825</c:v>
                </c:pt>
                <c:pt idx="194">
                  <c:v>3269410</c:v>
                </c:pt>
                <c:pt idx="195">
                  <c:v>3258567</c:v>
                </c:pt>
                <c:pt idx="196">
                  <c:v>3245678</c:v>
                </c:pt>
                <c:pt idx="197">
                  <c:v>3229660</c:v>
                </c:pt>
                <c:pt idx="198">
                  <c:v>3210133</c:v>
                </c:pt>
                <c:pt idx="199">
                  <c:v>3188595</c:v>
                </c:pt>
                <c:pt idx="200">
                  <c:v>3166148</c:v>
                </c:pt>
                <c:pt idx="201">
                  <c:v>3147943</c:v>
                </c:pt>
                <c:pt idx="202">
                  <c:v>3134092</c:v>
                </c:pt>
                <c:pt idx="203">
                  <c:v>3118088</c:v>
                </c:pt>
                <c:pt idx="204">
                  <c:v>3098657</c:v>
                </c:pt>
                <c:pt idx="205">
                  <c:v>3076159</c:v>
                </c:pt>
                <c:pt idx="206">
                  <c:v>3050809</c:v>
                </c:pt>
                <c:pt idx="207">
                  <c:v>3022887</c:v>
                </c:pt>
                <c:pt idx="208">
                  <c:v>2992930</c:v>
                </c:pt>
                <c:pt idx="209">
                  <c:v>2961479</c:v>
                </c:pt>
                <c:pt idx="210">
                  <c:v>2928722</c:v>
                </c:pt>
                <c:pt idx="211">
                  <c:v>2911504</c:v>
                </c:pt>
                <c:pt idx="212">
                  <c:v>2910004</c:v>
                </c:pt>
                <c:pt idx="213">
                  <c:v>2907573</c:v>
                </c:pt>
                <c:pt idx="214">
                  <c:v>2903749</c:v>
                </c:pt>
                <c:pt idx="215">
                  <c:v>2898632</c:v>
                </c:pt>
                <c:pt idx="216">
                  <c:v>2897867</c:v>
                </c:pt>
                <c:pt idx="217">
                  <c:v>2898242</c:v>
                </c:pt>
                <c:pt idx="218">
                  <c:v>2894231</c:v>
                </c:pt>
                <c:pt idx="219">
                  <c:v>2885010</c:v>
                </c:pt>
                <c:pt idx="220">
                  <c:v>2871954</c:v>
                </c:pt>
                <c:pt idx="221">
                  <c:v>2849635</c:v>
                </c:pt>
                <c:pt idx="222">
                  <c:v>2827608</c:v>
                </c:pt>
                <c:pt idx="223">
                  <c:v>2811655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60F-4E67-B4A3-FC1C3218DC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43910527"/>
        <c:axId val="40232240"/>
      </c:lineChart>
      <c:catAx>
        <c:axId val="84391052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232240"/>
        <c:crosses val="autoZero"/>
        <c:auto val="1"/>
        <c:lblAlgn val="ctr"/>
        <c:lblOffset val="100"/>
        <c:noMultiLvlLbl val="0"/>
      </c:catAx>
      <c:valAx>
        <c:axId val="40232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391052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Bosnia!$G$1</c:f>
              <c:strCache>
                <c:ptCount val="1"/>
                <c:pt idx="0">
                  <c:v>BA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Bosnia!$A$2:$A$225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Bosnia!$G$2:$G$225</c:f>
              <c:numCache>
                <c:formatCode>_(* #,##0.00_);_(* \(#,##0.00\);_(* "-"??_);_(@_)</c:formatCode>
                <c:ptCount val="224"/>
                <c:pt idx="0">
                  <c:v>1017514.8189401869</c:v>
                </c:pt>
                <c:pt idx="1">
                  <c:v>1022527.2385165102</c:v>
                </c:pt>
                <c:pt idx="2">
                  <c:v>1027564.7347901621</c:v>
                </c:pt>
                <c:pt idx="3">
                  <c:v>1032627.3936402431</c:v>
                </c:pt>
                <c:pt idx="4">
                  <c:v>1037715.3868249543</c:v>
                </c:pt>
                <c:pt idx="5">
                  <c:v>1042828.8431629461</c:v>
                </c:pt>
                <c:pt idx="6">
                  <c:v>1047967.8485333188</c:v>
                </c:pt>
                <c:pt idx="7">
                  <c:v>1053132.5317547235</c:v>
                </c:pt>
                <c:pt idx="8">
                  <c:v>1058323.0645853607</c:v>
                </c:pt>
                <c:pt idx="9">
                  <c:v>1063539.5329043311</c:v>
                </c:pt>
                <c:pt idx="10">
                  <c:v>1068782.0655302855</c:v>
                </c:pt>
                <c:pt idx="11">
                  <c:v>1074050.8342214241</c:v>
                </c:pt>
                <c:pt idx="12">
                  <c:v>1079345.9677963981</c:v>
                </c:pt>
                <c:pt idx="13">
                  <c:v>1084667.5521343078</c:v>
                </c:pt>
                <c:pt idx="14">
                  <c:v>1090015.7160538039</c:v>
                </c:pt>
                <c:pt idx="15">
                  <c:v>1095390.6742526377</c:v>
                </c:pt>
                <c:pt idx="16">
                  <c:v>1100792.469670359</c:v>
                </c:pt>
                <c:pt idx="17">
                  <c:v>1106221.274065169</c:v>
                </c:pt>
                <c:pt idx="18">
                  <c:v>1111677.2591952686</c:v>
                </c:pt>
                <c:pt idx="19">
                  <c:v>1125841.5998078086</c:v>
                </c:pt>
                <c:pt idx="20">
                  <c:v>1140189.6358161913</c:v>
                </c:pt>
                <c:pt idx="21">
                  <c:v>1154905.8784677137</c:v>
                </c:pt>
                <c:pt idx="22">
                  <c:v>1168888.5847828216</c:v>
                </c:pt>
                <c:pt idx="23">
                  <c:v>1183042.0616891559</c:v>
                </c:pt>
                <c:pt idx="24">
                  <c:v>1197526.8172254402</c:v>
                </c:pt>
                <c:pt idx="25">
                  <c:v>1212516.541872316</c:v>
                </c:pt>
                <c:pt idx="26">
                  <c:v>1227696.4887266681</c:v>
                </c:pt>
                <c:pt idx="27">
                  <c:v>1243254.1748043087</c:v>
                </c:pt>
                <c:pt idx="28">
                  <c:v>1256664.4110358786</c:v>
                </c:pt>
                <c:pt idx="29">
                  <c:v>1267817.2292332638</c:v>
                </c:pt>
                <c:pt idx="30">
                  <c:v>1279170.1457346759</c:v>
                </c:pt>
                <c:pt idx="31">
                  <c:v>1285171.5060921242</c:v>
                </c:pt>
                <c:pt idx="32">
                  <c:v>1291211.6408634214</c:v>
                </c:pt>
                <c:pt idx="33">
                  <c:v>1297290.7647463188</c:v>
                </c:pt>
                <c:pt idx="34">
                  <c:v>1303414.7604591965</c:v>
                </c:pt>
                <c:pt idx="35">
                  <c:v>1313481.3797942074</c:v>
                </c:pt>
                <c:pt idx="36">
                  <c:v>1323626.0202919687</c:v>
                </c:pt>
                <c:pt idx="37">
                  <c:v>1333911.7172122039</c:v>
                </c:pt>
                <c:pt idx="38">
                  <c:v>1349434.7081332665</c:v>
                </c:pt>
                <c:pt idx="39">
                  <c:v>1353927.1726959713</c:v>
                </c:pt>
                <c:pt idx="40">
                  <c:v>1358636.3102290882</c:v>
                </c:pt>
                <c:pt idx="41">
                  <c:v>1363563.9671332766</c:v>
                </c:pt>
                <c:pt idx="42">
                  <c:v>1368711.989809196</c:v>
                </c:pt>
                <c:pt idx="43">
                  <c:v>1352096.530851427</c:v>
                </c:pt>
                <c:pt idx="44">
                  <c:v>1353983.9817209132</c:v>
                </c:pt>
                <c:pt idx="45">
                  <c:v>1356007.1645086461</c:v>
                </c:pt>
                <c:pt idx="46">
                  <c:v>1358289.1010260067</c:v>
                </c:pt>
                <c:pt idx="47">
                  <c:v>1351962.64533384</c:v>
                </c:pt>
                <c:pt idx="48">
                  <c:v>1345690.9805077545</c:v>
                </c:pt>
                <c:pt idx="49">
                  <c:v>1339473.5483335971</c:v>
                </c:pt>
                <c:pt idx="50">
                  <c:v>1341051.877381047</c:v>
                </c:pt>
                <c:pt idx="51">
                  <c:v>1338543.6923735754</c:v>
                </c:pt>
                <c:pt idx="52">
                  <c:v>1345024.6875069852</c:v>
                </c:pt>
                <c:pt idx="53">
                  <c:v>1351514.6999459413</c:v>
                </c:pt>
                <c:pt idx="54">
                  <c:v>1358013.8155695442</c:v>
                </c:pt>
                <c:pt idx="55">
                  <c:v>1364521.9914382435</c:v>
                </c:pt>
                <c:pt idx="56">
                  <c:v>1371039.35637069</c:v>
                </c:pt>
                <c:pt idx="57">
                  <c:v>1388433.0517366529</c:v>
                </c:pt>
                <c:pt idx="58">
                  <c:v>1401070.719580658</c:v>
                </c:pt>
                <c:pt idx="59">
                  <c:v>1414685.0474944254</c:v>
                </c:pt>
                <c:pt idx="60">
                  <c:v>1428372.3297040174</c:v>
                </c:pt>
                <c:pt idx="61">
                  <c:v>1442133.1244235863</c:v>
                </c:pt>
                <c:pt idx="62">
                  <c:v>1455968.0757463861</c:v>
                </c:pt>
                <c:pt idx="63">
                  <c:v>1469877.7848261194</c:v>
                </c:pt>
                <c:pt idx="64">
                  <c:v>1483862.8957560398</c:v>
                </c:pt>
                <c:pt idx="65">
                  <c:v>1497923.9667502998</c:v>
                </c:pt>
                <c:pt idx="66">
                  <c:v>1512061.6419021531</c:v>
                </c:pt>
                <c:pt idx="67">
                  <c:v>1526710.2977016286</c:v>
                </c:pt>
                <c:pt idx="68">
                  <c:v>1540569.4669307524</c:v>
                </c:pt>
                <c:pt idx="69">
                  <c:v>1555333.8448180717</c:v>
                </c:pt>
                <c:pt idx="70">
                  <c:v>1549811.5180828818</c:v>
                </c:pt>
                <c:pt idx="71">
                  <c:v>1559044.5948690153</c:v>
                </c:pt>
                <c:pt idx="72">
                  <c:v>1566547.2507208181</c:v>
                </c:pt>
                <c:pt idx="73">
                  <c:v>1570552.7807840242</c:v>
                </c:pt>
                <c:pt idx="74">
                  <c:v>1575122.4506580252</c:v>
                </c:pt>
                <c:pt idx="75">
                  <c:v>1583948.8469640214</c:v>
                </c:pt>
                <c:pt idx="76">
                  <c:v>1593789.0031111704</c:v>
                </c:pt>
                <c:pt idx="77">
                  <c:v>1602599.9841186374</c:v>
                </c:pt>
                <c:pt idx="78">
                  <c:v>1609866.6442024293</c:v>
                </c:pt>
                <c:pt idx="79">
                  <c:v>1671816.4350358997</c:v>
                </c:pt>
                <c:pt idx="80">
                  <c:v>1681271.2516593707</c:v>
                </c:pt>
                <c:pt idx="81">
                  <c:v>1693867.8692933652</c:v>
                </c:pt>
                <c:pt idx="82">
                  <c:v>1705685.2629095109</c:v>
                </c:pt>
                <c:pt idx="83">
                  <c:v>1721662.5113323545</c:v>
                </c:pt>
                <c:pt idx="84">
                  <c:v>1738865.9844908412</c:v>
                </c:pt>
                <c:pt idx="85">
                  <c:v>1755390.9698162957</c:v>
                </c:pt>
                <c:pt idx="86">
                  <c:v>1772469.1883067894</c:v>
                </c:pt>
                <c:pt idx="87">
                  <c:v>1788253.8528468946</c:v>
                </c:pt>
                <c:pt idx="88">
                  <c:v>1805071.1706302494</c:v>
                </c:pt>
                <c:pt idx="89">
                  <c:v>1824419.5602013434</c:v>
                </c:pt>
                <c:pt idx="90">
                  <c:v>1838728.5641585758</c:v>
                </c:pt>
                <c:pt idx="91">
                  <c:v>1853935.2194131648</c:v>
                </c:pt>
                <c:pt idx="92">
                  <c:v>1865655.0973107601</c:v>
                </c:pt>
                <c:pt idx="93">
                  <c:v>1881994.4549606119</c:v>
                </c:pt>
                <c:pt idx="94">
                  <c:v>1899381.5376358405</c:v>
                </c:pt>
                <c:pt idx="95">
                  <c:v>1917856.3220577014</c:v>
                </c:pt>
                <c:pt idx="96">
                  <c:v>1936932.5607594987</c:v>
                </c:pt>
                <c:pt idx="97">
                  <c:v>1957802.1697762497</c:v>
                </c:pt>
                <c:pt idx="98">
                  <c:v>1976376.1016195691</c:v>
                </c:pt>
                <c:pt idx="99">
                  <c:v>1997291.1836200033</c:v>
                </c:pt>
                <c:pt idx="100">
                  <c:v>2018415.9823837136</c:v>
                </c:pt>
                <c:pt idx="101">
                  <c:v>2037265.7149580987</c:v>
                </c:pt>
                <c:pt idx="102">
                  <c:v>2055953.5654281531</c:v>
                </c:pt>
                <c:pt idx="103">
                  <c:v>2074118.4980556238</c:v>
                </c:pt>
                <c:pt idx="104">
                  <c:v>2092166.2057109927</c:v>
                </c:pt>
                <c:pt idx="105">
                  <c:v>2109231.3705782196</c:v>
                </c:pt>
                <c:pt idx="106">
                  <c:v>2126859.5158883859</c:v>
                </c:pt>
                <c:pt idx="107">
                  <c:v>2146517.1990397172</c:v>
                </c:pt>
                <c:pt idx="108">
                  <c:v>2165409.7423456716</c:v>
                </c:pt>
                <c:pt idx="109">
                  <c:v>2184280.9017556165</c:v>
                </c:pt>
                <c:pt idx="110">
                  <c:v>2203767.0414038175</c:v>
                </c:pt>
                <c:pt idx="111">
                  <c:v>2220783.9422165966</c:v>
                </c:pt>
                <c:pt idx="112">
                  <c:v>2240515.7819711585</c:v>
                </c:pt>
                <c:pt idx="113">
                  <c:v>2258484.0514586195</c:v>
                </c:pt>
                <c:pt idx="114">
                  <c:v>2277629.8092922238</c:v>
                </c:pt>
                <c:pt idx="115">
                  <c:v>2281763.8144896892</c:v>
                </c:pt>
                <c:pt idx="116">
                  <c:v>2268884.7404943448</c:v>
                </c:pt>
                <c:pt idx="117">
                  <c:v>2252009.8837136948</c:v>
                </c:pt>
                <c:pt idx="118">
                  <c:v>2227633.2728117965</c:v>
                </c:pt>
                <c:pt idx="119">
                  <c:v>2203520.5236111102</c:v>
                </c:pt>
                <c:pt idx="120">
                  <c:v>2236403.3124999986</c:v>
                </c:pt>
                <c:pt idx="121">
                  <c:v>2269846.6034722207</c:v>
                </c:pt>
                <c:pt idx="122">
                  <c:v>2303663.5624999986</c:v>
                </c:pt>
                <c:pt idx="123">
                  <c:v>2338041.0236111097</c:v>
                </c:pt>
                <c:pt idx="124">
                  <c:v>2372978.9868055545</c:v>
                </c:pt>
                <c:pt idx="125">
                  <c:v>2408477.4520833325</c:v>
                </c:pt>
                <c:pt idx="126">
                  <c:v>2445283.7555555548</c:v>
                </c:pt>
                <c:pt idx="127">
                  <c:v>2480969.0548611106</c:v>
                </c:pt>
                <c:pt idx="128">
                  <c:v>2517962.1923611104</c:v>
                </c:pt>
                <c:pt idx="129">
                  <c:v>2555515.8319444438</c:v>
                </c:pt>
                <c:pt idx="130">
                  <c:v>2593816.8076388882</c:v>
                </c:pt>
                <c:pt idx="131">
                  <c:v>2630062.6090277773</c:v>
                </c:pt>
                <c:pt idx="132">
                  <c:v>2666308.4104166664</c:v>
                </c:pt>
                <c:pt idx="133">
                  <c:v>2703114.7138888887</c:v>
                </c:pt>
                <c:pt idx="134">
                  <c:v>2740107.8513888884</c:v>
                </c:pt>
                <c:pt idx="135">
                  <c:v>2776914.1548611107</c:v>
                </c:pt>
                <c:pt idx="136">
                  <c:v>2816149.3006944442</c:v>
                </c:pt>
                <c:pt idx="137">
                  <c:v>2854823.9444444445</c:v>
                </c:pt>
                <c:pt idx="138">
                  <c:v>2894059.0902777775</c:v>
                </c:pt>
                <c:pt idx="139">
                  <c:v>2877088.3327546292</c:v>
                </c:pt>
                <c:pt idx="140">
                  <c:v>2860117.5752314809</c:v>
                </c:pt>
                <c:pt idx="141">
                  <c:v>2843146.8177083326</c:v>
                </c:pt>
                <c:pt idx="142">
                  <c:v>2826176.0601851842</c:v>
                </c:pt>
                <c:pt idx="143">
                  <c:v>2809205.3026620359</c:v>
                </c:pt>
                <c:pt idx="144">
                  <c:v>2792234.5451388876</c:v>
                </c:pt>
                <c:pt idx="145">
                  <c:v>2775263.7876157393</c:v>
                </c:pt>
                <c:pt idx="146">
                  <c:v>2758293.030092591</c:v>
                </c:pt>
                <c:pt idx="147">
                  <c:v>2741322.2725694426</c:v>
                </c:pt>
                <c:pt idx="148">
                  <c:v>2724351.5150462943</c:v>
                </c:pt>
                <c:pt idx="149">
                  <c:v>2707380.757523146</c:v>
                </c:pt>
                <c:pt idx="150">
                  <c:v>2690410</c:v>
                </c:pt>
                <c:pt idx="151">
                  <c:v>2730242</c:v>
                </c:pt>
                <c:pt idx="152">
                  <c:v>2774682</c:v>
                </c:pt>
                <c:pt idx="153">
                  <c:v>2829227</c:v>
                </c:pt>
                <c:pt idx="154">
                  <c:v>2890197</c:v>
                </c:pt>
                <c:pt idx="155">
                  <c:v>2952173</c:v>
                </c:pt>
                <c:pt idx="156">
                  <c:v>3015551</c:v>
                </c:pt>
                <c:pt idx="157">
                  <c:v>3079937</c:v>
                </c:pt>
                <c:pt idx="158">
                  <c:v>3145430</c:v>
                </c:pt>
                <c:pt idx="159">
                  <c:v>3212367</c:v>
                </c:pt>
                <c:pt idx="160">
                  <c:v>3281381</c:v>
                </c:pt>
                <c:pt idx="161">
                  <c:v>3348035</c:v>
                </c:pt>
                <c:pt idx="162">
                  <c:v>3407532</c:v>
                </c:pt>
                <c:pt idx="163">
                  <c:v>3461942</c:v>
                </c:pt>
                <c:pt idx="164">
                  <c:v>3513441</c:v>
                </c:pt>
                <c:pt idx="165">
                  <c:v>3562834</c:v>
                </c:pt>
                <c:pt idx="166">
                  <c:v>3610562</c:v>
                </c:pt>
                <c:pt idx="167">
                  <c:v>3656223</c:v>
                </c:pt>
                <c:pt idx="168">
                  <c:v>3698794</c:v>
                </c:pt>
                <c:pt idx="169">
                  <c:v>3737765</c:v>
                </c:pt>
                <c:pt idx="170">
                  <c:v>3773247</c:v>
                </c:pt>
                <c:pt idx="171">
                  <c:v>3809376</c:v>
                </c:pt>
                <c:pt idx="172">
                  <c:v>3848271</c:v>
                </c:pt>
                <c:pt idx="173">
                  <c:v>3887376</c:v>
                </c:pt>
                <c:pt idx="174">
                  <c:v>3926472</c:v>
                </c:pt>
                <c:pt idx="175">
                  <c:v>3965743</c:v>
                </c:pt>
                <c:pt idx="176">
                  <c:v>4004552</c:v>
                </c:pt>
                <c:pt idx="177">
                  <c:v>4042124</c:v>
                </c:pt>
                <c:pt idx="178">
                  <c:v>4078240</c:v>
                </c:pt>
                <c:pt idx="179">
                  <c:v>4113300</c:v>
                </c:pt>
                <c:pt idx="180">
                  <c:v>4148426</c:v>
                </c:pt>
                <c:pt idx="181">
                  <c:v>4184217</c:v>
                </c:pt>
                <c:pt idx="182">
                  <c:v>4221100</c:v>
                </c:pt>
                <c:pt idx="183">
                  <c:v>4258728</c:v>
                </c:pt>
                <c:pt idx="184">
                  <c:v>4295536</c:v>
                </c:pt>
                <c:pt idx="185">
                  <c:v>4330364</c:v>
                </c:pt>
                <c:pt idx="186">
                  <c:v>4362115</c:v>
                </c:pt>
                <c:pt idx="187">
                  <c:v>4390246</c:v>
                </c:pt>
                <c:pt idx="188">
                  <c:v>4414404</c:v>
                </c:pt>
                <c:pt idx="189">
                  <c:v>4433983</c:v>
                </c:pt>
                <c:pt idx="190">
                  <c:v>4448652</c:v>
                </c:pt>
                <c:pt idx="191">
                  <c:v>4458343</c:v>
                </c:pt>
                <c:pt idx="192">
                  <c:v>4234616</c:v>
                </c:pt>
                <c:pt idx="193">
                  <c:v>3904482</c:v>
                </c:pt>
                <c:pt idx="194">
                  <c:v>3725412</c:v>
                </c:pt>
                <c:pt idx="195">
                  <c:v>3715564</c:v>
                </c:pt>
                <c:pt idx="196">
                  <c:v>3875246</c:v>
                </c:pt>
                <c:pt idx="197">
                  <c:v>4018227</c:v>
                </c:pt>
                <c:pt idx="198">
                  <c:v>4089356</c:v>
                </c:pt>
                <c:pt idx="199">
                  <c:v>4130305</c:v>
                </c:pt>
                <c:pt idx="200">
                  <c:v>4159771</c:v>
                </c:pt>
                <c:pt idx="201">
                  <c:v>4179438</c:v>
                </c:pt>
                <c:pt idx="202">
                  <c:v>4188002</c:v>
                </c:pt>
                <c:pt idx="203">
                  <c:v>4178523</c:v>
                </c:pt>
                <c:pt idx="204">
                  <c:v>4140987</c:v>
                </c:pt>
                <c:pt idx="205">
                  <c:v>4096493</c:v>
                </c:pt>
                <c:pt idx="206">
                  <c:v>4063272</c:v>
                </c:pt>
                <c:pt idx="207">
                  <c:v>4013424</c:v>
                </c:pt>
                <c:pt idx="208">
                  <c:v>3947544</c:v>
                </c:pt>
                <c:pt idx="209">
                  <c:v>3879794</c:v>
                </c:pt>
                <c:pt idx="210">
                  <c:v>3811472</c:v>
                </c:pt>
                <c:pt idx="211">
                  <c:v>3741798</c:v>
                </c:pt>
                <c:pt idx="212">
                  <c:v>3670113</c:v>
                </c:pt>
                <c:pt idx="213">
                  <c:v>3610859</c:v>
                </c:pt>
                <c:pt idx="214">
                  <c:v>3564829</c:v>
                </c:pt>
                <c:pt idx="215">
                  <c:v>3518541</c:v>
                </c:pt>
                <c:pt idx="216">
                  <c:v>3473003</c:v>
                </c:pt>
                <c:pt idx="217">
                  <c:v>3428682</c:v>
                </c:pt>
                <c:pt idx="218">
                  <c:v>3387000</c:v>
                </c:pt>
                <c:pt idx="219">
                  <c:v>3345533</c:v>
                </c:pt>
                <c:pt idx="220">
                  <c:v>3299349</c:v>
                </c:pt>
                <c:pt idx="221">
                  <c:v>3244907</c:v>
                </c:pt>
                <c:pt idx="222">
                  <c:v>3204802</c:v>
                </c:pt>
                <c:pt idx="223">
                  <c:v>3185073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1DD-4AAA-B511-84F55ABFB7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908656"/>
        <c:axId val="105611248"/>
      </c:lineChart>
      <c:catAx>
        <c:axId val="33908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611248"/>
        <c:crosses val="autoZero"/>
        <c:auto val="1"/>
        <c:lblAlgn val="ctr"/>
        <c:lblOffset val="100"/>
        <c:noMultiLvlLbl val="0"/>
      </c:catAx>
      <c:valAx>
        <c:axId val="105611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086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Croatia!$G$1</c:f>
              <c:strCache>
                <c:ptCount val="1"/>
                <c:pt idx="0">
                  <c:v>BA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Croatia!$A$2:$A$225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Croatia!$G$2:$G$225</c:f>
              <c:numCache>
                <c:formatCode>_(* #,##0.00_);_(* \(#,##0.00\);_(* "-"??_);_(@_)</c:formatCode>
                <c:ptCount val="224"/>
                <c:pt idx="0">
                  <c:v>1017514.8189401869</c:v>
                </c:pt>
                <c:pt idx="1">
                  <c:v>1022527.2385165102</c:v>
                </c:pt>
                <c:pt idx="2">
                  <c:v>1027564.7347901621</c:v>
                </c:pt>
                <c:pt idx="3">
                  <c:v>1032627.3936402431</c:v>
                </c:pt>
                <c:pt idx="4">
                  <c:v>1037715.3868249543</c:v>
                </c:pt>
                <c:pt idx="5">
                  <c:v>1042828.8431629461</c:v>
                </c:pt>
                <c:pt idx="6">
                  <c:v>1047967.8485333188</c:v>
                </c:pt>
                <c:pt idx="7">
                  <c:v>1053132.5317547235</c:v>
                </c:pt>
                <c:pt idx="8">
                  <c:v>1058323.0645853607</c:v>
                </c:pt>
                <c:pt idx="9">
                  <c:v>1063539.5329043311</c:v>
                </c:pt>
                <c:pt idx="10">
                  <c:v>1068782.0655302855</c:v>
                </c:pt>
                <c:pt idx="11">
                  <c:v>1074050.8342214241</c:v>
                </c:pt>
                <c:pt idx="12">
                  <c:v>1079345.9677963981</c:v>
                </c:pt>
                <c:pt idx="13">
                  <c:v>1084667.5521343078</c:v>
                </c:pt>
                <c:pt idx="14">
                  <c:v>1090015.7160538039</c:v>
                </c:pt>
                <c:pt idx="15">
                  <c:v>1095390.6742526377</c:v>
                </c:pt>
                <c:pt idx="16">
                  <c:v>1100792.469670359</c:v>
                </c:pt>
                <c:pt idx="17">
                  <c:v>1106221.274065169</c:v>
                </c:pt>
                <c:pt idx="18">
                  <c:v>1111677.2591952686</c:v>
                </c:pt>
                <c:pt idx="19">
                  <c:v>1125841.5998078086</c:v>
                </c:pt>
                <c:pt idx="20">
                  <c:v>1140189.6358161913</c:v>
                </c:pt>
                <c:pt idx="21">
                  <c:v>1154905.8784677137</c:v>
                </c:pt>
                <c:pt idx="22">
                  <c:v>1168888.5847828216</c:v>
                </c:pt>
                <c:pt idx="23">
                  <c:v>1183042.0616891559</c:v>
                </c:pt>
                <c:pt idx="24">
                  <c:v>1197526.8172254402</c:v>
                </c:pt>
                <c:pt idx="25">
                  <c:v>1212516.541872316</c:v>
                </c:pt>
                <c:pt idx="26">
                  <c:v>1227696.4887266681</c:v>
                </c:pt>
                <c:pt idx="27">
                  <c:v>1243254.1748043087</c:v>
                </c:pt>
                <c:pt idx="28">
                  <c:v>1256664.4110358786</c:v>
                </c:pt>
                <c:pt idx="29">
                  <c:v>1267817.2292332638</c:v>
                </c:pt>
                <c:pt idx="30">
                  <c:v>1279170.1457346759</c:v>
                </c:pt>
                <c:pt idx="31">
                  <c:v>1285171.5060921242</c:v>
                </c:pt>
                <c:pt idx="32">
                  <c:v>1291211.6408634214</c:v>
                </c:pt>
                <c:pt idx="33">
                  <c:v>1297290.7647463188</c:v>
                </c:pt>
                <c:pt idx="34">
                  <c:v>1303414.7604591965</c:v>
                </c:pt>
                <c:pt idx="35">
                  <c:v>1313481.3797942074</c:v>
                </c:pt>
                <c:pt idx="36">
                  <c:v>1323626.0202919687</c:v>
                </c:pt>
                <c:pt idx="37">
                  <c:v>1333911.7172122039</c:v>
                </c:pt>
                <c:pt idx="38">
                  <c:v>1349434.7081332665</c:v>
                </c:pt>
                <c:pt idx="39">
                  <c:v>1353927.1726959713</c:v>
                </c:pt>
                <c:pt idx="40">
                  <c:v>1358636.3102290882</c:v>
                </c:pt>
                <c:pt idx="41">
                  <c:v>1363563.9671332766</c:v>
                </c:pt>
                <c:pt idx="42">
                  <c:v>1368711.989809196</c:v>
                </c:pt>
                <c:pt idx="43">
                  <c:v>1352096.530851427</c:v>
                </c:pt>
                <c:pt idx="44">
                  <c:v>1353983.9817209132</c:v>
                </c:pt>
                <c:pt idx="45">
                  <c:v>1356007.1645086461</c:v>
                </c:pt>
                <c:pt idx="46">
                  <c:v>1358289.1010260067</c:v>
                </c:pt>
                <c:pt idx="47">
                  <c:v>1351962.64533384</c:v>
                </c:pt>
                <c:pt idx="48">
                  <c:v>1345690.9805077545</c:v>
                </c:pt>
                <c:pt idx="49">
                  <c:v>1339473.5483335971</c:v>
                </c:pt>
                <c:pt idx="50">
                  <c:v>1341051.877381047</c:v>
                </c:pt>
                <c:pt idx="51">
                  <c:v>1338543.6923735754</c:v>
                </c:pt>
                <c:pt idx="52">
                  <c:v>1345024.6875069852</c:v>
                </c:pt>
                <c:pt idx="53">
                  <c:v>1351514.6999459413</c:v>
                </c:pt>
                <c:pt idx="54">
                  <c:v>1358013.8155695442</c:v>
                </c:pt>
                <c:pt idx="55">
                  <c:v>1364521.9914382435</c:v>
                </c:pt>
                <c:pt idx="56">
                  <c:v>1371039.35637069</c:v>
                </c:pt>
                <c:pt idx="57">
                  <c:v>1388433.0517366529</c:v>
                </c:pt>
                <c:pt idx="58">
                  <c:v>1401070.719580658</c:v>
                </c:pt>
                <c:pt idx="59">
                  <c:v>1414685.0474944254</c:v>
                </c:pt>
                <c:pt idx="60">
                  <c:v>1428372.3297040174</c:v>
                </c:pt>
                <c:pt idx="61">
                  <c:v>1442133.1244235863</c:v>
                </c:pt>
                <c:pt idx="62">
                  <c:v>1455968.0757463861</c:v>
                </c:pt>
                <c:pt idx="63">
                  <c:v>1469877.7848261194</c:v>
                </c:pt>
                <c:pt idx="64">
                  <c:v>1483862.8957560398</c:v>
                </c:pt>
                <c:pt idx="65">
                  <c:v>1497923.9667502998</c:v>
                </c:pt>
                <c:pt idx="66">
                  <c:v>1512061.6419021531</c:v>
                </c:pt>
                <c:pt idx="67">
                  <c:v>1526710.2977016286</c:v>
                </c:pt>
                <c:pt idx="68">
                  <c:v>1540569.4669307524</c:v>
                </c:pt>
                <c:pt idx="69">
                  <c:v>1555333.8448180717</c:v>
                </c:pt>
                <c:pt idx="70">
                  <c:v>1549811.5180828818</c:v>
                </c:pt>
                <c:pt idx="71">
                  <c:v>1559044.5948690153</c:v>
                </c:pt>
                <c:pt idx="72">
                  <c:v>1566547.2507208181</c:v>
                </c:pt>
                <c:pt idx="73">
                  <c:v>1570552.7807840242</c:v>
                </c:pt>
                <c:pt idx="74">
                  <c:v>1575122.4506580252</c:v>
                </c:pt>
                <c:pt idx="75">
                  <c:v>1583948.8469640214</c:v>
                </c:pt>
                <c:pt idx="76">
                  <c:v>1593789.0031111704</c:v>
                </c:pt>
                <c:pt idx="77">
                  <c:v>1602599.9841186374</c:v>
                </c:pt>
                <c:pt idx="78">
                  <c:v>1609866.6442024293</c:v>
                </c:pt>
                <c:pt idx="79">
                  <c:v>1671816.4350358997</c:v>
                </c:pt>
                <c:pt idx="80">
                  <c:v>1681271.2516593707</c:v>
                </c:pt>
                <c:pt idx="81">
                  <c:v>1693867.8692933652</c:v>
                </c:pt>
                <c:pt idx="82">
                  <c:v>1705685.2629095109</c:v>
                </c:pt>
                <c:pt idx="83">
                  <c:v>1721662.5113323545</c:v>
                </c:pt>
                <c:pt idx="84">
                  <c:v>1738865.9844908412</c:v>
                </c:pt>
                <c:pt idx="85">
                  <c:v>1755390.9698162957</c:v>
                </c:pt>
                <c:pt idx="86">
                  <c:v>1772469.1883067894</c:v>
                </c:pt>
                <c:pt idx="87">
                  <c:v>1788253.8528468946</c:v>
                </c:pt>
                <c:pt idx="88">
                  <c:v>1805071.1706302494</c:v>
                </c:pt>
                <c:pt idx="89">
                  <c:v>1824419.5602013434</c:v>
                </c:pt>
                <c:pt idx="90">
                  <c:v>1838728.5641585758</c:v>
                </c:pt>
                <c:pt idx="91">
                  <c:v>1853935.2194131648</c:v>
                </c:pt>
                <c:pt idx="92">
                  <c:v>1865655.0973107601</c:v>
                </c:pt>
                <c:pt idx="93">
                  <c:v>1881994.4549606119</c:v>
                </c:pt>
                <c:pt idx="94">
                  <c:v>1899381.5376358405</c:v>
                </c:pt>
                <c:pt idx="95">
                  <c:v>1917856.3220577014</c:v>
                </c:pt>
                <c:pt idx="96">
                  <c:v>1936932.5607594987</c:v>
                </c:pt>
                <c:pt idx="97">
                  <c:v>1957802.1697762497</c:v>
                </c:pt>
                <c:pt idx="98">
                  <c:v>1976376.1016195691</c:v>
                </c:pt>
                <c:pt idx="99">
                  <c:v>1997291.1836200033</c:v>
                </c:pt>
                <c:pt idx="100">
                  <c:v>2018415.9823837136</c:v>
                </c:pt>
                <c:pt idx="101">
                  <c:v>2037265.7149580987</c:v>
                </c:pt>
                <c:pt idx="102">
                  <c:v>2055953.5654281531</c:v>
                </c:pt>
                <c:pt idx="103">
                  <c:v>2074118.4980556238</c:v>
                </c:pt>
                <c:pt idx="104">
                  <c:v>2092166.2057109927</c:v>
                </c:pt>
                <c:pt idx="105">
                  <c:v>2109231.3705782196</c:v>
                </c:pt>
                <c:pt idx="106">
                  <c:v>2126859.5158883859</c:v>
                </c:pt>
                <c:pt idx="107">
                  <c:v>2146517.1990397172</c:v>
                </c:pt>
                <c:pt idx="108">
                  <c:v>2165409.7423456716</c:v>
                </c:pt>
                <c:pt idx="109">
                  <c:v>2184280.9017556165</c:v>
                </c:pt>
                <c:pt idx="110">
                  <c:v>2203767.0414038175</c:v>
                </c:pt>
                <c:pt idx="111">
                  <c:v>2220783.9422165966</c:v>
                </c:pt>
                <c:pt idx="112">
                  <c:v>2240515.7819711585</c:v>
                </c:pt>
                <c:pt idx="113">
                  <c:v>2258484.0514586195</c:v>
                </c:pt>
                <c:pt idx="114">
                  <c:v>2277629.8092922238</c:v>
                </c:pt>
                <c:pt idx="115">
                  <c:v>2281763.8144896892</c:v>
                </c:pt>
                <c:pt idx="116">
                  <c:v>2268884.7404943448</c:v>
                </c:pt>
                <c:pt idx="117">
                  <c:v>2252009.8837136948</c:v>
                </c:pt>
                <c:pt idx="118">
                  <c:v>2227633.2728117965</c:v>
                </c:pt>
                <c:pt idx="119">
                  <c:v>3165534.1708333315</c:v>
                </c:pt>
                <c:pt idx="120">
                  <c:v>3212772.9374999977</c:v>
                </c:pt>
                <c:pt idx="121">
                  <c:v>3260816.9104166641</c:v>
                </c:pt>
                <c:pt idx="122">
                  <c:v>3309397.6874999977</c:v>
                </c:pt>
                <c:pt idx="123">
                  <c:v>3358783.6708333311</c:v>
                </c:pt>
                <c:pt idx="124">
                  <c:v>3408974.8604166647</c:v>
                </c:pt>
                <c:pt idx="125">
                  <c:v>3459971.2562499982</c:v>
                </c:pt>
                <c:pt idx="126">
                  <c:v>3512846.4666666654</c:v>
                </c:pt>
                <c:pt idx="127">
                  <c:v>3564111.2645833325</c:v>
                </c:pt>
                <c:pt idx="128">
                  <c:v>3617254.8770833323</c:v>
                </c:pt>
                <c:pt idx="129">
                  <c:v>3671203.6958333324</c:v>
                </c:pt>
                <c:pt idx="130">
                  <c:v>3726226.1229166659</c:v>
                </c:pt>
                <c:pt idx="131">
                  <c:v>3778296.1270833327</c:v>
                </c:pt>
                <c:pt idx="132">
                  <c:v>3830366.1312499996</c:v>
                </c:pt>
                <c:pt idx="133">
                  <c:v>3883241.3416666663</c:v>
                </c:pt>
                <c:pt idx="134">
                  <c:v>3936384.9541666661</c:v>
                </c:pt>
                <c:pt idx="135">
                  <c:v>3989260.1645833333</c:v>
                </c:pt>
                <c:pt idx="136">
                  <c:v>4045624.6020833333</c:v>
                </c:pt>
                <c:pt idx="137">
                  <c:v>4101183.8333333335</c:v>
                </c:pt>
                <c:pt idx="138">
                  <c:v>4157548.270833333</c:v>
                </c:pt>
                <c:pt idx="139">
                  <c:v>4133168.414930555</c:v>
                </c:pt>
                <c:pt idx="140">
                  <c:v>4108788.5590277771</c:v>
                </c:pt>
                <c:pt idx="141">
                  <c:v>4084408.7031249991</c:v>
                </c:pt>
                <c:pt idx="142">
                  <c:v>4060028.8472222211</c:v>
                </c:pt>
                <c:pt idx="143">
                  <c:v>4035648.9913194431</c:v>
                </c:pt>
                <c:pt idx="144">
                  <c:v>4011269.1354166651</c:v>
                </c:pt>
                <c:pt idx="145">
                  <c:v>3986889.2795138871</c:v>
                </c:pt>
                <c:pt idx="146">
                  <c:v>3962509.4236111091</c:v>
                </c:pt>
                <c:pt idx="147">
                  <c:v>3938129.5677083312</c:v>
                </c:pt>
                <c:pt idx="148">
                  <c:v>3913749.7118055532</c:v>
                </c:pt>
                <c:pt idx="149">
                  <c:v>3889369.8559027752</c:v>
                </c:pt>
                <c:pt idx="150">
                  <c:v>3864990</c:v>
                </c:pt>
                <c:pt idx="151">
                  <c:v>3911671</c:v>
                </c:pt>
                <c:pt idx="152">
                  <c:v>3957414</c:v>
                </c:pt>
                <c:pt idx="153">
                  <c:v>4006122</c:v>
                </c:pt>
                <c:pt idx="154">
                  <c:v>4048114</c:v>
                </c:pt>
                <c:pt idx="155">
                  <c:v>4080735</c:v>
                </c:pt>
                <c:pt idx="156">
                  <c:v>4110124</c:v>
                </c:pt>
                <c:pt idx="157">
                  <c:v>4136704</c:v>
                </c:pt>
                <c:pt idx="158">
                  <c:v>4160692</c:v>
                </c:pt>
                <c:pt idx="159">
                  <c:v>4182093</c:v>
                </c:pt>
                <c:pt idx="160">
                  <c:v>4200264</c:v>
                </c:pt>
                <c:pt idx="161">
                  <c:v>4223427</c:v>
                </c:pt>
                <c:pt idx="162">
                  <c:v>4255014</c:v>
                </c:pt>
                <c:pt idx="163">
                  <c:v>4287266</c:v>
                </c:pt>
                <c:pt idx="164">
                  <c:v>4317757</c:v>
                </c:pt>
                <c:pt idx="165">
                  <c:v>4346706</c:v>
                </c:pt>
                <c:pt idx="166">
                  <c:v>4374301</c:v>
                </c:pt>
                <c:pt idx="167">
                  <c:v>4400269</c:v>
                </c:pt>
                <c:pt idx="168">
                  <c:v>4423828</c:v>
                </c:pt>
                <c:pt idx="169">
                  <c:v>4444447</c:v>
                </c:pt>
                <c:pt idx="170">
                  <c:v>4462673</c:v>
                </c:pt>
                <c:pt idx="171">
                  <c:v>4480162</c:v>
                </c:pt>
                <c:pt idx="172">
                  <c:v>4497891</c:v>
                </c:pt>
                <c:pt idx="173">
                  <c:v>4515758</c:v>
                </c:pt>
                <c:pt idx="174">
                  <c:v>4533953</c:v>
                </c:pt>
                <c:pt idx="175">
                  <c:v>4552730</c:v>
                </c:pt>
                <c:pt idx="176">
                  <c:v>4571750</c:v>
                </c:pt>
                <c:pt idx="177">
                  <c:v>4590623</c:v>
                </c:pt>
                <c:pt idx="178">
                  <c:v>4609020</c:v>
                </c:pt>
                <c:pt idx="179">
                  <c:v>4626959</c:v>
                </c:pt>
                <c:pt idx="180">
                  <c:v>4643896</c:v>
                </c:pt>
                <c:pt idx="181">
                  <c:v>4664258</c:v>
                </c:pt>
                <c:pt idx="182">
                  <c:v>4689156</c:v>
                </c:pt>
                <c:pt idx="183">
                  <c:v>4712884</c:v>
                </c:pt>
                <c:pt idx="184">
                  <c:v>4734488</c:v>
                </c:pt>
                <c:pt idx="185">
                  <c:v>4754555</c:v>
                </c:pt>
                <c:pt idx="186">
                  <c:v>4773051</c:v>
                </c:pt>
                <c:pt idx="187">
                  <c:v>4790209</c:v>
                </c:pt>
                <c:pt idx="188">
                  <c:v>4806032</c:v>
                </c:pt>
                <c:pt idx="189">
                  <c:v>4820733</c:v>
                </c:pt>
                <c:pt idx="190">
                  <c:v>4835065</c:v>
                </c:pt>
                <c:pt idx="191">
                  <c:v>4825157</c:v>
                </c:pt>
                <c:pt idx="192">
                  <c:v>4782233</c:v>
                </c:pt>
                <c:pt idx="193">
                  <c:v>4729743</c:v>
                </c:pt>
                <c:pt idx="194">
                  <c:v>4675514</c:v>
                </c:pt>
                <c:pt idx="195">
                  <c:v>4619360</c:v>
                </c:pt>
                <c:pt idx="196">
                  <c:v>4562299</c:v>
                </c:pt>
                <c:pt idx="197">
                  <c:v>4504621</c:v>
                </c:pt>
                <c:pt idx="198">
                  <c:v>4445667</c:v>
                </c:pt>
                <c:pt idx="199">
                  <c:v>4385822</c:v>
                </c:pt>
                <c:pt idx="200">
                  <c:v>4326105</c:v>
                </c:pt>
                <c:pt idx="201">
                  <c:v>4301074</c:v>
                </c:pt>
                <c:pt idx="202">
                  <c:v>4305782</c:v>
                </c:pt>
                <c:pt idx="203">
                  <c:v>4306686</c:v>
                </c:pt>
                <c:pt idx="204">
                  <c:v>4310056</c:v>
                </c:pt>
                <c:pt idx="205">
                  <c:v>4313946</c:v>
                </c:pt>
                <c:pt idx="206">
                  <c:v>4315800</c:v>
                </c:pt>
                <c:pt idx="207">
                  <c:v>4315954</c:v>
                </c:pt>
                <c:pt idx="208">
                  <c:v>4314631</c:v>
                </c:pt>
                <c:pt idx="209">
                  <c:v>4310530</c:v>
                </c:pt>
                <c:pt idx="210">
                  <c:v>4301145</c:v>
                </c:pt>
                <c:pt idx="211">
                  <c:v>4280824</c:v>
                </c:pt>
                <c:pt idx="212">
                  <c:v>4259236</c:v>
                </c:pt>
                <c:pt idx="213">
                  <c:v>4242398</c:v>
                </c:pt>
                <c:pt idx="214">
                  <c:v>4219479</c:v>
                </c:pt>
                <c:pt idx="215">
                  <c:v>4183729</c:v>
                </c:pt>
                <c:pt idx="216">
                  <c:v>4136444</c:v>
                </c:pt>
                <c:pt idx="217">
                  <c:v>4079200</c:v>
                </c:pt>
                <c:pt idx="218">
                  <c:v>4024868</c:v>
                </c:pt>
                <c:pt idx="219">
                  <c:v>3986334</c:v>
                </c:pt>
                <c:pt idx="220">
                  <c:v>3953958</c:v>
                </c:pt>
                <c:pt idx="221">
                  <c:v>3924610</c:v>
                </c:pt>
                <c:pt idx="222">
                  <c:v>3907027</c:v>
                </c:pt>
                <c:pt idx="223">
                  <c:v>3896023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0D-42AD-A406-31A7302CF6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908656"/>
        <c:axId val="105611248"/>
      </c:lineChart>
      <c:catAx>
        <c:axId val="33908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611248"/>
        <c:crosses val="autoZero"/>
        <c:auto val="1"/>
        <c:lblAlgn val="ctr"/>
        <c:lblOffset val="100"/>
        <c:noMultiLvlLbl val="0"/>
      </c:catAx>
      <c:valAx>
        <c:axId val="105611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9086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Sheet6!$B$1</c:f>
              <c:strCache>
                <c:ptCount val="1"/>
                <c:pt idx="0">
                  <c:v>ME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Sheet6!$A$2:$A$225</c:f>
              <c:numCache>
                <c:formatCode>General</c:formatCode>
                <c:ptCount val="224"/>
                <c:pt idx="0">
                  <c:v>1800</c:v>
                </c:pt>
                <c:pt idx="1">
                  <c:v>1801</c:v>
                </c:pt>
                <c:pt idx="2">
                  <c:v>1802</c:v>
                </c:pt>
                <c:pt idx="3">
                  <c:v>1803</c:v>
                </c:pt>
                <c:pt idx="4">
                  <c:v>1804</c:v>
                </c:pt>
                <c:pt idx="5">
                  <c:v>1805</c:v>
                </c:pt>
                <c:pt idx="6">
                  <c:v>1806</c:v>
                </c:pt>
                <c:pt idx="7">
                  <c:v>1807</c:v>
                </c:pt>
                <c:pt idx="8">
                  <c:v>1808</c:v>
                </c:pt>
                <c:pt idx="9">
                  <c:v>1809</c:v>
                </c:pt>
                <c:pt idx="10">
                  <c:v>1810</c:v>
                </c:pt>
                <c:pt idx="11">
                  <c:v>1811</c:v>
                </c:pt>
                <c:pt idx="12">
                  <c:v>1812</c:v>
                </c:pt>
                <c:pt idx="13">
                  <c:v>1813</c:v>
                </c:pt>
                <c:pt idx="14">
                  <c:v>1814</c:v>
                </c:pt>
                <c:pt idx="15">
                  <c:v>1815</c:v>
                </c:pt>
                <c:pt idx="16">
                  <c:v>1816</c:v>
                </c:pt>
                <c:pt idx="17">
                  <c:v>1817</c:v>
                </c:pt>
                <c:pt idx="18">
                  <c:v>1818</c:v>
                </c:pt>
                <c:pt idx="19">
                  <c:v>1819</c:v>
                </c:pt>
                <c:pt idx="20">
                  <c:v>1820</c:v>
                </c:pt>
                <c:pt idx="21">
                  <c:v>1821</c:v>
                </c:pt>
                <c:pt idx="22">
                  <c:v>1822</c:v>
                </c:pt>
                <c:pt idx="23">
                  <c:v>1823</c:v>
                </c:pt>
                <c:pt idx="24">
                  <c:v>1824</c:v>
                </c:pt>
                <c:pt idx="25">
                  <c:v>1825</c:v>
                </c:pt>
                <c:pt idx="26">
                  <c:v>1826</c:v>
                </c:pt>
                <c:pt idx="27">
                  <c:v>1827</c:v>
                </c:pt>
                <c:pt idx="28">
                  <c:v>1828</c:v>
                </c:pt>
                <c:pt idx="29">
                  <c:v>1829</c:v>
                </c:pt>
                <c:pt idx="30">
                  <c:v>1830</c:v>
                </c:pt>
                <c:pt idx="31">
                  <c:v>1831</c:v>
                </c:pt>
                <c:pt idx="32">
                  <c:v>1832</c:v>
                </c:pt>
                <c:pt idx="33">
                  <c:v>1833</c:v>
                </c:pt>
                <c:pt idx="34">
                  <c:v>1834</c:v>
                </c:pt>
                <c:pt idx="35">
                  <c:v>1835</c:v>
                </c:pt>
                <c:pt idx="36">
                  <c:v>1836</c:v>
                </c:pt>
                <c:pt idx="37">
                  <c:v>1837</c:v>
                </c:pt>
                <c:pt idx="38">
                  <c:v>1838</c:v>
                </c:pt>
                <c:pt idx="39">
                  <c:v>1839</c:v>
                </c:pt>
                <c:pt idx="40">
                  <c:v>1840</c:v>
                </c:pt>
                <c:pt idx="41">
                  <c:v>1841</c:v>
                </c:pt>
                <c:pt idx="42">
                  <c:v>1842</c:v>
                </c:pt>
                <c:pt idx="43">
                  <c:v>1843</c:v>
                </c:pt>
                <c:pt idx="44">
                  <c:v>1844</c:v>
                </c:pt>
                <c:pt idx="45">
                  <c:v>1845</c:v>
                </c:pt>
                <c:pt idx="46">
                  <c:v>1846</c:v>
                </c:pt>
                <c:pt idx="47">
                  <c:v>1847</c:v>
                </c:pt>
                <c:pt idx="48">
                  <c:v>1848</c:v>
                </c:pt>
                <c:pt idx="49">
                  <c:v>1849</c:v>
                </c:pt>
                <c:pt idx="50">
                  <c:v>1850</c:v>
                </c:pt>
                <c:pt idx="51">
                  <c:v>1851</c:v>
                </c:pt>
                <c:pt idx="52">
                  <c:v>1852</c:v>
                </c:pt>
                <c:pt idx="53">
                  <c:v>1853</c:v>
                </c:pt>
                <c:pt idx="54">
                  <c:v>1854</c:v>
                </c:pt>
                <c:pt idx="55">
                  <c:v>1855</c:v>
                </c:pt>
                <c:pt idx="56">
                  <c:v>1856</c:v>
                </c:pt>
                <c:pt idx="57">
                  <c:v>1857</c:v>
                </c:pt>
                <c:pt idx="58">
                  <c:v>1858</c:v>
                </c:pt>
                <c:pt idx="59">
                  <c:v>1859</c:v>
                </c:pt>
                <c:pt idx="60">
                  <c:v>1860</c:v>
                </c:pt>
                <c:pt idx="61">
                  <c:v>1861</c:v>
                </c:pt>
                <c:pt idx="62">
                  <c:v>1862</c:v>
                </c:pt>
                <c:pt idx="63">
                  <c:v>1863</c:v>
                </c:pt>
                <c:pt idx="64">
                  <c:v>1864</c:v>
                </c:pt>
                <c:pt idx="65">
                  <c:v>1865</c:v>
                </c:pt>
                <c:pt idx="66">
                  <c:v>1866</c:v>
                </c:pt>
                <c:pt idx="67">
                  <c:v>1867</c:v>
                </c:pt>
                <c:pt idx="68">
                  <c:v>1868</c:v>
                </c:pt>
                <c:pt idx="69">
                  <c:v>1869</c:v>
                </c:pt>
                <c:pt idx="70">
                  <c:v>1870</c:v>
                </c:pt>
                <c:pt idx="71">
                  <c:v>1871</c:v>
                </c:pt>
                <c:pt idx="72">
                  <c:v>1872</c:v>
                </c:pt>
                <c:pt idx="73">
                  <c:v>1873</c:v>
                </c:pt>
                <c:pt idx="74">
                  <c:v>1874</c:v>
                </c:pt>
                <c:pt idx="75">
                  <c:v>1875</c:v>
                </c:pt>
                <c:pt idx="76">
                  <c:v>1876</c:v>
                </c:pt>
                <c:pt idx="77">
                  <c:v>1877</c:v>
                </c:pt>
                <c:pt idx="78">
                  <c:v>1878</c:v>
                </c:pt>
                <c:pt idx="79">
                  <c:v>1879</c:v>
                </c:pt>
                <c:pt idx="80">
                  <c:v>1880</c:v>
                </c:pt>
                <c:pt idx="81">
                  <c:v>1881</c:v>
                </c:pt>
                <c:pt idx="82">
                  <c:v>1882</c:v>
                </c:pt>
                <c:pt idx="83">
                  <c:v>1883</c:v>
                </c:pt>
                <c:pt idx="84">
                  <c:v>1884</c:v>
                </c:pt>
                <c:pt idx="85">
                  <c:v>1885</c:v>
                </c:pt>
                <c:pt idx="86">
                  <c:v>1886</c:v>
                </c:pt>
                <c:pt idx="87">
                  <c:v>1887</c:v>
                </c:pt>
                <c:pt idx="88">
                  <c:v>1888</c:v>
                </c:pt>
                <c:pt idx="89">
                  <c:v>1889</c:v>
                </c:pt>
                <c:pt idx="90">
                  <c:v>1890</c:v>
                </c:pt>
                <c:pt idx="91">
                  <c:v>1891</c:v>
                </c:pt>
                <c:pt idx="92">
                  <c:v>1892</c:v>
                </c:pt>
                <c:pt idx="93">
                  <c:v>1893</c:v>
                </c:pt>
                <c:pt idx="94">
                  <c:v>1894</c:v>
                </c:pt>
                <c:pt idx="95">
                  <c:v>1895</c:v>
                </c:pt>
                <c:pt idx="96">
                  <c:v>1896</c:v>
                </c:pt>
                <c:pt idx="97">
                  <c:v>1897</c:v>
                </c:pt>
                <c:pt idx="98">
                  <c:v>1898</c:v>
                </c:pt>
                <c:pt idx="99">
                  <c:v>1899</c:v>
                </c:pt>
                <c:pt idx="100">
                  <c:v>1900</c:v>
                </c:pt>
                <c:pt idx="101">
                  <c:v>1901</c:v>
                </c:pt>
                <c:pt idx="102">
                  <c:v>1902</c:v>
                </c:pt>
                <c:pt idx="103">
                  <c:v>1903</c:v>
                </c:pt>
                <c:pt idx="104">
                  <c:v>1904</c:v>
                </c:pt>
                <c:pt idx="105">
                  <c:v>1905</c:v>
                </c:pt>
                <c:pt idx="106">
                  <c:v>1906</c:v>
                </c:pt>
                <c:pt idx="107">
                  <c:v>1907</c:v>
                </c:pt>
                <c:pt idx="108">
                  <c:v>1908</c:v>
                </c:pt>
                <c:pt idx="109">
                  <c:v>1909</c:v>
                </c:pt>
                <c:pt idx="110">
                  <c:v>1910</c:v>
                </c:pt>
                <c:pt idx="111">
                  <c:v>1911</c:v>
                </c:pt>
                <c:pt idx="112">
                  <c:v>1912</c:v>
                </c:pt>
                <c:pt idx="113">
                  <c:v>1913</c:v>
                </c:pt>
                <c:pt idx="114">
                  <c:v>1914</c:v>
                </c:pt>
                <c:pt idx="115">
                  <c:v>1915</c:v>
                </c:pt>
                <c:pt idx="116">
                  <c:v>1916</c:v>
                </c:pt>
                <c:pt idx="117">
                  <c:v>1917</c:v>
                </c:pt>
                <c:pt idx="118">
                  <c:v>1918</c:v>
                </c:pt>
                <c:pt idx="119">
                  <c:v>1919</c:v>
                </c:pt>
                <c:pt idx="120">
                  <c:v>1920</c:v>
                </c:pt>
                <c:pt idx="121">
                  <c:v>1921</c:v>
                </c:pt>
                <c:pt idx="122">
                  <c:v>1922</c:v>
                </c:pt>
                <c:pt idx="123">
                  <c:v>1923</c:v>
                </c:pt>
                <c:pt idx="124">
                  <c:v>1924</c:v>
                </c:pt>
                <c:pt idx="125">
                  <c:v>1925</c:v>
                </c:pt>
                <c:pt idx="126">
                  <c:v>1926</c:v>
                </c:pt>
                <c:pt idx="127">
                  <c:v>1927</c:v>
                </c:pt>
                <c:pt idx="128">
                  <c:v>1928</c:v>
                </c:pt>
                <c:pt idx="129">
                  <c:v>1929</c:v>
                </c:pt>
                <c:pt idx="130">
                  <c:v>1930</c:v>
                </c:pt>
                <c:pt idx="131">
                  <c:v>1931</c:v>
                </c:pt>
                <c:pt idx="132">
                  <c:v>1932</c:v>
                </c:pt>
                <c:pt idx="133">
                  <c:v>1933</c:v>
                </c:pt>
                <c:pt idx="134">
                  <c:v>1934</c:v>
                </c:pt>
                <c:pt idx="135">
                  <c:v>1935</c:v>
                </c:pt>
                <c:pt idx="136">
                  <c:v>1936</c:v>
                </c:pt>
                <c:pt idx="137">
                  <c:v>1937</c:v>
                </c:pt>
                <c:pt idx="138">
                  <c:v>1938</c:v>
                </c:pt>
                <c:pt idx="139">
                  <c:v>1939</c:v>
                </c:pt>
                <c:pt idx="140">
                  <c:v>1940</c:v>
                </c:pt>
                <c:pt idx="141">
                  <c:v>1941</c:v>
                </c:pt>
                <c:pt idx="142">
                  <c:v>1942</c:v>
                </c:pt>
                <c:pt idx="143">
                  <c:v>1943</c:v>
                </c:pt>
                <c:pt idx="144">
                  <c:v>1944</c:v>
                </c:pt>
                <c:pt idx="145">
                  <c:v>1945</c:v>
                </c:pt>
                <c:pt idx="146">
                  <c:v>1946</c:v>
                </c:pt>
                <c:pt idx="147">
                  <c:v>1947</c:v>
                </c:pt>
                <c:pt idx="148">
                  <c:v>1948</c:v>
                </c:pt>
                <c:pt idx="149">
                  <c:v>1949</c:v>
                </c:pt>
                <c:pt idx="150">
                  <c:v>1950</c:v>
                </c:pt>
                <c:pt idx="151">
                  <c:v>1951</c:v>
                </c:pt>
                <c:pt idx="152">
                  <c:v>1952</c:v>
                </c:pt>
                <c:pt idx="153">
                  <c:v>1953</c:v>
                </c:pt>
                <c:pt idx="154">
                  <c:v>1954</c:v>
                </c:pt>
                <c:pt idx="155">
                  <c:v>1955</c:v>
                </c:pt>
                <c:pt idx="156">
                  <c:v>1956</c:v>
                </c:pt>
                <c:pt idx="157">
                  <c:v>1957</c:v>
                </c:pt>
                <c:pt idx="158">
                  <c:v>1958</c:v>
                </c:pt>
                <c:pt idx="159">
                  <c:v>1959</c:v>
                </c:pt>
                <c:pt idx="160">
                  <c:v>1960</c:v>
                </c:pt>
                <c:pt idx="161">
                  <c:v>1961</c:v>
                </c:pt>
                <c:pt idx="162">
                  <c:v>1962</c:v>
                </c:pt>
                <c:pt idx="163">
                  <c:v>1963</c:v>
                </c:pt>
                <c:pt idx="164">
                  <c:v>1964</c:v>
                </c:pt>
                <c:pt idx="165">
                  <c:v>1965</c:v>
                </c:pt>
                <c:pt idx="166">
                  <c:v>1966</c:v>
                </c:pt>
                <c:pt idx="167">
                  <c:v>1967</c:v>
                </c:pt>
                <c:pt idx="168">
                  <c:v>1968</c:v>
                </c:pt>
                <c:pt idx="169">
                  <c:v>1969</c:v>
                </c:pt>
                <c:pt idx="170">
                  <c:v>1970</c:v>
                </c:pt>
                <c:pt idx="171">
                  <c:v>1971</c:v>
                </c:pt>
                <c:pt idx="172">
                  <c:v>1972</c:v>
                </c:pt>
                <c:pt idx="173">
                  <c:v>1973</c:v>
                </c:pt>
                <c:pt idx="174">
                  <c:v>1974</c:v>
                </c:pt>
                <c:pt idx="175">
                  <c:v>1975</c:v>
                </c:pt>
                <c:pt idx="176">
                  <c:v>1976</c:v>
                </c:pt>
                <c:pt idx="177">
                  <c:v>1977</c:v>
                </c:pt>
                <c:pt idx="178">
                  <c:v>1978</c:v>
                </c:pt>
                <c:pt idx="179">
                  <c:v>1979</c:v>
                </c:pt>
                <c:pt idx="180">
                  <c:v>1980</c:v>
                </c:pt>
                <c:pt idx="181">
                  <c:v>1981</c:v>
                </c:pt>
                <c:pt idx="182">
                  <c:v>1982</c:v>
                </c:pt>
                <c:pt idx="183">
                  <c:v>1983</c:v>
                </c:pt>
                <c:pt idx="184">
                  <c:v>1984</c:v>
                </c:pt>
                <c:pt idx="185">
                  <c:v>1985</c:v>
                </c:pt>
                <c:pt idx="186">
                  <c:v>1986</c:v>
                </c:pt>
                <c:pt idx="187">
                  <c:v>1987</c:v>
                </c:pt>
                <c:pt idx="188">
                  <c:v>1988</c:v>
                </c:pt>
                <c:pt idx="189">
                  <c:v>1989</c:v>
                </c:pt>
                <c:pt idx="190">
                  <c:v>1990</c:v>
                </c:pt>
                <c:pt idx="191">
                  <c:v>1991</c:v>
                </c:pt>
                <c:pt idx="192">
                  <c:v>1992</c:v>
                </c:pt>
                <c:pt idx="193">
                  <c:v>1993</c:v>
                </c:pt>
                <c:pt idx="194">
                  <c:v>1994</c:v>
                </c:pt>
                <c:pt idx="195">
                  <c:v>1995</c:v>
                </c:pt>
                <c:pt idx="196">
                  <c:v>1996</c:v>
                </c:pt>
                <c:pt idx="197">
                  <c:v>1997</c:v>
                </c:pt>
                <c:pt idx="198">
                  <c:v>1998</c:v>
                </c:pt>
                <c:pt idx="199">
                  <c:v>1999</c:v>
                </c:pt>
                <c:pt idx="200">
                  <c:v>2000</c:v>
                </c:pt>
                <c:pt idx="201">
                  <c:v>2001</c:v>
                </c:pt>
                <c:pt idx="202">
                  <c:v>2002</c:v>
                </c:pt>
                <c:pt idx="203">
                  <c:v>2003</c:v>
                </c:pt>
                <c:pt idx="204">
                  <c:v>2004</c:v>
                </c:pt>
                <c:pt idx="205">
                  <c:v>2005</c:v>
                </c:pt>
                <c:pt idx="206">
                  <c:v>2006</c:v>
                </c:pt>
                <c:pt idx="207">
                  <c:v>2007</c:v>
                </c:pt>
                <c:pt idx="208">
                  <c:v>2008</c:v>
                </c:pt>
                <c:pt idx="209">
                  <c:v>2009</c:v>
                </c:pt>
                <c:pt idx="210">
                  <c:v>2010</c:v>
                </c:pt>
                <c:pt idx="211">
                  <c:v>2011</c:v>
                </c:pt>
                <c:pt idx="212">
                  <c:v>2012</c:v>
                </c:pt>
                <c:pt idx="213">
                  <c:v>2013</c:v>
                </c:pt>
                <c:pt idx="214">
                  <c:v>2014</c:v>
                </c:pt>
                <c:pt idx="215">
                  <c:v>2015</c:v>
                </c:pt>
                <c:pt idx="216">
                  <c:v>2016</c:v>
                </c:pt>
                <c:pt idx="217">
                  <c:v>2017</c:v>
                </c:pt>
                <c:pt idx="218">
                  <c:v>2018</c:v>
                </c:pt>
                <c:pt idx="219">
                  <c:v>2019</c:v>
                </c:pt>
                <c:pt idx="220">
                  <c:v>2020</c:v>
                </c:pt>
                <c:pt idx="221">
                  <c:v>2021</c:v>
                </c:pt>
                <c:pt idx="222">
                  <c:v>2022</c:v>
                </c:pt>
                <c:pt idx="223">
                  <c:v>2023</c:v>
                </c:pt>
              </c:numCache>
            </c:numRef>
          </c:cat>
          <c:val>
            <c:numRef>
              <c:f>Sheet6!$B$2:$B$225</c:f>
              <c:numCache>
                <c:formatCode>General</c:formatCode>
                <c:ptCount val="224"/>
                <c:pt idx="0">
                  <c:v>55189.5</c:v>
                </c:pt>
                <c:pt idx="1">
                  <c:v>55376.601999999999</c:v>
                </c:pt>
                <c:pt idx="2">
                  <c:v>55564.336000000003</c:v>
                </c:pt>
                <c:pt idx="3">
                  <c:v>55752.707000000002</c:v>
                </c:pt>
                <c:pt idx="4">
                  <c:v>55941.718999999997</c:v>
                </c:pt>
                <c:pt idx="5">
                  <c:v>56131.370999999999</c:v>
                </c:pt>
                <c:pt idx="6">
                  <c:v>56321.663999999997</c:v>
                </c:pt>
                <c:pt idx="7">
                  <c:v>56512.601999999999</c:v>
                </c:pt>
                <c:pt idx="8">
                  <c:v>56704.188000000002</c:v>
                </c:pt>
                <c:pt idx="9">
                  <c:v>56896.421999999999</c:v>
                </c:pt>
                <c:pt idx="10">
                  <c:v>57092.582000000002</c:v>
                </c:pt>
                <c:pt idx="11">
                  <c:v>58442.188000000002</c:v>
                </c:pt>
                <c:pt idx="12">
                  <c:v>59823.695</c:v>
                </c:pt>
                <c:pt idx="13">
                  <c:v>61237.858999999997</c:v>
                </c:pt>
                <c:pt idx="14">
                  <c:v>62685.453000000001</c:v>
                </c:pt>
                <c:pt idx="15">
                  <c:v>64167.266000000003</c:v>
                </c:pt>
                <c:pt idx="16">
                  <c:v>65684.108999999997</c:v>
                </c:pt>
                <c:pt idx="17">
                  <c:v>67236.804999999993</c:v>
                </c:pt>
                <c:pt idx="18">
                  <c:v>68826.210999999996</c:v>
                </c:pt>
                <c:pt idx="19">
                  <c:v>70453.187999999995</c:v>
                </c:pt>
                <c:pt idx="20">
                  <c:v>72317.273000000001</c:v>
                </c:pt>
                <c:pt idx="21">
                  <c:v>73211.218999999997</c:v>
                </c:pt>
                <c:pt idx="22">
                  <c:v>74116.210999999996</c:v>
                </c:pt>
                <c:pt idx="23">
                  <c:v>75032.391000000003</c:v>
                </c:pt>
                <c:pt idx="24">
                  <c:v>75959.898000000001</c:v>
                </c:pt>
                <c:pt idx="25">
                  <c:v>76898.866999999998</c:v>
                </c:pt>
                <c:pt idx="26">
                  <c:v>77849.445000000007</c:v>
                </c:pt>
                <c:pt idx="27">
                  <c:v>78811.773000000001</c:v>
                </c:pt>
                <c:pt idx="28">
                  <c:v>79786</c:v>
                </c:pt>
                <c:pt idx="29">
                  <c:v>80772.266000000003</c:v>
                </c:pt>
                <c:pt idx="30">
                  <c:v>81832.710999999996</c:v>
                </c:pt>
                <c:pt idx="31">
                  <c:v>82732.875</c:v>
                </c:pt>
                <c:pt idx="32">
                  <c:v>83642.945000000007</c:v>
                </c:pt>
                <c:pt idx="33">
                  <c:v>84563.023000000001</c:v>
                </c:pt>
                <c:pt idx="34">
                  <c:v>85493.226999999999</c:v>
                </c:pt>
                <c:pt idx="35">
                  <c:v>86433.656000000003</c:v>
                </c:pt>
                <c:pt idx="36">
                  <c:v>87384.437999999995</c:v>
                </c:pt>
                <c:pt idx="37">
                  <c:v>88345.672000000006</c:v>
                </c:pt>
                <c:pt idx="38">
                  <c:v>89317.483999999997</c:v>
                </c:pt>
                <c:pt idx="39">
                  <c:v>90299.983999999997</c:v>
                </c:pt>
                <c:pt idx="40">
                  <c:v>91348.141000000003</c:v>
                </c:pt>
                <c:pt idx="41">
                  <c:v>92424.07</c:v>
                </c:pt>
                <c:pt idx="42">
                  <c:v>93512.672000000006</c:v>
                </c:pt>
                <c:pt idx="43">
                  <c:v>94614.093999999997</c:v>
                </c:pt>
                <c:pt idx="44">
                  <c:v>95728.483999999997</c:v>
                </c:pt>
                <c:pt idx="45">
                  <c:v>96856</c:v>
                </c:pt>
                <c:pt idx="46">
                  <c:v>97996.797000000006</c:v>
                </c:pt>
                <c:pt idx="47">
                  <c:v>99151.031000000003</c:v>
                </c:pt>
                <c:pt idx="48">
                  <c:v>100318.86</c:v>
                </c:pt>
                <c:pt idx="49">
                  <c:v>101500.45</c:v>
                </c:pt>
                <c:pt idx="50">
                  <c:v>102766.66</c:v>
                </c:pt>
                <c:pt idx="51">
                  <c:v>103977.07</c:v>
                </c:pt>
                <c:pt idx="52">
                  <c:v>105201.74</c:v>
                </c:pt>
                <c:pt idx="53">
                  <c:v>109522.33</c:v>
                </c:pt>
                <c:pt idx="54">
                  <c:v>110693.91</c:v>
                </c:pt>
                <c:pt idx="55">
                  <c:v>111878.03</c:v>
                </c:pt>
                <c:pt idx="56">
                  <c:v>113074.81</c:v>
                </c:pt>
                <c:pt idx="57">
                  <c:v>114284.4</c:v>
                </c:pt>
                <c:pt idx="58">
                  <c:v>115506.92</c:v>
                </c:pt>
                <c:pt idx="59">
                  <c:v>116742.52</c:v>
                </c:pt>
                <c:pt idx="60">
                  <c:v>117991.34</c:v>
                </c:pt>
                <c:pt idx="61">
                  <c:v>119253.52</c:v>
                </c:pt>
                <c:pt idx="62">
                  <c:v>120529.2</c:v>
                </c:pt>
                <c:pt idx="63">
                  <c:v>121818.53</c:v>
                </c:pt>
                <c:pt idx="64">
                  <c:v>123121.65</c:v>
                </c:pt>
                <c:pt idx="65">
                  <c:v>124438.7</c:v>
                </c:pt>
                <c:pt idx="66">
                  <c:v>125769.85</c:v>
                </c:pt>
                <c:pt idx="67">
                  <c:v>127115.24</c:v>
                </c:pt>
                <c:pt idx="68">
                  <c:v>128475.02</c:v>
                </c:pt>
                <c:pt idx="69">
                  <c:v>129849.35</c:v>
                </c:pt>
                <c:pt idx="70">
                  <c:v>131312.95000000001</c:v>
                </c:pt>
                <c:pt idx="71">
                  <c:v>132717.64000000001</c:v>
                </c:pt>
                <c:pt idx="72">
                  <c:v>134137.34</c:v>
                </c:pt>
                <c:pt idx="73">
                  <c:v>135572.23000000001</c:v>
                </c:pt>
                <c:pt idx="74">
                  <c:v>137022.48000000001</c:v>
                </c:pt>
                <c:pt idx="75">
                  <c:v>138488.25</c:v>
                </c:pt>
                <c:pt idx="76">
                  <c:v>139969.69</c:v>
                </c:pt>
                <c:pt idx="77">
                  <c:v>141466.97</c:v>
                </c:pt>
                <c:pt idx="78">
                  <c:v>142980.26999999999</c:v>
                </c:pt>
                <c:pt idx="79">
                  <c:v>142980.26</c:v>
                </c:pt>
                <c:pt idx="80">
                  <c:v>145000</c:v>
                </c:pt>
                <c:pt idx="81">
                  <c:v>147048.26999999999</c:v>
                </c:pt>
                <c:pt idx="82">
                  <c:v>149125.48000000001</c:v>
                </c:pt>
                <c:pt idx="83">
                  <c:v>151232.01999999999</c:v>
                </c:pt>
                <c:pt idx="84">
                  <c:v>153368.32999999999</c:v>
                </c:pt>
                <c:pt idx="85">
                  <c:v>155534.81</c:v>
                </c:pt>
                <c:pt idx="86">
                  <c:v>157731.9</c:v>
                </c:pt>
                <c:pt idx="87">
                  <c:v>159960.01999999999</c:v>
                </c:pt>
                <c:pt idx="88">
                  <c:v>162219.60999999999</c:v>
                </c:pt>
                <c:pt idx="89">
                  <c:v>164511.13</c:v>
                </c:pt>
                <c:pt idx="90">
                  <c:v>167000</c:v>
                </c:pt>
                <c:pt idx="91">
                  <c:v>168799.47</c:v>
                </c:pt>
                <c:pt idx="92">
                  <c:v>170618.34</c:v>
                </c:pt>
                <c:pt idx="93">
                  <c:v>172456.8</c:v>
                </c:pt>
                <c:pt idx="94">
                  <c:v>174315.07</c:v>
                </c:pt>
                <c:pt idx="95">
                  <c:v>176193.36</c:v>
                </c:pt>
                <c:pt idx="96">
                  <c:v>178091.9</c:v>
                </c:pt>
                <c:pt idx="97">
                  <c:v>180010.89</c:v>
                </c:pt>
                <c:pt idx="98">
                  <c:v>181950.56</c:v>
                </c:pt>
                <c:pt idx="99">
                  <c:v>183911.13</c:v>
                </c:pt>
                <c:pt idx="100">
                  <c:v>186000</c:v>
                </c:pt>
                <c:pt idx="101">
                  <c:v>188433.62</c:v>
                </c:pt>
                <c:pt idx="102">
                  <c:v>190899.07</c:v>
                </c:pt>
                <c:pt idx="103">
                  <c:v>193396.79</c:v>
                </c:pt>
                <c:pt idx="104">
                  <c:v>195927.19</c:v>
                </c:pt>
                <c:pt idx="105">
                  <c:v>198490.69</c:v>
                </c:pt>
                <c:pt idx="106">
                  <c:v>201087.73</c:v>
                </c:pt>
                <c:pt idx="107">
                  <c:v>203718.76</c:v>
                </c:pt>
                <c:pt idx="108">
                  <c:v>206384.21</c:v>
                </c:pt>
                <c:pt idx="109">
                  <c:v>209084.53</c:v>
                </c:pt>
                <c:pt idx="110">
                  <c:v>212000</c:v>
                </c:pt>
                <c:pt idx="111">
                  <c:v>214773.8</c:v>
                </c:pt>
                <c:pt idx="112">
                  <c:v>217583.89</c:v>
                </c:pt>
                <c:pt idx="150">
                  <c:v>402512</c:v>
                </c:pt>
                <c:pt idx="151">
                  <c:v>410073</c:v>
                </c:pt>
                <c:pt idx="152">
                  <c:v>418900</c:v>
                </c:pt>
                <c:pt idx="153">
                  <c:v>427479</c:v>
                </c:pt>
                <c:pt idx="154">
                  <c:v>434371</c:v>
                </c:pt>
                <c:pt idx="155">
                  <c:v>440584</c:v>
                </c:pt>
                <c:pt idx="156">
                  <c:v>446690</c:v>
                </c:pt>
                <c:pt idx="157">
                  <c:v>452741</c:v>
                </c:pt>
                <c:pt idx="158">
                  <c:v>458805</c:v>
                </c:pt>
                <c:pt idx="159">
                  <c:v>464899</c:v>
                </c:pt>
                <c:pt idx="160">
                  <c:v>471197</c:v>
                </c:pt>
                <c:pt idx="161">
                  <c:v>477827</c:v>
                </c:pt>
                <c:pt idx="162">
                  <c:v>484442</c:v>
                </c:pt>
                <c:pt idx="163">
                  <c:v>490788</c:v>
                </c:pt>
                <c:pt idx="164">
                  <c:v>496930</c:v>
                </c:pt>
                <c:pt idx="165">
                  <c:v>502892</c:v>
                </c:pt>
                <c:pt idx="166">
                  <c:v>508634</c:v>
                </c:pt>
                <c:pt idx="167">
                  <c:v>514096</c:v>
                </c:pt>
                <c:pt idx="168">
                  <c:v>519308</c:v>
                </c:pt>
                <c:pt idx="169">
                  <c:v>524446</c:v>
                </c:pt>
                <c:pt idx="170">
                  <c:v>529671</c:v>
                </c:pt>
                <c:pt idx="171">
                  <c:v>535109</c:v>
                </c:pt>
                <c:pt idx="172">
                  <c:v>540698</c:v>
                </c:pt>
                <c:pt idx="173">
                  <c:v>546262</c:v>
                </c:pt>
                <c:pt idx="174">
                  <c:v>551732</c:v>
                </c:pt>
                <c:pt idx="175">
                  <c:v>557151</c:v>
                </c:pt>
                <c:pt idx="176">
                  <c:v>562630</c:v>
                </c:pt>
                <c:pt idx="177">
                  <c:v>568093</c:v>
                </c:pt>
                <c:pt idx="178">
                  <c:v>573516</c:v>
                </c:pt>
                <c:pt idx="179">
                  <c:v>579011</c:v>
                </c:pt>
                <c:pt idx="180">
                  <c:v>584820</c:v>
                </c:pt>
                <c:pt idx="181">
                  <c:v>589909</c:v>
                </c:pt>
                <c:pt idx="182">
                  <c:v>593629</c:v>
                </c:pt>
                <c:pt idx="183">
                  <c:v>596956</c:v>
                </c:pt>
                <c:pt idx="184">
                  <c:v>600247</c:v>
                </c:pt>
                <c:pt idx="185">
                  <c:v>603500</c:v>
                </c:pt>
                <c:pt idx="186">
                  <c:v>606795</c:v>
                </c:pt>
                <c:pt idx="187">
                  <c:v>610170</c:v>
                </c:pt>
                <c:pt idx="188">
                  <c:v>613585</c:v>
                </c:pt>
                <c:pt idx="189">
                  <c:v>617042</c:v>
                </c:pt>
                <c:pt idx="190">
                  <c:v>620497</c:v>
                </c:pt>
                <c:pt idx="191">
                  <c:v>623559</c:v>
                </c:pt>
                <c:pt idx="192">
                  <c:v>626019</c:v>
                </c:pt>
                <c:pt idx="193">
                  <c:v>628099</c:v>
                </c:pt>
                <c:pt idx="194">
                  <c:v>629878</c:v>
                </c:pt>
                <c:pt idx="195">
                  <c:v>631381</c:v>
                </c:pt>
                <c:pt idx="196">
                  <c:v>632620</c:v>
                </c:pt>
                <c:pt idx="197">
                  <c:v>633533</c:v>
                </c:pt>
                <c:pt idx="198">
                  <c:v>634091</c:v>
                </c:pt>
                <c:pt idx="199">
                  <c:v>634283</c:v>
                </c:pt>
                <c:pt idx="200">
                  <c:v>634193</c:v>
                </c:pt>
                <c:pt idx="201">
                  <c:v>633991</c:v>
                </c:pt>
                <c:pt idx="202">
                  <c:v>633766</c:v>
                </c:pt>
                <c:pt idx="203">
                  <c:v>633559</c:v>
                </c:pt>
                <c:pt idx="204">
                  <c:v>633754</c:v>
                </c:pt>
                <c:pt idx="205">
                  <c:v>634050</c:v>
                </c:pt>
                <c:pt idx="206">
                  <c:v>633871</c:v>
                </c:pt>
                <c:pt idx="207">
                  <c:v>633379</c:v>
                </c:pt>
                <c:pt idx="208">
                  <c:v>632845</c:v>
                </c:pt>
                <c:pt idx="209">
                  <c:v>632438</c:v>
                </c:pt>
                <c:pt idx="210">
                  <c:v>632088</c:v>
                </c:pt>
                <c:pt idx="211">
                  <c:v>632688</c:v>
                </c:pt>
                <c:pt idx="212">
                  <c:v>633540</c:v>
                </c:pt>
                <c:pt idx="213">
                  <c:v>633202</c:v>
                </c:pt>
                <c:pt idx="214">
                  <c:v>631375</c:v>
                </c:pt>
                <c:pt idx="215">
                  <c:v>628145</c:v>
                </c:pt>
                <c:pt idx="216">
                  <c:v>624249</c:v>
                </c:pt>
                <c:pt idx="217">
                  <c:v>620114</c:v>
                </c:pt>
                <c:pt idx="218">
                  <c:v>615795</c:v>
                </c:pt>
                <c:pt idx="219">
                  <c:v>611667</c:v>
                </c:pt>
                <c:pt idx="220">
                  <c:v>607935</c:v>
                </c:pt>
                <c:pt idx="221">
                  <c:v>603851</c:v>
                </c:pt>
                <c:pt idx="222">
                  <c:v>614648</c:v>
                </c:pt>
                <c:pt idx="223">
                  <c:v>633552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19-420B-AEA6-CD484DF9A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46444879"/>
        <c:axId val="1738356687"/>
      </c:lineChart>
      <c:catAx>
        <c:axId val="17464448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38356687"/>
        <c:crosses val="autoZero"/>
        <c:auto val="1"/>
        <c:lblAlgn val="ctr"/>
        <c:lblOffset val="100"/>
        <c:noMultiLvlLbl val="0"/>
      </c:catAx>
      <c:valAx>
        <c:axId val="17383566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4644487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4" Type="http://schemas.openxmlformats.org/officeDocument/2006/relationships/chart" Target="../charts/chart1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4" Type="http://schemas.openxmlformats.org/officeDocument/2006/relationships/chart" Target="../charts/chart18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1.xml"/><Relationship Id="rId1" Type="http://schemas.openxmlformats.org/officeDocument/2006/relationships/chart" Target="../charts/chart30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7.xml"/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9.xml"/><Relationship Id="rId1" Type="http://schemas.openxmlformats.org/officeDocument/2006/relationships/chart" Target="../charts/chart38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1.xml"/><Relationship Id="rId1" Type="http://schemas.openxmlformats.org/officeDocument/2006/relationships/chart" Target="../charts/chart40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3.xml"/><Relationship Id="rId1" Type="http://schemas.openxmlformats.org/officeDocument/2006/relationships/chart" Target="../charts/chart42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5.xml"/><Relationship Id="rId1" Type="http://schemas.openxmlformats.org/officeDocument/2006/relationships/chart" Target="../charts/chart44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7.xml"/><Relationship Id="rId1" Type="http://schemas.openxmlformats.org/officeDocument/2006/relationships/chart" Target="../charts/chart46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9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1.xml"/><Relationship Id="rId1" Type="http://schemas.openxmlformats.org/officeDocument/2006/relationships/chart" Target="../charts/chart50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2.xm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53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4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5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479425</xdr:colOff>
      <xdr:row>5</xdr:row>
      <xdr:rowOff>82556</xdr:rowOff>
    </xdr:from>
    <xdr:to>
      <xdr:col>29</xdr:col>
      <xdr:colOff>174625</xdr:colOff>
      <xdr:row>20</xdr:row>
      <xdr:rowOff>63506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503801D-3636-4A6E-BFF8-3CF5661D0A9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22</xdr:row>
      <xdr:rowOff>0</xdr:rowOff>
    </xdr:from>
    <xdr:to>
      <xdr:col>29</xdr:col>
      <xdr:colOff>302986</xdr:colOff>
      <xdr:row>36</xdr:row>
      <xdr:rowOff>162378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EDE3773-6F02-4D56-AE81-BD9FD0E2DE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479425</xdr:colOff>
      <xdr:row>5</xdr:row>
      <xdr:rowOff>82556</xdr:rowOff>
    </xdr:from>
    <xdr:to>
      <xdr:col>18</xdr:col>
      <xdr:colOff>174625</xdr:colOff>
      <xdr:row>20</xdr:row>
      <xdr:rowOff>63506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2BEC799-1627-4379-BC31-7CD97FA5BB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22</xdr:row>
      <xdr:rowOff>0</xdr:rowOff>
    </xdr:from>
    <xdr:to>
      <xdr:col>18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5D27D18-D15C-4DBE-8E3E-80947590D8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479425</xdr:colOff>
      <xdr:row>5</xdr:row>
      <xdr:rowOff>82556</xdr:rowOff>
    </xdr:from>
    <xdr:to>
      <xdr:col>18</xdr:col>
      <xdr:colOff>174625</xdr:colOff>
      <xdr:row>20</xdr:row>
      <xdr:rowOff>63506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DCD320-9BCB-436F-9E76-271C207718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22</xdr:row>
      <xdr:rowOff>0</xdr:rowOff>
    </xdr:from>
    <xdr:to>
      <xdr:col>18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25E2B54-AD67-43A3-85AB-CAFACEAB35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479425</xdr:colOff>
      <xdr:row>5</xdr:row>
      <xdr:rowOff>82556</xdr:rowOff>
    </xdr:from>
    <xdr:to>
      <xdr:col>18</xdr:col>
      <xdr:colOff>174625</xdr:colOff>
      <xdr:row>20</xdr:row>
      <xdr:rowOff>63506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5D7C16B-CFFB-44DE-90F0-4FC35471EE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22</xdr:row>
      <xdr:rowOff>0</xdr:rowOff>
    </xdr:from>
    <xdr:to>
      <xdr:col>18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B0C3155-27DA-454B-936D-43DE685C14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479425</xdr:colOff>
      <xdr:row>5</xdr:row>
      <xdr:rowOff>82556</xdr:rowOff>
    </xdr:from>
    <xdr:to>
      <xdr:col>29</xdr:col>
      <xdr:colOff>174625</xdr:colOff>
      <xdr:row>20</xdr:row>
      <xdr:rowOff>63506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DCCDFFC-46F7-4E7B-BBEF-2FF00764CA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22</xdr:row>
      <xdr:rowOff>0</xdr:rowOff>
    </xdr:from>
    <xdr:to>
      <xdr:col>29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A628CF6-78F6-4058-BF3E-D72D8B0A3B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479425</xdr:colOff>
      <xdr:row>5</xdr:row>
      <xdr:rowOff>82556</xdr:rowOff>
    </xdr:from>
    <xdr:to>
      <xdr:col>30</xdr:col>
      <xdr:colOff>174625</xdr:colOff>
      <xdr:row>20</xdr:row>
      <xdr:rowOff>63506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3208A3C-E307-48AA-9CBF-C59F8C09B9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0</xdr:colOff>
      <xdr:row>22</xdr:row>
      <xdr:rowOff>0</xdr:rowOff>
    </xdr:from>
    <xdr:to>
      <xdr:col>30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C389627-1DB2-4F6F-81CB-25B638D28E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0</xdr:colOff>
      <xdr:row>5</xdr:row>
      <xdr:rowOff>0</xdr:rowOff>
    </xdr:from>
    <xdr:to>
      <xdr:col>38</xdr:col>
      <xdr:colOff>302986</xdr:colOff>
      <xdr:row>19</xdr:row>
      <xdr:rowOff>162378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B136077-31DB-43BE-8C49-8C07D52153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0</xdr:colOff>
      <xdr:row>22</xdr:row>
      <xdr:rowOff>0</xdr:rowOff>
    </xdr:from>
    <xdr:to>
      <xdr:col>38</xdr:col>
      <xdr:colOff>302986</xdr:colOff>
      <xdr:row>36</xdr:row>
      <xdr:rowOff>162378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822629C-1D44-47B5-8300-34EDD13585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479425</xdr:colOff>
      <xdr:row>5</xdr:row>
      <xdr:rowOff>82556</xdr:rowOff>
    </xdr:from>
    <xdr:to>
      <xdr:col>30</xdr:col>
      <xdr:colOff>174625</xdr:colOff>
      <xdr:row>20</xdr:row>
      <xdr:rowOff>63506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F43DF44-6405-49E3-9BE0-0E6D5B6936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0</xdr:colOff>
      <xdr:row>22</xdr:row>
      <xdr:rowOff>0</xdr:rowOff>
    </xdr:from>
    <xdr:to>
      <xdr:col>30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236E486-C360-4E92-9164-44E1DFCEE4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0</xdr:colOff>
      <xdr:row>5</xdr:row>
      <xdr:rowOff>0</xdr:rowOff>
    </xdr:from>
    <xdr:to>
      <xdr:col>38</xdr:col>
      <xdr:colOff>302986</xdr:colOff>
      <xdr:row>19</xdr:row>
      <xdr:rowOff>162378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36DD8C7-0119-4DC3-BD49-1EA3763759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0</xdr:colOff>
      <xdr:row>22</xdr:row>
      <xdr:rowOff>0</xdr:rowOff>
    </xdr:from>
    <xdr:to>
      <xdr:col>38</xdr:col>
      <xdr:colOff>302986</xdr:colOff>
      <xdr:row>36</xdr:row>
      <xdr:rowOff>162378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48FB217-7F52-4E25-AD42-DA56089023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479425</xdr:colOff>
      <xdr:row>5</xdr:row>
      <xdr:rowOff>82556</xdr:rowOff>
    </xdr:from>
    <xdr:to>
      <xdr:col>18</xdr:col>
      <xdr:colOff>174625</xdr:colOff>
      <xdr:row>20</xdr:row>
      <xdr:rowOff>63506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5F14D14-0FF0-487D-B198-182AA6C38D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22</xdr:row>
      <xdr:rowOff>0</xdr:rowOff>
    </xdr:from>
    <xdr:to>
      <xdr:col>18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F591F00-29B3-4621-93C7-A1AB7FE4E2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479425</xdr:colOff>
      <xdr:row>5</xdr:row>
      <xdr:rowOff>82556</xdr:rowOff>
    </xdr:from>
    <xdr:to>
      <xdr:col>30</xdr:col>
      <xdr:colOff>174625</xdr:colOff>
      <xdr:row>20</xdr:row>
      <xdr:rowOff>63506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A0AC772-40EF-4957-8D69-F67422A783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0</xdr:colOff>
      <xdr:row>22</xdr:row>
      <xdr:rowOff>0</xdr:rowOff>
    </xdr:from>
    <xdr:to>
      <xdr:col>30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FC49FC9-1644-4132-B79D-F780B1C4FF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0</xdr:colOff>
      <xdr:row>22</xdr:row>
      <xdr:rowOff>0</xdr:rowOff>
    </xdr:from>
    <xdr:to>
      <xdr:col>38</xdr:col>
      <xdr:colOff>302986</xdr:colOff>
      <xdr:row>36</xdr:row>
      <xdr:rowOff>162378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F58FC9F-5821-4ABF-A8C1-35287EE3CA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479425</xdr:colOff>
      <xdr:row>5</xdr:row>
      <xdr:rowOff>82556</xdr:rowOff>
    </xdr:from>
    <xdr:to>
      <xdr:col>29</xdr:col>
      <xdr:colOff>174625</xdr:colOff>
      <xdr:row>20</xdr:row>
      <xdr:rowOff>63506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BE7C158-113F-47A5-92D8-F297702DF7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22</xdr:row>
      <xdr:rowOff>0</xdr:rowOff>
    </xdr:from>
    <xdr:to>
      <xdr:col>29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F248C87-7283-4D6D-8AE8-8C689C9499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0</xdr:colOff>
      <xdr:row>22</xdr:row>
      <xdr:rowOff>0</xdr:rowOff>
    </xdr:from>
    <xdr:to>
      <xdr:col>37</xdr:col>
      <xdr:colOff>302986</xdr:colOff>
      <xdr:row>36</xdr:row>
      <xdr:rowOff>162378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1B68786-A460-4B45-AC87-46C390DA5C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479425</xdr:colOff>
      <xdr:row>5</xdr:row>
      <xdr:rowOff>82556</xdr:rowOff>
    </xdr:from>
    <xdr:to>
      <xdr:col>30</xdr:col>
      <xdr:colOff>174625</xdr:colOff>
      <xdr:row>20</xdr:row>
      <xdr:rowOff>63506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294059-DFD3-43F9-879E-9AF79F7789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0</xdr:colOff>
      <xdr:row>22</xdr:row>
      <xdr:rowOff>0</xdr:rowOff>
    </xdr:from>
    <xdr:to>
      <xdr:col>30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F2E71F8-4356-4E10-89C4-7D428122AA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0</xdr:colOff>
      <xdr:row>22</xdr:row>
      <xdr:rowOff>0</xdr:rowOff>
    </xdr:from>
    <xdr:to>
      <xdr:col>38</xdr:col>
      <xdr:colOff>302986</xdr:colOff>
      <xdr:row>36</xdr:row>
      <xdr:rowOff>162378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94D2C90-A2F7-4F94-AB9F-DFEB3CE4DA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479425</xdr:colOff>
      <xdr:row>5</xdr:row>
      <xdr:rowOff>82556</xdr:rowOff>
    </xdr:from>
    <xdr:to>
      <xdr:col>18</xdr:col>
      <xdr:colOff>174625</xdr:colOff>
      <xdr:row>20</xdr:row>
      <xdr:rowOff>63506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207246A-BFA3-4D12-AC9B-A5688422F4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22</xdr:row>
      <xdr:rowOff>0</xdr:rowOff>
    </xdr:from>
    <xdr:to>
      <xdr:col>18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3C9D17F-3D5E-497E-9A13-FFF09AD824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64</xdr:col>
      <xdr:colOff>479425</xdr:colOff>
      <xdr:row>5</xdr:row>
      <xdr:rowOff>82556</xdr:rowOff>
    </xdr:from>
    <xdr:to>
      <xdr:col>72</xdr:col>
      <xdr:colOff>174625</xdr:colOff>
      <xdr:row>20</xdr:row>
      <xdr:rowOff>63506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58B2C61-075F-4D1B-AE34-D1B5823B86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65</xdr:col>
      <xdr:colOff>0</xdr:colOff>
      <xdr:row>22</xdr:row>
      <xdr:rowOff>0</xdr:rowOff>
    </xdr:from>
    <xdr:to>
      <xdr:col>72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0617FE9-29CA-4B8F-A696-B3494E7B32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74</xdr:col>
      <xdr:colOff>0</xdr:colOff>
      <xdr:row>22</xdr:row>
      <xdr:rowOff>0</xdr:rowOff>
    </xdr:from>
    <xdr:to>
      <xdr:col>81</xdr:col>
      <xdr:colOff>302986</xdr:colOff>
      <xdr:row>36</xdr:row>
      <xdr:rowOff>162378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6194757-9D8A-461E-980F-AF1388F1FE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61</xdr:col>
      <xdr:colOff>479425</xdr:colOff>
      <xdr:row>5</xdr:row>
      <xdr:rowOff>82556</xdr:rowOff>
    </xdr:from>
    <xdr:to>
      <xdr:col>69</xdr:col>
      <xdr:colOff>174625</xdr:colOff>
      <xdr:row>20</xdr:row>
      <xdr:rowOff>63506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4451A87-6EDA-416D-AE15-03A094D991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62</xdr:col>
      <xdr:colOff>0</xdr:colOff>
      <xdr:row>22</xdr:row>
      <xdr:rowOff>0</xdr:rowOff>
    </xdr:from>
    <xdr:to>
      <xdr:col>69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CD4F848-1454-465B-9CDF-4524950C54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71</xdr:col>
      <xdr:colOff>0</xdr:colOff>
      <xdr:row>22</xdr:row>
      <xdr:rowOff>0</xdr:rowOff>
    </xdr:from>
    <xdr:to>
      <xdr:col>78</xdr:col>
      <xdr:colOff>302986</xdr:colOff>
      <xdr:row>36</xdr:row>
      <xdr:rowOff>162378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8899856-3F8D-4A84-A1F6-F7BF9EA5F9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479425</xdr:colOff>
      <xdr:row>5</xdr:row>
      <xdr:rowOff>82556</xdr:rowOff>
    </xdr:from>
    <xdr:to>
      <xdr:col>18</xdr:col>
      <xdr:colOff>174625</xdr:colOff>
      <xdr:row>20</xdr:row>
      <xdr:rowOff>63506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9A2E9D-12C0-45A0-B17A-62429E76F5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22</xdr:row>
      <xdr:rowOff>0</xdr:rowOff>
    </xdr:from>
    <xdr:to>
      <xdr:col>18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25784AB-6792-40E9-93E8-EDA2605752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22</xdr:row>
      <xdr:rowOff>0</xdr:rowOff>
    </xdr:from>
    <xdr:to>
      <xdr:col>29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44F3CA6-07F0-413D-B74E-F4847C6F99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30</xdr:col>
      <xdr:colOff>0</xdr:colOff>
      <xdr:row>22</xdr:row>
      <xdr:rowOff>0</xdr:rowOff>
    </xdr:from>
    <xdr:to>
      <xdr:col>37</xdr:col>
      <xdr:colOff>302986</xdr:colOff>
      <xdr:row>36</xdr:row>
      <xdr:rowOff>162378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87AF2BC-4BF1-498D-96A6-72416CD34E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479425</xdr:colOff>
      <xdr:row>5</xdr:row>
      <xdr:rowOff>82556</xdr:rowOff>
    </xdr:from>
    <xdr:to>
      <xdr:col>18</xdr:col>
      <xdr:colOff>174625</xdr:colOff>
      <xdr:row>20</xdr:row>
      <xdr:rowOff>63506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9AD5F9E-E4A3-43E7-A60E-5143A3FABA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22</xdr:row>
      <xdr:rowOff>0</xdr:rowOff>
    </xdr:from>
    <xdr:to>
      <xdr:col>18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7DE32D0-8F3D-4340-8D81-57FB2C9D24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22</xdr:row>
      <xdr:rowOff>0</xdr:rowOff>
    </xdr:from>
    <xdr:to>
      <xdr:col>29</xdr:col>
      <xdr:colOff>302986</xdr:colOff>
      <xdr:row>36</xdr:row>
      <xdr:rowOff>162378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B7F7599-D427-4B85-AA24-0F412150B0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30</xdr:col>
      <xdr:colOff>0</xdr:colOff>
      <xdr:row>22</xdr:row>
      <xdr:rowOff>0</xdr:rowOff>
    </xdr:from>
    <xdr:to>
      <xdr:col>37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432BE13-1279-48D8-A82C-4A77F9A4F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479425</xdr:colOff>
      <xdr:row>5</xdr:row>
      <xdr:rowOff>82556</xdr:rowOff>
    </xdr:from>
    <xdr:to>
      <xdr:col>18</xdr:col>
      <xdr:colOff>174625</xdr:colOff>
      <xdr:row>20</xdr:row>
      <xdr:rowOff>63506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B4A26BC-0323-41D7-8837-E732B6C4B9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22</xdr:row>
      <xdr:rowOff>0</xdr:rowOff>
    </xdr:from>
    <xdr:to>
      <xdr:col>18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F351D9A-0B45-4619-936D-7653C83E73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22</xdr:row>
      <xdr:rowOff>0</xdr:rowOff>
    </xdr:from>
    <xdr:to>
      <xdr:col>15</xdr:col>
      <xdr:colOff>302986</xdr:colOff>
      <xdr:row>36</xdr:row>
      <xdr:rowOff>162378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86AE4FD-9270-4595-8FEC-7432A18B97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6</xdr:row>
      <xdr:rowOff>0</xdr:rowOff>
    </xdr:from>
    <xdr:to>
      <xdr:col>27</xdr:col>
      <xdr:colOff>304800</xdr:colOff>
      <xdr:row>20</xdr:row>
      <xdr:rowOff>165100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10F27CA-74A3-4F33-8773-695E5A001A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5</xdr:row>
      <xdr:rowOff>0</xdr:rowOff>
    </xdr:from>
    <xdr:to>
      <xdr:col>13</xdr:col>
      <xdr:colOff>304800</xdr:colOff>
      <xdr:row>19</xdr:row>
      <xdr:rowOff>165100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AC106D4-2FCD-4252-A9A2-4EBD20C7D1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21</xdr:row>
      <xdr:rowOff>0</xdr:rowOff>
    </xdr:from>
    <xdr:to>
      <xdr:col>13</xdr:col>
      <xdr:colOff>304800</xdr:colOff>
      <xdr:row>35</xdr:row>
      <xdr:rowOff>165100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9472CD6-1625-4520-AA36-56A453C656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4</xdr:row>
      <xdr:rowOff>0</xdr:rowOff>
    </xdr:from>
    <xdr:to>
      <xdr:col>14</xdr:col>
      <xdr:colOff>304800</xdr:colOff>
      <xdr:row>18</xdr:row>
      <xdr:rowOff>165100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538AEBE-79DE-46AC-B9C0-498EC3E570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501650</xdr:colOff>
      <xdr:row>1</xdr:row>
      <xdr:rowOff>31750</xdr:rowOff>
    </xdr:from>
    <xdr:to>
      <xdr:col>14</xdr:col>
      <xdr:colOff>196850</xdr:colOff>
      <xdr:row>16</xdr:row>
      <xdr:rowOff>12700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9CEE286-B9BB-45A6-8E49-314CEFC61B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15</xdr:col>
      <xdr:colOff>0</xdr:colOff>
      <xdr:row>2</xdr:row>
      <xdr:rowOff>0</xdr:rowOff>
    </xdr:from>
    <xdr:to>
      <xdr:col>22</xdr:col>
      <xdr:colOff>235181</xdr:colOff>
      <xdr:row>16</xdr:row>
      <xdr:rowOff>76336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3FE9D6F-14BE-473E-B5FD-27CEB327B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0" y="368300"/>
          <a:ext cx="4502381" cy="2654436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4</xdr:row>
      <xdr:rowOff>0</xdr:rowOff>
    </xdr:from>
    <xdr:to>
      <xdr:col>15</xdr:col>
      <xdr:colOff>304800</xdr:colOff>
      <xdr:row>18</xdr:row>
      <xdr:rowOff>165100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B4BD234-1BAD-4100-B0ED-A168300C91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4</xdr:row>
      <xdr:rowOff>0</xdr:rowOff>
    </xdr:from>
    <xdr:to>
      <xdr:col>15</xdr:col>
      <xdr:colOff>304800</xdr:colOff>
      <xdr:row>18</xdr:row>
      <xdr:rowOff>165100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AFB21B9-C55C-4F94-B692-BB8F366508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130175</xdr:colOff>
      <xdr:row>9</xdr:row>
      <xdr:rowOff>76200</xdr:rowOff>
    </xdr:from>
    <xdr:to>
      <xdr:col>16</xdr:col>
      <xdr:colOff>434975</xdr:colOff>
      <xdr:row>24</xdr:row>
      <xdr:rowOff>57150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E2CC130-126A-4A74-861F-38528F33925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asia_1800-1938_FTWPHD_2023_v0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.gomez-carrera/AppData/Local/Temp/40d942d9-6ac7-4f84-919d-e386e3fc3f18_dataverse_files_asia.zip.f18/asia_1800-1938_FTWPHD_2023_v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IA"/>
    </sheetNames>
    <sheetDataSet>
      <sheetData sheetId="0">
        <row r="122">
          <cell r="D122">
            <v>2091.4537817794608</v>
          </cell>
          <cell r="R122">
            <v>3719.5912433227027</v>
          </cell>
          <cell r="AA122">
            <v>3123.289866685202</v>
          </cell>
          <cell r="AM122">
            <v>992925.78411267151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IA"/>
    </sheetNames>
    <sheetDataSet>
      <sheetData sheetId="0">
        <row r="122">
          <cell r="AD122">
            <v>765.18555474707466</v>
          </cell>
          <cell r="AK122">
            <v>3299.1910738788943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ABB02-AA52-4BBB-B04C-7C36C8A46933}">
  <dimension ref="A1:AO225"/>
  <sheetViews>
    <sheetView tabSelected="1" workbookViewId="0">
      <pane xSplit="1" ySplit="1" topLeftCell="S2" activePane="bottomRight" state="frozen"/>
      <selection pane="topRight" activeCell="B1" sqref="B1"/>
      <selection pane="bottomLeft" activeCell="A2" sqref="A2"/>
      <selection pane="bottomRight" activeCell="AO2" sqref="AO2:AO225"/>
    </sheetView>
  </sheetViews>
  <sheetFormatPr defaultRowHeight="14.5" x14ac:dyDescent="0.35"/>
  <cols>
    <col min="2" max="2" width="11.81640625" bestFit="1" customWidth="1"/>
    <col min="3" max="4" width="10.81640625" bestFit="1" customWidth="1"/>
    <col min="6" max="6" width="10.81640625" bestFit="1" customWidth="1"/>
    <col min="12" max="12" width="11.81640625" bestFit="1" customWidth="1"/>
    <col min="14" max="15" width="10.81640625" bestFit="1" customWidth="1"/>
    <col min="37" max="37" width="13.6328125" bestFit="1" customWidth="1"/>
    <col min="39" max="39" width="10.81640625" bestFit="1" customWidth="1"/>
    <col min="41" max="41" width="12.54296875" bestFit="1" customWidth="1"/>
  </cols>
  <sheetData>
    <row r="1" spans="1:41" x14ac:dyDescent="0.35">
      <c r="B1" t="str">
        <f>+'Indian subcontinent'!Q4</f>
        <v>IN</v>
      </c>
      <c r="C1" t="str">
        <f>+'Indian subcontinent'!R4</f>
        <v>BD</v>
      </c>
      <c r="D1" t="str">
        <f>+'Indian subcontinent'!S4</f>
        <v>PK</v>
      </c>
      <c r="E1" t="str">
        <f>+'Indian subcontinent'!T4</f>
        <v>MM</v>
      </c>
      <c r="F1" t="str">
        <f>+Indonesia!I4</f>
        <v>ID</v>
      </c>
      <c r="G1" t="str">
        <f>+Phillipines!I4</f>
        <v>PH</v>
      </c>
      <c r="H1" t="str">
        <f>+Thailand!I4</f>
        <v>TH</v>
      </c>
      <c r="I1" t="str">
        <f>+'French Indochina'!Q4</f>
        <v>VN</v>
      </c>
      <c r="J1" t="str">
        <f>+'French Indochina'!R4</f>
        <v>LA</v>
      </c>
      <c r="K1" t="str">
        <f>+'French Indochina'!S4</f>
        <v>KH</v>
      </c>
      <c r="L1" t="str">
        <f>+'China and Taiwan'!R4</f>
        <v>CN</v>
      </c>
      <c r="M1" t="str">
        <f>+'China and Taiwan'!U4</f>
        <v>TW</v>
      </c>
      <c r="N1" t="str">
        <f>+Japan!I4</f>
        <v>JP</v>
      </c>
      <c r="O1" t="str">
        <f>+'South Korea'!R4</f>
        <v>KR</v>
      </c>
      <c r="P1" t="str">
        <f>+'South Korea'!U4</f>
        <v>KP</v>
      </c>
      <c r="Q1" t="str">
        <f>+Iran!I4</f>
        <v>IR</v>
      </c>
      <c r="R1" t="str">
        <f>+Greenland!R4</f>
        <v>DK</v>
      </c>
      <c r="S1" t="str">
        <f>+Greenland!U4</f>
        <v>GL</v>
      </c>
      <c r="T1" t="str">
        <f>+'Malaysia Singapur'!Q4</f>
        <v>MY</v>
      </c>
      <c r="U1" t="str">
        <f>+'Malaysia Singapur'!R4</f>
        <v>SG</v>
      </c>
      <c r="V1" t="str">
        <f>+'Ottoman Empire'!AX4</f>
        <v>TR</v>
      </c>
      <c r="W1" t="str">
        <f>+'Ottoman Empire'!AY4</f>
        <v>SA</v>
      </c>
      <c r="X1" t="str">
        <f>+'Ottoman Empire'!AZ4</f>
        <v>BH</v>
      </c>
      <c r="Y1" t="str">
        <f>+'Ottoman Empire'!BA4</f>
        <v>IQ</v>
      </c>
      <c r="Z1" t="str">
        <f>+'Ottoman Empire'!BB4</f>
        <v>KW</v>
      </c>
      <c r="AA1" t="str">
        <f>+'Ottoman Empire'!BC4</f>
        <v>YE</v>
      </c>
      <c r="AB1" t="str">
        <f>+'Ottoman Empire'!BD4</f>
        <v>OM</v>
      </c>
      <c r="AC1" t="str">
        <f>+'Ottoman Empire'!BE4</f>
        <v>QA</v>
      </c>
      <c r="AD1" t="str">
        <f>+'Ottoman Empire'!BF4</f>
        <v>SY</v>
      </c>
      <c r="AE1" t="str">
        <f>+'Ottoman Empire'!BG4</f>
        <v>LB</v>
      </c>
      <c r="AF1" t="str">
        <f>+'Ottoman Empire'!BH4</f>
        <v>PS</v>
      </c>
      <c r="AG1" t="str">
        <f>+'Ottoman Empire'!BI4</f>
        <v>IL</v>
      </c>
      <c r="AH1" t="str">
        <f>+'Ottoman Empire'!BJ4</f>
        <v>JO</v>
      </c>
      <c r="AI1" t="str">
        <f>+'Ottoman Empire'!BK4</f>
        <v>AE</v>
      </c>
      <c r="AJ1" t="str">
        <f>+Austria!F4</f>
        <v>AT</v>
      </c>
      <c r="AK1" s="68" t="str">
        <f>+Greece!R1</f>
        <v>GR</v>
      </c>
      <c r="AL1" s="68" t="str">
        <f>+Ireland!C1</f>
        <v>IE</v>
      </c>
      <c r="AM1" s="68" t="str">
        <f>+Ireland!E1</f>
        <v>GB</v>
      </c>
      <c r="AN1" s="31" t="str">
        <f>+Albania!F1</f>
        <v>AL</v>
      </c>
      <c r="AO1" s="31" t="str">
        <f>+Bosnia!G1</f>
        <v>BA</v>
      </c>
    </row>
    <row r="2" spans="1:41" x14ac:dyDescent="0.35">
      <c r="A2" s="5">
        <v>1800</v>
      </c>
      <c r="B2">
        <f>+'Indian subcontinent'!Q5*1000</f>
        <v>165619743.9242239</v>
      </c>
      <c r="C2">
        <f>+'Indian subcontinent'!R5*1000</f>
        <v>19708594.706813931</v>
      </c>
      <c r="D2">
        <f>+'Indian subcontinent'!S5*1000</f>
        <v>17146140.338374674</v>
      </c>
      <c r="E2">
        <f>+'Indian subcontinent'!T5*1000</f>
        <v>8483385.6341852285</v>
      </c>
      <c r="F2">
        <f>+Indonesia!I5*1000</f>
        <v>17989528.480463739</v>
      </c>
      <c r="G2">
        <f>+Phillipines!I5*1000</f>
        <v>2654181.8197110076</v>
      </c>
      <c r="H2">
        <f>+Thailand!I5*1000</f>
        <v>4426151.0594173679</v>
      </c>
      <c r="I2">
        <f>+'French Indochina'!Q5*1000</f>
        <v>7193724.3190852171</v>
      </c>
      <c r="J2">
        <f>+'French Indochina'!R5*1000</f>
        <v>482782.15173255076</v>
      </c>
      <c r="K2">
        <f>+'French Indochina'!S5*1000</f>
        <v>1253922.9995208837</v>
      </c>
      <c r="L2">
        <f>+'China and Taiwan'!R5*1000</f>
        <v>347120125.85858232</v>
      </c>
      <c r="M2">
        <f>+'China and Taiwan'!U5*1000</f>
        <v>2642802.7773695029</v>
      </c>
      <c r="N2">
        <f>+Japan!I5*1000</f>
        <v>31933010.325572986</v>
      </c>
      <c r="O2">
        <f>+'South Korea'!R5*1000</f>
        <v>12408094.195384694</v>
      </c>
      <c r="P2">
        <f>+'South Korea'!U5*1000</f>
        <v>6034905.8046153076</v>
      </c>
      <c r="Q2">
        <f>+Iran!I5*1000</f>
        <v>7610579.2838041214</v>
      </c>
      <c r="R2">
        <f>+Greenland!R5*1000</f>
        <v>931518.3758543299</v>
      </c>
      <c r="S2">
        <f>+Greenland!U5*1000</f>
        <v>5547.6241456700318</v>
      </c>
      <c r="T2">
        <f>+'Malaysia Singapur'!Q5*1000</f>
        <v>332028.24807195709</v>
      </c>
      <c r="U2">
        <f>+'Malaysia Singapur'!R5*1000</f>
        <v>55171.027670991818</v>
      </c>
      <c r="V2">
        <f>+'Ottoman Empire'!AX5*1000</f>
        <v>8538598.941944005</v>
      </c>
      <c r="W2">
        <f>+'Ottoman Empire'!AY5*1000</f>
        <v>1184126.1636764854</v>
      </c>
      <c r="X2">
        <f>+'Ottoman Empire'!AZ5*1000</f>
        <v>66364.026000112441</v>
      </c>
      <c r="Y2">
        <f>+'Ottoman Empire'!BA5*1000</f>
        <v>2105934.8037100462</v>
      </c>
      <c r="Z2">
        <f>+'Ottoman Empire'!BB5*1000</f>
        <v>59933.163850768629</v>
      </c>
      <c r="AA2">
        <f>+'Ottoman Empire'!BC5*1000</f>
        <v>1768324.6362446176</v>
      </c>
      <c r="AB2">
        <f>+'Ottoman Empire'!BD5*1000</f>
        <v>178664.65917146835</v>
      </c>
      <c r="AC2">
        <f>+'Ottoman Empire'!BE5*1000</f>
        <v>9788.7611297774783</v>
      </c>
      <c r="AD2">
        <f>+'Ottoman Empire'!BF5*1000</f>
        <v>1088788.9012263827</v>
      </c>
      <c r="AE2">
        <f>+'Ottoman Empire'!BG5*1000</f>
        <v>406734.31849114574</v>
      </c>
      <c r="AF2">
        <f>+'Ottoman Empire'!BH5*1000</f>
        <v>284737.8358990479</v>
      </c>
      <c r="AG2">
        <f>+'Ottoman Empire'!BI5*1000</f>
        <v>388614.16669822612</v>
      </c>
      <c r="AH2">
        <f>+'Ottoman Empire'!BJ5*1000</f>
        <v>132268.0049079571</v>
      </c>
      <c r="AI2">
        <f>+'Ottoman Empire'!BK5*1000</f>
        <v>27243.023357023696</v>
      </c>
      <c r="AJ2">
        <f>+Austria!F5*1000</f>
        <v>2932260.2254792764</v>
      </c>
      <c r="AK2">
        <f>+Greece!R2</f>
        <v>1130631.0193230128</v>
      </c>
      <c r="AL2">
        <f>+Ireland!C2</f>
        <v>1076103.538673037</v>
      </c>
      <c r="AM2">
        <f>+Ireland!E2</f>
        <v>14724315.461326962</v>
      </c>
      <c r="AN2">
        <f>+Albania!F2</f>
        <v>1976052.1763362275</v>
      </c>
      <c r="AO2">
        <f>+Bosnia!G2</f>
        <v>1017514.8189401869</v>
      </c>
    </row>
    <row r="3" spans="1:41" x14ac:dyDescent="0.35">
      <c r="A3" s="5">
        <f>+A2+1</f>
        <v>1801</v>
      </c>
      <c r="B3">
        <f>+'Indian subcontinent'!Q6*1000</f>
        <v>166235258.00393826</v>
      </c>
      <c r="C3">
        <f>+'Indian subcontinent'!R6*1000</f>
        <v>19781840.306921717</v>
      </c>
      <c r="D3">
        <f>+'Indian subcontinent'!S6*1000</f>
        <v>17209862.757821575</v>
      </c>
      <c r="E3">
        <f>+'Indian subcontinent'!T6*1000</f>
        <v>8514913.5376692265</v>
      </c>
      <c r="F3">
        <f>+Indonesia!I6*1000</f>
        <v>18126186.714047458</v>
      </c>
      <c r="G3">
        <f>+Phillipines!I6*1000</f>
        <v>2702886.9794322406</v>
      </c>
      <c r="H3">
        <f>+Thailand!I6*1000</f>
        <v>4438670.7053663973</v>
      </c>
      <c r="I3">
        <f>+'French Indochina'!Q6*1000</f>
        <v>7268282.7226426043</v>
      </c>
      <c r="J3">
        <f>+'French Indochina'!R6*1000</f>
        <v>487785.88344404852</v>
      </c>
      <c r="K3">
        <f>+'French Indochina'!S6*1000</f>
        <v>1266919.1184825366</v>
      </c>
      <c r="L3">
        <f>+'China and Taiwan'!R6*1000</f>
        <v>348508606.36201662</v>
      </c>
      <c r="M3">
        <f>+'China and Taiwan'!U6*1000</f>
        <v>2653373.9884789814</v>
      </c>
      <c r="N3">
        <f>+Japan!I6*1000</f>
        <v>31964468.637526527</v>
      </c>
      <c r="O3">
        <f>+'South Korea'!R6*1000</f>
        <v>12444424.352438902</v>
      </c>
      <c r="P3">
        <f>+'South Korea'!U6*1000</f>
        <v>6052575.6475610984</v>
      </c>
      <c r="Q3">
        <f>+Iran!I6*1000</f>
        <v>7625800.4423717307</v>
      </c>
      <c r="R3">
        <f>+Greenland!R6*1000</f>
        <v>934509.03775244299</v>
      </c>
      <c r="S3">
        <f>+Greenland!U6*1000</f>
        <v>5565.4349249177203</v>
      </c>
      <c r="T3">
        <f>+'Malaysia Singapur'!Q6*1000</f>
        <v>337291.41204388661</v>
      </c>
      <c r="U3">
        <f>+'Malaysia Singapur'!R6*1000</f>
        <v>56045.574239901107</v>
      </c>
      <c r="V3">
        <f>+'Ottoman Empire'!AX6*1000</f>
        <v>8549252.6856610645</v>
      </c>
      <c r="W3">
        <f>+'Ottoman Empire'!AY6*1000</f>
        <v>1185603.6164485675</v>
      </c>
      <c r="X3">
        <f>+'Ottoman Empire'!AZ6*1000</f>
        <v>66629.482104112889</v>
      </c>
      <c r="Y3">
        <f>+'Ottoman Empire'!BA6*1000</f>
        <v>2108562.4115689127</v>
      </c>
      <c r="Z3">
        <f>+'Ottoman Empire'!BB6*1000</f>
        <v>60112.963342320931</v>
      </c>
      <c r="AA3">
        <f>+'Ottoman Empire'!BC6*1000</f>
        <v>1770531.0026065002</v>
      </c>
      <c r="AB3">
        <f>+'Ottoman Empire'!BD6*1000</f>
        <v>179200.65314898273</v>
      </c>
      <c r="AC3">
        <f>+'Ottoman Empire'!BE6*1000</f>
        <v>9818.1274131668106</v>
      </c>
      <c r="AD3">
        <f>+'Ottoman Empire'!BF6*1000</f>
        <v>1090147.4002019772</v>
      </c>
      <c r="AE3">
        <f>+'Ottoman Empire'!BG6*1000</f>
        <v>407241.80727468041</v>
      </c>
      <c r="AF3">
        <f>+'Ottoman Empire'!BH6*1000</f>
        <v>285093.1077593196</v>
      </c>
      <c r="AG3">
        <f>+'Ottoman Empire'!BI6*1000</f>
        <v>389099.04668438912</v>
      </c>
      <c r="AH3">
        <f>+'Ottoman Empire'!BJ6*1000</f>
        <v>132433.03777058914</v>
      </c>
      <c r="AI3">
        <f>+'Ottoman Empire'!BK6*1000</f>
        <v>27324.752427094762</v>
      </c>
      <c r="AJ3">
        <f>+Austria!F6*1000</f>
        <v>2946704.9770446829</v>
      </c>
      <c r="AK3">
        <f>+Greece!R3</f>
        <v>1134022.9123809817</v>
      </c>
      <c r="AL3">
        <f>+Ireland!C3</f>
        <v>1083021.8155593618</v>
      </c>
      <c r="AM3">
        <f>+Ireland!E3</f>
        <v>14818978.184440639</v>
      </c>
      <c r="AN3">
        <f>+Albania!F3</f>
        <v>1985637.1002498765</v>
      </c>
      <c r="AO3">
        <f>+Bosnia!G3</f>
        <v>1022527.2385165102</v>
      </c>
    </row>
    <row r="4" spans="1:41" x14ac:dyDescent="0.35">
      <c r="A4" s="5">
        <f t="shared" ref="A4:A67" si="0">+A3+1</f>
        <v>1802</v>
      </c>
      <c r="B4">
        <f>+'Indian subcontinent'!Q7*1000</f>
        <v>166853106.06594753</v>
      </c>
      <c r="C4">
        <f>+'Indian subcontinent'!R7*1000</f>
        <v>19855363.648740809</v>
      </c>
      <c r="D4">
        <f>+'Indian subcontinent'!S7*1000</f>
        <v>17273826.807807375</v>
      </c>
      <c r="E4">
        <f>+'Indian subcontinent'!T7*1000</f>
        <v>8546560.992550917</v>
      </c>
      <c r="F4">
        <f>+Indonesia!I7*1000</f>
        <v>18264359.605545513</v>
      </c>
      <c r="G4">
        <f>+Phillipines!I7*1000</f>
        <v>2752485.8957777759</v>
      </c>
      <c r="H4">
        <f>+Thailand!I7*1000</f>
        <v>4451225.7639194233</v>
      </c>
      <c r="I4">
        <f>+'French Indochina'!Q7*1000</f>
        <v>7343638.2814432578</v>
      </c>
      <c r="J4">
        <f>+'French Indochina'!R7*1000</f>
        <v>492843.11349750916</v>
      </c>
      <c r="K4">
        <f>+'French Indochina'!S7*1000</f>
        <v>1280054.1879028648</v>
      </c>
      <c r="L4">
        <f>+'China and Taiwan'!R7*1000</f>
        <v>349902640.78746474</v>
      </c>
      <c r="M4">
        <f>+'China and Taiwan'!U7*1000</f>
        <v>2663987.4844328975</v>
      </c>
      <c r="N4">
        <f>+Japan!I7*1000</f>
        <v>31995957.94015025</v>
      </c>
      <c r="O4">
        <f>+'South Korea'!R7*1000</f>
        <v>12457879.966162683</v>
      </c>
      <c r="P4">
        <f>+'South Korea'!U7*1000</f>
        <v>6059120.0338373175</v>
      </c>
      <c r="Q4">
        <f>+Iran!I7*1000</f>
        <v>7641052.0432564737</v>
      </c>
      <c r="R4">
        <f>+Greenland!R7*1000</f>
        <v>941246.50957034726</v>
      </c>
      <c r="S4">
        <f>+Greenland!U7*1000</f>
        <v>5605.5596957291364</v>
      </c>
      <c r="T4">
        <f>+'Malaysia Singapur'!Q7*1000</f>
        <v>342650.13970110856</v>
      </c>
      <c r="U4">
        <f>+'Malaysia Singapur'!R7*1000</f>
        <v>56936.000020161315</v>
      </c>
      <c r="V4">
        <f>+'Ottoman Empire'!AX7*1000</f>
        <v>8559939.1699708402</v>
      </c>
      <c r="W4">
        <f>+'Ottoman Empire'!AY7*1000</f>
        <v>1187085.6096602129</v>
      </c>
      <c r="X4">
        <f>+'Ottoman Empire'!AZ7*1000</f>
        <v>66896.000032529337</v>
      </c>
      <c r="Y4">
        <f>+'Ottoman Empire'!BA7*1000</f>
        <v>2111198.0944707883</v>
      </c>
      <c r="Z4">
        <f>+'Ottoman Empire'!BB7*1000</f>
        <v>60293.302232347894</v>
      </c>
      <c r="AA4">
        <f>+'Ottoman Empire'!BC7*1000</f>
        <v>1772744.1494714958</v>
      </c>
      <c r="AB4">
        <f>+'Ottoman Empire'!BD7*1000</f>
        <v>179738.25510842964</v>
      </c>
      <c r="AC4">
        <f>+'Ottoman Empire'!BE7*1000</f>
        <v>9847.5817954063095</v>
      </c>
      <c r="AD4">
        <f>+'Ottoman Empire'!BF7*1000</f>
        <v>1091510.0740538263</v>
      </c>
      <c r="AE4">
        <f>+'Ottoman Empire'!BG7*1000</f>
        <v>407750.85564928566</v>
      </c>
      <c r="AF4">
        <f>+'Ottoman Empire'!BH7*1000</f>
        <v>285449.4714246497</v>
      </c>
      <c r="AG4">
        <f>+'Ottoman Empire'!BI7*1000</f>
        <v>389585.4167813118</v>
      </c>
      <c r="AH4">
        <f>+'Ottoman Empire'!BJ7*1000</f>
        <v>132598.57780458592</v>
      </c>
      <c r="AI4">
        <f>+'Ottoman Empire'!BK7*1000</f>
        <v>27406.726684376044</v>
      </c>
      <c r="AJ4">
        <f>+Austria!F7*1000</f>
        <v>2961221.9523679162</v>
      </c>
      <c r="AK4">
        <f>+Greece!R4</f>
        <v>1137424.9811181247</v>
      </c>
      <c r="AL4">
        <f>+Ireland!C4</f>
        <v>1093782.5655818984</v>
      </c>
      <c r="AM4">
        <f>+Ireland!E4</f>
        <v>14966217.434418101</v>
      </c>
      <c r="AN4">
        <f>+Albania!F4</f>
        <v>1995273.6913747783</v>
      </c>
      <c r="AO4">
        <f>+Bosnia!G4</f>
        <v>1027564.7347901621</v>
      </c>
    </row>
    <row r="5" spans="1:41" x14ac:dyDescent="0.35">
      <c r="A5" s="5">
        <f t="shared" si="0"/>
        <v>1803</v>
      </c>
      <c r="B5">
        <f>+'Indian subcontinent'!Q8*1000</f>
        <v>167473296.9605341</v>
      </c>
      <c r="C5">
        <f>+'Indian subcontinent'!R8*1000</f>
        <v>19929165.785446536</v>
      </c>
      <c r="D5">
        <f>+'Indian subcontinent'!S8*1000</f>
        <v>17338033.404576588</v>
      </c>
      <c r="E5">
        <f>+'Indian subcontinent'!T8*1000</f>
        <v>8578328.4521600511</v>
      </c>
      <c r="F5">
        <f>+Indonesia!I8*1000</f>
        <v>18404065.663411669</v>
      </c>
      <c r="G5">
        <f>+Phillipines!I8*1000</f>
        <v>2802994.9694925873</v>
      </c>
      <c r="H5">
        <f>+Thailand!I8*1000</f>
        <v>4463816.3352432158</v>
      </c>
      <c r="I5">
        <f>+'French Indochina'!Q8*1000</f>
        <v>7419799.8087046286</v>
      </c>
      <c r="J5">
        <f>+'French Indochina'!R8*1000</f>
        <v>497954.43336181523</v>
      </c>
      <c r="K5">
        <f>+'French Indochina'!S8*1000</f>
        <v>1293329.7439953194</v>
      </c>
      <c r="L5">
        <f>+'China and Taiwan'!R8*1000</f>
        <v>351302251.35061467</v>
      </c>
      <c r="M5">
        <f>+'China and Taiwan'!U8*1000</f>
        <v>2674643.434370629</v>
      </c>
      <c r="N5">
        <f>+Japan!I8*1000</f>
        <v>32027478.263974134</v>
      </c>
      <c r="O5">
        <f>+'South Korea'!R8*1000</f>
        <v>12472008.360572655</v>
      </c>
      <c r="P5">
        <f>+'South Korea'!U8*1000</f>
        <v>6065991.639427348</v>
      </c>
      <c r="Q5">
        <f>+Iran!I8*1000</f>
        <v>7656334.1473429864</v>
      </c>
      <c r="R5">
        <f>+Greenland!R8*1000</f>
        <v>948032.73167306138</v>
      </c>
      <c r="S5">
        <f>+Greenland!U8*1000</f>
        <v>5645.9747971063562</v>
      </c>
      <c r="T5">
        <f>+'Malaysia Singapur'!Q8*1000</f>
        <v>348106.3311854786</v>
      </c>
      <c r="U5">
        <f>+'Malaysia Singapur'!R8*1000</f>
        <v>57842.620746290529</v>
      </c>
      <c r="V5">
        <f>+'Ottoman Empire'!AX8*1000</f>
        <v>8570658.496402327</v>
      </c>
      <c r="W5">
        <f>+'Ottoman Empire'!AY8*1000</f>
        <v>1188572.1573913821</v>
      </c>
      <c r="X5">
        <f>+'Ottoman Empire'!AZ8*1000</f>
        <v>67163.584032659463</v>
      </c>
      <c r="Y5">
        <f>+'Ottoman Empire'!BA8*1000</f>
        <v>2113841.8774564853</v>
      </c>
      <c r="Z5">
        <f>+'Ottoman Empire'!BB8*1000</f>
        <v>60474.182139044926</v>
      </c>
      <c r="AA5">
        <f>+'Ottoman Empire'!BC8*1000</f>
        <v>1774964.0978660306</v>
      </c>
      <c r="AB5">
        <f>+'Ottoman Empire'!BD8*1000</f>
        <v>180277.46987375495</v>
      </c>
      <c r="AC5">
        <f>+'Ottoman Empire'!BE8*1000</f>
        <v>9877.1245407925271</v>
      </c>
      <c r="AD5">
        <f>+'Ottoman Empire'!BF8*1000</f>
        <v>1092876.9357282743</v>
      </c>
      <c r="AE5">
        <f>+'Ottoman Empire'!BG8*1000</f>
        <v>408261.46845127334</v>
      </c>
      <c r="AF5">
        <f>+'Ottoman Empire'!BH8*1000</f>
        <v>285806.9302807395</v>
      </c>
      <c r="AG5">
        <f>+'Ottoman Empire'!BI8*1000</f>
        <v>390073.28160984657</v>
      </c>
      <c r="AH5">
        <f>+'Ottoman Empire'!BJ8*1000</f>
        <v>132764.62658269223</v>
      </c>
      <c r="AI5">
        <f>+'Ottoman Empire'!BK8*1000</f>
        <v>27488.946864429166</v>
      </c>
      <c r="AJ5">
        <f>+Austria!F8*1000</f>
        <v>2975811.512567766</v>
      </c>
      <c r="AK5">
        <f>+Greece!R5</f>
        <v>1140837.256061479</v>
      </c>
      <c r="AL5">
        <f>+Ireland!C5</f>
        <v>1107063.2380780673</v>
      </c>
      <c r="AM5">
        <f>+Ireland!E5</f>
        <v>15147936.761921933</v>
      </c>
      <c r="AN5">
        <f>+Albania!F5</f>
        <v>2004962.2747297413</v>
      </c>
      <c r="AO5">
        <f>+Bosnia!G5</f>
        <v>1032627.3936402431</v>
      </c>
    </row>
    <row r="6" spans="1:41" x14ac:dyDescent="0.35">
      <c r="A6" s="5">
        <f t="shared" si="0"/>
        <v>1804</v>
      </c>
      <c r="B6">
        <f>+'Indian subcontinent'!Q9*1000</f>
        <v>168095839.57153979</v>
      </c>
      <c r="C6">
        <f>+'Indian subcontinent'!R9*1000</f>
        <v>20003247.774207767</v>
      </c>
      <c r="D6">
        <f>+'Indian subcontinent'!S9*1000</f>
        <v>17402483.467848063</v>
      </c>
      <c r="E6">
        <f>+'Indian subcontinent'!T9*1000</f>
        <v>8610216.3715453744</v>
      </c>
      <c r="F6">
        <f>+Indonesia!I9*1000</f>
        <v>18545323.626523256</v>
      </c>
      <c r="G6">
        <f>+Phillipines!I9*1000</f>
        <v>2854430.9022810245</v>
      </c>
      <c r="H6">
        <f>+Thailand!I9*1000</f>
        <v>4476442.5197878741</v>
      </c>
      <c r="I6">
        <f>+'French Indochina'!Q9*1000</f>
        <v>7496776.2185079372</v>
      </c>
      <c r="J6">
        <f>+'French Indochina'!R9*1000</f>
        <v>503120.44127497554</v>
      </c>
      <c r="K6">
        <f>+'French Indochina'!S9*1000</f>
        <v>1306747.340554703</v>
      </c>
      <c r="L6">
        <f>+'China and Taiwan'!R9*1000</f>
        <v>352707460.35601705</v>
      </c>
      <c r="M6">
        <f>+'China and Taiwan'!U9*1000</f>
        <v>2685342.0081081116</v>
      </c>
      <c r="N6">
        <f>+Japan!I9*1000</f>
        <v>32059029.639558241</v>
      </c>
      <c r="O6">
        <f>+'South Korea'!R9*1000</f>
        <v>12485463.974296434</v>
      </c>
      <c r="P6">
        <f>+'South Korea'!U9*1000</f>
        <v>6072536.0257035661</v>
      </c>
      <c r="Q6">
        <f>+Iran!I9*1000</f>
        <v>7671646.8156376723</v>
      </c>
      <c r="R6">
        <f>+Greenland!R9*1000</f>
        <v>954868.08440536982</v>
      </c>
      <c r="S6">
        <f>+Greenland!U9*1000</f>
        <v>5686.682494179051</v>
      </c>
      <c r="T6">
        <f>+'Malaysia Singapur'!Q9*1000</f>
        <v>353661.9264193807</v>
      </c>
      <c r="U6">
        <f>+'Malaysia Singapur'!R9*1000</f>
        <v>58765.758762884871</v>
      </c>
      <c r="V6">
        <f>+'Ottoman Empire'!AX9*1000</f>
        <v>8581410.7668031398</v>
      </c>
      <c r="W6">
        <f>+'Ottoman Empire'!AY9*1000</f>
        <v>1190063.2737662222</v>
      </c>
      <c r="X6">
        <f>+'Ottoman Empire'!AZ9*1000</f>
        <v>67432.238368790102</v>
      </c>
      <c r="Y6">
        <f>+'Ottoman Empire'!BA9*1000</f>
        <v>2116493.785645396</v>
      </c>
      <c r="Z6">
        <f>+'Ottoman Empire'!BB9*1000</f>
        <v>60655.604685462058</v>
      </c>
      <c r="AA6">
        <f>+'Ottoman Empire'!BC9*1000</f>
        <v>1777190.8688825164</v>
      </c>
      <c r="AB6">
        <f>+'Ottoman Empire'!BD9*1000</f>
        <v>180818.30228337616</v>
      </c>
      <c r="AC6">
        <f>+'Ottoman Empire'!BE9*1000</f>
        <v>9906.7559144149036</v>
      </c>
      <c r="AD6">
        <f>+'Ottoman Empire'!BF9*1000</f>
        <v>1094247.9982122937</v>
      </c>
      <c r="AE6">
        <f>+'Ottoman Empire'!BG9*1000</f>
        <v>408773.65053213242</v>
      </c>
      <c r="AF6">
        <f>+'Ottoman Empire'!BH9*1000</f>
        <v>286165.48772391543</v>
      </c>
      <c r="AG6">
        <f>+'Ottoman Empire'!BI9*1000</f>
        <v>390562.64580534695</v>
      </c>
      <c r="AH6">
        <f>+'Ottoman Empire'!BJ9*1000</f>
        <v>132931.18568258858</v>
      </c>
      <c r="AI6">
        <f>+'Ottoman Empire'!BK9*1000</f>
        <v>27571.413705022453</v>
      </c>
      <c r="AJ6">
        <f>+Austria!F9*1000</f>
        <v>2990474.0205686148</v>
      </c>
      <c r="AK6">
        <f>+Greece!R6</f>
        <v>1144259.7678296631</v>
      </c>
      <c r="AL6">
        <f>+Ireland!C6</f>
        <v>1122182.7729198593</v>
      </c>
      <c r="AM6">
        <f>+Ireland!E6</f>
        <v>15354817.22708014</v>
      </c>
      <c r="AN6">
        <f>+Albania!F6</f>
        <v>2014703.1777902311</v>
      </c>
      <c r="AO6">
        <f>+Bosnia!G6</f>
        <v>1037715.3868249543</v>
      </c>
    </row>
    <row r="7" spans="1:41" x14ac:dyDescent="0.35">
      <c r="A7" s="5">
        <f t="shared" si="0"/>
        <v>1805</v>
      </c>
      <c r="B7">
        <f>+'Indian subcontinent'!Q10*1000</f>
        <v>168720742.8164933</v>
      </c>
      <c r="C7">
        <f>+'Indian subcontinent'!R10*1000</f>
        <v>20077610.676202092</v>
      </c>
      <c r="D7">
        <f>+'Indian subcontinent'!S10*1000</f>
        <v>17467177.920828145</v>
      </c>
      <c r="E7">
        <f>+'Indian subcontinent'!T10*1000</f>
        <v>8642225.207481144</v>
      </c>
      <c r="F7">
        <f>+Indonesia!I10*1000</f>
        <v>18688152.467059385</v>
      </c>
      <c r="G7">
        <f>+Phillipines!I10*1000</f>
        <v>2906810.7023295206</v>
      </c>
      <c r="H7">
        <f>+Thailand!I10*1000</f>
        <v>4489104.4182876302</v>
      </c>
      <c r="I7">
        <f>+'French Indochina'!Q10*1000</f>
        <v>7574576.5269926814</v>
      </c>
      <c r="J7">
        <f>+'French Indochina'!R10*1000</f>
        <v>508341.74232429027</v>
      </c>
      <c r="K7">
        <f>+'French Indochina'!S10*1000</f>
        <v>1320308.5491653834</v>
      </c>
      <c r="L7">
        <f>+'China and Taiwan'!R10*1000</f>
        <v>354118290.1974411</v>
      </c>
      <c r="M7">
        <f>+'China and Taiwan'!U10*1000</f>
        <v>2696083.3761405437</v>
      </c>
      <c r="N7">
        <f>+Japan!I10*1000</f>
        <v>32090612.097492728</v>
      </c>
      <c r="O7">
        <f>+'South Korea'!R10*1000</f>
        <v>12498919.588020215</v>
      </c>
      <c r="P7">
        <f>+'South Korea'!U10*1000</f>
        <v>6079080.4119797861</v>
      </c>
      <c r="Q7">
        <f>+Iran!I10*1000</f>
        <v>7686990.1092689475</v>
      </c>
      <c r="R7">
        <f>+Greenland!R10*1000</f>
        <v>961747.37009922625</v>
      </c>
      <c r="S7">
        <f>+Greenland!U10*1000</f>
        <v>5727.6518324223234</v>
      </c>
      <c r="T7">
        <f>+'Malaysia Singapur'!Q10*1000</f>
        <v>359318.90596067341</v>
      </c>
      <c r="U7">
        <f>+'Malaysia Singapur'!R10*1000</f>
        <v>59705.743166679509</v>
      </c>
      <c r="V7">
        <f>+'Ottoman Empire'!AX10*1000</f>
        <v>8592196.0833405238</v>
      </c>
      <c r="W7">
        <f>+'Ottoman Empire'!AY10*1000</f>
        <v>1191558.9729532064</v>
      </c>
      <c r="X7">
        <f>+'Ottoman Empire'!AZ10*1000</f>
        <v>67701.967322265264</v>
      </c>
      <c r="Y7">
        <f>+'Ottoman Empire'!BA10*1000</f>
        <v>2119153.8442357499</v>
      </c>
      <c r="Z7">
        <f>+'Ottoman Empire'!BB10*1000</f>
        <v>60837.571499518439</v>
      </c>
      <c r="AA7">
        <f>+'Ottoman Empire'!BC10*1000</f>
        <v>1779424.4836795607</v>
      </c>
      <c r="AB7">
        <f>+'Ottoman Empire'!BD10*1000</f>
        <v>181360.75719022629</v>
      </c>
      <c r="AC7">
        <f>+'Ottoman Empire'!BE10*1000</f>
        <v>9936.4761821581469</v>
      </c>
      <c r="AD7">
        <f>+'Ottoman Empire'!BF10*1000</f>
        <v>1095623.2745336152</v>
      </c>
      <c r="AE7">
        <f>+'Ottoman Empire'!BG10*1000</f>
        <v>409287.40675857785</v>
      </c>
      <c r="AF7">
        <f>+'Ottoman Empire'!BH10*1000</f>
        <v>286525.14716116281</v>
      </c>
      <c r="AG7">
        <f>+'Ottoman Empire'!BI10*1000</f>
        <v>391053.51401771413</v>
      </c>
      <c r="AH7">
        <f>+'Ottoman Empire'!BJ10*1000</f>
        <v>133098.25668690674</v>
      </c>
      <c r="AI7">
        <f>+'Ottoman Empire'!BK10*1000</f>
        <v>27654.127946137512</v>
      </c>
      <c r="AJ7">
        <f>+Austria!F10*1000</f>
        <v>3005209.8411094672</v>
      </c>
      <c r="AK7">
        <f>+Greece!R7</f>
        <v>1147692.5471331519</v>
      </c>
      <c r="AL7">
        <f>+Ireland!C7</f>
        <v>1138460.1099792661</v>
      </c>
      <c r="AM7">
        <f>+Ireland!E7</f>
        <v>15577539.890020734</v>
      </c>
      <c r="AN7">
        <f>+Albania!F7</f>
        <v>2024496.7305102162</v>
      </c>
      <c r="AO7">
        <f>+Bosnia!G7</f>
        <v>1042828.8431629461</v>
      </c>
    </row>
    <row r="8" spans="1:41" x14ac:dyDescent="0.35">
      <c r="A8" s="5">
        <f t="shared" si="0"/>
        <v>1806</v>
      </c>
      <c r="B8">
        <f>+'Indian subcontinent'!Q11*1000</f>
        <v>169348015.64673799</v>
      </c>
      <c r="C8">
        <f>+'Indian subcontinent'!R11*1000</f>
        <v>20152255.556630995</v>
      </c>
      <c r="D8">
        <f>+'Indian subcontinent'!S11*1000</f>
        <v>17532117.690223914</v>
      </c>
      <c r="E8">
        <f>+'Indian subcontinent'!T11*1000</f>
        <v>8674355.4184736665</v>
      </c>
      <c r="F8">
        <f>+Indonesia!I11*1000</f>
        <v>18832571.393415213</v>
      </c>
      <c r="G8">
        <f>+Phillipines!I11*1000</f>
        <v>2968272.8867997723</v>
      </c>
      <c r="H8">
        <f>+Thailand!I11*1000</f>
        <v>4501802.131761645</v>
      </c>
      <c r="I8">
        <f>+'French Indochina'!Q11*1000</f>
        <v>7653209.853565732</v>
      </c>
      <c r="J8">
        <f>+'French Indochina'!R11*1000</f>
        <v>513618.94852749573</v>
      </c>
      <c r="K8">
        <f>+'French Indochina'!S11*1000</f>
        <v>1334014.9594120476</v>
      </c>
      <c r="L8">
        <f>+'China and Taiwan'!R11*1000</f>
        <v>355534763.35823089</v>
      </c>
      <c r="M8">
        <f>+'China and Taiwan'!U11*1000</f>
        <v>2706867.709645106</v>
      </c>
      <c r="N8">
        <f>+Japan!I11*1000</f>
        <v>32149180.752835944</v>
      </c>
      <c r="O8">
        <f>+'South Korea'!R11*1000</f>
        <v>12513047.982430186</v>
      </c>
      <c r="P8">
        <f>+'South Korea'!U11*1000</f>
        <v>6085952.0175698157</v>
      </c>
      <c r="Q8">
        <f>+Iran!I11*1000</f>
        <v>7702364.0894874865</v>
      </c>
      <c r="R8">
        <f>+Greenland!R11*1000</f>
        <v>968676.46110622736</v>
      </c>
      <c r="S8">
        <f>+Greenland!U11*1000</f>
        <v>5768.9177844146607</v>
      </c>
      <c r="T8">
        <f>+'Malaysia Singapur'!Q11*1000</f>
        <v>365079.2918762418</v>
      </c>
      <c r="U8">
        <f>+'Malaysia Singapur'!R11*1000</f>
        <v>60662.909951701185</v>
      </c>
      <c r="V8">
        <f>+'Ottoman Empire'!AX11*1000</f>
        <v>8603014.5485023875</v>
      </c>
      <c r="W8">
        <f>+'Ottoman Empire'!AY11*1000</f>
        <v>1193059.2691652763</v>
      </c>
      <c r="X8">
        <f>+'Ottoman Empire'!AZ11*1000</f>
        <v>67972.775191554319</v>
      </c>
      <c r="Y8">
        <f>+'Ottoman Empire'!BA11*1000</f>
        <v>2121822.0785048613</v>
      </c>
      <c r="Z8">
        <f>+'Ottoman Empire'!BB11*1000</f>
        <v>61020.084214016992</v>
      </c>
      <c r="AA8">
        <f>+'Ottoman Empire'!BC11*1000</f>
        <v>1781664.9634821778</v>
      </c>
      <c r="AB8">
        <f>+'Ottoman Empire'!BD11*1000</f>
        <v>181904.83946179695</v>
      </c>
      <c r="AC8">
        <f>+'Ottoman Empire'!BE11*1000</f>
        <v>9966.2856107046209</v>
      </c>
      <c r="AD8">
        <f>+'Ottoman Empire'!BF11*1000</f>
        <v>1097002.7777608575</v>
      </c>
      <c r="AE8">
        <f>+'Ottoman Empire'!BG11*1000</f>
        <v>409802.74201259878</v>
      </c>
      <c r="AF8">
        <f>+'Ottoman Empire'!BH11*1000</f>
        <v>286885.91201015993</v>
      </c>
      <c r="AG8">
        <f>+'Ottoman Empire'!BI11*1000</f>
        <v>391545.89091144293</v>
      </c>
      <c r="AH8">
        <f>+'Ottoman Empire'!BJ11*1000</f>
        <v>133265.84118324568</v>
      </c>
      <c r="AI8">
        <f>+'Ottoman Empire'!BK11*1000</f>
        <v>27737.090329975923</v>
      </c>
      <c r="AJ8">
        <f>+Austria!F11*1000</f>
        <v>3020019.340753024</v>
      </c>
      <c r="AK8">
        <f>+Greece!R8</f>
        <v>1151135.6247745515</v>
      </c>
      <c r="AL8">
        <f>+Ireland!C8</f>
        <v>1154533.1290002705</v>
      </c>
      <c r="AM8">
        <f>+Ireland!E8</f>
        <v>15797466.870999729</v>
      </c>
      <c r="AN8">
        <f>+Albania!F8</f>
        <v>2034343.2653442335</v>
      </c>
      <c r="AO8">
        <f>+Bosnia!G8</f>
        <v>1047967.8485333188</v>
      </c>
    </row>
    <row r="9" spans="1:41" x14ac:dyDescent="0.35">
      <c r="A9" s="5">
        <f t="shared" si="0"/>
        <v>1807</v>
      </c>
      <c r="B9">
        <f>+'Indian subcontinent'!Q12*1000</f>
        <v>169977667.04756001</v>
      </c>
      <c r="C9">
        <f>+'Indian subcontinent'!R12*1000</f>
        <v>20227183.484735124</v>
      </c>
      <c r="D9">
        <f>+'Indian subcontinent'!S12*1000</f>
        <v>17597303.706256442</v>
      </c>
      <c r="E9">
        <f>+'Indian subcontinent'!T12*1000</f>
        <v>8706607.4647678677</v>
      </c>
      <c r="F9">
        <f>+Indonesia!I12*1000</f>
        <v>18978599.853152562</v>
      </c>
      <c r="G9">
        <f>+Phillipines!I12*1000</f>
        <v>3031034.6399405347</v>
      </c>
      <c r="H9">
        <f>+Thailand!I12*1000</f>
        <v>4514535.7615148202</v>
      </c>
      <c r="I9">
        <f>+'French Indochina'!Q12*1000</f>
        <v>7732685.4221252576</v>
      </c>
      <c r="J9">
        <f>+'French Indochina'!R12*1000</f>
        <v>518952.67891490291</v>
      </c>
      <c r="K9">
        <f>+'French Indochina'!S12*1000</f>
        <v>1347868.1790930403</v>
      </c>
      <c r="L9">
        <f>+'China and Taiwan'!R12*1000</f>
        <v>356956902.41166383</v>
      </c>
      <c r="M9">
        <f>+'China and Taiwan'!U12*1000</f>
        <v>2717695.1804836867</v>
      </c>
      <c r="N9">
        <f>+Japan!I12*1000</f>
        <v>32207856.301976591</v>
      </c>
      <c r="O9">
        <f>+'South Korea'!R12*1000</f>
        <v>12526503.596153967</v>
      </c>
      <c r="P9">
        <f>+'South Korea'!U12*1000</f>
        <v>6092496.4038460348</v>
      </c>
      <c r="Q9">
        <f>+Iran!I12*1000</f>
        <v>7717768.8176664617</v>
      </c>
      <c r="R9">
        <f>+Greenland!R12*1000</f>
        <v>975655.71823351376</v>
      </c>
      <c r="S9">
        <f>+Greenland!U12*1000</f>
        <v>5810.482498929995</v>
      </c>
      <c r="T9">
        <f>+'Malaysia Singapur'!Q12*1000</f>
        <v>370945.14863456355</v>
      </c>
      <c r="U9">
        <f>+'Malaysia Singapur'!R12*1000</f>
        <v>61637.602157580332</v>
      </c>
      <c r="V9">
        <f>+'Ottoman Empire'!AX12*1000</f>
        <v>8613866.2650983073</v>
      </c>
      <c r="W9">
        <f>+'Ottoman Empire'!AY12*1000</f>
        <v>1194564.1766599836</v>
      </c>
      <c r="X9">
        <f>+'Ottoman Empire'!AZ12*1000</f>
        <v>68244.666292320529</v>
      </c>
      <c r="Y9">
        <f>+'Ottoman Empire'!BA12*1000</f>
        <v>2124498.5138093797</v>
      </c>
      <c r="Z9">
        <f>+'Ottoman Empire'!BB12*1000</f>
        <v>61203.144466659032</v>
      </c>
      <c r="AA9">
        <f>+'Ottoman Empire'!BC12*1000</f>
        <v>1783912.3295820011</v>
      </c>
      <c r="AB9">
        <f>+'Ottoman Empire'!BD12*1000</f>
        <v>182450.55398018233</v>
      </c>
      <c r="AC9">
        <f>+'Ottoman Empire'!BE12*1000</f>
        <v>9996.184467536732</v>
      </c>
      <c r="AD9">
        <f>+'Ottoman Empire'!BF12*1000</f>
        <v>1098386.5210036575</v>
      </c>
      <c r="AE9">
        <f>+'Ottoman Empire'!BG12*1000</f>
        <v>410319.66119150759</v>
      </c>
      <c r="AF9">
        <f>+'Ottoman Empire'!BH12*1000</f>
        <v>287247.78569931211</v>
      </c>
      <c r="AG9">
        <f>+'Ottoman Empire'!BI12*1000</f>
        <v>392039.7811656688</v>
      </c>
      <c r="AH9">
        <f>+'Ottoman Empire'!BJ12*1000</f>
        <v>133433.94076418725</v>
      </c>
      <c r="AI9">
        <f>+'Ottoman Empire'!BK12*1000</f>
        <v>27820.30160096585</v>
      </c>
      <c r="AJ9">
        <f>+Austria!F12*1000</f>
        <v>3034902.887894799</v>
      </c>
      <c r="AK9">
        <f>+Greece!R9</f>
        <v>1154589.031648875</v>
      </c>
      <c r="AL9">
        <f>+Ireland!C9</f>
        <v>1170401.8299828721</v>
      </c>
      <c r="AM9">
        <f>+Ireland!E9</f>
        <v>16014598.170017127</v>
      </c>
      <c r="AN9">
        <f>+Albania!F9</f>
        <v>2044243.1172696699</v>
      </c>
      <c r="AO9">
        <f>+Bosnia!G9</f>
        <v>1053132.5317547235</v>
      </c>
    </row>
    <row r="10" spans="1:41" x14ac:dyDescent="0.35">
      <c r="A10" s="5">
        <f t="shared" si="0"/>
        <v>1808</v>
      </c>
      <c r="B10">
        <f>+'Indian subcontinent'!Q13*1000</f>
        <v>170609706.03831688</v>
      </c>
      <c r="C10">
        <f>+'Indian subcontinent'!R13*1000</f>
        <v>20302395.533809602</v>
      </c>
      <c r="D10">
        <f>+'Indian subcontinent'!S13*1000</f>
        <v>17662736.902674139</v>
      </c>
      <c r="E10">
        <f>+'Indian subcontinent'!T13*1000</f>
        <v>8738981.8083538897</v>
      </c>
      <c r="F10">
        <f>+Indonesia!I13*1000</f>
        <v>19126257.535987459</v>
      </c>
      <c r="G10">
        <f>+Phillipines!I13*1000</f>
        <v>3095123.4400906279</v>
      </c>
      <c r="H10">
        <f>+Thailand!I13*1000</f>
        <v>4527305.409138605</v>
      </c>
      <c r="I10">
        <f>+'French Indochina'!Q13*1000</f>
        <v>7813012.5622996008</v>
      </c>
      <c r="J10">
        <f>+'French Indochina'!R13*1000</f>
        <v>524343.55961254181</v>
      </c>
      <c r="K10">
        <f>+'French Indochina'!S13*1000</f>
        <v>1361869.8344363123</v>
      </c>
      <c r="L10">
        <f>+'China and Taiwan'!R13*1000</f>
        <v>358384730.02131051</v>
      </c>
      <c r="M10">
        <f>+'China and Taiwan'!U13*1000</f>
        <v>2728565.9612056217</v>
      </c>
      <c r="N10">
        <f>+Japan!I13*1000</f>
        <v>32266638.940006785</v>
      </c>
      <c r="O10">
        <f>+'South Korea'!R13*1000</f>
        <v>12473353.921945032</v>
      </c>
      <c r="P10">
        <f>+'South Korea'!U13*1000</f>
        <v>6066646.0780549692</v>
      </c>
      <c r="Q10">
        <f>+Iran!I13*1000</f>
        <v>7733204.3553017946</v>
      </c>
      <c r="R10">
        <f>+Greenland!R13*1000</f>
        <v>982685.50490287715</v>
      </c>
      <c r="S10">
        <f>+Greenland!U13*1000</f>
        <v>5852.348140313723</v>
      </c>
      <c r="T10">
        <f>+'Malaysia Singapur'!Q13*1000</f>
        <v>376918.58401770541</v>
      </c>
      <c r="U10">
        <f>+'Malaysia Singapur'!R13*1000</f>
        <v>62630.17002109169</v>
      </c>
      <c r="V10">
        <f>+'Ottoman Empire'!AX13*1000</f>
        <v>8624751.3362605721</v>
      </c>
      <c r="W10">
        <f>+'Ottoman Empire'!AY13*1000</f>
        <v>1196073.709739632</v>
      </c>
      <c r="X10">
        <f>+'Ottoman Empire'!AZ13*1000</f>
        <v>68517.644957489814</v>
      </c>
      <c r="Y10">
        <f>+'Ottoman Empire'!BA13*1000</f>
        <v>2127183.1755855484</v>
      </c>
      <c r="Z10">
        <f>+'Ottoman Empire'!BB13*1000</f>
        <v>61386.753900059004</v>
      </c>
      <c r="AA10">
        <f>+'Ottoman Empire'!BC13*1000</f>
        <v>1786166.603337494</v>
      </c>
      <c r="AB10">
        <f>+'Ottoman Empire'!BD13*1000</f>
        <v>182997.90564212285</v>
      </c>
      <c r="AC10">
        <f>+'Ottoman Empire'!BE13*1000</f>
        <v>10026.173020939341</v>
      </c>
      <c r="AD10">
        <f>+'Ottoman Empire'!BF13*1000</f>
        <v>1099774.5174128003</v>
      </c>
      <c r="AE10">
        <f>+'Ottoman Empire'!BG13*1000</f>
        <v>410838.16920798813</v>
      </c>
      <c r="AF10">
        <f>+'Ottoman Empire'!BH13*1000</f>
        <v>287610.77166778577</v>
      </c>
      <c r="AG10">
        <f>+'Ottoman Empire'!BI13*1000</f>
        <v>392535.18947421381</v>
      </c>
      <c r="AH10">
        <f>+'Ottoman Empire'!BJ13*1000</f>
        <v>133602.55702731223</v>
      </c>
      <c r="AI10">
        <f>+'Ottoman Empire'!BK13*1000</f>
        <v>27903.762505768744</v>
      </c>
      <c r="AJ10">
        <f>+Austria!F13*1000</f>
        <v>3049860.8527722824</v>
      </c>
      <c r="AK10">
        <f>+Greece!R10</f>
        <v>1158052.7987438212</v>
      </c>
      <c r="AL10">
        <f>+Ireland!C10</f>
        <v>1185725.6828630667</v>
      </c>
      <c r="AM10">
        <f>+Ireland!E10</f>
        <v>16224274.317136934</v>
      </c>
      <c r="AN10">
        <f>+Albania!F10</f>
        <v>2054196.6238092696</v>
      </c>
      <c r="AO10">
        <f>+Bosnia!G10</f>
        <v>1058323.0645853607</v>
      </c>
    </row>
    <row r="11" spans="1:41" x14ac:dyDescent="0.35">
      <c r="A11" s="5">
        <f t="shared" si="0"/>
        <v>1809</v>
      </c>
      <c r="B11">
        <f>+'Indian subcontinent'!Q14*1000</f>
        <v>171244141.67256707</v>
      </c>
      <c r="C11">
        <f>+'Indian subcontinent'!R14*1000</f>
        <v>20377892.781219412</v>
      </c>
      <c r="D11">
        <f>+'Indian subcontinent'!S14*1000</f>
        <v>17728418.216766112</v>
      </c>
      <c r="E11">
        <f>+'Indian subcontinent'!T14*1000</f>
        <v>8771478.9129737075</v>
      </c>
      <c r="F11">
        <f>+Indonesia!I14*1000</f>
        <v>19275564.376814991</v>
      </c>
      <c r="G11">
        <f>+Phillipines!I14*1000</f>
        <v>3160567.3465963379</v>
      </c>
      <c r="H11">
        <f>+Thailand!I14*1000</f>
        <v>4540111.1765118055</v>
      </c>
      <c r="I11">
        <f>+'French Indochina'!Q14*1000</f>
        <v>7894200.7107013594</v>
      </c>
      <c r="J11">
        <f>+'French Indochina'!R14*1000</f>
        <v>529792.22392632347</v>
      </c>
      <c r="K11">
        <f>+'French Indochina'!S14*1000</f>
        <v>1376021.5703180158</v>
      </c>
      <c r="L11">
        <f>+'China and Taiwan'!R14*1000</f>
        <v>359818268.94139576</v>
      </c>
      <c r="M11">
        <f>+'China and Taiwan'!U14*1000</f>
        <v>2739480.2250504438</v>
      </c>
      <c r="N11">
        <f>+Japan!I14*1000</f>
        <v>32325528.862374738</v>
      </c>
      <c r="O11">
        <f>+'South Korea'!R14*1000</f>
        <v>12420204.247736096</v>
      </c>
      <c r="P11">
        <f>+'South Korea'!U14*1000</f>
        <v>6040795.7522639045</v>
      </c>
      <c r="Q11">
        <f>+Iran!I14*1000</f>
        <v>7748670.7640123982</v>
      </c>
      <c r="R11">
        <f>+Greenland!R14*1000</f>
        <v>989766.19138826989</v>
      </c>
      <c r="S11">
        <f>+Greenland!U14*1000</f>
        <v>5894.5169137190342</v>
      </c>
      <c r="T11">
        <f>+'Malaysia Singapur'!Q14*1000</f>
        <v>383001.75005317468</v>
      </c>
      <c r="U11">
        <f>+'Malaysia Singapur'!R14*1000</f>
        <v>63640.971130994178</v>
      </c>
      <c r="V11">
        <f>+'Ottoman Empire'!AX14*1000</f>
        <v>8635669.8654451948</v>
      </c>
      <c r="W11">
        <f>+'Ottoman Empire'!AY14*1000</f>
        <v>1197587.8827514206</v>
      </c>
      <c r="X11">
        <f>+'Ottoman Empire'!AZ14*1000</f>
        <v>68791.71553731976</v>
      </c>
      <c r="Y11">
        <f>+'Ottoman Empire'!BA14*1000</f>
        <v>2129876.0893494533</v>
      </c>
      <c r="Z11">
        <f>+'Ottoman Empire'!BB14*1000</f>
        <v>61570.914161759174</v>
      </c>
      <c r="AA11">
        <f>+'Ottoman Empire'!BC14*1000</f>
        <v>1788427.8061741658</v>
      </c>
      <c r="AB11">
        <f>+'Ottoman Empire'!BD14*1000</f>
        <v>183546.89935904922</v>
      </c>
      <c r="AC11">
        <f>+'Ottoman Empire'!BE14*1000</f>
        <v>10056.251540002158</v>
      </c>
      <c r="AD11">
        <f>+'Ottoman Empire'!BF14*1000</f>
        <v>1101166.7801803532</v>
      </c>
      <c r="AE11">
        <f>+'Ottoman Empire'!BG14*1000</f>
        <v>411358.27099014574</v>
      </c>
      <c r="AF11">
        <f>+'Ottoman Empire'!BH14*1000</f>
        <v>287974.87336554303</v>
      </c>
      <c r="AG11">
        <f>+'Ottoman Empire'!BI14*1000</f>
        <v>393032.12054563465</v>
      </c>
      <c r="AH11">
        <f>+'Ottoman Empire'!BJ14*1000</f>
        <v>133771.69157521625</v>
      </c>
      <c r="AI11">
        <f>+'Ottoman Empire'!BK14*1000</f>
        <v>27987.473793286048</v>
      </c>
      <c r="AJ11">
        <f>+Austria!F14*1000</f>
        <v>3064893.6074741543</v>
      </c>
      <c r="AK11">
        <f>+Greece!R11</f>
        <v>1161526.9571400527</v>
      </c>
      <c r="AL11">
        <f>+Ireland!C11</f>
        <v>1201321.959794465</v>
      </c>
      <c r="AM11">
        <f>+Ireland!E11</f>
        <v>16437678.040205535</v>
      </c>
      <c r="AN11">
        <f>+Albania!F11</f>
        <v>2064204.1250538593</v>
      </c>
      <c r="AO11">
        <f>+Bosnia!G11</f>
        <v>1063539.5329043311</v>
      </c>
    </row>
    <row r="12" spans="1:41" x14ac:dyDescent="0.35">
      <c r="A12" s="5">
        <f t="shared" si="0"/>
        <v>1810</v>
      </c>
      <c r="B12">
        <f>+'Indian subcontinent'!Q15*1000</f>
        <v>171880983.03819922</v>
      </c>
      <c r="C12">
        <f>+'Indian subcontinent'!R15*1000</f>
        <v>20453676.308414821</v>
      </c>
      <c r="D12">
        <f>+'Indian subcontinent'!S15*1000</f>
        <v>17794348.589375593</v>
      </c>
      <c r="E12">
        <f>+'Indian subcontinent'!T15*1000</f>
        <v>8804099.244127769</v>
      </c>
      <c r="F12">
        <f>+Indonesia!I15*1000</f>
        <v>19426540.55877196</v>
      </c>
      <c r="G12">
        <f>+Phillipines!I15*1000</f>
        <v>3227395.0120963594</v>
      </c>
      <c r="H12">
        <f>+Thailand!I15*1000</f>
        <v>4552953.1658013994</v>
      </c>
      <c r="I12">
        <f>+'French Indochina'!Q15*1000</f>
        <v>7976259.4121968085</v>
      </c>
      <c r="J12">
        <f>+'French Indochina'!R15*1000</f>
        <v>535299.31242723356</v>
      </c>
      <c r="K12">
        <f>+'French Indochina'!S15*1000</f>
        <v>1390325.0504837732</v>
      </c>
      <c r="L12">
        <f>+'China and Taiwan'!R15*1000</f>
        <v>361257542.01716131</v>
      </c>
      <c r="M12">
        <f>+'China and Taiwan'!U15*1000</f>
        <v>2750438.1459506457</v>
      </c>
      <c r="N12">
        <f>+Japan!I15*1000</f>
        <v>32384526.264885351</v>
      </c>
      <c r="O12">
        <f>+'South Korea'!R15*1000</f>
        <v>12367727.35421335</v>
      </c>
      <c r="P12">
        <f>+'South Korea'!U15*1000</f>
        <v>6015272.6457866514</v>
      </c>
      <c r="Q12">
        <f>+Iran!I15*1000</f>
        <v>7764168.1055404237</v>
      </c>
      <c r="R12">
        <f>+Greenland!R15*1000</f>
        <v>996923.20645065163</v>
      </c>
      <c r="S12">
        <f>+Greenland!U15*1000</f>
        <v>5937.1402592161949</v>
      </c>
      <c r="T12">
        <f>+'Malaysia Singapur'!Q15*1000</f>
        <v>389196.84396606172</v>
      </c>
      <c r="U12">
        <f>+'Malaysia Singapur'!R15*1000</f>
        <v>64670.370586242367</v>
      </c>
      <c r="V12">
        <f>+'Ottoman Empire'!AX15*1000</f>
        <v>8646621.9564329535</v>
      </c>
      <c r="W12">
        <f>+'Ottoman Empire'!AY15*1000</f>
        <v>1199106.710087585</v>
      </c>
      <c r="X12">
        <f>+'Ottoman Empire'!AZ15*1000</f>
        <v>69066.882399469032</v>
      </c>
      <c r="Y12">
        <f>+'Ottoman Empire'!BA15*1000</f>
        <v>2132577.2806972773</v>
      </c>
      <c r="Z12">
        <f>+'Ottoman Empire'!BB15*1000</f>
        <v>61755.626904244455</v>
      </c>
      <c r="AA12">
        <f>+'Ottoman Empire'!BC15*1000</f>
        <v>1790695.959584781</v>
      </c>
      <c r="AB12">
        <f>+'Ottoman Empire'!BD15*1000</f>
        <v>184097.54005712635</v>
      </c>
      <c r="AC12">
        <f>+'Ottoman Empire'!BE15*1000</f>
        <v>10086.420294622163</v>
      </c>
      <c r="AD12">
        <f>+'Ottoman Empire'!BF15*1000</f>
        <v>1102563.3225397931</v>
      </c>
      <c r="AE12">
        <f>+'Ottoman Empire'!BG15*1000</f>
        <v>411879.97148155503</v>
      </c>
      <c r="AF12">
        <f>+'Ottoman Empire'!BH15*1000</f>
        <v>288340.09425337566</v>
      </c>
      <c r="AG12">
        <f>+'Ottoman Empire'!BI15*1000</f>
        <v>393530.57910326798</v>
      </c>
      <c r="AH12">
        <f>+'Ottoman Empire'!BJ15*1000</f>
        <v>133941.34601552555</v>
      </c>
      <c r="AI12">
        <f>+'Ottoman Empire'!BK15*1000</f>
        <v>28071.4362146659</v>
      </c>
      <c r="AJ12">
        <f>+Austria!F15*1000</f>
        <v>3080001.525949534</v>
      </c>
      <c r="AK12">
        <f>+Greece!R12</f>
        <v>1165011.5380114729</v>
      </c>
      <c r="AL12">
        <f>+Ireland!C12</f>
        <v>1216850.1307130624</v>
      </c>
      <c r="AM12">
        <f>+Ireland!E12</f>
        <v>16650149.869286938</v>
      </c>
      <c r="AN12">
        <f>+Albania!F12</f>
        <v>2074265.9636853049</v>
      </c>
      <c r="AO12">
        <f>+Bosnia!G12</f>
        <v>1068782.0655302855</v>
      </c>
    </row>
    <row r="13" spans="1:41" x14ac:dyDescent="0.35">
      <c r="A13" s="5">
        <f t="shared" si="0"/>
        <v>1811</v>
      </c>
      <c r="B13">
        <f>+'Indian subcontinent'!Q16*1000</f>
        <v>172532375.03651798</v>
      </c>
      <c r="C13">
        <f>+'Indian subcontinent'!R16*1000</f>
        <v>20531191.347298112</v>
      </c>
      <c r="D13">
        <f>+'Indian subcontinent'!S16*1000</f>
        <v>17861785.347541206</v>
      </c>
      <c r="E13">
        <f>+'Indian subcontinent'!T16*1000</f>
        <v>8837464.8887654562</v>
      </c>
      <c r="F13">
        <f>+Indonesia!I16*1000</f>
        <v>19579206.516337879</v>
      </c>
      <c r="G13">
        <f>+Phillipines!I16*1000</f>
        <v>3160220.6229718523</v>
      </c>
      <c r="H13">
        <f>+Thailand!I16*1000</f>
        <v>4565831.47946335</v>
      </c>
      <c r="I13">
        <f>+'French Indochina'!Q16*1000</f>
        <v>8059198.3211908974</v>
      </c>
      <c r="J13">
        <f>+'French Indochina'!R16*1000</f>
        <v>540865.47303757071</v>
      </c>
      <c r="K13">
        <f>+'French Indochina'!S16*1000</f>
        <v>1404781.9577726645</v>
      </c>
      <c r="L13">
        <f>+'China and Taiwan'!R16*1000</f>
        <v>362702572.18522996</v>
      </c>
      <c r="M13">
        <f>+'China and Taiwan'!U16*1000</f>
        <v>2761439.8985344484</v>
      </c>
      <c r="N13">
        <f>+Japan!I16*1000</f>
        <v>32443631.343700897</v>
      </c>
      <c r="O13">
        <f>+'South Korea'!R16*1000</f>
        <v>12315250.460690605</v>
      </c>
      <c r="P13">
        <f>+'South Korea'!U16*1000</f>
        <v>5989749.5393093964</v>
      </c>
      <c r="Q13">
        <f>+Iran!I16*1000</f>
        <v>7779696.4417515043</v>
      </c>
      <c r="R13">
        <f>+Greenland!R16*1000</f>
        <v>1004132.0044790008</v>
      </c>
      <c r="S13">
        <f>+Greenland!U16*1000</f>
        <v>5980.0719963025949</v>
      </c>
      <c r="T13">
        <f>+'Malaysia Singapur'!Q16*1000</f>
        <v>395506.10915191594</v>
      </c>
      <c r="U13">
        <f>+'Malaysia Singapur'!R16*1000</f>
        <v>65718.741157643119</v>
      </c>
      <c r="V13">
        <f>+'Ottoman Empire'!AX16*1000</f>
        <v>8657607.713330429</v>
      </c>
      <c r="W13">
        <f>+'Ottoman Empire'!AY16*1000</f>
        <v>1200630.2061855441</v>
      </c>
      <c r="X13">
        <f>+'Ottoman Empire'!AZ16*1000</f>
        <v>69343.149929066916</v>
      </c>
      <c r="Y13">
        <f>+'Ottoman Empire'!BA16*1000</f>
        <v>2135286.7753055608</v>
      </c>
      <c r="Z13">
        <f>+'Ottoman Empire'!BB16*1000</f>
        <v>61940.893784957174</v>
      </c>
      <c r="AA13">
        <f>+'Ottoman Empire'!BC16*1000</f>
        <v>1792971.0851295786</v>
      </c>
      <c r="AB13">
        <f>+'Ottoman Empire'!BD16*1000</f>
        <v>184649.8326772977</v>
      </c>
      <c r="AC13">
        <f>+'Ottoman Empire'!BE16*1000</f>
        <v>10116.679555506029</v>
      </c>
      <c r="AD13">
        <f>+'Ottoman Empire'!BF16*1000</f>
        <v>1103964.1577661422</v>
      </c>
      <c r="AE13">
        <f>+'Ottoman Empire'!BG16*1000</f>
        <v>412403.27564131061</v>
      </c>
      <c r="AF13">
        <f>+'Ottoman Empire'!BH16*1000</f>
        <v>288706.43780294026</v>
      </c>
      <c r="AG13">
        <f>+'Ottoman Empire'!BI16*1000</f>
        <v>394030.56988527905</v>
      </c>
      <c r="AH13">
        <f>+'Ottoman Empire'!BJ16*1000</f>
        <v>134111.52196091338</v>
      </c>
      <c r="AI13">
        <f>+'Ottoman Empire'!BK16*1000</f>
        <v>28155.650523309894</v>
      </c>
      <c r="AJ13">
        <f>+Austria!F16*1000</f>
        <v>3095184.9840172916</v>
      </c>
      <c r="AK13">
        <f>+Greece!R13</f>
        <v>1168506.5726255071</v>
      </c>
      <c r="AL13">
        <f>+Ireland!C13</f>
        <v>1232855.0437212656</v>
      </c>
      <c r="AM13">
        <f>+Ireland!E13</f>
        <v>16869144.956278734</v>
      </c>
      <c r="AN13">
        <f>+Albania!F13</f>
        <v>2084382.4849996907</v>
      </c>
      <c r="AO13">
        <f>+Bosnia!G13</f>
        <v>1074050.8342214241</v>
      </c>
    </row>
    <row r="14" spans="1:41" x14ac:dyDescent="0.35">
      <c r="A14" s="5">
        <f t="shared" si="0"/>
        <v>1812</v>
      </c>
      <c r="B14">
        <f>+'Indian subcontinent'!Q17*1000</f>
        <v>171726341.65299875</v>
      </c>
      <c r="C14">
        <f>+'Indian subcontinent'!R17*1000</f>
        <v>20435274.128133647</v>
      </c>
      <c r="D14">
        <f>+'Indian subcontinent'!S17*1000</f>
        <v>17778339.007245213</v>
      </c>
      <c r="E14">
        <f>+'Indian subcontinent'!T17*1000</f>
        <v>8796178.1927206349</v>
      </c>
      <c r="F14">
        <f>+Indonesia!I17*1000</f>
        <v>19733582.938474637</v>
      </c>
      <c r="G14">
        <f>+Phillipines!I17*1000</f>
        <v>3094444.374774395</v>
      </c>
      <c r="H14">
        <f>+Thailand!I17*1000</f>
        <v>4578746.2202434214</v>
      </c>
      <c r="I14">
        <f>+'French Indochina'!Q17*1000</f>
        <v>8143027.202928002</v>
      </c>
      <c r="J14">
        <f>+'French Indochina'!R17*1000</f>
        <v>546491.36111824145</v>
      </c>
      <c r="K14">
        <f>+'French Indochina'!S17*1000</f>
        <v>1419393.9943439572</v>
      </c>
      <c r="L14">
        <f>+'China and Taiwan'!R17*1000</f>
        <v>364153382.47397083</v>
      </c>
      <c r="M14">
        <f>+'China and Taiwan'!U17*1000</f>
        <v>2772485.6581285857</v>
      </c>
      <c r="N14">
        <f>+Japan!I17*1000</f>
        <v>32502844.295341671</v>
      </c>
      <c r="O14">
        <f>+'South Korea'!R17*1000</f>
        <v>12090541.711503461</v>
      </c>
      <c r="P14">
        <f>+'South Korea'!U17*1000</f>
        <v>5880458.2884965399</v>
      </c>
      <c r="Q14">
        <f>+Iran!I17*1000</f>
        <v>7795255.8346350081</v>
      </c>
      <c r="R14">
        <f>+Greenland!R17*1000</f>
        <v>1011392.9603346832</v>
      </c>
      <c r="S14">
        <f>+Greenland!U17*1000</f>
        <v>6023.3143574515989</v>
      </c>
      <c r="T14">
        <f>+'Malaysia Singapur'!Q17*1000</f>
        <v>401931.83617081161</v>
      </c>
      <c r="U14">
        <f>+'Malaysia Singapur'!R17*1000</f>
        <v>66786.463453033197</v>
      </c>
      <c r="V14">
        <f>+'Ottoman Empire'!AX17*1000</f>
        <v>8668627.2405710332</v>
      </c>
      <c r="W14">
        <f>+'Ottoman Empire'!AY17*1000</f>
        <v>1202158.3855280413</v>
      </c>
      <c r="X14">
        <f>+'Ottoman Empire'!AZ17*1000</f>
        <v>69620.522528783185</v>
      </c>
      <c r="Y14">
        <f>+'Ottoman Empire'!BA17*1000</f>
        <v>2138004.5989314513</v>
      </c>
      <c r="Z14">
        <f>+'Ottoman Empire'!BB17*1000</f>
        <v>62126.716466312042</v>
      </c>
      <c r="AA14">
        <f>+'Ottoman Empire'!BC17*1000</f>
        <v>1795253.2044364836</v>
      </c>
      <c r="AB14">
        <f>+'Ottoman Empire'!BD17*1000</f>
        <v>185203.78217532957</v>
      </c>
      <c r="AC14">
        <f>+'Ottoman Empire'!BE17*1000</f>
        <v>10147.029594172545</v>
      </c>
      <c r="AD14">
        <f>+'Ottoman Empire'!BF17*1000</f>
        <v>1105369.2991760981</v>
      </c>
      <c r="AE14">
        <f>+'Ottoman Empire'!BG17*1000</f>
        <v>412928.18844407552</v>
      </c>
      <c r="AF14">
        <f>+'Ottoman Empire'!BH17*1000</f>
        <v>289073.90749679209</v>
      </c>
      <c r="AG14">
        <f>+'Ottoman Empire'!BI17*1000</f>
        <v>394532.097644708</v>
      </c>
      <c r="AH14">
        <f>+'Ottoman Empire'!BJ17*1000</f>
        <v>134282.22102911572</v>
      </c>
      <c r="AI14">
        <f>+'Ottoman Empire'!BK17*1000</f>
        <v>28240.117474879822</v>
      </c>
      <c r="AJ14">
        <f>+Austria!F17*1000</f>
        <v>3110444.3593753879</v>
      </c>
      <c r="AK14">
        <f>+Greece!R14</f>
        <v>1172012.0923433835</v>
      </c>
      <c r="AL14">
        <f>+Ireland!C14</f>
        <v>1250903.137113495</v>
      </c>
      <c r="AM14">
        <f>+Ireland!E14</f>
        <v>17116096.862886503</v>
      </c>
      <c r="AN14">
        <f>+Albania!F14</f>
        <v>2094554.0369307327</v>
      </c>
      <c r="AO14">
        <f>+Bosnia!G14</f>
        <v>1079345.9677963981</v>
      </c>
    </row>
    <row r="15" spans="1:41" x14ac:dyDescent="0.35">
      <c r="A15" s="5">
        <f t="shared" si="0"/>
        <v>1813</v>
      </c>
      <c r="B15">
        <f>+'Indian subcontinent'!Q18*1000</f>
        <v>170924147.24922729</v>
      </c>
      <c r="C15">
        <f>+'Indian subcontinent'!R18*1000</f>
        <v>20339813.743970513</v>
      </c>
      <c r="D15">
        <f>+'Indian subcontinent'!S18*1000</f>
        <v>17695290.105587583</v>
      </c>
      <c r="E15">
        <f>+'Indian subcontinent'!T18*1000</f>
        <v>8755088.1371539962</v>
      </c>
      <c r="F15">
        <f>+Indonesia!I18*1000</f>
        <v>19889690.77180545</v>
      </c>
      <c r="G15">
        <f>+Phillipines!I18*1000</f>
        <v>3026857.1646552058</v>
      </c>
      <c r="H15">
        <f>+Thailand!I18*1000</f>
        <v>4591697.491178005</v>
      </c>
      <c r="I15">
        <f>+'French Indochina'!Q18*1000</f>
        <v>8227755.9348086054</v>
      </c>
      <c r="J15">
        <f>+'French Indochina'!R18*1000</f>
        <v>552177.63955712516</v>
      </c>
      <c r="K15">
        <f>+'French Indochina'!S18*1000</f>
        <v>1434162.8819066151</v>
      </c>
      <c r="L15">
        <f>+'China and Taiwan'!R18*1000</f>
        <v>365609996.00386673</v>
      </c>
      <c r="M15">
        <f>+'China and Taiwan'!U18*1000</f>
        <v>2783575.6007610997</v>
      </c>
      <c r="N15">
        <f>+Japan!I18*1000</f>
        <v>32562165.31668663</v>
      </c>
      <c r="O15">
        <f>+'South Korea'!R18*1000</f>
        <v>11869869.646433452</v>
      </c>
      <c r="P15">
        <f>+'South Korea'!U18*1000</f>
        <v>5773130.3535665497</v>
      </c>
      <c r="Q15">
        <f>+Iran!I18*1000</f>
        <v>7810846.3463042779</v>
      </c>
      <c r="R15">
        <f>+Greenland!R18*1000</f>
        <v>1018706.451594069</v>
      </c>
      <c r="S15">
        <f>+Greenland!U18*1000</f>
        <v>6066.8695913056872</v>
      </c>
      <c r="T15">
        <f>+'Malaysia Singapur'!Q18*1000</f>
        <v>408476.36376306496</v>
      </c>
      <c r="U15">
        <f>+'Malaysia Singapur'!R18*1000</f>
        <v>67873.926086054489</v>
      </c>
      <c r="V15">
        <f>+'Ottoman Empire'!AX18*1000</f>
        <v>8679680.6429160647</v>
      </c>
      <c r="W15">
        <f>+'Ottoman Empire'!AY18*1000</f>
        <v>1203691.2626432898</v>
      </c>
      <c r="X15">
        <f>+'Ottoman Empire'!AZ18*1000</f>
        <v>69899.004618898311</v>
      </c>
      <c r="Y15">
        <f>+'Ottoman Empire'!BA18*1000</f>
        <v>2140730.7774129654</v>
      </c>
      <c r="Z15">
        <f>+'Ottoman Empire'!BB18*1000</f>
        <v>62313.096615710965</v>
      </c>
      <c r="AA15">
        <f>+'Ottoman Empire'!BC18*1000</f>
        <v>1797542.3392013249</v>
      </c>
      <c r="AB15">
        <f>+'Ottoman Empire'!BD18*1000</f>
        <v>185759.39352185556</v>
      </c>
      <c r="AC15">
        <f>+'Ottoman Empire'!BE18*1000</f>
        <v>10177.470682955063</v>
      </c>
      <c r="AD15">
        <f>+'Ottoman Empire'!BF18*1000</f>
        <v>1106778.7601281682</v>
      </c>
      <c r="AE15">
        <f>+'Ottoman Empire'!BG18*1000</f>
        <v>413454.71488013165</v>
      </c>
      <c r="AF15">
        <f>+'Ottoman Empire'!BH18*1000</f>
        <v>289442.50682842068</v>
      </c>
      <c r="AG15">
        <f>+'Ottoman Empire'!BI18*1000</f>
        <v>395035.16714951786</v>
      </c>
      <c r="AH15">
        <f>+'Ottoman Empire'!BJ18*1000</f>
        <v>134453.44484294779</v>
      </c>
      <c r="AI15">
        <f>+'Ottoman Empire'!BK18*1000</f>
        <v>28324.837827304458</v>
      </c>
      <c r="AJ15">
        <f>+Austria!F18*1000</f>
        <v>3125780.0316102747</v>
      </c>
      <c r="AK15">
        <f>+Greece!R15</f>
        <v>1175528.1286204136</v>
      </c>
      <c r="AL15">
        <f>+Ireland!C15</f>
        <v>1269836.6086721355</v>
      </c>
      <c r="AM15">
        <f>+Ireland!E15</f>
        <v>17375163.391327865</v>
      </c>
      <c r="AN15">
        <f>+Albania!F15</f>
        <v>2104847.1295830882</v>
      </c>
      <c r="AO15">
        <f>+Bosnia!G15</f>
        <v>1084667.5521343078</v>
      </c>
    </row>
    <row r="16" spans="1:41" x14ac:dyDescent="0.35">
      <c r="A16" s="5">
        <f t="shared" si="0"/>
        <v>1814</v>
      </c>
      <c r="B16">
        <f>+'Indian subcontinent'!Q19*1000</f>
        <v>170125773.54089198</v>
      </c>
      <c r="C16">
        <f>+'Indian subcontinent'!R19*1000</f>
        <v>20244808.018992726</v>
      </c>
      <c r="D16">
        <f>+'Indian subcontinent'!S19*1000</f>
        <v>17612636.749645621</v>
      </c>
      <c r="E16">
        <f>+'Indian subcontinent'!T19*1000</f>
        <v>8714193.7855053097</v>
      </c>
      <c r="F16">
        <f>+Indonesia!I19*1000</f>
        <v>20047551.223833557</v>
      </c>
      <c r="G16">
        <f>+Phillipines!I19*1000</f>
        <v>2960746.1584739299</v>
      </c>
      <c r="H16">
        <f>+Thailand!I19*1000</f>
        <v>4604685.395594934</v>
      </c>
      <c r="I16">
        <f>+'French Indochina'!Q19*1000</f>
        <v>8313394.507722185</v>
      </c>
      <c r="J16">
        <f>+'French Indochina'!R19*1000</f>
        <v>557924.97885852633</v>
      </c>
      <c r="K16">
        <f>+'French Indochina'!S19*1000</f>
        <v>1449090.3619516303</v>
      </c>
      <c r="L16">
        <f>+'China and Taiwan'!R19*1000</f>
        <v>367072435.98788214</v>
      </c>
      <c r="M16">
        <f>+'China and Taiwan'!U19*1000</f>
        <v>2794709.9031641441</v>
      </c>
      <c r="N16">
        <f>+Japan!I19*1000</f>
        <v>32621594.604974061</v>
      </c>
      <c r="O16">
        <f>+'South Korea'!R19*1000</f>
        <v>11653234.265480576</v>
      </c>
      <c r="P16">
        <f>+'South Korea'!U19*1000</f>
        <v>5667765.7345194248</v>
      </c>
      <c r="Q16">
        <f>+Iran!I19*1000</f>
        <v>7826468.0389968865</v>
      </c>
      <c r="R16">
        <f>+Greenland!R19*1000</f>
        <v>1026073.2396474668</v>
      </c>
      <c r="S16">
        <f>+Greenland!U19*1000</f>
        <v>6110.7422322974262</v>
      </c>
      <c r="T16">
        <f>+'Malaysia Singapur'!Q19*1000</f>
        <v>415142.07988707948</v>
      </c>
      <c r="U16">
        <f>+'Malaysia Singapur'!R19*1000</f>
        <v>68981.525848606252</v>
      </c>
      <c r="V16">
        <f>+'Ottoman Empire'!AX19*1000</f>
        <v>8690768.0254557338</v>
      </c>
      <c r="W16">
        <f>+'Ottoman Empire'!AY19*1000</f>
        <v>1205228.8521051183</v>
      </c>
      <c r="X16">
        <f>+'Ottoman Empire'!AZ19*1000</f>
        <v>70178.600637373907</v>
      </c>
      <c r="Y16">
        <f>+'Ottoman Empire'!BA19*1000</f>
        <v>2143465.3366692434</v>
      </c>
      <c r="Z16">
        <f>+'Ottoman Empire'!BB19*1000</f>
        <v>62500.035905558092</v>
      </c>
      <c r="AA16">
        <f>+'Ottoman Empire'!BC19*1000</f>
        <v>1799838.5111880493</v>
      </c>
      <c r="AB16">
        <f>+'Ottoman Empire'!BD19*1000</f>
        <v>186316.67170242107</v>
      </c>
      <c r="AC16">
        <f>+'Ottoman Empire'!BE19*1000</f>
        <v>10208.003095003925</v>
      </c>
      <c r="AD16">
        <f>+'Ottoman Empire'!BF19*1000</f>
        <v>1108192.5540228016</v>
      </c>
      <c r="AE16">
        <f>+'Ottoman Empire'!BG19*1000</f>
        <v>413982.85995542858</v>
      </c>
      <c r="AF16">
        <f>+'Ottoman Empire'!BH19*1000</f>
        <v>289812.23930228385</v>
      </c>
      <c r="AG16">
        <f>+'Ottoman Empire'!BI19*1000</f>
        <v>395539.78318264161</v>
      </c>
      <c r="AH16">
        <f>+'Ottoman Empire'!BJ19*1000</f>
        <v>134625.19503031982</v>
      </c>
      <c r="AI16">
        <f>+'Ottoman Empire'!BK19*1000</f>
        <v>28409.812340786368</v>
      </c>
      <c r="AJ16">
        <f>+Austria!F19*1000</f>
        <v>3141192.3822063361</v>
      </c>
      <c r="AK16">
        <f>+Greece!R16</f>
        <v>1179054.7130062745</v>
      </c>
      <c r="AL16">
        <f>+Ireland!C16</f>
        <v>1288770.0802307762</v>
      </c>
      <c r="AM16">
        <f>+Ireland!E16</f>
        <v>17634229.919769224</v>
      </c>
      <c r="AN16">
        <f>+Albania!F16</f>
        <v>2107838.690030219</v>
      </c>
      <c r="AO16">
        <f>+Bosnia!G16</f>
        <v>1090015.7160538039</v>
      </c>
    </row>
    <row r="17" spans="1:41" x14ac:dyDescent="0.35">
      <c r="A17" s="5">
        <f t="shared" si="0"/>
        <v>1815</v>
      </c>
      <c r="B17">
        <f>+'Indian subcontinent'!Q20*1000</f>
        <v>169331202.33076587</v>
      </c>
      <c r="C17">
        <f>+'Indian subcontinent'!R20*1000</f>
        <v>20150254.787747283</v>
      </c>
      <c r="D17">
        <f>+'Indian subcontinent'!S20*1000</f>
        <v>17530377.055512246</v>
      </c>
      <c r="E17">
        <f>+'Indian subcontinent'!T20*1000</f>
        <v>8673494.2056749891</v>
      </c>
      <c r="F17">
        <f>+Indonesia!I20*1000</f>
        <v>20207185.766201131</v>
      </c>
      <c r="G17">
        <f>+Phillipines!I20*1000</f>
        <v>2896079.1137683848</v>
      </c>
      <c r="H17">
        <f>+Thailand!I20*1000</f>
        <v>4617710.0371143101</v>
      </c>
      <c r="I17">
        <f>+'French Indochina'!Q20*1000</f>
        <v>8399953.0273964107</v>
      </c>
      <c r="J17">
        <f>+'French Indochina'!R20*1000</f>
        <v>563734.05723372044</v>
      </c>
      <c r="K17">
        <f>+'French Indochina'!S20*1000</f>
        <v>1464178.1959871987</v>
      </c>
      <c r="L17">
        <f>+'China and Taiwan'!R20*1000</f>
        <v>368540725.7318337</v>
      </c>
      <c r="M17">
        <f>+'China and Taiwan'!U20*1000</f>
        <v>2805888.7427768009</v>
      </c>
      <c r="N17">
        <f>+Japan!I20*1000</f>
        <v>32681132.35780222</v>
      </c>
      <c r="O17">
        <f>+'South Korea'!R20*1000</f>
        <v>11452072.84031005</v>
      </c>
      <c r="P17">
        <f>+'South Korea'!U20*1000</f>
        <v>5569927.1596899508</v>
      </c>
      <c r="Q17">
        <f>+Iran!I20*1000</f>
        <v>7842120.9750748808</v>
      </c>
      <c r="R17">
        <f>+Greenland!R20*1000</f>
        <v>1033901.1513828657</v>
      </c>
      <c r="S17">
        <f>+Greenland!U20*1000</f>
        <v>6157.3610787733678</v>
      </c>
      <c r="T17">
        <f>+'Malaysia Singapur'!Q20*1000</f>
        <v>421931.42277980113</v>
      </c>
      <c r="U17">
        <f>+'Malaysia Singapur'!R20*1000</f>
        <v>70109.667887054195</v>
      </c>
      <c r="V17">
        <f>+'Ottoman Empire'!AX20*1000</f>
        <v>8701889.4936102424</v>
      </c>
      <c r="W17">
        <f>+'Ottoman Empire'!AY20*1000</f>
        <v>1206771.1685331163</v>
      </c>
      <c r="X17">
        <f>+'Ottoman Empire'!AZ20*1000</f>
        <v>70459.3150399234</v>
      </c>
      <c r="Y17">
        <f>+'Ottoman Empire'!BA20*1000</f>
        <v>2146208.3027008111</v>
      </c>
      <c r="Z17">
        <f>+'Ottoman Empire'!BB20*1000</f>
        <v>62687.536013274759</v>
      </c>
      <c r="AA17">
        <f>+'Ottoman Empire'!BC20*1000</f>
        <v>1802141.7422289429</v>
      </c>
      <c r="AB17">
        <f>+'Ottoman Empire'!BD20*1000</f>
        <v>186875.62171752832</v>
      </c>
      <c r="AC17">
        <f>+'Ottoman Empire'!BE20*1000</f>
        <v>10238.627104288938</v>
      </c>
      <c r="AD17">
        <f>+'Ottoman Empire'!BF20*1000</f>
        <v>1109610.6943025247</v>
      </c>
      <c r="AE17">
        <f>+'Ottoman Empire'!BG20*1000</f>
        <v>414512.6286916348</v>
      </c>
      <c r="AF17">
        <f>+'Ottoman Empire'!BH20*1000</f>
        <v>290183.10843384353</v>
      </c>
      <c r="AG17">
        <f>+'Ottoman Empire'!BI20*1000</f>
        <v>396045.95054203062</v>
      </c>
      <c r="AH17">
        <f>+'Ottoman Empire'!BJ20*1000</f>
        <v>134797.47322425374</v>
      </c>
      <c r="AI17">
        <f>+'Ottoman Empire'!BK20*1000</f>
        <v>28495.041777808721</v>
      </c>
      <c r="AJ17">
        <f>+Austria!F20*1000</f>
        <v>3156681.7945553777</v>
      </c>
      <c r="AK17">
        <f>+Greece!R17</f>
        <v>1182591.8771452932</v>
      </c>
      <c r="AL17">
        <f>+Ireland!C17</f>
        <v>1308861.3540070315</v>
      </c>
      <c r="AM17">
        <f>+Ireland!E17</f>
        <v>17909138.645992968</v>
      </c>
      <c r="AN17">
        <f>+Albania!F17</f>
        <v>2110884.9831760828</v>
      </c>
      <c r="AO17">
        <f>+Bosnia!G17</f>
        <v>1095390.6742526377</v>
      </c>
    </row>
    <row r="18" spans="1:41" x14ac:dyDescent="0.35">
      <c r="A18" s="5">
        <f t="shared" si="0"/>
        <v>1816</v>
      </c>
      <c r="B18">
        <f>+'Indian subcontinent'!Q21*1000</f>
        <v>168540415.50829196</v>
      </c>
      <c r="C18">
        <f>+'Indian subcontinent'!R21*1000</f>
        <v>20056151.895094831</v>
      </c>
      <c r="D18">
        <f>+'Indian subcontinent'!S21*1000</f>
        <v>17448509.14825308</v>
      </c>
      <c r="E18">
        <f>+'Indian subcontinent'!T21*1000</f>
        <v>8632988.4700028729</v>
      </c>
      <c r="F18">
        <f>+Indonesia!I21*1000</f>
        <v>20368616.137988903</v>
      </c>
      <c r="G18">
        <f>+Phillipines!I21*1000</f>
        <v>2942401.4548058324</v>
      </c>
      <c r="H18">
        <f>+Thailand!I21*1000</f>
        <v>4630771.5196493324</v>
      </c>
      <c r="I18">
        <f>+'French Indochina'!Q21*1000</f>
        <v>8487441.7157629337</v>
      </c>
      <c r="J18">
        <f>+'French Indochina'!R21*1000</f>
        <v>569605.56069261592</v>
      </c>
      <c r="K18">
        <f>+'French Indochina'!S21*1000</f>
        <v>1479428.1657767904</v>
      </c>
      <c r="L18">
        <f>+'China and Taiwan'!R21*1000</f>
        <v>370014888.63476104</v>
      </c>
      <c r="M18">
        <f>+'China and Taiwan'!U21*1000</f>
        <v>2817112.2977479082</v>
      </c>
      <c r="N18">
        <f>+Japan!I21*1000</f>
        <v>32740778.773130015</v>
      </c>
      <c r="O18">
        <f>+'South Korea'!R21*1000</f>
        <v>11254275.318570469</v>
      </c>
      <c r="P18">
        <f>+'South Korea'!U21*1000</f>
        <v>5473724.6814295324</v>
      </c>
      <c r="Q18">
        <f>+Iran!I21*1000</f>
        <v>7857805.2170250304</v>
      </c>
      <c r="R18">
        <f>+Greenland!R21*1000</f>
        <v>1046945.2383714934</v>
      </c>
      <c r="S18">
        <f>+Greenland!U21*1000</f>
        <v>6235.044669148022</v>
      </c>
      <c r="T18">
        <f>+'Malaysia Singapur'!Q21*1000</f>
        <v>428846.88204028126</v>
      </c>
      <c r="U18">
        <f>+'Malaysia Singapur'!R21*1000</f>
        <v>71258.765882279229</v>
      </c>
      <c r="V18">
        <f>+'Ottoman Empire'!AX21*1000</f>
        <v>8713045.1531308088</v>
      </c>
      <c r="W18">
        <f>+'Ottoman Empire'!AY21*1000</f>
        <v>1208318.2265927799</v>
      </c>
      <c r="X18">
        <f>+'Ottoman Empire'!AZ21*1000</f>
        <v>70741.152300083093</v>
      </c>
      <c r="Y18">
        <f>+'Ottoman Empire'!BA21*1000</f>
        <v>2148959.7015898367</v>
      </c>
      <c r="Z18">
        <f>+'Ottoman Empire'!BB21*1000</f>
        <v>62875.598621314573</v>
      </c>
      <c r="AA18">
        <f>+'Ottoman Empire'!BC21*1000</f>
        <v>1804452.0542248453</v>
      </c>
      <c r="AB18">
        <f>+'Ottoman Empire'!BD21*1000</f>
        <v>187436.24858268088</v>
      </c>
      <c r="AC18">
        <f>+'Ottoman Empire'!BE21*1000</f>
        <v>10269.342985601803</v>
      </c>
      <c r="AD18">
        <f>+'Ottoman Empire'!BF21*1000</f>
        <v>1111033.1944520734</v>
      </c>
      <c r="AE18">
        <f>+'Ottoman Empire'!BG21*1000</f>
        <v>415044.02612618671</v>
      </c>
      <c r="AF18">
        <f>+'Ottoman Empire'!BH21*1000</f>
        <v>290555.11774960015</v>
      </c>
      <c r="AG18">
        <f>+'Ottoman Empire'!BI21*1000</f>
        <v>396553.67404070176</v>
      </c>
      <c r="AH18">
        <f>+'Ottoman Empire'!BJ21*1000</f>
        <v>134970.28106289919</v>
      </c>
      <c r="AI18">
        <f>+'Ottoman Empire'!BK21*1000</f>
        <v>28580.526903142149</v>
      </c>
      <c r="AJ18">
        <f>+Austria!F21*1000</f>
        <v>3172248.6539661642</v>
      </c>
      <c r="AK18">
        <f>+Greece!R18</f>
        <v>1186139.6527767291</v>
      </c>
      <c r="AL18">
        <f>+Ireland!C18</f>
        <v>1329429.3698728927</v>
      </c>
      <c r="AM18">
        <f>+Ireland!E18</f>
        <v>18190570.630127106</v>
      </c>
      <c r="AN18">
        <f>+Albania!F18</f>
        <v>2121515.2125571463</v>
      </c>
      <c r="AO18">
        <f>+Bosnia!G18</f>
        <v>1100792.469670359</v>
      </c>
    </row>
    <row r="19" spans="1:41" x14ac:dyDescent="0.35">
      <c r="A19" s="5">
        <f t="shared" si="0"/>
        <v>1817</v>
      </c>
      <c r="B19">
        <f>+'Indian subcontinent'!Q22*1000</f>
        <v>167753395.04917011</v>
      </c>
      <c r="C19">
        <f>+'Indian subcontinent'!R22*1000</f>
        <v>19962497.196160503</v>
      </c>
      <c r="D19">
        <f>+'Indian subcontinent'!S22*1000</f>
        <v>17367031.16186367</v>
      </c>
      <c r="E19">
        <f>+'Indian subcontinent'!T22*1000</f>
        <v>8592675.6552470494</v>
      </c>
      <c r="F19">
        <f>+Indonesia!I22*1000</f>
        <v>20531864.349057049</v>
      </c>
      <c r="G19">
        <f>+Phillipines!I22*1000</f>
        <v>2985000</v>
      </c>
      <c r="H19">
        <f>+Thailand!I22*1000</f>
        <v>4643869.9474071274</v>
      </c>
      <c r="I19">
        <f>+'French Indochina'!Q22*1000</f>
        <v>8575870.9123399649</v>
      </c>
      <c r="J19">
        <f>+'French Indochina'!R22*1000</f>
        <v>575540.18313653907</v>
      </c>
      <c r="K19">
        <f>+'French Indochina'!S22*1000</f>
        <v>1494842.0735801395</v>
      </c>
      <c r="L19">
        <f>+'China and Taiwan'!R22*1000</f>
        <v>371494948.18930006</v>
      </c>
      <c r="M19">
        <f>+'China and Taiwan'!U22*1000</f>
        <v>2828380.7469388996</v>
      </c>
      <c r="N19">
        <f>+Japan!I22*1000</f>
        <v>32800534.049277645</v>
      </c>
      <c r="O19">
        <f>+'South Korea'!R22*1000</f>
        <v>11167486.610052081</v>
      </c>
      <c r="P19">
        <f>+'South Korea'!U22*1000</f>
        <v>5431513.3899479201</v>
      </c>
      <c r="Q19">
        <f>+Iran!I22*1000</f>
        <v>7873520.8274590801</v>
      </c>
      <c r="R19">
        <f>+Greenland!R22*1000</f>
        <v>1060984.6609312419</v>
      </c>
      <c r="S19">
        <f>+Greenland!U22*1000</f>
        <v>6318.6559446768533</v>
      </c>
      <c r="T19">
        <f>+'Malaysia Singapur'!Q22*1000</f>
        <v>435890.99973685172</v>
      </c>
      <c r="U19">
        <f>+'Malaysia Singapur'!R22*1000</f>
        <v>72429.242233649755</v>
      </c>
      <c r="V19">
        <f>+'Ottoman Empire'!AX22*1000</f>
        <v>8724235.1101007368</v>
      </c>
      <c r="W19">
        <f>+'Ottoman Empire'!AY22*1000</f>
        <v>1209870.0409956579</v>
      </c>
      <c r="X19">
        <f>+'Ottoman Empire'!AZ22*1000</f>
        <v>71024.116909283417</v>
      </c>
      <c r="Y19">
        <f>+'Ottoman Empire'!BA22*1000</f>
        <v>2151719.559500393</v>
      </c>
      <c r="Z19">
        <f>+'Ottoman Empire'!BB22*1000</f>
        <v>63064.22541717851</v>
      </c>
      <c r="AA19">
        <f>+'Ottoman Empire'!BC22*1000</f>
        <v>1806769.4691453704</v>
      </c>
      <c r="AB19">
        <f>+'Ottoman Empire'!BD22*1000</f>
        <v>187998.55732842893</v>
      </c>
      <c r="AC19">
        <f>+'Ottoman Empire'!BE22*1000</f>
        <v>10300.151014558607</v>
      </c>
      <c r="AD19">
        <f>+'Ottoman Empire'!BF22*1000</f>
        <v>1112460.0679985296</v>
      </c>
      <c r="AE19">
        <f>+'Ottoman Empire'!BG22*1000</f>
        <v>415577.05731233978</v>
      </c>
      <c r="AF19">
        <f>+'Ottoman Empire'!BH22*1000</f>
        <v>290928.27078712825</v>
      </c>
      <c r="AG19">
        <f>+'Ottoman Empire'!BI22*1000</f>
        <v>397062.95850678632</v>
      </c>
      <c r="AH19">
        <f>+'Ottoman Empire'!BJ22*1000</f>
        <v>135143.62018955001</v>
      </c>
      <c r="AI19">
        <f>+'Ottoman Empire'!BK22*1000</f>
        <v>28666.268483851571</v>
      </c>
      <c r="AJ19">
        <f>+Austria!F22*1000</f>
        <v>3187893.3476740043</v>
      </c>
      <c r="AK19">
        <f>+Greece!R19</f>
        <v>1189698.0717350591</v>
      </c>
      <c r="AL19">
        <f>+Ireland!C19</f>
        <v>1349452.5376363471</v>
      </c>
      <c r="AM19">
        <f>+Ireland!E19</f>
        <v>18464547.462363653</v>
      </c>
      <c r="AN19">
        <f>+Albania!F19</f>
        <v>2132210.7186023216</v>
      </c>
      <c r="AO19">
        <f>+Bosnia!G19</f>
        <v>1106221.274065169</v>
      </c>
    </row>
    <row r="20" spans="1:41" x14ac:dyDescent="0.35">
      <c r="A20" s="5">
        <f t="shared" si="0"/>
        <v>1818</v>
      </c>
      <c r="B20">
        <f>+'Indian subcontinent'!Q23*1000</f>
        <v>166970123.01494646</v>
      </c>
      <c r="C20">
        <f>+'Indian subcontinent'!R23*1000</f>
        <v>19869288.556285068</v>
      </c>
      <c r="D20">
        <f>+'Indian subcontinent'!S23*1000</f>
        <v>17285941.239226989</v>
      </c>
      <c r="E20">
        <f>+'Indian subcontinent'!T23*1000</f>
        <v>8552554.8425628338</v>
      </c>
      <c r="F20">
        <f>+Indonesia!I23*1000</f>
        <v>20696952.683427855</v>
      </c>
      <c r="G20">
        <f>+Phillipines!I23*1000</f>
        <v>2989390.0113817989</v>
      </c>
      <c r="H20">
        <f>+Thailand!I23*1000</f>
        <v>4657005.4248895729</v>
      </c>
      <c r="I20">
        <f>+'French Indochina'!Q23*1000</f>
        <v>8665251.0756317992</v>
      </c>
      <c r="J20">
        <f>+'French Indochina'!R23*1000</f>
        <v>581538.6264521603</v>
      </c>
      <c r="K20">
        <f>+'French Indochina'!S23*1000</f>
        <v>1510421.7423971975</v>
      </c>
      <c r="L20">
        <f>+'China and Taiwan'!R23*1000</f>
        <v>372980927.98205727</v>
      </c>
      <c r="M20">
        <f>+'China and Taiwan'!U23*1000</f>
        <v>2839694.2699266556</v>
      </c>
      <c r="N20">
        <f>+Japan!I23*1000</f>
        <v>32860398.384927254</v>
      </c>
      <c r="O20">
        <f>+'South Korea'!R23*1000</f>
        <v>11081370.682219882</v>
      </c>
      <c r="P20">
        <f>+'South Korea'!U23*1000</f>
        <v>5389629.3177801194</v>
      </c>
      <c r="Q20">
        <f>+Iran!I23*1000</f>
        <v>7889267.8691139994</v>
      </c>
      <c r="R20">
        <f>+Greenland!R23*1000</f>
        <v>1075025.3526333191</v>
      </c>
      <c r="S20">
        <f>+Greenland!U23*1000</f>
        <v>6402.274778537123</v>
      </c>
      <c r="T20">
        <f>+'Malaysia Singapur'!Q23*1000</f>
        <v>443066.37153843016</v>
      </c>
      <c r="U20">
        <f>+'Malaysia Singapur'!R23*1000</f>
        <v>73621.528247003502</v>
      </c>
      <c r="V20">
        <f>+'Ottoman Empire'!AX23*1000</f>
        <v>8735459.4709364604</v>
      </c>
      <c r="W20">
        <f>+'Ottoman Empire'!AY23*1000</f>
        <v>1211426.6264994971</v>
      </c>
      <c r="X20">
        <f>+'Ottoman Empire'!AZ23*1000</f>
        <v>71308.213376920554</v>
      </c>
      <c r="Y20">
        <f>+'Ottoman Empire'!BA23*1000</f>
        <v>2154487.9026787141</v>
      </c>
      <c r="Z20">
        <f>+'Ottoman Empire'!BB23*1000</f>
        <v>63253.418093430046</v>
      </c>
      <c r="AA20">
        <f>+'Ottoman Empire'!BC23*1000</f>
        <v>1809094.0090291223</v>
      </c>
      <c r="AB20">
        <f>+'Ottoman Empire'!BD23*1000</f>
        <v>188562.55300041416</v>
      </c>
      <c r="AC20">
        <f>+'Ottoman Empire'!BE23*1000</f>
        <v>10331.051467602281</v>
      </c>
      <c r="AD20">
        <f>+'Ottoman Empire'!BF23*1000</f>
        <v>1113891.3285114535</v>
      </c>
      <c r="AE20">
        <f>+'Ottoman Empire'!BG23*1000</f>
        <v>416111.72731921769</v>
      </c>
      <c r="AF20">
        <f>+'Ottoman Empire'!BH23*1000</f>
        <v>291302.57109511137</v>
      </c>
      <c r="AG20">
        <f>+'Ottoman Empire'!BI23*1000</f>
        <v>397573.80878357682</v>
      </c>
      <c r="AH20">
        <f>+'Ottoman Empire'!BJ23*1000</f>
        <v>135317.49225266042</v>
      </c>
      <c r="AI20">
        <f>+'Ottoman Empire'!BK23*1000</f>
        <v>28752.267289303123</v>
      </c>
      <c r="AJ20">
        <f>+Austria!F23*1000</f>
        <v>3203616.2648503841</v>
      </c>
      <c r="AK20">
        <f>+Greece!R20</f>
        <v>1193267.1659502641</v>
      </c>
      <c r="AL20">
        <f>+Ireland!C20</f>
        <v>1369271.3873613991</v>
      </c>
      <c r="AM20">
        <f>+Ireland!E20</f>
        <v>18735728.6126386</v>
      </c>
      <c r="AN20">
        <f>+Albania!F20</f>
        <v>2142972.0462562265</v>
      </c>
      <c r="AO20">
        <f>+Bosnia!G20</f>
        <v>1111677.2591952686</v>
      </c>
    </row>
    <row r="21" spans="1:41" x14ac:dyDescent="0.35">
      <c r="A21" s="5">
        <f t="shared" si="0"/>
        <v>1819</v>
      </c>
      <c r="B21">
        <f>+'Indian subcontinent'!Q24*1000</f>
        <v>166190581.55260468</v>
      </c>
      <c r="C21">
        <f>+'Indian subcontinent'!R24*1000</f>
        <v>19776523.850976255</v>
      </c>
      <c r="D21">
        <f>+'Indian subcontinent'!S24*1000</f>
        <v>17205237.532071095</v>
      </c>
      <c r="E21">
        <f>+'Indian subcontinent'!T24*1000</f>
        <v>8512625.1174818184</v>
      </c>
      <c r="F21">
        <f>+Indonesia!I24*1000</f>
        <v>20863903.702710588</v>
      </c>
      <c r="G21">
        <f>+Phillipines!I24*1000</f>
        <v>3273609.901079745</v>
      </c>
      <c r="H21">
        <f>+Thailand!I24*1000</f>
        <v>4670178.0568941403</v>
      </c>
      <c r="I21">
        <f>+'French Indochina'!Q24*1000</f>
        <v>8755592.7845456004</v>
      </c>
      <c r="J21">
        <f>+'French Indochina'!R24*1000</f>
        <v>587601.60060657538</v>
      </c>
      <c r="K21">
        <f>+'French Indochina'!S24*1000</f>
        <v>1526169.016215086</v>
      </c>
      <c r="L21">
        <f>+'China and Taiwan'!R24*1000</f>
        <v>374472851.69398552</v>
      </c>
      <c r="M21">
        <f>+'China and Taiwan'!U24*1000</f>
        <v>2851053.0470063617</v>
      </c>
      <c r="N21">
        <f>+Japan!I24*1000</f>
        <v>32920371.979123615</v>
      </c>
      <c r="O21">
        <f>+'South Korea'!R24*1000</f>
        <v>10995254.754387682</v>
      </c>
      <c r="P21">
        <f>+'South Korea'!U24*1000</f>
        <v>5347745.2456123177</v>
      </c>
      <c r="Q21">
        <f>+Iran!I24*1000</f>
        <v>7905046.4048522273</v>
      </c>
      <c r="R21">
        <f>+Greenland!R24*1000</f>
        <v>1089069.353924559</v>
      </c>
      <c r="S21">
        <f>+Greenland!U24*1000</f>
        <v>6485.9133225364822</v>
      </c>
      <c r="T21">
        <f>+'Malaysia Singapur'!Q24*1000</f>
        <v>450375.64787048352</v>
      </c>
      <c r="U21">
        <f>+'Malaysia Singapur'!R24*1000</f>
        <v>74836.064326726599</v>
      </c>
      <c r="V21">
        <f>+'Ottoman Empire'!AX24*1000</f>
        <v>8746718.3423886374</v>
      </c>
      <c r="W21">
        <f>+'Ottoman Empire'!AY24*1000</f>
        <v>1212987.9979083943</v>
      </c>
      <c r="X21">
        <f>+'Ottoman Empire'!AZ24*1000</f>
        <v>71593.446230428221</v>
      </c>
      <c r="Y21">
        <f>+'Ottoman Empire'!BA24*1000</f>
        <v>2157264.7574534668</v>
      </c>
      <c r="Z21">
        <f>+'Ottoman Empire'!BB24*1000</f>
        <v>63443.178347710324</v>
      </c>
      <c r="AA21">
        <f>+'Ottoman Empire'!BC24*1000</f>
        <v>1811425.6959839216</v>
      </c>
      <c r="AB21">
        <f>+'Ottoman Empire'!BD24*1000</f>
        <v>189128.24065941537</v>
      </c>
      <c r="AC21">
        <f>+'Ottoman Empire'!BE24*1000</f>
        <v>10362.044622005087</v>
      </c>
      <c r="AD21">
        <f>+'Ottoman Empire'!BF24*1000</f>
        <v>1115326.9896030228</v>
      </c>
      <c r="AE21">
        <f>+'Ottoman Empire'!BG24*1000</f>
        <v>416648.04123186501</v>
      </c>
      <c r="AF21">
        <f>+'Ottoman Empire'!BH24*1000</f>
        <v>291678.02223337837</v>
      </c>
      <c r="AG21">
        <f>+'Ottoman Empire'!BI24*1000</f>
        <v>398086.22972957732</v>
      </c>
      <c r="AH21">
        <f>+'Ottoman Empire'!BJ24*1000</f>
        <v>135491.89890586195</v>
      </c>
      <c r="AI21">
        <f>+'Ottoman Empire'!BK24*1000</f>
        <v>28838.524091171032</v>
      </c>
      <c r="AJ21">
        <f>+Austria!F24*1000</f>
        <v>3244434.9231901085</v>
      </c>
      <c r="AK21">
        <f>+Greece!R21</f>
        <v>1196846.9674481149</v>
      </c>
      <c r="AL21">
        <f>+Ireland!C21</f>
        <v>1388613.4949968448</v>
      </c>
      <c r="AM21">
        <f>+Ireland!E21</f>
        <v>19000386.505003154</v>
      </c>
      <c r="AN21">
        <f>+Albania!F21</f>
        <v>2153799.746562209</v>
      </c>
      <c r="AO21">
        <f>+Bosnia!G21</f>
        <v>1125841.5998078086</v>
      </c>
    </row>
    <row r="22" spans="1:41" x14ac:dyDescent="0.35">
      <c r="A22" s="5">
        <f t="shared" si="0"/>
        <v>1820</v>
      </c>
      <c r="B22">
        <f>+'Indian subcontinent'!Q25*1000</f>
        <v>165414752.8941586</v>
      </c>
      <c r="C22">
        <f>+'Indian subcontinent'!R25*1000</f>
        <v>19684200.96586033</v>
      </c>
      <c r="D22">
        <f>+'Indian subcontinent'!S25*1000</f>
        <v>17124918.200927008</v>
      </c>
      <c r="E22">
        <f>+'Indian subcontinent'!T25*1000</f>
        <v>8472885.5698910318</v>
      </c>
      <c r="F22">
        <f>+Indonesia!I25*1000</f>
        <v>21032740.249569252</v>
      </c>
      <c r="G22">
        <f>+Phillipines!I25*1000</f>
        <v>3382943.5969900843</v>
      </c>
      <c r="H22">
        <f>+Thailand!I25*1000</f>
        <v>4683387.948514726</v>
      </c>
      <c r="I22">
        <f>+'French Indochina'!Q25*1000</f>
        <v>8846906.7398255654</v>
      </c>
      <c r="J22">
        <f>+'French Indochina'!R25*1000</f>
        <v>593729.82374355511</v>
      </c>
      <c r="K22">
        <f>+'French Indochina'!S25*1000</f>
        <v>1542085.7602580839</v>
      </c>
      <c r="L22">
        <f>+'China and Taiwan'!R25*1000</f>
        <v>375970743.10076141</v>
      </c>
      <c r="M22">
        <f>+'China and Taiwan'!U25*1000</f>
        <v>2862457.2591943876</v>
      </c>
      <c r="N22">
        <f>+Japan!I25*1000</f>
        <v>32980455.031274758</v>
      </c>
      <c r="O22">
        <f>+'South Korea'!R25*1000</f>
        <v>10910484.387927864</v>
      </c>
      <c r="P22">
        <f>+'South Korea'!U25*1000</f>
        <v>5306515.6120721381</v>
      </c>
      <c r="Q22">
        <f>+Iran!I25*1000</f>
        <v>7920856.4976619314</v>
      </c>
      <c r="R22">
        <f>+Greenland!R25*1000</f>
        <v>1103142.6815096566</v>
      </c>
      <c r="S22">
        <f>+Greenland!U25*1000</f>
        <v>6569.7265182229412</v>
      </c>
      <c r="T22">
        <f>+'Malaysia Singapur'!Q25*1000</f>
        <v>457821.5350961907</v>
      </c>
      <c r="U22">
        <f>+'Malaysia Singapur'!R25*1000</f>
        <v>76073.300172019939</v>
      </c>
      <c r="V22">
        <f>+'Ottoman Empire'!AX25*1000</f>
        <v>8758011.8315431811</v>
      </c>
      <c r="W22">
        <f>+'Ottoman Empire'!AY25*1000</f>
        <v>1214554.1700729399</v>
      </c>
      <c r="X22">
        <f>+'Ottoman Empire'!AZ25*1000</f>
        <v>71879.820015349935</v>
      </c>
      <c r="Y22">
        <f>+'Ottoman Empire'!BA25*1000</f>
        <v>2160050.1502360045</v>
      </c>
      <c r="Z22">
        <f>+'Ottoman Empire'!BB25*1000</f>
        <v>63633.507882753445</v>
      </c>
      <c r="AA22">
        <f>+'Ottoman Empire'!BC25*1000</f>
        <v>1813764.5521870207</v>
      </c>
      <c r="AB22">
        <f>+'Ottoman Empire'!BD25*1000</f>
        <v>189695.62538139359</v>
      </c>
      <c r="AC22">
        <f>+'Ottoman Empire'!BE25*1000</f>
        <v>10393.1307558711</v>
      </c>
      <c r="AD22">
        <f>+'Ottoman Empire'!BF25*1000</f>
        <v>1116767.0649281661</v>
      </c>
      <c r="AE22">
        <f>+'Ottoman Empire'!BG25*1000</f>
        <v>417186.00415129622</v>
      </c>
      <c r="AF22">
        <f>+'Ottoman Empire'!BH25*1000</f>
        <v>292054.62777293799</v>
      </c>
      <c r="AG22">
        <f>+'Ottoman Empire'!BI25*1000</f>
        <v>398600.22621855035</v>
      </c>
      <c r="AH22">
        <f>+'Ottoman Empire'!BJ25*1000</f>
        <v>135666.84180797945</v>
      </c>
      <c r="AI22">
        <f>+'Ottoman Empire'!BK25*1000</f>
        <v>28925.039663444539</v>
      </c>
      <c r="AJ22">
        <f>+Austria!F25*1000</f>
        <v>3285782.8477934417</v>
      </c>
      <c r="AK22">
        <f>+Greece!R22</f>
        <v>1200437.5083504589</v>
      </c>
      <c r="AL22">
        <f>+Ireland!C22</f>
        <v>1408840.9807987018</v>
      </c>
      <c r="AM22">
        <f>+Ireland!E22</f>
        <v>19277159.019201297</v>
      </c>
      <c r="AN22">
        <f>+Albania!F22</f>
        <v>2164694.3767432785</v>
      </c>
      <c r="AO22">
        <f>+Bosnia!G22</f>
        <v>1140189.6358161913</v>
      </c>
    </row>
    <row r="23" spans="1:41" x14ac:dyDescent="0.35">
      <c r="A23" s="5">
        <f t="shared" si="0"/>
        <v>1821</v>
      </c>
      <c r="B23">
        <f>+'Indian subcontinent'!Q26*1000</f>
        <v>164660978.74579328</v>
      </c>
      <c r="C23">
        <f>+'Indian subcontinent'!R26*1000</f>
        <v>19594502.546827618</v>
      </c>
      <c r="D23">
        <f>+'Indian subcontinent'!S26*1000</f>
        <v>17046882.110391665</v>
      </c>
      <c r="E23">
        <f>+'Indian subcontinent'!T26*1000</f>
        <v>8434275.6998951677</v>
      </c>
      <c r="F23">
        <f>+Indonesia!I26*1000</f>
        <v>21203485.451233651</v>
      </c>
      <c r="G23">
        <f>+Phillipines!I26*1000</f>
        <v>3495928.8755332446</v>
      </c>
      <c r="H23">
        <f>+Thailand!I26*1000</f>
        <v>4696635.2051424915</v>
      </c>
      <c r="I23">
        <f>+'French Indochina'!Q26*1000</f>
        <v>8733117.2931622155</v>
      </c>
      <c r="J23">
        <f>+'French Indochina'!R26*1000</f>
        <v>586093.23503541644</v>
      </c>
      <c r="K23">
        <f>+'French Indochina'!S26*1000</f>
        <v>1522251.3604472117</v>
      </c>
      <c r="L23">
        <f>+'China and Taiwan'!R26*1000</f>
        <v>377938238.89636272</v>
      </c>
      <c r="M23">
        <f>+'China and Taiwan'!U26*1000</f>
        <v>2877436.8094011541</v>
      </c>
      <c r="N23">
        <f>+Japan!I26*1000</f>
        <v>33040647.741152678</v>
      </c>
      <c r="O23">
        <f>+'South Korea'!R26*1000</f>
        <v>10910484.387927864</v>
      </c>
      <c r="P23">
        <f>+'South Korea'!U26*1000</f>
        <v>5306515.6120721381</v>
      </c>
      <c r="Q23">
        <f>+Iran!I26*1000</f>
        <v>7936698.2106572557</v>
      </c>
      <c r="R23">
        <f>+Greenland!R26*1000</f>
        <v>1114235.9523403049</v>
      </c>
      <c r="S23">
        <f>+Greenland!U26*1000</f>
        <v>6635.7920932129364</v>
      </c>
      <c r="T23">
        <f>+'Malaysia Singapur'!Q26*1000</f>
        <v>469586.31301505724</v>
      </c>
      <c r="U23">
        <f>+'Malaysia Singapur'!R26*1000</f>
        <v>78028.178685742634</v>
      </c>
      <c r="V23">
        <f>+'Ottoman Empire'!AX26*1000</f>
        <v>8784959.1648913827</v>
      </c>
      <c r="W23">
        <f>+'Ottoman Empire'!AY26*1000</f>
        <v>1218291.2049982101</v>
      </c>
      <c r="X23">
        <f>+'Ottoman Empire'!AZ26*1000</f>
        <v>72167.339295411337</v>
      </c>
      <c r="Y23">
        <f>+'Ottoman Empire'!BA26*1000</f>
        <v>2166696.3608791097</v>
      </c>
      <c r="Z23">
        <f>+'Ottoman Empire'!BB26*1000</f>
        <v>63824.408406401701</v>
      </c>
      <c r="AA23">
        <f>+'Ottoman Empire'!BC26*1000</f>
        <v>1819345.2843147053</v>
      </c>
      <c r="AB23">
        <f>+'Ottoman Empire'!BD26*1000</f>
        <v>190264.71225753776</v>
      </c>
      <c r="AC23">
        <f>+'Ottoman Empire'!BE26*1000</f>
        <v>10424.310148138713</v>
      </c>
      <c r="AD23">
        <f>+'Ottoman Empire'!BF26*1000</f>
        <v>1120203.2208674087</v>
      </c>
      <c r="AE23">
        <f>+'Ottoman Empire'!BG26*1000</f>
        <v>418469.63456174848</v>
      </c>
      <c r="AF23">
        <f>+'Ottoman Empire'!BH26*1000</f>
        <v>292953.24421258899</v>
      </c>
      <c r="AG23">
        <f>+'Ottoman Empire'!BI26*1000</f>
        <v>399826.67045899935</v>
      </c>
      <c r="AH23">
        <f>+'Ottoman Empire'!BJ26*1000</f>
        <v>136084.27211988316</v>
      </c>
      <c r="AI23">
        <f>+'Ottoman Empire'!BK26*1000</f>
        <v>29011.814782434871</v>
      </c>
      <c r="AJ23">
        <f>+Austria!F26*1000</f>
        <v>3328191.9765483309</v>
      </c>
      <c r="AK23">
        <f>+Greece!R23</f>
        <v>1204038.8208755103</v>
      </c>
      <c r="AL23">
        <f>+Ireland!C23</f>
        <v>1430771.1169205806</v>
      </c>
      <c r="AM23">
        <f>+Ireland!E23</f>
        <v>19577228.883079421</v>
      </c>
      <c r="AN23">
        <f>+Albania!F23</f>
        <v>2181757.7153845844</v>
      </c>
      <c r="AO23">
        <f>+Bosnia!G23</f>
        <v>1154905.8784677137</v>
      </c>
    </row>
    <row r="24" spans="1:41" x14ac:dyDescent="0.35">
      <c r="A24" s="5">
        <f t="shared" si="0"/>
        <v>1822</v>
      </c>
      <c r="B24">
        <f>+'Indian subcontinent'!Q27*1000</f>
        <v>165504401.05067629</v>
      </c>
      <c r="C24">
        <f>+'Indian subcontinent'!R27*1000</f>
        <v>19694869.012683474</v>
      </c>
      <c r="D24">
        <f>+'Indian subcontinent'!S27*1000</f>
        <v>17134199.219218113</v>
      </c>
      <c r="E24">
        <f>+'Indian subcontinent'!T27*1000</f>
        <v>8477477.5337783881</v>
      </c>
      <c r="F24">
        <f>+Indonesia!I27*1000</f>
        <v>21376162.723054331</v>
      </c>
      <c r="G24">
        <f>+Phillipines!I27*1000</f>
        <v>3612687.6941315322</v>
      </c>
      <c r="H24">
        <f>+Thailand!I27*1000</f>
        <v>4709919.9324667044</v>
      </c>
      <c r="I24">
        <f>+'French Indochina'!Q27*1000</f>
        <v>8824367.6962708738</v>
      </c>
      <c r="J24">
        <f>+'French Indochina'!R27*1000</f>
        <v>592217.19308623916</v>
      </c>
      <c r="K24">
        <f>+'French Indochina'!S27*1000</f>
        <v>1538157.0268445099</v>
      </c>
      <c r="L24">
        <f>+'China and Taiwan'!R27*1000</f>
        <v>374647008.71067381</v>
      </c>
      <c r="M24">
        <f>+'China and Taiwan'!U27*1000</f>
        <v>2852378.9933088529</v>
      </c>
      <c r="N24">
        <f>+Japan!I27*1000</f>
        <v>33100950.30889396</v>
      </c>
      <c r="O24">
        <f>+'South Korea'!R27*1000</f>
        <v>10909811.607241673</v>
      </c>
      <c r="P24">
        <f>+'South Korea'!U27*1000</f>
        <v>5306188.3927583275</v>
      </c>
      <c r="Q24">
        <f>+Iran!I27*1000</f>
        <v>7952571.6070785699</v>
      </c>
      <c r="R24">
        <f>+Greenland!R27*1000</f>
        <v>1126325.5187537896</v>
      </c>
      <c r="S24">
        <f>+Greenland!U27*1000</f>
        <v>6707.7910706723096</v>
      </c>
      <c r="T24">
        <f>+'Malaysia Singapur'!Q27*1000</f>
        <v>478425.12443139043</v>
      </c>
      <c r="U24">
        <f>+'Malaysia Singapur'!R27*1000</f>
        <v>79496.867907400403</v>
      </c>
      <c r="V24">
        <f>+'Ottoman Empire'!AX27*1000</f>
        <v>8811989.6530887857</v>
      </c>
      <c r="W24">
        <f>+'Ottoman Empire'!AY27*1000</f>
        <v>1222039.771772352</v>
      </c>
      <c r="X24">
        <f>+'Ottoman Empire'!AZ27*1000</f>
        <v>72456.00865259298</v>
      </c>
      <c r="Y24">
        <f>+'Ottoman Empire'!BA27*1000</f>
        <v>2173363.0805884236</v>
      </c>
      <c r="Z24">
        <f>+'Ottoman Empire'!BB27*1000</f>
        <v>64015.881631620898</v>
      </c>
      <c r="AA24">
        <f>+'Ottoman Empire'!BC27*1000</f>
        <v>1824943.2376246315</v>
      </c>
      <c r="AB24">
        <f>+'Ottoman Empire'!BD27*1000</f>
        <v>190835.50639431036</v>
      </c>
      <c r="AC24">
        <f>+'Ottoman Empire'!BE27*1000</f>
        <v>10455.583078583126</v>
      </c>
      <c r="AD24">
        <f>+'Ottoman Empire'!BF27*1000</f>
        <v>1123649.9801945731</v>
      </c>
      <c r="AE24">
        <f>+'Ottoman Empire'!BG27*1000</f>
        <v>419757.22603550268</v>
      </c>
      <c r="AF24">
        <f>+'Ottoman Empire'!BH27*1000</f>
        <v>293854.63362845854</v>
      </c>
      <c r="AG24">
        <f>+'Ottoman Empire'!BI27*1000</f>
        <v>401056.89929603715</v>
      </c>
      <c r="AH24">
        <f>+'Ottoman Empire'!BJ27*1000</f>
        <v>136502.99055013942</v>
      </c>
      <c r="AI24">
        <f>+'Ottoman Empire'!BK27*1000</f>
        <v>29098.850226782171</v>
      </c>
      <c r="AJ24">
        <f>+Austria!F27*1000</f>
        <v>3368487.0315069053</v>
      </c>
      <c r="AK24">
        <f>+Greece!R24</f>
        <v>1207650.9373381366</v>
      </c>
      <c r="AL24">
        <f>+Ireland!C24</f>
        <v>1453314.207157667</v>
      </c>
      <c r="AM24">
        <f>+Ireland!E24</f>
        <v>19885685.792842332</v>
      </c>
      <c r="AN24">
        <f>+Albania!F24</f>
        <v>2187502.2926934427</v>
      </c>
      <c r="AO24">
        <f>+Bosnia!G24</f>
        <v>1168888.5847828216</v>
      </c>
    </row>
    <row r="25" spans="1:41" x14ac:dyDescent="0.35">
      <c r="A25" s="5">
        <f t="shared" si="0"/>
        <v>1823</v>
      </c>
      <c r="B25">
        <f>+'Indian subcontinent'!Q28*1000</f>
        <v>166352231.79140699</v>
      </c>
      <c r="C25">
        <f>+'Indian subcontinent'!R28*1000</f>
        <v>19795760.078284226</v>
      </c>
      <c r="D25">
        <f>+'Indian subcontinent'!S28*1000</f>
        <v>17221972.720850911</v>
      </c>
      <c r="E25">
        <f>+'Indian subcontinent'!T28*1000</f>
        <v>8520905.1768583469</v>
      </c>
      <c r="F25">
        <f>+Indonesia!I28*1000</f>
        <v>21550795.772101957</v>
      </c>
      <c r="G25">
        <f>+Phillipines!I28*1000</f>
        <v>3632457.6835352434</v>
      </c>
      <c r="H25">
        <f>+Thailand!I28*1000</f>
        <v>4723242.2364755794</v>
      </c>
      <c r="I25">
        <f>+'French Indochina'!Q28*1000</f>
        <v>8916602.5974703003</v>
      </c>
      <c r="J25">
        <f>+'French Indochina'!R28*1000</f>
        <v>598407.2223521315</v>
      </c>
      <c r="K25">
        <f>+'French Indochina'!S28*1000</f>
        <v>1554234.2990393394</v>
      </c>
      <c r="L25">
        <f>+'China and Taiwan'!R28*1000</f>
        <v>377357847.75420427</v>
      </c>
      <c r="M25">
        <f>+'China and Taiwan'!U28*1000</f>
        <v>2873017.9952552929</v>
      </c>
      <c r="N25">
        <f>+Japan!I28*1000</f>
        <v>33161362.935000464</v>
      </c>
      <c r="O25">
        <f>+'South Korea'!R28*1000</f>
        <v>10909811.607241673</v>
      </c>
      <c r="P25">
        <f>+'South Korea'!U28*1000</f>
        <v>5306188.3927583275</v>
      </c>
      <c r="Q25">
        <f>+Iran!I28*1000</f>
        <v>7968476.7502927268</v>
      </c>
      <c r="R25">
        <f>+Greenland!R28*1000</f>
        <v>1142393.653825687</v>
      </c>
      <c r="S25">
        <f>+Greenland!U28*1000</f>
        <v>6803.4842705181982</v>
      </c>
      <c r="T25">
        <f>+'Malaysia Singapur'!Q28*1000</f>
        <v>487654.219044253</v>
      </c>
      <c r="U25">
        <f>+'Malaysia Singapur'!R28*1000</f>
        <v>81030.408011958294</v>
      </c>
      <c r="V25">
        <f>+'Ottoman Empire'!AX28*1000</f>
        <v>8839103.553730594</v>
      </c>
      <c r="W25">
        <f>+'Ottoman Empire'!AY28*1000</f>
        <v>1225799.9061184654</v>
      </c>
      <c r="X25">
        <f>+'Ottoman Empire'!AZ28*1000</f>
        <v>72745.832687203365</v>
      </c>
      <c r="Y25">
        <f>+'Ottoman Empire'!BA28*1000</f>
        <v>2180050.3728964659</v>
      </c>
      <c r="Z25">
        <f>+'Ottoman Empire'!BB28*1000</f>
        <v>64207.929276515759</v>
      </c>
      <c r="AA25">
        <f>+'Ottoman Empire'!BC28*1000</f>
        <v>1830558.4654641869</v>
      </c>
      <c r="AB25">
        <f>+'Ottoman Empire'!BD28*1000</f>
        <v>191408.01291349329</v>
      </c>
      <c r="AC25">
        <f>+'Ottoman Empire'!BE28*1000</f>
        <v>10486.949827818875</v>
      </c>
      <c r="AD25">
        <f>+'Ottoman Empire'!BF28*1000</f>
        <v>1127107.3757565944</v>
      </c>
      <c r="AE25">
        <f>+'Ottoman Empire'!BG28*1000</f>
        <v>421048.79084305087</v>
      </c>
      <c r="AF25">
        <f>+'Ottoman Empire'!BH28*1000</f>
        <v>294758.80461060943</v>
      </c>
      <c r="AG25">
        <f>+'Ottoman Empire'!BI28*1000</f>
        <v>402290.92445350124</v>
      </c>
      <c r="AH25">
        <f>+'Ottoman Empire'!BJ28*1000</f>
        <v>136923.00108905204</v>
      </c>
      <c r="AI25">
        <f>+'Ottoman Empire'!BK28*1000</f>
        <v>29186.146777462516</v>
      </c>
      <c r="AJ25">
        <f>+Austria!F28*1000</f>
        <v>3409274.3740857244</v>
      </c>
      <c r="AK25">
        <f>+Greece!R25</f>
        <v>1211273.890150151</v>
      </c>
      <c r="AL25">
        <f>+Ireland!C25</f>
        <v>1475584.8733435499</v>
      </c>
      <c r="AM25">
        <f>+Ireland!E25</f>
        <v>20190415.12665645</v>
      </c>
      <c r="AN25">
        <f>+Albania!F25</f>
        <v>2193617.1950118532</v>
      </c>
      <c r="AO25">
        <f>+Bosnia!G25</f>
        <v>1183042.0616891559</v>
      </c>
    </row>
    <row r="26" spans="1:41" x14ac:dyDescent="0.35">
      <c r="A26" s="5">
        <f t="shared" si="0"/>
        <v>1824</v>
      </c>
      <c r="B26">
        <f>+'Indian subcontinent'!Q29*1000</f>
        <v>167204494.01018673</v>
      </c>
      <c r="C26">
        <f>+'Indian subcontinent'!R29*1000</f>
        <v>19897178.485630304</v>
      </c>
      <c r="D26">
        <f>+'Indian subcontinent'!S29*1000</f>
        <v>17310205.000783537</v>
      </c>
      <c r="E26">
        <f>+'Indian subcontinent'!T29*1000</f>
        <v>8564559.8094042297</v>
      </c>
      <c r="F26">
        <f>+Indonesia!I29*1000</f>
        <v>21727408.600811694</v>
      </c>
      <c r="G26">
        <f>+Phillipines!I29*1000</f>
        <v>3652335.8617762174</v>
      </c>
      <c r="H26">
        <f>+Thailand!I29*1000</f>
        <v>4736602.2234571278</v>
      </c>
      <c r="I26">
        <f>+'French Indochina'!Q29*1000</f>
        <v>9009832.987421263</v>
      </c>
      <c r="J26">
        <f>+'French Indochina'!R29*1000</f>
        <v>604664.06043362094</v>
      </c>
      <c r="K26">
        <f>+'French Indochina'!S29*1000</f>
        <v>1570485.0927907291</v>
      </c>
      <c r="L26">
        <f>+'China and Taiwan'!R29*1000</f>
        <v>384688680.7594918</v>
      </c>
      <c r="M26">
        <f>+'China and Taiwan'!U29*1000</f>
        <v>2928831.3704633298</v>
      </c>
      <c r="N26">
        <f>+Japan!I29*1000</f>
        <v>33221885.820339978</v>
      </c>
      <c r="O26">
        <f>+'South Korea'!R29*1000</f>
        <v>10936722.834689235</v>
      </c>
      <c r="P26">
        <f>+'South Korea'!U29*1000</f>
        <v>5319277.1653107647</v>
      </c>
      <c r="Q26">
        <f>+Iran!I29*1000</f>
        <v>7984413.7037933124</v>
      </c>
      <c r="R26">
        <f>+Greenland!R29*1000</f>
        <v>1158468.6207179159</v>
      </c>
      <c r="S26">
        <f>+Greenland!U29*1000</f>
        <v>6899.2181570240728</v>
      </c>
      <c r="T26">
        <f>+'Malaysia Singapur'!Q29*1000</f>
        <v>497330.64061364264</v>
      </c>
      <c r="U26">
        <f>+'Malaysia Singapur'!R29*1000</f>
        <v>82638.277599142588</v>
      </c>
      <c r="V26">
        <f>+'Ottoman Empire'!AX29*1000</f>
        <v>8866301.1252140999</v>
      </c>
      <c r="W26">
        <f>+'Ottoman Empire'!AY29*1000</f>
        <v>1229571.6438708827</v>
      </c>
      <c r="X26">
        <f>+'Ottoman Empire'!AZ29*1000</f>
        <v>73036.81601795218</v>
      </c>
      <c r="Y26">
        <f>+'Ottoman Empire'!BA29*1000</f>
        <v>2186758.3015335808</v>
      </c>
      <c r="Z26">
        <f>+'Ottoman Empire'!BB29*1000</f>
        <v>64400.553064345302</v>
      </c>
      <c r="AA26">
        <f>+'Ottoman Empire'!BC29*1000</f>
        <v>1836191.0213468689</v>
      </c>
      <c r="AB26">
        <f>+'Ottoman Empire'!BD29*1000</f>
        <v>191982.23695223374</v>
      </c>
      <c r="AC26">
        <f>+'Ottoman Empire'!BE29*1000</f>
        <v>10518.410677302329</v>
      </c>
      <c r="AD26">
        <f>+'Ottoman Empire'!BF29*1000</f>
        <v>1130575.4405026839</v>
      </c>
      <c r="AE26">
        <f>+'Ottoman Empire'!BG29*1000</f>
        <v>422344.34129309229</v>
      </c>
      <c r="AF26">
        <f>+'Ottoman Empire'!BH29*1000</f>
        <v>295665.76577585185</v>
      </c>
      <c r="AG26">
        <f>+'Ottoman Empire'!BI29*1000</f>
        <v>403528.75769173412</v>
      </c>
      <c r="AH26">
        <f>+'Ottoman Empire'!BJ29*1000</f>
        <v>137344.30773934964</v>
      </c>
      <c r="AI26">
        <f>+'Ottoman Empire'!BK29*1000</f>
        <v>29273.705217794897</v>
      </c>
      <c r="AJ26">
        <f>+Austria!F29*1000</f>
        <v>3451016.346424019</v>
      </c>
      <c r="AK26">
        <f>+Greece!R26</f>
        <v>1214907.7118206013</v>
      </c>
      <c r="AL26">
        <f>+Ireland!C26</f>
        <v>1496833.9493374201</v>
      </c>
      <c r="AM26">
        <f>+Ireland!E26</f>
        <v>20481166.050662581</v>
      </c>
      <c r="AN26">
        <f>+Albania!F26</f>
        <v>2200095.9004863477</v>
      </c>
      <c r="AO26">
        <f>+Bosnia!G26</f>
        <v>1197526.8172254402</v>
      </c>
    </row>
    <row r="27" spans="1:41" x14ac:dyDescent="0.35">
      <c r="A27" s="5">
        <f t="shared" si="0"/>
        <v>1825</v>
      </c>
      <c r="B27">
        <f>+'Indian subcontinent'!Q30*1000</f>
        <v>168061210.86965492</v>
      </c>
      <c r="C27">
        <f>+'Indian subcontinent'!R30*1000</f>
        <v>19999126.99105414</v>
      </c>
      <c r="D27">
        <f>+'Indian subcontinent'!S30*1000</f>
        <v>17398898.456978071</v>
      </c>
      <c r="E27">
        <f>+'Indian subcontinent'!T30*1000</f>
        <v>8608442.6178543009</v>
      </c>
      <c r="F27">
        <f>+Indonesia!I30*1000</f>
        <v>21906025.510673121</v>
      </c>
      <c r="G27">
        <f>+Phillipines!I30*1000</f>
        <v>3672322.8209045702</v>
      </c>
      <c r="H27">
        <f>+Thailand!I30*1000</f>
        <v>4750000</v>
      </c>
      <c r="I27">
        <f>+'French Indochina'!Q30*1000</f>
        <v>9104069.9838312753</v>
      </c>
      <c r="J27">
        <f>+'French Indochina'!R30*1000</f>
        <v>610988.4534575427</v>
      </c>
      <c r="K27">
        <f>+'French Indochina'!S30*1000</f>
        <v>1586911.346002961</v>
      </c>
      <c r="L27">
        <f>+'China and Taiwan'!R30*1000</f>
        <v>389301633.58087611</v>
      </c>
      <c r="M27">
        <f>+'China and Taiwan'!U30*1000</f>
        <v>2963952.1359276623</v>
      </c>
      <c r="N27">
        <f>+Japan!I30*1000</f>
        <v>33282519.166146908</v>
      </c>
      <c r="O27">
        <f>+'South Korea'!R30*1000</f>
        <v>10964306.842822988</v>
      </c>
      <c r="P27">
        <f>+'South Korea'!U30*1000</f>
        <v>5332693.1571770133</v>
      </c>
      <c r="Q27">
        <f>+Iran!I30*1000</f>
        <v>8000382.5312008997</v>
      </c>
      <c r="R27">
        <f>+Greenland!R30*1000</f>
        <v>1172522.7374644754</v>
      </c>
      <c r="S27">
        <f>+Greenland!U30*1000</f>
        <v>6982.9169432533545</v>
      </c>
      <c r="T27">
        <f>+'Malaysia Singapur'!Q30*1000</f>
        <v>506203.85311817436</v>
      </c>
      <c r="U27">
        <f>+'Malaysia Singapur'!R30*1000</f>
        <v>84112.683031393681</v>
      </c>
      <c r="V27">
        <f>+'Ottoman Empire'!AX30*1000</f>
        <v>8893582.6267411821</v>
      </c>
      <c r="W27">
        <f>+'Ottoman Empire'!AY30*1000</f>
        <v>1233355.0209755159</v>
      </c>
      <c r="X27">
        <f>+'Ottoman Empire'!AZ30*1000</f>
        <v>73328.963282023993</v>
      </c>
      <c r="Y27">
        <f>+'Ottoman Empire'!BA30*1000</f>
        <v>2193486.9304285534</v>
      </c>
      <c r="Z27">
        <f>+'Ottoman Empire'!BB30*1000</f>
        <v>64593.754723538324</v>
      </c>
      <c r="AA27">
        <f>+'Ottoman Empire'!BC30*1000</f>
        <v>1841840.9589528032</v>
      </c>
      <c r="AB27">
        <f>+'Ottoman Empire'!BD30*1000</f>
        <v>192558.1836630904</v>
      </c>
      <c r="AC27">
        <f>+'Ottoman Empire'!BE30*1000</f>
        <v>10549.965909334234</v>
      </c>
      <c r="AD27">
        <f>+'Ottoman Empire'!BF30*1000</f>
        <v>1134054.207484649</v>
      </c>
      <c r="AE27">
        <f>+'Ottoman Empire'!BG30*1000</f>
        <v>423643.88973265234</v>
      </c>
      <c r="AF27">
        <f>+'Ottoman Empire'!BH30*1000</f>
        <v>296575.52576782653</v>
      </c>
      <c r="AG27">
        <f>+'Ottoman Empire'!BI30*1000</f>
        <v>404770.4108076971</v>
      </c>
      <c r="AH27">
        <f>+'Ottoman Empire'!BJ30*1000</f>
        <v>137766.91451622429</v>
      </c>
      <c r="AI27">
        <f>+'Ottoman Empire'!BK30*1000</f>
        <v>29361.526333448277</v>
      </c>
      <c r="AJ27">
        <f>+Austria!F30*1000</f>
        <v>3494213.488219406</v>
      </c>
      <c r="AK27">
        <f>+Greece!R27</f>
        <v>1218552.4349560628</v>
      </c>
      <c r="AL27">
        <f>+Ireland!C27</f>
        <v>1517470.0712160822</v>
      </c>
      <c r="AM27">
        <f>+Ireland!E27</f>
        <v>20763529.928783916</v>
      </c>
      <c r="AN27">
        <f>+Albania!F27</f>
        <v>2206932.1621135809</v>
      </c>
      <c r="AO27">
        <f>+Bosnia!G27</f>
        <v>1212516.541872316</v>
      </c>
    </row>
    <row r="28" spans="1:41" x14ac:dyDescent="0.35">
      <c r="A28" s="5">
        <f t="shared" si="0"/>
        <v>1826</v>
      </c>
      <c r="B28">
        <f>+'Indian subcontinent'!Q31*1000</f>
        <v>168922405.65351844</v>
      </c>
      <c r="C28">
        <f>+'Indian subcontinent'!R31*1000</f>
        <v>20101608.365295086</v>
      </c>
      <c r="D28">
        <f>+'Indian subcontinent'!S31*1000</f>
        <v>17488055.499930367</v>
      </c>
      <c r="E28">
        <f>+'Indian subcontinent'!T31*1000</f>
        <v>8652554.7948481608</v>
      </c>
      <c r="F28">
        <f>+Indonesia!I31*1000</f>
        <v>22086671.105966259</v>
      </c>
      <c r="G28">
        <f>+Phillipines!I31*1000</f>
        <v>3692419.1562103373</v>
      </c>
      <c r="H28">
        <f>+Thailand!I31*1000</f>
        <v>4763435.6729943417</v>
      </c>
      <c r="I28">
        <f>+'French Indochina'!Q31*1000</f>
        <v>9199324.832974121</v>
      </c>
      <c r="J28">
        <f>+'French Indochina'!R31*1000</f>
        <v>617381.15617901587</v>
      </c>
      <c r="K28">
        <f>+'French Indochina'!S31*1000</f>
        <v>1603515.0189904319</v>
      </c>
      <c r="L28">
        <f>+'China and Taiwan'!R31*1000</f>
        <v>382522021.27905971</v>
      </c>
      <c r="M28">
        <f>+'China and Taiwan'!U31*1000</f>
        <v>2912335.4854196813</v>
      </c>
      <c r="N28">
        <f>+Japan!I31*1000</f>
        <v>33343263.174022928</v>
      </c>
      <c r="O28">
        <f>+'South Korea'!R31*1000</f>
        <v>10991218.070270548</v>
      </c>
      <c r="P28">
        <f>+'South Korea'!U31*1000</f>
        <v>5345781.9297294514</v>
      </c>
      <c r="Q28">
        <f>+Iran!I31*1000</f>
        <v>8016383.2962633017</v>
      </c>
      <c r="R28">
        <f>+Greenland!R31*1000</f>
        <v>1186578.3118649081</v>
      </c>
      <c r="S28">
        <f>+Greenland!U31*1000</f>
        <v>7066.6244104877915</v>
      </c>
      <c r="T28">
        <f>+'Malaysia Singapur'!Q31*1000</f>
        <v>515284.89722262498</v>
      </c>
      <c r="U28">
        <f>+'Malaysia Singapur'!R31*1000</f>
        <v>85621.622522167265</v>
      </c>
      <c r="V28">
        <f>+'Ottoman Empire'!AX31*1000</f>
        <v>8920948.3183208518</v>
      </c>
      <c r="W28">
        <f>+'Ottoman Empire'!AY31*1000</f>
        <v>1237150.0734902099</v>
      </c>
      <c r="X28">
        <f>+'Ottoman Empire'!AZ31*1000</f>
        <v>73622.279135152086</v>
      </c>
      <c r="Y28">
        <f>+'Ottoman Empire'!BA31*1000</f>
        <v>2200236.3237092388</v>
      </c>
      <c r="Z28">
        <f>+'Ottoman Empire'!BB31*1000</f>
        <v>64787.535987708936</v>
      </c>
      <c r="AA28">
        <f>+'Ottoman Empire'!BC31*1000</f>
        <v>1847508.3321292724</v>
      </c>
      <c r="AB28">
        <f>+'Ottoman Empire'!BD31*1000</f>
        <v>193135.85821407966</v>
      </c>
      <c r="AC28">
        <f>+'Ottoman Empire'!BE31*1000</f>
        <v>10581.615807062237</v>
      </c>
      <c r="AD28">
        <f>+'Ottoman Empire'!BF31*1000</f>
        <v>1137543.709857218</v>
      </c>
      <c r="AE28">
        <f>+'Ottoman Empire'!BG31*1000</f>
        <v>424947.44854720432</v>
      </c>
      <c r="AF28">
        <f>+'Ottoman Empire'!BH31*1000</f>
        <v>297488.09325708984</v>
      </c>
      <c r="AG28">
        <f>+'Ottoman Empire'!BI31*1000</f>
        <v>406015.8956350864</v>
      </c>
      <c r="AH28">
        <f>+'Ottoman Empire'!BJ31*1000</f>
        <v>138190.8254473712</v>
      </c>
      <c r="AI28">
        <f>+'Ottoman Empire'!BK31*1000</f>
        <v>29449.610912448621</v>
      </c>
      <c r="AJ28">
        <f>+Austria!F31*1000</f>
        <v>3537958.8412432168</v>
      </c>
      <c r="AK28">
        <f>+Greece!R28</f>
        <v>1222208.0922609309</v>
      </c>
      <c r="AL28">
        <f>+Ireland!C28</f>
        <v>1537561.3449923375</v>
      </c>
      <c r="AM28">
        <f>+Ireland!E28</f>
        <v>21038438.655007664</v>
      </c>
      <c r="AN28">
        <f>+Albania!F28</f>
        <v>2214119.9999152832</v>
      </c>
      <c r="AO28">
        <f>+Bosnia!G28</f>
        <v>1227696.4887266681</v>
      </c>
    </row>
    <row r="29" spans="1:41" x14ac:dyDescent="0.35">
      <c r="A29" s="5">
        <f t="shared" si="0"/>
        <v>1827</v>
      </c>
      <c r="B29">
        <f>+'Indian subcontinent'!Q32*1000</f>
        <v>169788101.76718438</v>
      </c>
      <c r="C29">
        <f>+'Indian subcontinent'!R32*1000</f>
        <v>20204625.393574711</v>
      </c>
      <c r="D29">
        <f>+'Indian subcontinent'!S32*1000</f>
        <v>17577678.552735552</v>
      </c>
      <c r="E29">
        <f>+'Indian subcontinent'!T32*1000</f>
        <v>8696897.5392591394</v>
      </c>
      <c r="F29">
        <f>+Indonesia!I32*1000</f>
        <v>22269370.297544334</v>
      </c>
      <c r="G29">
        <f>+Phillipines!I32*1000</f>
        <v>3712625.4662412093</v>
      </c>
      <c r="H29">
        <f>+Thailand!I32*1000</f>
        <v>4776909.3496326441</v>
      </c>
      <c r="I29">
        <f>+'French Indochina'!Q32*1000</f>
        <v>9295608.9112281427</v>
      </c>
      <c r="J29">
        <f>+'French Indochina'!R32*1000</f>
        <v>623842.93208468088</v>
      </c>
      <c r="K29">
        <f>+'French Indochina'!S32*1000</f>
        <v>1620298.0947457922</v>
      </c>
      <c r="L29">
        <f>+'China and Taiwan'!R32*1000</f>
        <v>385951056.64061642</v>
      </c>
      <c r="M29">
        <f>+'China and Taiwan'!U32*1000</f>
        <v>2938442.4826869974</v>
      </c>
      <c r="N29">
        <f>+Japan!I32*1000</f>
        <v>33404118.045937635</v>
      </c>
      <c r="O29">
        <f>+'South Korea'!R32*1000</f>
        <v>11018129.297718111</v>
      </c>
      <c r="P29">
        <f>+'South Korea'!U32*1000</f>
        <v>5358870.7022818895</v>
      </c>
      <c r="Q29">
        <f>+Iran!I32*1000</f>
        <v>8032416.0628558286</v>
      </c>
      <c r="R29">
        <f>+Greenland!R32*1000</f>
        <v>1198647.200302219</v>
      </c>
      <c r="S29">
        <f>+Greenland!U32*1000</f>
        <v>7138.5002410046263</v>
      </c>
      <c r="T29">
        <f>+'Malaysia Singapur'!Q32*1000</f>
        <v>524581.0220159766</v>
      </c>
      <c r="U29">
        <f>+'Malaysia Singapur'!R32*1000</f>
        <v>87166.300606592908</v>
      </c>
      <c r="V29">
        <f>+'Ottoman Empire'!AX32*1000</f>
        <v>8948398.4607717376</v>
      </c>
      <c r="W29">
        <f>+'Ottoman Empire'!AY32*1000</f>
        <v>1240956.837585086</v>
      </c>
      <c r="X29">
        <f>+'Ottoman Empire'!AZ32*1000</f>
        <v>73916.768251692687</v>
      </c>
      <c r="Y29">
        <f>+'Ottoman Empire'!BA32*1000</f>
        <v>2207006.5457031708</v>
      </c>
      <c r="Z29">
        <f>+'Ottoman Empire'!BB32*1000</f>
        <v>64981.89859567205</v>
      </c>
      <c r="AA29">
        <f>+'Ottoman Empire'!BC32*1000</f>
        <v>1853193.1948912272</v>
      </c>
      <c r="AB29">
        <f>+'Ottoman Empire'!BD32*1000</f>
        <v>193715.26578872188</v>
      </c>
      <c r="AC29">
        <f>+'Ottoman Empire'!BE32*1000</f>
        <v>10613.360654483422</v>
      </c>
      <c r="AD29">
        <f>+'Ottoman Empire'!BF32*1000</f>
        <v>1141043.9808783559</v>
      </c>
      <c r="AE29">
        <f>+'Ottoman Empire'!BG32*1000</f>
        <v>426255.0301607874</v>
      </c>
      <c r="AF29">
        <f>+'Ottoman Empire'!BH32*1000</f>
        <v>298403.47694119648</v>
      </c>
      <c r="AG29">
        <f>+'Ottoman Empire'!BI32*1000</f>
        <v>407265.22404444596</v>
      </c>
      <c r="AH29">
        <f>+'Ottoman Empire'!BJ32*1000</f>
        <v>138616.04457302685</v>
      </c>
      <c r="AI29">
        <f>+'Ottoman Empire'!BK32*1000</f>
        <v>29537.959745185963</v>
      </c>
      <c r="AJ29">
        <f>+Austria!F32*1000</f>
        <v>3582792.7699099728</v>
      </c>
      <c r="AK29">
        <f>+Greece!R29</f>
        <v>1225874.7165377135</v>
      </c>
      <c r="AL29">
        <f>+Ireland!C29</f>
        <v>1557720.7247813935</v>
      </c>
      <c r="AM29">
        <f>+Ireland!E29</f>
        <v>21314279.275218606</v>
      </c>
      <c r="AN29">
        <f>+Albania!F29</f>
        <v>2221653.6933798729</v>
      </c>
      <c r="AO29">
        <f>+Bosnia!G29</f>
        <v>1243254.1748043087</v>
      </c>
    </row>
    <row r="30" spans="1:41" x14ac:dyDescent="0.35">
      <c r="A30" s="5">
        <f t="shared" si="0"/>
        <v>1828</v>
      </c>
      <c r="B30">
        <f>+'Indian subcontinent'!Q33*1000</f>
        <v>170658322.73839626</v>
      </c>
      <c r="C30">
        <f>+'Indian subcontinent'!R33*1000</f>
        <v>20308180.875672497</v>
      </c>
      <c r="D30">
        <f>+'Indian subcontinent'!S33*1000</f>
        <v>17667770.051153895</v>
      </c>
      <c r="E30">
        <f>+'Indian subcontinent'!T33*1000</f>
        <v>8741472.0562268943</v>
      </c>
      <c r="F30">
        <f>+Indonesia!I33*1000</f>
        <v>22454148.306663755</v>
      </c>
      <c r="G30">
        <f>+Phillipines!I33*1000</f>
        <v>3732942.3528203531</v>
      </c>
      <c r="H30">
        <f>+Thailand!I33*1000</f>
        <v>4790421.1374105979</v>
      </c>
      <c r="I30">
        <f>+'French Indochina'!Q33*1000</f>
        <v>9392933.7266335338</v>
      </c>
      <c r="J30">
        <f>+'French Indochina'!R33*1000</f>
        <v>630374.55349721259</v>
      </c>
      <c r="K30">
        <f>+'French Indochina'!S33*1000</f>
        <v>1637262.5792113938</v>
      </c>
      <c r="L30">
        <f>+'China and Taiwan'!R33*1000</f>
        <v>388803724.36879915</v>
      </c>
      <c r="M30">
        <f>+'China and Taiwan'!U33*1000</f>
        <v>2960161.2988354592</v>
      </c>
      <c r="N30">
        <f>+Japan!I33*1000</f>
        <v>33465083.984229278</v>
      </c>
      <c r="O30">
        <f>+'South Korea'!R33*1000</f>
        <v>11044367.744479485</v>
      </c>
      <c r="P30">
        <f>+'South Korea'!U33*1000</f>
        <v>5371632.255520517</v>
      </c>
      <c r="Q30">
        <f>+Iran!I33*1000</f>
        <v>8048480.8949815398</v>
      </c>
      <c r="R30">
        <f>+Greenland!R33*1000</f>
        <v>1207735.3391325166</v>
      </c>
      <c r="S30">
        <f>+Greenland!U33*1000</f>
        <v>7192.6243245665</v>
      </c>
      <c r="T30">
        <f>+'Malaysia Singapur'!Q33*1000</f>
        <v>534099.85818587232</v>
      </c>
      <c r="U30">
        <f>+'Malaysia Singapur'!R33*1000</f>
        <v>88747.98522762896</v>
      </c>
      <c r="V30">
        <f>+'Ottoman Empire'!AX33*1000</f>
        <v>8975933.3157246727</v>
      </c>
      <c r="W30">
        <f>+'Ottoman Empire'!AY33*1000</f>
        <v>1244775.3495429019</v>
      </c>
      <c r="X30">
        <f>+'Ottoman Empire'!AZ33*1000</f>
        <v>74212.435324699458</v>
      </c>
      <c r="Y30">
        <f>+'Ottoman Empire'!BA33*1000</f>
        <v>2213797.6609382061</v>
      </c>
      <c r="Z30">
        <f>+'Ottoman Empire'!BB33*1000</f>
        <v>65176.844291459063</v>
      </c>
      <c r="AA30">
        <f>+'Ottoman Empire'!BC33*1000</f>
        <v>1858895.6014218249</v>
      </c>
      <c r="AB30">
        <f>+'Ottoman Empire'!BD33*1000</f>
        <v>194296.41158608804</v>
      </c>
      <c r="AC30">
        <f>+'Ottoman Empire'!BE33*1000</f>
        <v>10645.20073644687</v>
      </c>
      <c r="AD30">
        <f>+'Ottoman Empire'!BF33*1000</f>
        <v>1144555.0539095956</v>
      </c>
      <c r="AE30">
        <f>+'Ottoman Empire'!BG33*1000</f>
        <v>427566.64703612978</v>
      </c>
      <c r="AF30">
        <f>+'Ottoman Empire'!BH33*1000</f>
        <v>299321.68554478593</v>
      </c>
      <c r="AG30">
        <f>+'Ottoman Empire'!BI33*1000</f>
        <v>408518.40794328536</v>
      </c>
      <c r="AH30">
        <f>+'Ottoman Empire'!BJ33*1000</f>
        <v>139042.5759460094</v>
      </c>
      <c r="AI30">
        <f>+'Ottoman Empire'!BK33*1000</f>
        <v>29626.573624421519</v>
      </c>
      <c r="AJ30">
        <f>+Austria!F33*1000</f>
        <v>3621438.2225283603</v>
      </c>
      <c r="AK30">
        <f>+Greece!R30</f>
        <v>1229552.3406873264</v>
      </c>
      <c r="AL30">
        <f>+Ireland!C30</f>
        <v>1579378.4368520689</v>
      </c>
      <c r="AM30">
        <f>+Ireland!E30</f>
        <v>21610621.563147932</v>
      </c>
      <c r="AN30">
        <f>+Albania!F30</f>
        <v>2230070.3903393447</v>
      </c>
      <c r="AO30">
        <f>+Bosnia!G30</f>
        <v>1256664.4110358786</v>
      </c>
    </row>
    <row r="31" spans="1:41" x14ac:dyDescent="0.35">
      <c r="A31" s="5">
        <f t="shared" si="0"/>
        <v>1829</v>
      </c>
      <c r="B31">
        <f>+'Indian subcontinent'!Q34*1000</f>
        <v>171533092.21787345</v>
      </c>
      <c r="C31">
        <f>+'Indian subcontinent'!R34*1000</f>
        <v>20412277.626001947</v>
      </c>
      <c r="D31">
        <f>+'Indian subcontinent'!S34*1000</f>
        <v>17758332.443677008</v>
      </c>
      <c r="E31">
        <f>+'Indian subcontinent'!T34*1000</f>
        <v>8786279.5571901612</v>
      </c>
      <c r="F31">
        <f>+Indonesia!I34*1000</f>
        <v>22641030.668862026</v>
      </c>
      <c r="G31">
        <f>+Phillipines!I34*1000</f>
        <v>3753370.4210643405</v>
      </c>
      <c r="H31">
        <f>+Thailand!I34*1000</f>
        <v>4803971.1441279519</v>
      </c>
      <c r="I31">
        <f>+'French Indochina'!Q34*1000</f>
        <v>9491310.9204688594</v>
      </c>
      <c r="J31">
        <f>+'French Indochina'!R34*1000</f>
        <v>636976.80168112251</v>
      </c>
      <c r="K31">
        <f>+'French Indochina'!S34*1000</f>
        <v>1654410.5015540903</v>
      </c>
      <c r="L31">
        <f>+'China and Taiwan'!R34*1000</f>
        <v>392796050.96018028</v>
      </c>
      <c r="M31">
        <f>+'China and Taiwan'!U34*1000</f>
        <v>2990556.9198838533</v>
      </c>
      <c r="N31">
        <f>+Japan!I34*1000</f>
        <v>33526161.191605367</v>
      </c>
      <c r="O31">
        <f>+'South Korea'!R34*1000</f>
        <v>11071278.971927047</v>
      </c>
      <c r="P31">
        <f>+'South Korea'!U34*1000</f>
        <v>5384721.0280729542</v>
      </c>
      <c r="Q31">
        <f>+Iran!I34*1000</f>
        <v>8064577.8567715026</v>
      </c>
      <c r="R31">
        <f>+Greenland!R34*1000</f>
        <v>1212851.1510014886</v>
      </c>
      <c r="S31">
        <f>+Greenland!U34*1000</f>
        <v>7223.091357944114</v>
      </c>
      <c r="T31">
        <f>+'Malaysia Singapur'!Q34*1000</f>
        <v>543849.44359700358</v>
      </c>
      <c r="U31">
        <f>+'Malaysia Singapur'!R34*1000</f>
        <v>90368.011986260797</v>
      </c>
      <c r="V31">
        <f>+'Ottoman Empire'!AX34*1000</f>
        <v>9003553.1456252206</v>
      </c>
      <c r="W31">
        <f>+'Ottoman Empire'!AY34*1000</f>
        <v>1248605.6457594014</v>
      </c>
      <c r="X31">
        <f>+'Ottoman Empire'!AZ34*1000</f>
        <v>74509.285065998251</v>
      </c>
      <c r="Y31">
        <f>+'Ottoman Empire'!BA34*1000</f>
        <v>2220609.7341431421</v>
      </c>
      <c r="Z31">
        <f>+'Ottoman Empire'!BB34*1000</f>
        <v>65372.374824333434</v>
      </c>
      <c r="AA31">
        <f>+'Ottoman Empire'!BC34*1000</f>
        <v>1864615.6060729513</v>
      </c>
      <c r="AB31">
        <f>+'Ottoman Empire'!BD34*1000</f>
        <v>194879.30082084629</v>
      </c>
      <c r="AC31">
        <f>+'Ottoman Empire'!BE34*1000</f>
        <v>10677.13633865621</v>
      </c>
      <c r="AD31">
        <f>+'Ottoman Empire'!BF34*1000</f>
        <v>1148076.9624163595</v>
      </c>
      <c r="AE31">
        <f>+'Ottoman Empire'!BG34*1000</f>
        <v>428882.31167476927</v>
      </c>
      <c r="AF31">
        <f>+'Ottoman Empire'!BH34*1000</f>
        <v>300242.72781966656</v>
      </c>
      <c r="AG31">
        <f>+'Ottoman Empire'!BI34*1000</f>
        <v>409775.45927619457</v>
      </c>
      <c r="AH31">
        <f>+'Ottoman Empire'!BJ34*1000</f>
        <v>139470.42363175756</v>
      </c>
      <c r="AI31">
        <f>+'Ottoman Empire'!BK34*1000</f>
        <v>29715.45334529478</v>
      </c>
      <c r="AJ31">
        <f>+Austria!F34*1000</f>
        <v>3653578.3572969195</v>
      </c>
      <c r="AK31">
        <f>+Greece!R31</f>
        <v>1233240.9977093881</v>
      </c>
      <c r="AL31">
        <f>+Ireland!C31</f>
        <v>1600831.8308843414</v>
      </c>
      <c r="AM31">
        <f>+Ireland!E31</f>
        <v>21904168.169115659</v>
      </c>
      <c r="AN31">
        <f>+Albania!F31</f>
        <v>2237723.5470373109</v>
      </c>
      <c r="AO31">
        <f>+Bosnia!G31</f>
        <v>1267817.2292332638</v>
      </c>
    </row>
    <row r="32" spans="1:41" x14ac:dyDescent="0.35">
      <c r="A32" s="5">
        <f t="shared" si="0"/>
        <v>1830</v>
      </c>
      <c r="B32">
        <f>+'Indian subcontinent'!Q35*1000</f>
        <v>172412433.97995383</v>
      </c>
      <c r="C32">
        <f>+'Indian subcontinent'!R35*1000</f>
        <v>20516918.47368703</v>
      </c>
      <c r="D32">
        <f>+'Indian subcontinent'!S35*1000</f>
        <v>17849368.191594366</v>
      </c>
      <c r="E32">
        <f>+'Indian subcontinent'!T35*1000</f>
        <v>8831321.2599196658</v>
      </c>
      <c r="F32">
        <f>+Indonesia!I35*1000</f>
        <v>22830043.237884074</v>
      </c>
      <c r="G32">
        <f>+Phillipines!I35*1000</f>
        <v>3920836.4312686236</v>
      </c>
      <c r="H32">
        <f>+Thailand!I35*1000</f>
        <v>4817559.4778893758</v>
      </c>
      <c r="I32">
        <f>+'French Indochina'!Q35*1000</f>
        <v>9590752.2688471265</v>
      </c>
      <c r="J32">
        <f>+'French Indochina'!R35*1000</f>
        <v>643650.46694987325</v>
      </c>
      <c r="K32">
        <f>+'French Indochina'!S35*1000</f>
        <v>1671743.9144434424</v>
      </c>
      <c r="L32">
        <f>+'China and Taiwan'!R35*1000</f>
        <v>397105228.86833781</v>
      </c>
      <c r="M32">
        <f>+'China and Taiwan'!U35*1000</f>
        <v>3023364.8918091045</v>
      </c>
      <c r="N32">
        <f>+Japan!I35*1000</f>
        <v>33587349.871143386</v>
      </c>
      <c r="O32">
        <f>+'South Korea'!R35*1000</f>
        <v>11084734.585650828</v>
      </c>
      <c r="P32">
        <f>+'South Korea'!U35*1000</f>
        <v>5391265.4143491732</v>
      </c>
      <c r="Q32">
        <f>+Iran!I35*1000</f>
        <v>8080707.012485045</v>
      </c>
      <c r="R32">
        <f>+Greenland!R35*1000</f>
        <v>1215949.4021648082</v>
      </c>
      <c r="S32">
        <f>+Greenland!U35*1000</f>
        <v>7241.5428811867105</v>
      </c>
      <c r="T32">
        <f>+'Malaysia Singapur'!Q35*1000</f>
        <v>553838.25075000455</v>
      </c>
      <c r="U32">
        <f>+'Malaysia Singapur'!R35*1000</f>
        <v>92027.788704171209</v>
      </c>
      <c r="V32">
        <f>+'Ottoman Empire'!AX35*1000</f>
        <v>9031258.2137362156</v>
      </c>
      <c r="W32">
        <f>+'Ottoman Empire'!AY35*1000</f>
        <v>1252447.7627436661</v>
      </c>
      <c r="X32">
        <f>+'Ottoman Empire'!AZ35*1000</f>
        <v>74807.322206262252</v>
      </c>
      <c r="Y32">
        <f>+'Ottoman Empire'!BA35*1000</f>
        <v>2227442.8302483466</v>
      </c>
      <c r="Z32">
        <f>+'Ottoman Empire'!BB35*1000</f>
        <v>65568.491948806419</v>
      </c>
      <c r="AA32">
        <f>+'Ottoman Empire'!BC35*1000</f>
        <v>1870353.2633657474</v>
      </c>
      <c r="AB32">
        <f>+'Ottoman Empire'!BD35*1000</f>
        <v>195463.93872330879</v>
      </c>
      <c r="AC32">
        <f>+'Ottoman Empire'!BE35*1000</f>
        <v>10709.167747672178</v>
      </c>
      <c r="AD32">
        <f>+'Ottoman Empire'!BF35*1000</f>
        <v>1151609.7399682822</v>
      </c>
      <c r="AE32">
        <f>+'Ottoman Empire'!BG35*1000</f>
        <v>430202.03661717422</v>
      </c>
      <c r="AF32">
        <f>+'Ottoman Empire'!BH35*1000</f>
        <v>301166.61254490045</v>
      </c>
      <c r="AG32">
        <f>+'Ottoman Empire'!BI35*1000</f>
        <v>411036.39002495981</v>
      </c>
      <c r="AH32">
        <f>+'Ottoman Empire'!BJ35*1000</f>
        <v>139899.59170837014</v>
      </c>
      <c r="AI32">
        <f>+'Ottoman Empire'!BK35*1000</f>
        <v>29804.59970533066</v>
      </c>
      <c r="AJ32">
        <f>+Austria!F35*1000</f>
        <v>3686295.0233690762</v>
      </c>
      <c r="AK32">
        <f>+Greece!R32</f>
        <v>1236940.7207025164</v>
      </c>
      <c r="AL32">
        <f>+Ireland!C32</f>
        <v>1621944.6948526097</v>
      </c>
      <c r="AM32">
        <f>+Ireland!E32</f>
        <v>22193055.305147391</v>
      </c>
      <c r="AN32">
        <f>+Albania!F32</f>
        <v>1975924.4799718291</v>
      </c>
      <c r="AO32">
        <f>+Bosnia!G32</f>
        <v>1279170.1457346759</v>
      </c>
    </row>
    <row r="33" spans="1:41" x14ac:dyDescent="0.35">
      <c r="A33" s="5">
        <f t="shared" si="0"/>
        <v>1831</v>
      </c>
      <c r="B33">
        <f>+'Indian subcontinent'!Q36*1000</f>
        <v>173344110.23729196</v>
      </c>
      <c r="C33">
        <f>+'Indian subcontinent'!R36*1000</f>
        <v>20627787.077385869</v>
      </c>
      <c r="D33">
        <f>+'Indian subcontinent'!S36*1000</f>
        <v>17945821.980736565</v>
      </c>
      <c r="E33">
        <f>+'Indian subcontinent'!T36*1000</f>
        <v>8879043.6436762195</v>
      </c>
      <c r="F33">
        <f>+Indonesia!I36*1000</f>
        <v>23021212.189657707</v>
      </c>
      <c r="G33">
        <f>+Phillipines!I36*1000</f>
        <v>4095774.3564260239</v>
      </c>
      <c r="H33">
        <f>+Thailand!I36*1000</f>
        <v>4831186.2471053153</v>
      </c>
      <c r="I33">
        <f>+'French Indochina'!Q36*1000</f>
        <v>9691269.6843315195</v>
      </c>
      <c r="J33">
        <f>+'French Indochina'!R36*1000</f>
        <v>650396.34877431346</v>
      </c>
      <c r="K33">
        <f>+'French Indochina'!S36*1000</f>
        <v>1689264.8943333563</v>
      </c>
      <c r="L33">
        <f>+'China and Taiwan'!R36*1000</f>
        <v>398147317.64351314</v>
      </c>
      <c r="M33">
        <f>+'China and Taiwan'!U36*1000</f>
        <v>3031298.8458040995</v>
      </c>
      <c r="N33">
        <f>+Japan!I36*1000</f>
        <v>33648650.226291448</v>
      </c>
      <c r="O33">
        <f>+'South Korea'!R36*1000</f>
        <v>11098190.199374609</v>
      </c>
      <c r="P33">
        <f>+'South Korea'!U36*1000</f>
        <v>5397809.8006253922</v>
      </c>
      <c r="Q33">
        <f>+Iran!I36*1000</f>
        <v>8096868.4265100155</v>
      </c>
      <c r="R33">
        <f>+Greenland!R36*1000</f>
        <v>1218054.5366353267</v>
      </c>
      <c r="S33">
        <f>+Greenland!U36*1000</f>
        <v>7254.0799337250683</v>
      </c>
      <c r="T33">
        <f>+'Malaysia Singapur'!Q36*1000</f>
        <v>564718.01336413878</v>
      </c>
      <c r="U33">
        <f>+'Malaysia Singapur'!R36*1000</f>
        <v>93835.609839040844</v>
      </c>
      <c r="V33">
        <f>+'Ottoman Empire'!AX36*1000</f>
        <v>9059048.7841403577</v>
      </c>
      <c r="W33">
        <f>+'Ottoman Empire'!AY36*1000</f>
        <v>1256301.7371184768</v>
      </c>
      <c r="X33">
        <f>+'Ottoman Empire'!AZ36*1000</f>
        <v>75106.551495087304</v>
      </c>
      <c r="Y33">
        <f>+'Ottoman Empire'!BA36*1000</f>
        <v>2234297.0143863955</v>
      </c>
      <c r="Z33">
        <f>+'Ottoman Empire'!BB36*1000</f>
        <v>65765.197424652841</v>
      </c>
      <c r="AA33">
        <f>+'Ottoman Empire'!BC36*1000</f>
        <v>1876108.6279911462</v>
      </c>
      <c r="AB33">
        <f>+'Ottoman Empire'!BD36*1000</f>
        <v>196050.33053947869</v>
      </c>
      <c r="AC33">
        <f>+'Ottoman Empire'!BE36*1000</f>
        <v>10741.295250915193</v>
      </c>
      <c r="AD33">
        <f>+'Ottoman Empire'!BF36*1000</f>
        <v>1155153.4202395435</v>
      </c>
      <c r="AE33">
        <f>+'Ottoman Empire'!BG36*1000</f>
        <v>431525.83444286702</v>
      </c>
      <c r="AF33">
        <f>+'Ottoman Empire'!BH36*1000</f>
        <v>302093.34852688969</v>
      </c>
      <c r="AG33">
        <f>+'Ottoman Empire'!BI36*1000</f>
        <v>412301.21220868151</v>
      </c>
      <c r="AH33">
        <f>+'Ottoman Empire'!BJ36*1000</f>
        <v>140330.08426664612</v>
      </c>
      <c r="AI33">
        <f>+'Ottoman Empire'!BK36*1000</f>
        <v>29894.013504446648</v>
      </c>
      <c r="AJ33">
        <f>+Austria!F36*1000</f>
        <v>3703589.6678888556</v>
      </c>
      <c r="AK33">
        <f>+Greece!R33</f>
        <v>1240651.5428646237</v>
      </c>
      <c r="AL33">
        <f>+Ireland!C33</f>
        <v>1643738.6189488866</v>
      </c>
      <c r="AM33">
        <f>+Ireland!E33</f>
        <v>22491261.381051112</v>
      </c>
      <c r="AN33">
        <f>+Albania!F33</f>
        <v>1962584.9074085527</v>
      </c>
      <c r="AO33">
        <f>+Bosnia!G33</f>
        <v>1285171.5060921242</v>
      </c>
    </row>
    <row r="34" spans="1:41" x14ac:dyDescent="0.35">
      <c r="A34" s="5">
        <f t="shared" si="0"/>
        <v>1832</v>
      </c>
      <c r="B34">
        <f>+'Indian subcontinent'!Q37*1000</f>
        <v>173051081.58910745</v>
      </c>
      <c r="C34">
        <f>+'Indian subcontinent'!R37*1000</f>
        <v>20592916.94217303</v>
      </c>
      <c r="D34">
        <f>+'Indian subcontinent'!S37*1000</f>
        <v>17915485.559450738</v>
      </c>
      <c r="E34">
        <f>+'Indian subcontinent'!T37*1000</f>
        <v>8864034.1106005572</v>
      </c>
      <c r="F34">
        <f>+Indonesia!I37*1000</f>
        <v>23214564.026318703</v>
      </c>
      <c r="G34">
        <f>+Phillipines!I37*1000</f>
        <v>4278517.574712798</v>
      </c>
      <c r="H34">
        <f>+Thailand!I37*1000</f>
        <v>4844851.5604928667</v>
      </c>
      <c r="I34">
        <f>+'French Indochina'!Q37*1000</f>
        <v>9792875.2175711934</v>
      </c>
      <c r="J34">
        <f>+'French Indochina'!R37*1000</f>
        <v>657215.25589245837</v>
      </c>
      <c r="K34">
        <f>+'French Indochina'!S37*1000</f>
        <v>1706975.5417472138</v>
      </c>
      <c r="L34">
        <f>+'China and Taiwan'!R37*1000</f>
        <v>399467028.52481633</v>
      </c>
      <c r="M34">
        <f>+'China and Taiwan'!U37*1000</f>
        <v>3041346.4786626268</v>
      </c>
      <c r="N34">
        <f>+Japan!I37*1000</f>
        <v>33710062.460868999</v>
      </c>
      <c r="O34">
        <f>+'South Korea'!R37*1000</f>
        <v>11111645.81309839</v>
      </c>
      <c r="P34">
        <f>+'South Korea'!U37*1000</f>
        <v>5404354.1869016113</v>
      </c>
      <c r="Q34">
        <f>+Iran!I37*1000</f>
        <v>8113062.1633630358</v>
      </c>
      <c r="R34">
        <f>+Greenland!R37*1000</f>
        <v>1219166.5624178671</v>
      </c>
      <c r="S34">
        <f>+Greenland!U37*1000</f>
        <v>7260.7025632316218</v>
      </c>
      <c r="T34">
        <f>+'Malaysia Singapur'!Q37*1000</f>
        <v>575982.79861998884</v>
      </c>
      <c r="U34">
        <f>+'Malaysia Singapur'!R37*1000</f>
        <v>95707.407743788979</v>
      </c>
      <c r="V34">
        <f>+'Ottoman Empire'!AX37*1000</f>
        <v>9086925.1217427421</v>
      </c>
      <c r="W34">
        <f>+'Ottoman Empire'!AY37*1000</f>
        <v>1260167.6056206631</v>
      </c>
      <c r="X34">
        <f>+'Ottoman Empire'!AZ37*1000</f>
        <v>75406.977701067648</v>
      </c>
      <c r="Y34">
        <f>+'Ottoman Empire'!BA37*1000</f>
        <v>2241172.351892699</v>
      </c>
      <c r="Z34">
        <f>+'Ottoman Empire'!BB37*1000</f>
        <v>65962.49301692679</v>
      </c>
      <c r="AA34">
        <f>+'Ottoman Empire'!BC37*1000</f>
        <v>1881881.7548103977</v>
      </c>
      <c r="AB34">
        <f>+'Ottoman Empire'!BD37*1000</f>
        <v>196638.48153109712</v>
      </c>
      <c r="AC34">
        <f>+'Ottoman Empire'!BE37*1000</f>
        <v>10773.519136667937</v>
      </c>
      <c r="AD34">
        <f>+'Ottoman Empire'!BF37*1000</f>
        <v>1158708.0370091896</v>
      </c>
      <c r="AE34">
        <f>+'Ottoman Empire'!BG37*1000</f>
        <v>432853.71777054493</v>
      </c>
      <c r="AF34">
        <f>+'Ottoman Empire'!BH37*1000</f>
        <v>303022.94459946122</v>
      </c>
      <c r="AG34">
        <f>+'Ottoman Empire'!BI37*1000</f>
        <v>413569.93788388965</v>
      </c>
      <c r="AH34">
        <f>+'Ottoman Empire'!BJ37*1000</f>
        <v>140761.90541012387</v>
      </c>
      <c r="AI34">
        <f>+'Ottoman Empire'!BK37*1000</f>
        <v>29983.695544959985</v>
      </c>
      <c r="AJ34">
        <f>+Austria!F37*1000</f>
        <v>3720995.966450165</v>
      </c>
      <c r="AK34">
        <f>+Greece!R34</f>
        <v>1253058.0582932699</v>
      </c>
      <c r="AL34">
        <f>+Ireland!C34</f>
        <v>1659947.8499954927</v>
      </c>
      <c r="AM34">
        <f>+Ireland!E34</f>
        <v>22713052.150004506</v>
      </c>
      <c r="AN34">
        <f>+Albania!F34</f>
        <v>1949245.3348452763</v>
      </c>
      <c r="AO34">
        <f>+Bosnia!G34</f>
        <v>1291211.6408634214</v>
      </c>
    </row>
    <row r="35" spans="1:41" x14ac:dyDescent="0.35">
      <c r="A35" s="5">
        <f t="shared" si="0"/>
        <v>1833</v>
      </c>
      <c r="B35">
        <f>+'Indian subcontinent'!Q38*1000</f>
        <v>172758831.82261619</v>
      </c>
      <c r="C35">
        <f>+'Indian subcontinent'!R38*1000</f>
        <v>20558139.493153591</v>
      </c>
      <c r="D35">
        <f>+'Indian subcontinent'!S38*1000</f>
        <v>17885229.773568053</v>
      </c>
      <c r="E35">
        <f>+'Indian subcontinent'!T38*1000</f>
        <v>8849064.4734552409</v>
      </c>
      <c r="F35">
        <f>+Indonesia!I38*1000</f>
        <v>23410125.580286238</v>
      </c>
      <c r="G35">
        <f>+Phillipines!I38*1000</f>
        <v>4469414.3388064625</v>
      </c>
      <c r="H35">
        <f>+Thailand!I38*1000</f>
        <v>4858555.5270766383</v>
      </c>
      <c r="I35">
        <f>+'French Indochina'!Q38*1000</f>
        <v>9895581.0589572601</v>
      </c>
      <c r="J35">
        <f>+'French Indochina'!R38*1000</f>
        <v>664108.00642062596</v>
      </c>
      <c r="K35">
        <f>+'French Indochina'!S38*1000</f>
        <v>1724877.9815665241</v>
      </c>
      <c r="L35">
        <f>+'China and Taiwan'!R38*1000</f>
        <v>401286660.37258869</v>
      </c>
      <c r="M35">
        <f>+'China and Taiwan'!U38*1000</f>
        <v>3055200.2651268602</v>
      </c>
      <c r="N35">
        <f>+Japan!I38*1000</f>
        <v>33771586.779067449</v>
      </c>
      <c r="O35">
        <f>+'South Korea'!R38*1000</f>
        <v>11105590.786922688</v>
      </c>
      <c r="P35">
        <f>+'South Korea'!U38*1000</f>
        <v>5401409.2130773133</v>
      </c>
      <c r="Q35">
        <f>+Iran!I38*1000</f>
        <v>8129288.2876897613</v>
      </c>
      <c r="R35">
        <f>+Greenland!R38*1000</f>
        <v>1226244.9214261451</v>
      </c>
      <c r="S35">
        <f>+Greenland!U38*1000</f>
        <v>7302.8574754307801</v>
      </c>
      <c r="T35">
        <f>+'Malaysia Singapur'!Q38*1000</f>
        <v>587661.84217472561</v>
      </c>
      <c r="U35">
        <f>+'Malaysia Singapur'!R38*1000</f>
        <v>97648.040322103392</v>
      </c>
      <c r="V35">
        <f>+'Ottoman Empire'!AX38*1000</f>
        <v>9114887.492273489</v>
      </c>
      <c r="W35">
        <f>+'Ottoman Empire'!AY38*1000</f>
        <v>1264045.4051014681</v>
      </c>
      <c r="X35">
        <f>+'Ottoman Empire'!AZ38*1000</f>
        <v>75708.605611871913</v>
      </c>
      <c r="Y35">
        <f>+'Ottoman Empire'!BA38*1000</f>
        <v>2248068.9083061484</v>
      </c>
      <c r="Z35">
        <f>+'Ottoman Empire'!BB38*1000</f>
        <v>66160.380495977559</v>
      </c>
      <c r="AA35">
        <f>+'Ottoman Empire'!BC38*1000</f>
        <v>1887672.6988556113</v>
      </c>
      <c r="AB35">
        <f>+'Ottoman Empire'!BD38*1000</f>
        <v>197228.39697569038</v>
      </c>
      <c r="AC35">
        <f>+'Ottoman Empire'!BE38*1000</f>
        <v>10805.83969407794</v>
      </c>
      <c r="AD35">
        <f>+'Ottoman Empire'!BF38*1000</f>
        <v>1162273.6241614681</v>
      </c>
      <c r="AE35">
        <f>+'Ottoman Empire'!BG38*1000</f>
        <v>434185.69925820461</v>
      </c>
      <c r="AF35">
        <f>+'Ottoman Empire'!BH38*1000</f>
        <v>303955.40962395375</v>
      </c>
      <c r="AG35">
        <f>+'Ottoman Empire'!BI38*1000</f>
        <v>414842.579144663</v>
      </c>
      <c r="AH35">
        <f>+'Ottoman Empire'!BJ38*1000</f>
        <v>141195.05925512186</v>
      </c>
      <c r="AI35">
        <f>+'Ottoman Empire'!BK38*1000</f>
        <v>30073.64663159486</v>
      </c>
      <c r="AJ35">
        <f>+Austria!F38*1000</f>
        <v>3738514.7402498615</v>
      </c>
      <c r="AK35">
        <f>+Greece!R35</f>
        <v>1265588.6388762027</v>
      </c>
      <c r="AL35">
        <f>+Ireland!C35</f>
        <v>1675544.1269268908</v>
      </c>
      <c r="AM35">
        <f>+Ireland!E35</f>
        <v>22926455.873073108</v>
      </c>
      <c r="AN35">
        <f>+Albania!F35</f>
        <v>1935905.7622819999</v>
      </c>
      <c r="AO35">
        <f>+Bosnia!G35</f>
        <v>1297290.7647463188</v>
      </c>
    </row>
    <row r="36" spans="1:41" x14ac:dyDescent="0.35">
      <c r="A36" s="5">
        <f t="shared" si="0"/>
        <v>1834</v>
      </c>
      <c r="B36">
        <f>+'Indian subcontinent'!Q39*1000</f>
        <v>172467361.20610207</v>
      </c>
      <c r="C36">
        <f>+'Indian subcontinent'!R39*1000</f>
        <v>20523454.762253087</v>
      </c>
      <c r="D36">
        <f>+'Indian subcontinent'!S39*1000</f>
        <v>17855054.650863178</v>
      </c>
      <c r="E36">
        <f>+'Indian subcontinent'!T39*1000</f>
        <v>8834134.7459823228</v>
      </c>
      <c r="F36">
        <f>+Indonesia!I39*1000</f>
        <v>23607924.018389281</v>
      </c>
      <c r="G36">
        <f>+Phillipines!I39*1000</f>
        <v>4702721.6158054993</v>
      </c>
      <c r="H36">
        <f>+Thailand!I39*1000</f>
        <v>4872298.2561896192</v>
      </c>
      <c r="I36">
        <f>+'French Indochina'!Q39*1000</f>
        <v>9999399.540299315</v>
      </c>
      <c r="J36">
        <f>+'French Indochina'!R39*1000</f>
        <v>671075.42796595115</v>
      </c>
      <c r="K36">
        <f>+'French Indochina'!S39*1000</f>
        <v>1742974.3633231563</v>
      </c>
      <c r="L36">
        <f>+'China and Taiwan'!R39*1000</f>
        <v>403365808.53695881</v>
      </c>
      <c r="M36">
        <f>+'China and Taiwan'!U39*1000</f>
        <v>3071029.8818330923</v>
      </c>
      <c r="N36">
        <f>+Japan!I39*1000</f>
        <v>33833223.385450885</v>
      </c>
      <c r="O36">
        <f>+'South Korea'!R39*1000</f>
        <v>11099535.760746988</v>
      </c>
      <c r="P36">
        <f>+'South Korea'!U39*1000</f>
        <v>5398464.2392530143</v>
      </c>
      <c r="Q36">
        <f>+Iran!I39*1000</f>
        <v>8145546.8642651401</v>
      </c>
      <c r="R36">
        <f>+Greenland!R39*1000</f>
        <v>1237316.1890858789</v>
      </c>
      <c r="S36">
        <f>+Greenland!U39*1000</f>
        <v>7368.7920113286746</v>
      </c>
      <c r="T36">
        <f>+'Malaysia Singapur'!Q39*1000</f>
        <v>599787.57950074726</v>
      </c>
      <c r="U36">
        <f>+'Malaysia Singapur'!R39*1000</f>
        <v>99662.897170669312</v>
      </c>
      <c r="V36">
        <f>+'Ottoman Empire'!AX39*1000</f>
        <v>9142936.1622902751</v>
      </c>
      <c r="W36">
        <f>+'Ottoman Empire'!AY39*1000</f>
        <v>1267935.1725269004</v>
      </c>
      <c r="X36">
        <f>+'Ottoman Empire'!AZ39*1000</f>
        <v>76011.440034319399</v>
      </c>
      <c r="Y36">
        <f>+'Ottoman Empire'!BA39*1000</f>
        <v>2254986.749369741</v>
      </c>
      <c r="Z36">
        <f>+'Ottoman Empire'!BB39*1000</f>
        <v>66358.861637465496</v>
      </c>
      <c r="AA36">
        <f>+'Ottoman Empire'!BC39*1000</f>
        <v>1893481.515330283</v>
      </c>
      <c r="AB36">
        <f>+'Ottoman Empire'!BD39*1000</f>
        <v>197820.08216661742</v>
      </c>
      <c r="AC36">
        <f>+'Ottoman Empire'!BE39*1000</f>
        <v>10838.257213160172</v>
      </c>
      <c r="AD36">
        <f>+'Ottoman Empire'!BF39*1000</f>
        <v>1165850.2156861527</v>
      </c>
      <c r="AE36">
        <f>+'Ottoman Empire'!BG39*1000</f>
        <v>435521.79160326364</v>
      </c>
      <c r="AF36">
        <f>+'Ottoman Empire'!BH39*1000</f>
        <v>304890.75248930306</v>
      </c>
      <c r="AG36">
        <f>+'Ottoman Empire'!BI39*1000</f>
        <v>416119.14812274469</v>
      </c>
      <c r="AH36">
        <f>+'Ottoman Empire'!BJ39*1000</f>
        <v>141629.54993077798</v>
      </c>
      <c r="AI36">
        <f>+'Ottoman Empire'!BK39*1000</f>
        <v>30163.867571489642</v>
      </c>
      <c r="AJ36">
        <f>+Austria!F39*1000</f>
        <v>3756162.7369297687</v>
      </c>
      <c r="AK36">
        <f>+Greece!R36</f>
        <v>1276098.7298036132</v>
      </c>
      <c r="AL36">
        <f>+Ireland!C36</f>
        <v>1693251.6902551157</v>
      </c>
      <c r="AM36">
        <f>+Ireland!E36</f>
        <v>23168748.309744883</v>
      </c>
      <c r="AN36">
        <f>+Albania!F36</f>
        <v>1922566.1897187235</v>
      </c>
      <c r="AO36">
        <f>+Bosnia!G36</f>
        <v>1303414.7604591965</v>
      </c>
    </row>
    <row r="37" spans="1:41" x14ac:dyDescent="0.35">
      <c r="A37" s="5">
        <f t="shared" si="0"/>
        <v>1835</v>
      </c>
      <c r="B37">
        <f>+'Indian subcontinent'!Q40*1000</f>
        <v>172176670.02020857</v>
      </c>
      <c r="C37">
        <f>+'Indian subcontinent'!R40*1000</f>
        <v>20488862.782867834</v>
      </c>
      <c r="D37">
        <f>+'Indian subcontinent'!S40*1000</f>
        <v>17824960.220390327</v>
      </c>
      <c r="E37">
        <f>+'Indian subcontinent'!T40*1000</f>
        <v>8819244.9425569456</v>
      </c>
      <c r="F37">
        <f>+Indonesia!I40*1000</f>
        <v>23807986.846044473</v>
      </c>
      <c r="G37">
        <f>+Phillipines!I40*1000</f>
        <v>4692080.1746296035</v>
      </c>
      <c r="H37">
        <f>+Thailand!I40*1000</f>
        <v>4886079.8574740542</v>
      </c>
      <c r="I37">
        <f>+'French Indochina'!Q40*1000</f>
        <v>10104343.136522725</v>
      </c>
      <c r="J37">
        <f>+'French Indochina'!R40*1000</f>
        <v>678118.35774029267</v>
      </c>
      <c r="K37">
        <f>+'French Indochina'!S40*1000</f>
        <v>1761266.8614951882</v>
      </c>
      <c r="L37">
        <f>+'China and Taiwan'!R40*1000</f>
        <v>404128263.45161414</v>
      </c>
      <c r="M37">
        <f>+'China and Taiwan'!U40*1000</f>
        <v>3076834.8404510515</v>
      </c>
      <c r="N37">
        <f>+Japan!I40*1000</f>
        <v>33894972.484956756</v>
      </c>
      <c r="O37">
        <f>+'South Korea'!R40*1000</f>
        <v>11093480.734571286</v>
      </c>
      <c r="P37">
        <f>+'South Korea'!U40*1000</f>
        <v>5395519.2654287154</v>
      </c>
      <c r="Q37">
        <f>+Iran!I40*1000</f>
        <v>8161837.9579936713</v>
      </c>
      <c r="R37">
        <f>+Greenland!R40*1000</f>
        <v>1247394.6752180066</v>
      </c>
      <c r="S37">
        <f>+Greenland!U40*1000</f>
        <v>7428.8140725865796</v>
      </c>
      <c r="T37">
        <f>+'Malaysia Singapur'!Q40*1000</f>
        <v>610977.06345589634</v>
      </c>
      <c r="U37">
        <f>+'Malaysia Singapur'!R40*1000</f>
        <v>101522.18273597416</v>
      </c>
      <c r="V37">
        <f>+'Ottoman Empire'!AX40*1000</f>
        <v>9171071.3991809711</v>
      </c>
      <c r="W37">
        <f>+'Ottoman Empire'!AY40*1000</f>
        <v>1271836.9449780991</v>
      </c>
      <c r="X37">
        <f>+'Ottoman Empire'!AZ40*1000</f>
        <v>76315.48579445669</v>
      </c>
      <c r="Y37">
        <f>+'Ottoman Empire'!BA40*1000</f>
        <v>2261925.9410312315</v>
      </c>
      <c r="Z37">
        <f>+'Ottoman Empire'!BB40*1000</f>
        <v>66557.938222377881</v>
      </c>
      <c r="AA37">
        <f>+'Ottoman Empire'!BC40*1000</f>
        <v>1899308.2596098394</v>
      </c>
      <c r="AB37">
        <f>+'Ottoman Empire'!BD40*1000</f>
        <v>198413.54241311725</v>
      </c>
      <c r="AC37">
        <f>+'Ottoman Empire'!BE40*1000</f>
        <v>10870.77198479965</v>
      </c>
      <c r="AD37">
        <f>+'Ottoman Empire'!BF40*1000</f>
        <v>1169437.8456788778</v>
      </c>
      <c r="AE37">
        <f>+'Ottoman Empire'!BG40*1000</f>
        <v>436862.00754268561</v>
      </c>
      <c r="AF37">
        <f>+'Ottoman Empire'!BH40*1000</f>
        <v>305828.98211212928</v>
      </c>
      <c r="AG37">
        <f>+'Ottoman Empire'!BI40*1000</f>
        <v>417399.65698766237</v>
      </c>
      <c r="AH37">
        <f>+'Ottoman Empire'!BJ40*1000</f>
        <v>142065.38157909029</v>
      </c>
      <c r="AI37">
        <f>+'Ottoman Empire'!BK40*1000</f>
        <v>30254.359174204106</v>
      </c>
      <c r="AJ37">
        <f>+Austria!F40*1000</f>
        <v>3785172.6427952689</v>
      </c>
      <c r="AK37">
        <f>+Greece!R37</f>
        <v>1293822.3232731076</v>
      </c>
      <c r="AL37">
        <f>+Ireland!C37</f>
        <v>1711776.5257369513</v>
      </c>
      <c r="AM37">
        <f>+Ireland!E37</f>
        <v>23422223.47426305</v>
      </c>
      <c r="AN37">
        <f>+Albania!F37</f>
        <v>1909226.6171554471</v>
      </c>
      <c r="AO37">
        <f>+Bosnia!G37</f>
        <v>1313481.3797942074</v>
      </c>
    </row>
    <row r="38" spans="1:41" x14ac:dyDescent="0.35">
      <c r="A38" s="5">
        <f t="shared" si="0"/>
        <v>1836</v>
      </c>
      <c r="B38">
        <f>+'Indian subcontinent'!Q41*1000</f>
        <v>171886758.55801144</v>
      </c>
      <c r="C38">
        <f>+'Indian subcontinent'!R41*1000</f>
        <v>20454363.589873563</v>
      </c>
      <c r="D38">
        <f>+'Indian subcontinent'!S41*1000</f>
        <v>17794946.512490805</v>
      </c>
      <c r="E38">
        <f>+'Indian subcontinent'!T41*1000</f>
        <v>8804395.0781910513</v>
      </c>
      <c r="F38">
        <f>+Indonesia!I41*1000</f>
        <v>24010341.911486346</v>
      </c>
      <c r="G38">
        <f>+Phillipines!I41*1000</f>
        <v>4647419.9724597186</v>
      </c>
      <c r="H38">
        <f>+Thailand!I41*1000</f>
        <v>4899900.4408823205</v>
      </c>
      <c r="I38">
        <f>+'French Indochina'!Q41*1000</f>
        <v>10210424.467386926</v>
      </c>
      <c r="J38">
        <f>+'French Indochina'!R41*1000</f>
        <v>685237.64267555182</v>
      </c>
      <c r="K38">
        <f>+'French Indochina'!S41*1000</f>
        <v>1779757.6758064209</v>
      </c>
      <c r="L38">
        <f>+'China and Taiwan'!R41*1000</f>
        <v>407280682.58423918</v>
      </c>
      <c r="M38">
        <f>+'China and Taiwan'!U41*1000</f>
        <v>3100835.8171115881</v>
      </c>
      <c r="N38">
        <f>+Japan!I41*1000</f>
        <v>33650551.751395643</v>
      </c>
      <c r="O38">
        <f>+'South Korea'!R41*1000</f>
        <v>11090116.831140339</v>
      </c>
      <c r="P38">
        <f>+'South Korea'!U41*1000</f>
        <v>5393883.1688596606</v>
      </c>
      <c r="Q38">
        <f>+Iran!I41*1000</f>
        <v>8178161.6339096585</v>
      </c>
      <c r="R38">
        <f>+Greenland!R41*1000</f>
        <v>1256480.3922931554</v>
      </c>
      <c r="S38">
        <f>+Greenland!U41*1000</f>
        <v>7482.923733472865</v>
      </c>
      <c r="T38">
        <f>+'Malaysia Singapur'!Q41*1000</f>
        <v>622833.94193591259</v>
      </c>
      <c r="U38">
        <f>+'Malaysia Singapur'!R41*1000</f>
        <v>103492.36501567824</v>
      </c>
      <c r="V38">
        <f>+'Ottoman Empire'!AX41*1000</f>
        <v>9199293.4711662307</v>
      </c>
      <c r="W38">
        <f>+'Ottoman Empire'!AY41*1000</f>
        <v>1275750.7596516921</v>
      </c>
      <c r="X38">
        <f>+'Ottoman Empire'!AZ41*1000</f>
        <v>76620.74773763452</v>
      </c>
      <c r="Y38">
        <f>+'Ottoman Empire'!BA41*1000</f>
        <v>2268886.5494437674</v>
      </c>
      <c r="Z38">
        <f>+'Ottoman Empire'!BB41*1000</f>
        <v>66757.612037045008</v>
      </c>
      <c r="AA38">
        <f>+'Ottoman Empire'!BC41*1000</f>
        <v>1905152.9872421739</v>
      </c>
      <c r="AB38">
        <f>+'Ottoman Empire'!BD41*1000</f>
        <v>199008.78304035659</v>
      </c>
      <c r="AC38">
        <f>+'Ottoman Empire'!BE41*1000</f>
        <v>10903.384300754049</v>
      </c>
      <c r="AD38">
        <f>+'Ottoman Empire'!BF41*1000</f>
        <v>1173036.5483414675</v>
      </c>
      <c r="AE38">
        <f>+'Ottoman Empire'!BG41*1000</f>
        <v>438206.35985310329</v>
      </c>
      <c r="AF38">
        <f>+'Ottoman Empire'!BH41*1000</f>
        <v>306770.10743682337</v>
      </c>
      <c r="AG38">
        <f>+'Ottoman Empire'!BI41*1000</f>
        <v>418684.11794684536</v>
      </c>
      <c r="AH38">
        <f>+'Ottoman Empire'!BJ41*1000</f>
        <v>142502.55835495712</v>
      </c>
      <c r="AI38">
        <f>+'Ottoman Empire'!BK41*1000</f>
        <v>30345.122251726716</v>
      </c>
      <c r="AJ38">
        <f>+Austria!F41*1000</f>
        <v>3814407.341497391</v>
      </c>
      <c r="AK38">
        <f>+Greece!R38</f>
        <v>1293822.3232731076</v>
      </c>
      <c r="AL38">
        <f>+Ireland!C38</f>
        <v>1730301.3612187866</v>
      </c>
      <c r="AM38">
        <f>+Ireland!E38</f>
        <v>23675698.638781212</v>
      </c>
      <c r="AN38">
        <f>+Albania!F38</f>
        <v>1895887.0445921707</v>
      </c>
      <c r="AO38">
        <f>+Bosnia!G38</f>
        <v>1323626.0202919687</v>
      </c>
    </row>
    <row r="39" spans="1:41" x14ac:dyDescent="0.35">
      <c r="A39" s="5">
        <f t="shared" si="0"/>
        <v>1837</v>
      </c>
      <c r="B39">
        <f>+'Indian subcontinent'!Q42*1000</f>
        <v>171597627.1250923</v>
      </c>
      <c r="C39">
        <f>+'Indian subcontinent'!R42*1000</f>
        <v>20419957.219634205</v>
      </c>
      <c r="D39">
        <f>+'Indian subcontinent'!S42*1000</f>
        <v>17765013.5588006</v>
      </c>
      <c r="E39">
        <f>+'Indian subcontinent'!T42*1000</f>
        <v>8789585.1685371641</v>
      </c>
      <c r="F39">
        <f>+Indonesia!I42*1000</f>
        <v>24215017.410050306</v>
      </c>
      <c r="G39">
        <f>+Phillipines!I42*1000</f>
        <v>4603097.993657683</v>
      </c>
      <c r="H39">
        <f>+Thailand!I42*1000</f>
        <v>4913760.1166778002</v>
      </c>
      <c r="I39">
        <f>+'French Indochina'!Q42*1000</f>
        <v>10317656.299225036</v>
      </c>
      <c r="J39">
        <f>+'French Indochina'!R42*1000</f>
        <v>692434.13954042061</v>
      </c>
      <c r="K39">
        <f>+'French Indochina'!S42*1000</f>
        <v>1798449.0315296079</v>
      </c>
      <c r="L39">
        <f>+'China and Taiwan'!R42*1000</f>
        <v>408308689.07866889</v>
      </c>
      <c r="M39">
        <f>+'China and Taiwan'!U42*1000</f>
        <v>3108662.5555120562</v>
      </c>
      <c r="N39">
        <f>+Japan!I42*1000</f>
        <v>33407893.565215897</v>
      </c>
      <c r="O39">
        <f>+'South Korea'!R42*1000</f>
        <v>11086752.927709395</v>
      </c>
      <c r="P39">
        <f>+'South Korea'!U42*1000</f>
        <v>5392247.0722906068</v>
      </c>
      <c r="Q39">
        <f>+Iran!I42*1000</f>
        <v>8194517.957177477</v>
      </c>
      <c r="R39">
        <f>+Greenland!R42*1000</f>
        <v>1265567.4326963772</v>
      </c>
      <c r="S39">
        <f>+Greenland!U42*1000</f>
        <v>7537.0412753918399</v>
      </c>
      <c r="T39">
        <f>+'Malaysia Singapur'!Q42*1000</f>
        <v>634164.49337740091</v>
      </c>
      <c r="U39">
        <f>+'Malaysia Singapur'!R42*1000</f>
        <v>105375.09087028829</v>
      </c>
      <c r="V39">
        <f>+'Ottoman Empire'!AX42*1000</f>
        <v>9227602.647302093</v>
      </c>
      <c r="W39">
        <f>+'Ottoman Empire'!AY42*1000</f>
        <v>1279676.653860159</v>
      </c>
      <c r="X39">
        <f>+'Ottoman Empire'!AZ42*1000</f>
        <v>76927.230728585055</v>
      </c>
      <c r="Y39">
        <f>+'Ottoman Empire'!BA42*1000</f>
        <v>2275868.6409665355</v>
      </c>
      <c r="Z39">
        <f>+'Ottoman Empire'!BB42*1000</f>
        <v>66957.88487315613</v>
      </c>
      <c r="AA39">
        <f>+'Ottoman Empire'!BC42*1000</f>
        <v>1911015.7539481872</v>
      </c>
      <c r="AB39">
        <f>+'Ottoman Empire'!BD42*1000</f>
        <v>199605.80938947762</v>
      </c>
      <c r="AC39">
        <f>+'Ottoman Empire'!BE42*1000</f>
        <v>10936.094453656309</v>
      </c>
      <c r="AD39">
        <f>+'Ottoman Empire'!BF42*1000</f>
        <v>1176646.3579822714</v>
      </c>
      <c r="AE39">
        <f>+'Ottoman Empire'!BG42*1000</f>
        <v>439554.8613509431</v>
      </c>
      <c r="AF39">
        <f>+'Ottoman Empire'!BH42*1000</f>
        <v>307714.13743563427</v>
      </c>
      <c r="AG39">
        <f>+'Ottoman Empire'!BI42*1000</f>
        <v>419972.54324574413</v>
      </c>
      <c r="AH39">
        <f>+'Ottoman Empire'!BJ42*1000</f>
        <v>142941.08442621745</v>
      </c>
      <c r="AI39">
        <f>+'Ottoman Empire'!BK42*1000</f>
        <v>30436.157618481891</v>
      </c>
      <c r="AJ39">
        <f>+Austria!F42*1000</f>
        <v>3844048.4686753172</v>
      </c>
      <c r="AK39">
        <f>+Greece!R39</f>
        <v>1311545.9167426024</v>
      </c>
      <c r="AL39">
        <f>+Ireland!C39</f>
        <v>1746987.3343549985</v>
      </c>
      <c r="AM39">
        <f>+Ireland!E39</f>
        <v>23904012.665645003</v>
      </c>
      <c r="AN39">
        <f>+Albania!F39</f>
        <v>1882547.4720288943</v>
      </c>
      <c r="AO39">
        <f>+Bosnia!G39</f>
        <v>1333911.7172122039</v>
      </c>
    </row>
    <row r="40" spans="1:41" x14ac:dyDescent="0.35">
      <c r="A40" s="5">
        <f t="shared" si="0"/>
        <v>1838</v>
      </c>
      <c r="B40">
        <f>+'Indian subcontinent'!Q43*1000</f>
        <v>171309276.0396122</v>
      </c>
      <c r="C40">
        <f>+'Indian subcontinent'!R43*1000</f>
        <v>20385643.71001064</v>
      </c>
      <c r="D40">
        <f>+'Indian subcontinent'!S43*1000</f>
        <v>17735161.392258029</v>
      </c>
      <c r="E40">
        <f>+'Indian subcontinent'!T43*1000</f>
        <v>8774815.2298921514</v>
      </c>
      <c r="F40">
        <f>+Indonesia!I43*1000</f>
        <v>24422041.888509218</v>
      </c>
      <c r="G40">
        <f>+Phillipines!I43*1000</f>
        <v>4529219.2685224088</v>
      </c>
      <c r="H40">
        <f>+Thailand!I43*1000</f>
        <v>4927658.9954357632</v>
      </c>
      <c r="I40">
        <f>+'French Indochina'!Q43*1000</f>
        <v>10426051.546705045</v>
      </c>
      <c r="J40">
        <f>+'French Indochina'!R43*1000</f>
        <v>699708.71505857655</v>
      </c>
      <c r="K40">
        <f>+'French Indochina'!S43*1000</f>
        <v>1817343.1797934414</v>
      </c>
      <c r="L40">
        <f>+'China and Taiwan'!R43*1000</f>
        <v>411443002.42176384</v>
      </c>
      <c r="M40">
        <f>+'China and Taiwan'!U43*1000</f>
        <v>3132525.6835510577</v>
      </c>
      <c r="N40">
        <f>+Japan!I43*1000</f>
        <v>33166985.216475811</v>
      </c>
      <c r="O40">
        <f>+'South Korea'!R43*1000</f>
        <v>11092135.173198907</v>
      </c>
      <c r="P40">
        <f>+'South Korea'!U43*1000</f>
        <v>5394864.8268010942</v>
      </c>
      <c r="Q40">
        <f>+Iran!I43*1000</f>
        <v>8210906.9930918319</v>
      </c>
      <c r="R40">
        <f>+Greenland!R43*1000</f>
        <v>1275649.8889347462</v>
      </c>
      <c r="S40">
        <f>+Greenland!U43*1000</f>
        <v>7597.0869804745107</v>
      </c>
      <c r="T40">
        <f>+'Malaysia Singapur'!Q43*1000</f>
        <v>645737.46418020222</v>
      </c>
      <c r="U40">
        <f>+'Malaysia Singapur'!R43*1000</f>
        <v>107298.0980123148</v>
      </c>
      <c r="V40">
        <f>+'Ottoman Empire'!AX43*1000</f>
        <v>9255999.1974826138</v>
      </c>
      <c r="W40">
        <f>+'Ottoman Empire'!AY43*1000</f>
        <v>1283614.6650321942</v>
      </c>
      <c r="X40">
        <f>+'Ottoman Empire'!AZ43*1000</f>
        <v>77234.9396514994</v>
      </c>
      <c r="Y40">
        <f>+'Ottoman Empire'!BA43*1000</f>
        <v>2282872.2821654086</v>
      </c>
      <c r="Z40">
        <f>+'Ottoman Empire'!BB43*1000</f>
        <v>67158.758527775586</v>
      </c>
      <c r="AA40">
        <f>+'Ottoman Empire'!BC43*1000</f>
        <v>1916896.6156223314</v>
      </c>
      <c r="AB40">
        <f>+'Ottoman Empire'!BD43*1000</f>
        <v>200204.62681764606</v>
      </c>
      <c r="AC40">
        <f>+'Ottoman Empire'!BE43*1000</f>
        <v>10968.902737017277</v>
      </c>
      <c r="AD40">
        <f>+'Ottoman Empire'!BF43*1000</f>
        <v>1180267.3090164964</v>
      </c>
      <c r="AE40">
        <f>+'Ottoman Empire'!BG43*1000</f>
        <v>440907.52489255019</v>
      </c>
      <c r="AF40">
        <f>+'Ottoman Empire'!BH43*1000</f>
        <v>308661.08110875613</v>
      </c>
      <c r="AG40">
        <f>+'Ottoman Empire'!BI43*1000</f>
        <v>421264.94516794919</v>
      </c>
      <c r="AH40">
        <f>+'Ottoman Empire'!BJ43*1000</f>
        <v>143380.96397369166</v>
      </c>
      <c r="AI40">
        <f>+'Ottoman Empire'!BK43*1000</f>
        <v>30527.466091337334</v>
      </c>
      <c r="AJ40">
        <f>+Austria!F43*1000</f>
        <v>3888782.4517938523</v>
      </c>
      <c r="AK40">
        <f>+Greece!R40</f>
        <v>1329269.5102120973</v>
      </c>
      <c r="AL40">
        <f>+Ireland!C40</f>
        <v>1764218.1555936176</v>
      </c>
      <c r="AM40">
        <f>+Ireland!E40</f>
        <v>24139781.844406381</v>
      </c>
      <c r="AN40">
        <f>+Albania!F40</f>
        <v>1869207.899465618</v>
      </c>
      <c r="AO40">
        <f>+Bosnia!G40</f>
        <v>1349434.7081332665</v>
      </c>
    </row>
    <row r="41" spans="1:41" x14ac:dyDescent="0.35">
      <c r="A41" s="5">
        <f t="shared" si="0"/>
        <v>1839</v>
      </c>
      <c r="B41">
        <f>+'Indian subcontinent'!Q44*1000</f>
        <v>171021705.6323868</v>
      </c>
      <c r="C41">
        <f>+'Indian subcontinent'!R44*1000</f>
        <v>20351423.100369606</v>
      </c>
      <c r="D41">
        <f>+'Indian subcontinent'!S44*1000</f>
        <v>17705390.047111485</v>
      </c>
      <c r="E41">
        <f>+'Indian subcontinent'!T44*1000</f>
        <v>8760085.2792010736</v>
      </c>
      <c r="F41">
        <f>+Indonesia!I44*1000</f>
        <v>24631444.249464169</v>
      </c>
      <c r="G41">
        <f>+Phillipines!I44*1000</f>
        <v>4456526.2809132822</v>
      </c>
      <c r="H41">
        <f>+Thailand!I44*1000</f>
        <v>4941597.1880442481</v>
      </c>
      <c r="I41">
        <f>+'French Indochina'!Q44*1000</f>
        <v>10535623.274612824</v>
      </c>
      <c r="J41">
        <f>+'French Indochina'!R44*1000</f>
        <v>707062.24602834531</v>
      </c>
      <c r="K41">
        <f>+'French Indochina'!S44*1000</f>
        <v>1836442.3978933478</v>
      </c>
      <c r="L41">
        <f>+'China and Taiwan'!R44*1000</f>
        <v>413265651.9011246</v>
      </c>
      <c r="M41">
        <f>+'China and Taiwan'!U44*1000</f>
        <v>3146402.4447855479</v>
      </c>
      <c r="N41">
        <f>+Japan!I44*1000</f>
        <v>32927814.086886618</v>
      </c>
      <c r="O41">
        <f>+'South Korea'!R44*1000</f>
        <v>11097517.41868842</v>
      </c>
      <c r="P41">
        <f>+'South Korea'!U44*1000</f>
        <v>5397482.5813115817</v>
      </c>
      <c r="Q41">
        <f>+Iran!I44*1000</f>
        <v>8227328.807078016</v>
      </c>
      <c r="R41">
        <f>+Greenland!R44*1000</f>
        <v>1286671.0818276284</v>
      </c>
      <c r="S41">
        <f>+Greenland!U44*1000</f>
        <v>7662.7232979014925</v>
      </c>
      <c r="T41">
        <f>+'Malaysia Singapur'!Q44*1000</f>
        <v>657558.83251840773</v>
      </c>
      <c r="U41">
        <f>+'Malaysia Singapur'!R44*1000</f>
        <v>109262.37979702243</v>
      </c>
      <c r="V41">
        <f>+'Ottoman Empire'!AX44*1000</f>
        <v>9284483.3924424946</v>
      </c>
      <c r="W41">
        <f>+'Ottoman Empire'!AY44*1000</f>
        <v>1287564.830713073</v>
      </c>
      <c r="X41">
        <f>+'Ottoman Empire'!AZ44*1000</f>
        <v>77543.879410105408</v>
      </c>
      <c r="Y41">
        <f>+'Ottoman Empire'!BA44*1000</f>
        <v>2289897.5398135935</v>
      </c>
      <c r="Z41">
        <f>+'Ottoman Empire'!BB44*1000</f>
        <v>67360.234803358908</v>
      </c>
      <c r="AA41">
        <f>+'Ottoman Empire'!BC44*1000</f>
        <v>1922795.6283331548</v>
      </c>
      <c r="AB41">
        <f>+'Ottoman Empire'!BD44*1000</f>
        <v>200805.24069809896</v>
      </c>
      <c r="AC41">
        <f>+'Ottoman Empire'!BE44*1000</f>
        <v>11001.809445228329</v>
      </c>
      <c r="AD41">
        <f>+'Ottoman Empire'!BF44*1000</f>
        <v>1183899.4359665443</v>
      </c>
      <c r="AE41">
        <f>+'Ottoman Empire'!BG44*1000</f>
        <v>442264.36337431386</v>
      </c>
      <c r="AF41">
        <f>+'Ottoman Empire'!BH44*1000</f>
        <v>309610.9474844166</v>
      </c>
      <c r="AG41">
        <f>+'Ottoman Empire'!BI44*1000</f>
        <v>422561.33603531122</v>
      </c>
      <c r="AH41">
        <f>+'Ottoman Empire'!BJ44*1000</f>
        <v>143822.20119122221</v>
      </c>
      <c r="AI41">
        <f>+'Ottoman Empire'!BK44*1000</f>
        <v>30619.048489611345</v>
      </c>
      <c r="AJ41">
        <f>+Austria!F44*1000</f>
        <v>3901728.7506945855</v>
      </c>
      <c r="AK41">
        <f>+Greece!R41</f>
        <v>1332814.2289059961</v>
      </c>
      <c r="AL41">
        <f>+Ireland!C41</f>
        <v>1784309.4293698729</v>
      </c>
      <c r="AM41">
        <f>+Ireland!E41</f>
        <v>24414690.570630126</v>
      </c>
      <c r="AN41">
        <f>+Albania!F41</f>
        <v>1855868.3269023416</v>
      </c>
      <c r="AO41">
        <f>+Bosnia!G41</f>
        <v>1353927.1726959713</v>
      </c>
    </row>
    <row r="42" spans="1:41" x14ac:dyDescent="0.35">
      <c r="A42" s="5">
        <f t="shared" si="0"/>
        <v>1840</v>
      </c>
      <c r="B42">
        <f>+'Indian subcontinent'!Q45*1000</f>
        <v>170734916.24696115</v>
      </c>
      <c r="C42">
        <f>+'Indian subcontinent'!R45*1000</f>
        <v>20317295.431592643</v>
      </c>
      <c r="D42">
        <f>+'Indian subcontinent'!S45*1000</f>
        <v>17675699.558927208</v>
      </c>
      <c r="E42">
        <f>+'Indian subcontinent'!T45*1000</f>
        <v>8745395.3340610173</v>
      </c>
      <c r="F42">
        <f>+Indonesia!I45*1000</f>
        <v>24843253.755790103</v>
      </c>
      <c r="G42">
        <f>+Phillipines!I45*1000</f>
        <v>4385000</v>
      </c>
      <c r="H42">
        <f>+Thailand!I45*1000</f>
        <v>4955574.8057049485</v>
      </c>
      <c r="I42">
        <f>+'French Indochina'!Q45*1000</f>
        <v>10646384.699657302</v>
      </c>
      <c r="J42">
        <f>+'French Indochina'!R45*1000</f>
        <v>714495.61944384698</v>
      </c>
      <c r="K42">
        <f>+'French Indochina'!S45*1000</f>
        <v>1855748.9896061425</v>
      </c>
      <c r="L42">
        <f>+'China and Taiwan'!R45*1000</f>
        <v>415241194.71429479</v>
      </c>
      <c r="M42">
        <f>+'China and Taiwan'!U45*1000</f>
        <v>3161443.26104633</v>
      </c>
      <c r="N42">
        <f>+Japan!I45*1000</f>
        <v>32690367.64915156</v>
      </c>
      <c r="O42">
        <f>+'South Korea'!R45*1000</f>
        <v>11102899.664177932</v>
      </c>
      <c r="P42">
        <f>+'South Korea'!U45*1000</f>
        <v>5400100.3358220691</v>
      </c>
      <c r="Q42">
        <f>+Iran!I45*1000</f>
        <v>8243783.4646921726</v>
      </c>
      <c r="R42">
        <f>+Greenland!R45*1000</f>
        <v>1296781.6031964328</v>
      </c>
      <c r="S42">
        <f>+Greenland!U45*1000</f>
        <v>7722.9361438579117</v>
      </c>
      <c r="T42">
        <f>+'Malaysia Singapur'!Q45*1000</f>
        <v>669634.7447187748</v>
      </c>
      <c r="U42">
        <f>+'Malaysia Singapur'!R45*1000</f>
        <v>111268.95752053747</v>
      </c>
      <c r="V42">
        <f>+'Ottoman Empire'!AX45*1000</f>
        <v>9313568.4849077836</v>
      </c>
      <c r="W42">
        <f>+'Ottoman Empire'!AY45*1000</f>
        <v>1291598.3283858488</v>
      </c>
      <c r="X42">
        <f>+'Ottoman Empire'!AZ45*1000</f>
        <v>77854.054927745819</v>
      </c>
      <c r="Y42">
        <f>+'Ottoman Empire'!BA45*1000</f>
        <v>2297071.0010463134</v>
      </c>
      <c r="Z42">
        <f>+'Ottoman Empire'!BB45*1000</f>
        <v>67562.315507768973</v>
      </c>
      <c r="AA42">
        <f>+'Ottoman Empire'!BC45*1000</f>
        <v>1928819.0855658371</v>
      </c>
      <c r="AB42">
        <f>+'Ottoman Empire'!BD45*1000</f>
        <v>201407.65642019323</v>
      </c>
      <c r="AC42">
        <f>+'Ottoman Empire'!BE45*1000</f>
        <v>11034.814873564013</v>
      </c>
      <c r="AD42">
        <f>+'Ottoman Empire'!BF45*1000</f>
        <v>1187608.1856200492</v>
      </c>
      <c r="AE42">
        <f>+'Ottoman Empire'!BG45*1000</f>
        <v>443649.8254791107</v>
      </c>
      <c r="AF42">
        <f>+'Ottoman Empire'!BH45*1000</f>
        <v>310580.85207201919</v>
      </c>
      <c r="AG42">
        <f>+'Ottoman Empire'!BI45*1000</f>
        <v>423885.07533359539</v>
      </c>
      <c r="AH42">
        <f>+'Ottoman Empire'!BJ45*1000</f>
        <v>144272.74667053376</v>
      </c>
      <c r="AI42">
        <f>+'Ottoman Empire'!BK45*1000</f>
        <v>30710.905635080173</v>
      </c>
      <c r="AJ42">
        <f>+Austria!F45*1000</f>
        <v>3915299.52757825</v>
      </c>
      <c r="AK42">
        <f>+Greece!R42</f>
        <v>1460424.1018863574</v>
      </c>
      <c r="AL42">
        <f>+Ireland!C42</f>
        <v>1803992.067069323</v>
      </c>
      <c r="AM42">
        <f>+Ireland!E42</f>
        <v>24684007.932930678</v>
      </c>
      <c r="AN42">
        <f>+Albania!F42</f>
        <v>1842528.7543390652</v>
      </c>
      <c r="AO42">
        <f>+Bosnia!G42</f>
        <v>1358636.3102290882</v>
      </c>
    </row>
    <row r="43" spans="1:41" x14ac:dyDescent="0.35">
      <c r="A43" s="5">
        <f t="shared" si="0"/>
        <v>1841</v>
      </c>
      <c r="B43">
        <f>+'Indian subcontinent'!Q46*1000</f>
        <v>170451827.09914768</v>
      </c>
      <c r="C43">
        <f>+'Indian subcontinent'!R46*1000</f>
        <v>20283608.087632585</v>
      </c>
      <c r="D43">
        <f>+'Indian subcontinent'!S46*1000</f>
        <v>17646392.145803202</v>
      </c>
      <c r="E43">
        <f>+'Indian subcontinent'!T46*1000</f>
        <v>8730894.9227401745</v>
      </c>
      <c r="F43">
        <f>+Indonesia!I46*1000</f>
        <v>25057500.035137035</v>
      </c>
      <c r="G43">
        <f>+Phillipines!I46*1000</f>
        <v>4415742.2707887143</v>
      </c>
      <c r="H43">
        <f>+Thailand!I46*1000</f>
        <v>4969591.9599340968</v>
      </c>
      <c r="I43">
        <f>+'French Indochina'!Q46*1000</f>
        <v>10678173.678316742</v>
      </c>
      <c r="J43">
        <f>+'French Indochina'!R46*1000</f>
        <v>716629.02779226925</v>
      </c>
      <c r="K43">
        <f>+'French Indochina'!S46*1000</f>
        <v>1861290.0598090407</v>
      </c>
      <c r="L43">
        <f>+'China and Taiwan'!R46*1000</f>
        <v>415886967.87420076</v>
      </c>
      <c r="M43">
        <f>+'China and Taiwan'!U46*1000</f>
        <v>3166359.8618810666</v>
      </c>
      <c r="N43">
        <f>+Japan!I46*1000</f>
        <v>32454633.466309715</v>
      </c>
      <c r="O43">
        <f>+'South Korea'!R46*1000</f>
        <v>11131829.233684061</v>
      </c>
      <c r="P43">
        <f>+'South Korea'!U46*1000</f>
        <v>5414170.7663159398</v>
      </c>
      <c r="Q43">
        <f>+Iran!I46*1000</f>
        <v>8260271.0316215577</v>
      </c>
      <c r="R43">
        <f>+Greenland!R46*1000</f>
        <v>1309838.1763724042</v>
      </c>
      <c r="S43">
        <f>+Greenland!U46*1000</f>
        <v>7800.6940952716941</v>
      </c>
      <c r="T43">
        <f>+'Malaysia Singapur'!Q46*1000</f>
        <v>682073.33553739043</v>
      </c>
      <c r="U43">
        <f>+'Malaysia Singapur'!R46*1000</f>
        <v>113335.79924929683</v>
      </c>
      <c r="V43">
        <f>+'Ottoman Empire'!AX46*1000</f>
        <v>9346281.4845332131</v>
      </c>
      <c r="W43">
        <f>+'Ottoman Empire'!AY46*1000</f>
        <v>1296134.941360903</v>
      </c>
      <c r="X43">
        <f>+'Ottoman Empire'!AZ46*1000</f>
        <v>78165.471147456803</v>
      </c>
      <c r="Y43">
        <f>+'Ottoman Empire'!BA46*1000</f>
        <v>2305139.2385772425</v>
      </c>
      <c r="Z43">
        <f>+'Ottoman Empire'!BB46*1000</f>
        <v>67765.002454292277</v>
      </c>
      <c r="AA43">
        <f>+'Ottoman Empire'!BC46*1000</f>
        <v>1935593.8742116585</v>
      </c>
      <c r="AB43">
        <f>+'Ottoman Empire'!BD46*1000</f>
        <v>202011.8793894538</v>
      </c>
      <c r="AC43">
        <f>+'Ottoman Empire'!BE46*1000</f>
        <v>11067.919318184704</v>
      </c>
      <c r="AD43">
        <f>+'Ottoman Empire'!BF46*1000</f>
        <v>1191779.5433755966</v>
      </c>
      <c r="AE43">
        <f>+'Ottoman Empire'!BG46*1000</f>
        <v>445208.10215879983</v>
      </c>
      <c r="AF43">
        <f>+'Ottoman Empire'!BH46*1000</f>
        <v>311671.73697977082</v>
      </c>
      <c r="AG43">
        <f>+'Ottoman Empire'!BI46*1000</f>
        <v>425373.93025886727</v>
      </c>
      <c r="AH43">
        <f>+'Ottoman Empire'!BJ46*1000</f>
        <v>144779.4906017606</v>
      </c>
      <c r="AI43">
        <f>+'Ottoman Empire'!BK46*1000</f>
        <v>30803.038351985411</v>
      </c>
      <c r="AJ43">
        <f>+Austria!F46*1000</f>
        <v>3929499.9724176549</v>
      </c>
      <c r="AK43">
        <f>+Greece!R43</f>
        <v>1506505.4449070436</v>
      </c>
      <c r="AL43">
        <f>+Ireland!C43</f>
        <v>1821903.9484359506</v>
      </c>
      <c r="AM43">
        <f>+Ireland!E43</f>
        <v>24929096.051564049</v>
      </c>
      <c r="AN43">
        <f>+Albania!F43</f>
        <v>1829189.1817757888</v>
      </c>
      <c r="AO43">
        <f>+Bosnia!G43</f>
        <v>1363563.9671332766</v>
      </c>
    </row>
    <row r="44" spans="1:41" x14ac:dyDescent="0.35">
      <c r="A44" s="5">
        <f t="shared" si="0"/>
        <v>1842</v>
      </c>
      <c r="B44">
        <f>+'Indian subcontinent'!Q47*1000</f>
        <v>171982901.56080264</v>
      </c>
      <c r="C44">
        <f>+'Indian subcontinent'!R47*1000</f>
        <v>20465804.517331917</v>
      </c>
      <c r="D44">
        <f>+'Indian subcontinent'!S47*1000</f>
        <v>17804899.923716735</v>
      </c>
      <c r="E44">
        <f>+'Indian subcontinent'!T47*1000</f>
        <v>8809319.7215299476</v>
      </c>
      <c r="F44">
        <f>+Indonesia!I47*1000</f>
        <v>25274213.084487535</v>
      </c>
      <c r="G44">
        <f>+Phillipines!I47*1000</f>
        <v>4446700.0688780565</v>
      </c>
      <c r="H44">
        <f>+Thailand!I47*1000</f>
        <v>4983648.7625633571</v>
      </c>
      <c r="I44">
        <f>+'French Indochina'!Q47*1000</f>
        <v>10777010.857019521</v>
      </c>
      <c r="J44">
        <f>+'French Indochina'!R47*1000</f>
        <v>723262.14628399513</v>
      </c>
      <c r="K44">
        <f>+'French Indochina'!S47*1000</f>
        <v>1878518.1611493116</v>
      </c>
      <c r="L44">
        <f>+'China and Taiwan'!R47*1000</f>
        <v>417124196.82542247</v>
      </c>
      <c r="M44">
        <f>+'China and Taiwan'!U47*1000</f>
        <v>3175779.5176859354</v>
      </c>
      <c r="N44">
        <f>+Japan!I47*1000</f>
        <v>32657197.805045359</v>
      </c>
      <c r="O44">
        <f>+'South Korea'!R47*1000</f>
        <v>11160758.80319019</v>
      </c>
      <c r="P44">
        <f>+'South Korea'!U47*1000</f>
        <v>5428241.1968098106</v>
      </c>
      <c r="Q44">
        <f>+Iran!I47*1000</f>
        <v>8276791.5736848004</v>
      </c>
      <c r="R44">
        <f>+Greenland!R47*1000</f>
        <v>1322896.1009444243</v>
      </c>
      <c r="S44">
        <f>+Greenland!U47*1000</f>
        <v>7878.4600948759844</v>
      </c>
      <c r="T44">
        <f>+'Malaysia Singapur'!Q47*1000</f>
        <v>694788.24497791252</v>
      </c>
      <c r="U44">
        <f>+'Malaysia Singapur'!R47*1000</f>
        <v>115448.55509055639</v>
      </c>
      <c r="V44">
        <f>+'Ottoman Empire'!AX47*1000</f>
        <v>9379111.0732250288</v>
      </c>
      <c r="W44">
        <f>+'Ottoman Empire'!AY47*1000</f>
        <v>1300687.7228156864</v>
      </c>
      <c r="X44">
        <f>+'Ottoman Empire'!AZ47*1000</f>
        <v>78478.133032046622</v>
      </c>
      <c r="Y44">
        <f>+'Ottoman Empire'!BA47*1000</f>
        <v>2313236.2312908787</v>
      </c>
      <c r="Z44">
        <f>+'Ottoman Empire'!BB47*1000</f>
        <v>67968.297461655136</v>
      </c>
      <c r="AA44">
        <f>+'Ottoman Empire'!BC47*1000</f>
        <v>1942392.8081909015</v>
      </c>
      <c r="AB44">
        <f>+'Ottoman Empire'!BD47*1000</f>
        <v>202617.91502762213</v>
      </c>
      <c r="AC44">
        <f>+'Ottoman Empire'!BE47*1000</f>
        <v>11101.123076139256</v>
      </c>
      <c r="AD44">
        <f>+'Ottoman Empire'!BF47*1000</f>
        <v>1195965.7678419887</v>
      </c>
      <c r="AE44">
        <f>+'Ottoman Empire'!BG47*1000</f>
        <v>446771.93253351352</v>
      </c>
      <c r="AF44">
        <f>+'Ottoman Empire'!BH47*1000</f>
        <v>312766.50979919016</v>
      </c>
      <c r="AG44">
        <f>+'Ottoman Empire'!BI47*1000</f>
        <v>426868.09146016749</v>
      </c>
      <c r="AH44">
        <f>+'Ottoman Empire'!BJ47*1000</f>
        <v>145288.04056736262</v>
      </c>
      <c r="AI44">
        <f>+'Ottoman Empire'!BK47*1000</f>
        <v>30895.447467041366</v>
      </c>
      <c r="AJ44">
        <f>+Austria!F47*1000</f>
        <v>3944335.3923673523</v>
      </c>
      <c r="AK44">
        <f>+Greece!R44</f>
        <v>1526001.3977234876</v>
      </c>
      <c r="AL44">
        <f>+Ireland!C44</f>
        <v>1839134.7696745696</v>
      </c>
      <c r="AM44">
        <f>+Ireland!E44</f>
        <v>25164865.230325431</v>
      </c>
      <c r="AN44">
        <f>+Albania!F44</f>
        <v>1815849.6092125124</v>
      </c>
      <c r="AO44">
        <f>+Bosnia!G44</f>
        <v>1368711.989809196</v>
      </c>
    </row>
    <row r="45" spans="1:41" x14ac:dyDescent="0.35">
      <c r="A45" s="5">
        <f t="shared" si="0"/>
        <v>1843</v>
      </c>
      <c r="B45">
        <f>+'Indian subcontinent'!Q48*1000</f>
        <v>173526988.03095165</v>
      </c>
      <c r="C45">
        <f>+'Indian subcontinent'!R48*1000</f>
        <v>20649549.363878503</v>
      </c>
      <c r="D45">
        <f>+'Indian subcontinent'!S48*1000</f>
        <v>17964754.797806345</v>
      </c>
      <c r="E45">
        <f>+'Indian subcontinent'!T48*1000</f>
        <v>8888411.0222917404</v>
      </c>
      <c r="F45">
        <f>+Indonesia!I48*1000</f>
        <v>25493423.274771132</v>
      </c>
      <c r="G45">
        <f>+Phillipines!I48*1000</f>
        <v>4477874.9052825365</v>
      </c>
      <c r="H45">
        <f>+Thailand!I48*1000</f>
        <v>4997745.3257407174</v>
      </c>
      <c r="I45">
        <f>+'French Indochina'!Q48*1000</f>
        <v>10876802.74900054</v>
      </c>
      <c r="J45">
        <f>+'French Indochina'!R48*1000</f>
        <v>729959.33708518289</v>
      </c>
      <c r="K45">
        <f>+'French Indochina'!S48*1000</f>
        <v>1895912.6765589064</v>
      </c>
      <c r="L45">
        <f>+'China and Taiwan'!R48*1000</f>
        <v>419691195.42990845</v>
      </c>
      <c r="M45">
        <f>+'China and Taiwan'!U48*1000</f>
        <v>3195323.3889168506</v>
      </c>
      <c r="N45">
        <f>+Japan!I48*1000</f>
        <v>32861026.44126166</v>
      </c>
      <c r="O45">
        <f>+'South Korea'!R48*1000</f>
        <v>11189688.37269632</v>
      </c>
      <c r="P45">
        <f>+'South Korea'!U48*1000</f>
        <v>5442311.6273036813</v>
      </c>
      <c r="Q45">
        <f>+Iran!I48*1000</f>
        <v>8293345.1568321707</v>
      </c>
      <c r="R45">
        <f>+Greenland!R48*1000</f>
        <v>1334961.312258712</v>
      </c>
      <c r="S45">
        <f>+Greenland!U48*1000</f>
        <v>7950.3140264190615</v>
      </c>
      <c r="T45">
        <f>+'Malaysia Singapur'!Q48*1000</f>
        <v>707786.74778902461</v>
      </c>
      <c r="U45">
        <f>+'Malaysia Singapur'!R48*1000</f>
        <v>117608.43384315549</v>
      </c>
      <c r="V45">
        <f>+'Ottoman Empire'!AX48*1000</f>
        <v>9412057.6721123252</v>
      </c>
      <c r="W45">
        <f>+'Ottoman Empire'!AY48*1000</f>
        <v>1305256.7311520493</v>
      </c>
      <c r="X45">
        <f>+'Ottoman Empire'!AZ48*1000</f>
        <v>78792.045564174812</v>
      </c>
      <c r="Y45">
        <f>+'Ottoman Empire'!BA48*1000</f>
        <v>2321362.0830532564</v>
      </c>
      <c r="Z45">
        <f>+'Ottoman Empire'!BB48*1000</f>
        <v>68172.202354040099</v>
      </c>
      <c r="AA45">
        <f>+'Ottoman Empire'!BC48*1000</f>
        <v>1949215.974718455</v>
      </c>
      <c r="AB45">
        <f>+'Ottoman Empire'!BD48*1000</f>
        <v>203225.76877270499</v>
      </c>
      <c r="AC45">
        <f>+'Ottoman Empire'!BE48*1000</f>
        <v>11134.426445367673</v>
      </c>
      <c r="AD45">
        <f>+'Ottoman Empire'!BF48*1000</f>
        <v>1200166.9127189815</v>
      </c>
      <c r="AE45">
        <f>+'Ottoman Empire'!BG48*1000</f>
        <v>448341.33666364528</v>
      </c>
      <c r="AF45">
        <f>+'Ottoman Empire'!BH48*1000</f>
        <v>313865.18457372719</v>
      </c>
      <c r="AG45">
        <f>+'Ottoman Empire'!BI48*1000</f>
        <v>428367.57810419204</v>
      </c>
      <c r="AH45">
        <f>+'Ottoman Empire'!BJ48*1000</f>
        <v>145798.40309088145</v>
      </c>
      <c r="AI45">
        <f>+'Ottoman Empire'!BK48*1000</f>
        <v>30988.133809442483</v>
      </c>
      <c r="AJ45">
        <f>+Austria!F48*1000</f>
        <v>3896453.2470081691</v>
      </c>
      <c r="AK45">
        <f>+Greece!R45</f>
        <v>1511822.5229478918</v>
      </c>
      <c r="AL45">
        <f>+Ireland!C45</f>
        <v>1856297.4849003877</v>
      </c>
      <c r="AM45">
        <f>+Ireland!E45</f>
        <v>25399702.515099611</v>
      </c>
      <c r="AN45">
        <f>+Albania!F45</f>
        <v>1802510.036649236</v>
      </c>
      <c r="AO45">
        <f>+Bosnia!G45</f>
        <v>1352096.530851427</v>
      </c>
    </row>
    <row r="46" spans="1:41" x14ac:dyDescent="0.35">
      <c r="A46" s="5">
        <f t="shared" si="0"/>
        <v>1844</v>
      </c>
      <c r="B46">
        <f>+'Indian subcontinent'!Q49*1000</f>
        <v>175084950.01171362</v>
      </c>
      <c r="C46">
        <f>+'Indian subcontinent'!R49*1000</f>
        <v>20834945.383217305</v>
      </c>
      <c r="D46">
        <f>+'Indian subcontinent'!S49*1000</f>
        <v>18126046.163986813</v>
      </c>
      <c r="E46">
        <f>+'Indian subcontinent'!T49*1000</f>
        <v>8968213.0553890169</v>
      </c>
      <c r="F46">
        <f>+Indonesia!I49*1000</f>
        <v>25715161.355536453</v>
      </c>
      <c r="G46">
        <f>+Phillipines!I49*1000</f>
        <v>4509268.3016100619</v>
      </c>
      <c r="H46">
        <f>+Thailand!I49*1000</f>
        <v>5011881.7619313812</v>
      </c>
      <c r="I46">
        <f>+'French Indochina'!Q49*1000</f>
        <v>10977559.080593847</v>
      </c>
      <c r="J46">
        <f>+'French Indochina'!R49*1000</f>
        <v>736721.2529454059</v>
      </c>
      <c r="K46">
        <f>+'French Indochina'!S49*1000</f>
        <v>1913475.3014147144</v>
      </c>
      <c r="L46">
        <f>+'China and Taiwan'!R49*1000</f>
        <v>421906137.0157541</v>
      </c>
      <c r="M46">
        <f>+'China and Taiwan'!U49*1000</f>
        <v>3212186.8702845918</v>
      </c>
      <c r="N46">
        <f>+Japan!I49*1000</f>
        <v>33066127.266022436</v>
      </c>
      <c r="O46">
        <f>+'South Korea'!R49*1000</f>
        <v>11170850.513483027</v>
      </c>
      <c r="P46">
        <f>+'South Korea'!U49*1000</f>
        <v>5433149.4865169749</v>
      </c>
      <c r="Q46">
        <f>+Iran!I49*1000</f>
        <v>8309931.8471458359</v>
      </c>
      <c r="R46">
        <f>+Greenland!R49*1000</f>
        <v>1351007.163017452</v>
      </c>
      <c r="S46">
        <f>+Greenland!U49*1000</f>
        <v>8045.8745128403443</v>
      </c>
      <c r="T46">
        <f>+'Malaysia Singapur'!Q49*1000</f>
        <v>721076.34409946017</v>
      </c>
      <c r="U46">
        <f>+'Malaysia Singapur'!R49*1000</f>
        <v>119816.68175590674</v>
      </c>
      <c r="V46">
        <f>+'Ottoman Empire'!AX49*1000</f>
        <v>9445121.70386374</v>
      </c>
      <c r="W46">
        <f>+'Ottoman Empire'!AY49*1000</f>
        <v>1309842.0249853448</v>
      </c>
      <c r="X46">
        <f>+'Ottoman Empire'!AZ49*1000</f>
        <v>79107.213746431516</v>
      </c>
      <c r="Y46">
        <f>+'Ottoman Empire'!BA49*1000</f>
        <v>2329516.8981101192</v>
      </c>
      <c r="Z46">
        <f>+'Ottoman Empire'!BB49*1000</f>
        <v>68376.718961102219</v>
      </c>
      <c r="AA46">
        <f>+'Ottoman Empire'!BC49*1000</f>
        <v>1956063.4613280427</v>
      </c>
      <c r="AB46">
        <f>+'Ottoman Empire'!BD49*1000</f>
        <v>203835.4460790231</v>
      </c>
      <c r="AC46">
        <f>+'Ottoman Empire'!BE49*1000</f>
        <v>11167.829724703775</v>
      </c>
      <c r="AD46">
        <f>+'Ottoman Empire'!BF49*1000</f>
        <v>1204383.031902645</v>
      </c>
      <c r="AE46">
        <f>+'Ottoman Empire'!BG49*1000</f>
        <v>449916.3346829245</v>
      </c>
      <c r="AF46">
        <f>+'Ottoman Empire'!BH49*1000</f>
        <v>314967.77539817127</v>
      </c>
      <c r="AG46">
        <f>+'Ottoman Empire'!BI49*1000</f>
        <v>429872.40942770592</v>
      </c>
      <c r="AH46">
        <f>+'Ottoman Empire'!BJ49*1000</f>
        <v>146310.58471970697</v>
      </c>
      <c r="AI46">
        <f>+'Ottoman Empire'!BK49*1000</f>
        <v>31081.098210870809</v>
      </c>
      <c r="AJ46">
        <f>+Austria!F49*1000</f>
        <v>3901892.514492414</v>
      </c>
      <c r="AK46">
        <f>+Greece!R46</f>
        <v>1621708.8024587587</v>
      </c>
      <c r="AL46">
        <f>+Ireland!C46</f>
        <v>1874618.0023438204</v>
      </c>
      <c r="AM46">
        <f>+Ireland!E46</f>
        <v>25650381.997656181</v>
      </c>
      <c r="AN46">
        <f>+Albania!F46</f>
        <v>1789170.4640859596</v>
      </c>
      <c r="AO46">
        <f>+Bosnia!G46</f>
        <v>1353983.9817209132</v>
      </c>
    </row>
    <row r="47" spans="1:41" x14ac:dyDescent="0.35">
      <c r="A47" s="5">
        <f t="shared" si="0"/>
        <v>1845</v>
      </c>
      <c r="B47">
        <f>+'Indian subcontinent'!Q50*1000</f>
        <v>176656912.2700927</v>
      </c>
      <c r="C47">
        <f>+'Indian subcontinent'!R50*1000</f>
        <v>21022007.422505181</v>
      </c>
      <c r="D47">
        <f>+'Indian subcontinent'!S50*1000</f>
        <v>18288786.939030685</v>
      </c>
      <c r="E47">
        <f>+'Indian subcontinent'!T50*1000</f>
        <v>9048732.2116456255</v>
      </c>
      <c r="F47">
        <f>+Indonesia!I50*1000</f>
        <v>25939458.459681716</v>
      </c>
      <c r="G47">
        <f>+Phillipines!I50*1000</f>
        <v>4626867.9105180139</v>
      </c>
      <c r="H47">
        <f>+Thailand!I50*1000</f>
        <v>5026058.1839186698</v>
      </c>
      <c r="I47">
        <f>+'French Indochina'!Q50*1000</f>
        <v>11079289.683557479</v>
      </c>
      <c r="J47">
        <f>+'French Indochina'!R50*1000</f>
        <v>743548.55368940753</v>
      </c>
      <c r="K47">
        <f>+'French Indochina'!S50*1000</f>
        <v>1931207.7494698616</v>
      </c>
      <c r="L47">
        <f>+'China and Taiwan'!R50*1000</f>
        <v>423819315.44276518</v>
      </c>
      <c r="M47">
        <f>+'China and Taiwan'!U50*1000</f>
        <v>3226752.8746267548</v>
      </c>
      <c r="N47">
        <f>+Japan!I50*1000</f>
        <v>33272508.219643235</v>
      </c>
      <c r="O47">
        <f>+'South Korea'!R50*1000</f>
        <v>11152685.434955921</v>
      </c>
      <c r="P47">
        <f>+'South Korea'!U50*1000</f>
        <v>5424314.565044079</v>
      </c>
      <c r="Q47">
        <f>+Iran!I50*1000</f>
        <v>8326551.7108401274</v>
      </c>
      <c r="R47">
        <f>+Greenland!R50*1000</f>
        <v>1366030.8863292187</v>
      </c>
      <c r="S47">
        <f>+Greenland!U50*1000</f>
        <v>8135.3477560555239</v>
      </c>
      <c r="T47">
        <f>+'Malaysia Singapur'!Q50*1000</f>
        <v>734664.76746695524</v>
      </c>
      <c r="U47">
        <f>+'Malaysia Singapur'!R50*1000</f>
        <v>122074.58386503918</v>
      </c>
      <c r="V47">
        <f>+'Ottoman Empire'!AX50*1000</f>
        <v>9478303.592693124</v>
      </c>
      <c r="W47">
        <f>+'Ottoman Empire'!AY50*1000</f>
        <v>1314443.663145215</v>
      </c>
      <c r="X47">
        <f>+'Ottoman Empire'!AZ50*1000</f>
        <v>79423.642601417247</v>
      </c>
      <c r="Y47">
        <f>+'Ottoman Empire'!BA50*1000</f>
        <v>2337700.7810883168</v>
      </c>
      <c r="Z47">
        <f>+'Ottoman Empire'!BB50*1000</f>
        <v>68581.849117985519</v>
      </c>
      <c r="AA47">
        <f>+'Ottoman Empire'!BC50*1000</f>
        <v>1962935.3558733989</v>
      </c>
      <c r="AB47">
        <f>+'Ottoman Empire'!BD50*1000</f>
        <v>204446.95241726012</v>
      </c>
      <c r="AC47">
        <f>+'Ottoman Empire'!BE50*1000</f>
        <v>11201.333213877886</v>
      </c>
      <c r="AD47">
        <f>+'Ottoman Empire'!BF50*1000</f>
        <v>1208614.1794860838</v>
      </c>
      <c r="AE47">
        <f>+'Ottoman Empire'!BG50*1000</f>
        <v>451496.9467986864</v>
      </c>
      <c r="AF47">
        <f>+'Ottoman Empire'!BH50*1000</f>
        <v>316074.29641884007</v>
      </c>
      <c r="AG47">
        <f>+'Ottoman Empire'!BI50*1000</f>
        <v>431382.60473780072</v>
      </c>
      <c r="AH47">
        <f>+'Ottoman Empire'!BJ50*1000</f>
        <v>146824.59202516556</v>
      </c>
      <c r="AI47">
        <f>+'Ottoman Empire'!BK50*1000</f>
        <v>31174.341505503417</v>
      </c>
      <c r="AJ47">
        <f>+Austria!F50*1000</f>
        <v>3907722.8047071635</v>
      </c>
      <c r="AK47">
        <f>+Greece!R47</f>
        <v>1648294.1926630009</v>
      </c>
      <c r="AL47">
        <f>+Ireland!C47</f>
        <v>1891712.6115568376</v>
      </c>
      <c r="AM47">
        <f>+Ireland!E47</f>
        <v>25884287.388443161</v>
      </c>
      <c r="AN47">
        <f>+Albania!F47</f>
        <v>1775830.8915226832</v>
      </c>
      <c r="AO47">
        <f>+Bosnia!G47</f>
        <v>1356007.1645086461</v>
      </c>
    </row>
    <row r="48" spans="1:41" x14ac:dyDescent="0.35">
      <c r="A48" s="5">
        <f t="shared" si="0"/>
        <v>1846</v>
      </c>
      <c r="B48">
        <f>+'Indian subcontinent'!Q51*1000</f>
        <v>178243000.69551572</v>
      </c>
      <c r="C48">
        <f>+'Indian subcontinent'!R51*1000</f>
        <v>21210750.462466244</v>
      </c>
      <c r="D48">
        <f>+'Indian subcontinent'!S51*1000</f>
        <v>18452990.155911744</v>
      </c>
      <c r="E48">
        <f>+'Indian subcontinent'!T51*1000</f>
        <v>9129974.9393782411</v>
      </c>
      <c r="F48">
        <f>+Indonesia!I51*1000</f>
        <v>26001420.151733067</v>
      </c>
      <c r="G48">
        <f>+Phillipines!I51*1000</f>
        <v>4621922.0721374955</v>
      </c>
      <c r="H48">
        <f>+Thailand!I51*1000</f>
        <v>5040274.7048049159</v>
      </c>
      <c r="I48">
        <f>+'French Indochina'!Q51*1000</f>
        <v>11182004.496293904</v>
      </c>
      <c r="J48">
        <f>+'French Indochina'!R51*1000</f>
        <v>750441.90629900584</v>
      </c>
      <c r="K48">
        <f>+'French Indochina'!S51*1000</f>
        <v>1949111.7530664385</v>
      </c>
      <c r="L48">
        <f>+'China and Taiwan'!R51*1000</f>
        <v>425607765.097458</v>
      </c>
      <c r="M48">
        <f>+'China and Taiwan'!U51*1000</f>
        <v>3240369.2551316796</v>
      </c>
      <c r="N48">
        <f>+Japan!I51*1000</f>
        <v>33480177.291998785</v>
      </c>
      <c r="O48">
        <f>+'South Korea'!R51*1000</f>
        <v>11133847.575742628</v>
      </c>
      <c r="P48">
        <f>+'South Korea'!U51*1000</f>
        <v>5415152.4242573725</v>
      </c>
      <c r="Q48">
        <f>+Iran!I51*1000</f>
        <v>8343204.8142618081</v>
      </c>
      <c r="R48">
        <f>+Greenland!R51*1000</f>
        <v>1379067.2974804183</v>
      </c>
      <c r="S48">
        <f>+Greenland!U51*1000</f>
        <v>8212.9856332567615</v>
      </c>
      <c r="T48">
        <f>+'Malaysia Singapur'!Q51*1000</f>
        <v>748559.99324646499</v>
      </c>
      <c r="U48">
        <f>+'Malaysia Singapur'!R51*1000</f>
        <v>124383.46538469191</v>
      </c>
      <c r="V48">
        <f>+'Ottoman Empire'!AX51*1000</f>
        <v>9511603.7643652875</v>
      </c>
      <c r="W48">
        <f>+'Ottoman Empire'!AY51*1000</f>
        <v>1319061.7046763878</v>
      </c>
      <c r="X48">
        <f>+'Ottoman Empire'!AZ51*1000</f>
        <v>79741.337171822903</v>
      </c>
      <c r="Y48">
        <f>+'Ottoman Empire'!BA51*1000</f>
        <v>2345913.8369972249</v>
      </c>
      <c r="Z48">
        <f>+'Ottoman Empire'!BB51*1000</f>
        <v>68787.594665339464</v>
      </c>
      <c r="AA48">
        <f>+'Ottoman Empire'!BC51*1000</f>
        <v>1969831.7465294581</v>
      </c>
      <c r="AB48">
        <f>+'Ottoman Empire'!BD51*1000</f>
        <v>205060.29327451187</v>
      </c>
      <c r="AC48">
        <f>+'Ottoman Empire'!BE51*1000</f>
        <v>11234.937213519519</v>
      </c>
      <c r="AD48">
        <f>+'Ottoman Empire'!BF51*1000</f>
        <v>1212860.4097601727</v>
      </c>
      <c r="AE48">
        <f>+'Ottoman Empire'!BG51*1000</f>
        <v>453083.19329214585</v>
      </c>
      <c r="AF48">
        <f>+'Ottoman Empire'!BH51*1000</f>
        <v>317184.76183377142</v>
      </c>
      <c r="AG48">
        <f>+'Ottoman Empire'!BI51*1000</f>
        <v>432898.18341215624</v>
      </c>
      <c r="AH48">
        <f>+'Ottoman Empire'!BJ51*1000</f>
        <v>147340.43160260879</v>
      </c>
      <c r="AI48">
        <f>+'Ottoman Empire'!BK51*1000</f>
        <v>31267.864530019924</v>
      </c>
      <c r="AJ48">
        <f>+Austria!F51*1000</f>
        <v>3914298.9131211713</v>
      </c>
      <c r="AK48">
        <f>+Greece!R48</f>
        <v>1701464.9730714846</v>
      </c>
      <c r="AL48">
        <f>+Ireland!C48</f>
        <v>1907104.5704498333</v>
      </c>
      <c r="AM48">
        <f>+Ireland!E48</f>
        <v>26094895.429550167</v>
      </c>
      <c r="AN48">
        <f>+Albania!F48</f>
        <v>1762491.3189594068</v>
      </c>
      <c r="AO48">
        <f>+Bosnia!G48</f>
        <v>1358289.1010260067</v>
      </c>
    </row>
    <row r="49" spans="1:41" x14ac:dyDescent="0.35">
      <c r="A49" s="5">
        <f t="shared" si="0"/>
        <v>1847</v>
      </c>
      <c r="B49">
        <f>+'Indian subcontinent'!Q52*1000</f>
        <v>179843342.30993384</v>
      </c>
      <c r="C49">
        <f>+'Indian subcontinent'!R52*1000</f>
        <v>21401189.618593942</v>
      </c>
      <c r="D49">
        <f>+'Indian subcontinent'!S52*1000</f>
        <v>18618668.964850783</v>
      </c>
      <c r="E49">
        <f>+'Indian subcontinent'!T52*1000</f>
        <v>9211947.7449137624</v>
      </c>
      <c r="F49">
        <f>+Indonesia!I52*1000</f>
        <v>26063530.412880283</v>
      </c>
      <c r="G49">
        <f>+Phillipines!I52*1000</f>
        <v>4851939.9453045912</v>
      </c>
      <c r="H49">
        <f>+Thailand!I52*1000</f>
        <v>5054531.4380123718</v>
      </c>
      <c r="I49">
        <f>+'French Indochina'!Q52*1000</f>
        <v>11285713.565085478</v>
      </c>
      <c r="J49">
        <f>+'French Indochina'!R52*1000</f>
        <v>757401.98499600857</v>
      </c>
      <c r="K49">
        <f>+'French Indochina'!S52*1000</f>
        <v>1967189.0633508537</v>
      </c>
      <c r="L49">
        <f>+'China and Taiwan'!R52*1000</f>
        <v>427435443.96279931</v>
      </c>
      <c r="M49">
        <f>+'China and Taiwan'!U52*1000</f>
        <v>3254284.3076499291</v>
      </c>
      <c r="N49">
        <f>+Japan!I52*1000</f>
        <v>33689142.522832341</v>
      </c>
      <c r="O49">
        <f>+'South Korea'!R52*1000</f>
        <v>11121737.523391224</v>
      </c>
      <c r="P49">
        <f>+'South Korea'!U52*1000</f>
        <v>5409262.4766087756</v>
      </c>
      <c r="Q49">
        <f>+Iran!I52*1000</f>
        <v>8359891.2238903325</v>
      </c>
      <c r="R49">
        <f>+Greenland!R52*1000</f>
        <v>1391110.483007201</v>
      </c>
      <c r="S49">
        <f>+Greenland!U52*1000</f>
        <v>8284.708391015447</v>
      </c>
      <c r="T49">
        <f>+'Malaysia Singapur'!Q52*1000</f>
        <v>762770.24729117448</v>
      </c>
      <c r="U49">
        <f>+'Malaysia Singapur'!R52*1000</f>
        <v>126744.69315270575</v>
      </c>
      <c r="V49">
        <f>+'Ottoman Empire'!AX52*1000</f>
        <v>9545022.6462016851</v>
      </c>
      <c r="W49">
        <f>+'Ottoman Empire'!AY52*1000</f>
        <v>1323696.2088394659</v>
      </c>
      <c r="X49">
        <f>+'Ottoman Empire'!AZ52*1000</f>
        <v>80060.302520510188</v>
      </c>
      <c r="Y49">
        <f>+'Ottoman Empire'!BA52*1000</f>
        <v>2354156.1712301434</v>
      </c>
      <c r="Z49">
        <f>+'Ottoman Empire'!BB52*1000</f>
        <v>68993.957449335488</v>
      </c>
      <c r="AA49">
        <f>+'Ottoman Empire'!BC52*1000</f>
        <v>1976752.7217935333</v>
      </c>
      <c r="AB49">
        <f>+'Ottoman Empire'!BD52*1000</f>
        <v>205675.47415433542</v>
      </c>
      <c r="AC49">
        <f>+'Ottoman Empire'!BE52*1000</f>
        <v>11268.642025160076</v>
      </c>
      <c r="AD49">
        <f>+'Ottoman Empire'!BF52*1000</f>
        <v>1217121.7772142789</v>
      </c>
      <c r="AE49">
        <f>+'Ottoman Empire'!BG52*1000</f>
        <v>454675.09451866831</v>
      </c>
      <c r="AF49">
        <f>+'Ottoman Empire'!BH52*1000</f>
        <v>318299.18589291291</v>
      </c>
      <c r="AG49">
        <f>+'Ottoman Empire'!BI52*1000</f>
        <v>434419.16489929962</v>
      </c>
      <c r="AH49">
        <f>+'Ottoman Empire'!BJ52*1000</f>
        <v>147858.11007150161</v>
      </c>
      <c r="AI49">
        <f>+'Ottoman Empire'!BK52*1000</f>
        <v>31361.668123609979</v>
      </c>
      <c r="AJ49">
        <f>+Austria!F52*1000</f>
        <v>3896067.4209803613</v>
      </c>
      <c r="AK49">
        <f>+Greece!R49</f>
        <v>1717416.2071940296</v>
      </c>
      <c r="AL49">
        <f>+Ireland!C49</f>
        <v>1905061.3900658072</v>
      </c>
      <c r="AM49">
        <f>+Ireland!E49</f>
        <v>26066938.609934192</v>
      </c>
      <c r="AN49">
        <f>+Albania!F49</f>
        <v>1749151.7463961304</v>
      </c>
      <c r="AO49">
        <f>+Bosnia!G49</f>
        <v>1351962.64533384</v>
      </c>
    </row>
    <row r="50" spans="1:41" x14ac:dyDescent="0.35">
      <c r="A50" s="5">
        <f t="shared" si="0"/>
        <v>1848</v>
      </c>
      <c r="B50">
        <f>+'Indian subcontinent'!Q53*1000</f>
        <v>181458071.11126721</v>
      </c>
      <c r="C50">
        <f>+'Indian subcontinent'!R53*1000</f>
        <v>21593340.83651552</v>
      </c>
      <c r="D50">
        <f>+'Indian subcontinent'!S53*1000</f>
        <v>18785837.238270797</v>
      </c>
      <c r="E50">
        <f>+'Indian subcontinent'!T53*1000</f>
        <v>9294657.4919026475</v>
      </c>
      <c r="F50">
        <f>+Indonesia!I53*1000</f>
        <v>26125789.600644279</v>
      </c>
      <c r="G50">
        <f>+Phillipines!I53*1000</f>
        <v>5093405.0521442872</v>
      </c>
      <c r="H50">
        <f>+Thailand!I53*1000</f>
        <v>5068828.4972841106</v>
      </c>
      <c r="I50">
        <f>+'French Indochina'!Q53*1000</f>
        <v>11390427.045345183</v>
      </c>
      <c r="J50">
        <f>+'French Indochina'!R53*1000</f>
        <v>764429.47132615093</v>
      </c>
      <c r="K50">
        <f>+'French Indochina'!S53*1000</f>
        <v>1985441.4504918468</v>
      </c>
      <c r="L50">
        <f>+'China and Taiwan'!R53*1000</f>
        <v>429245017.03861058</v>
      </c>
      <c r="M50">
        <f>+'China and Taiwan'!U53*1000</f>
        <v>3268061.5115466439</v>
      </c>
      <c r="N50">
        <f>+Japan!I53*1000</f>
        <v>33749954.218466088</v>
      </c>
      <c r="O50">
        <f>+'South Korea'!R53*1000</f>
        <v>11108954.690353634</v>
      </c>
      <c r="P50">
        <f>+'South Korea'!U53*1000</f>
        <v>5403045.309646368</v>
      </c>
      <c r="Q50">
        <f>+Iran!I53*1000</f>
        <v>8376611.006338113</v>
      </c>
      <c r="R50">
        <f>+Greenland!R53*1000</f>
        <v>1404148.6092952064</v>
      </c>
      <c r="S50">
        <f>+Greenland!U53*1000</f>
        <v>8362.3564826521761</v>
      </c>
      <c r="T50">
        <f>+'Malaysia Singapur'!Q53*1000</f>
        <v>777304.0150004254</v>
      </c>
      <c r="U50">
        <f>+'Malaysia Singapur'!R53*1000</f>
        <v>129159.67713405985</v>
      </c>
      <c r="V50">
        <f>+'Ottoman Empire'!AX53*1000</f>
        <v>9578560.6670862138</v>
      </c>
      <c r="W50">
        <f>+'Ottoman Empire'!AY53*1000</f>
        <v>1328347.2351117288</v>
      </c>
      <c r="X50">
        <f>+'Ottoman Empire'!AZ53*1000</f>
        <v>80380.543730592239</v>
      </c>
      <c r="Y50">
        <f>+'Ottoman Empire'!BA53*1000</f>
        <v>2362427.8895657281</v>
      </c>
      <c r="Z50">
        <f>+'Ottoman Empire'!BB53*1000</f>
        <v>69200.939321683472</v>
      </c>
      <c r="AA50">
        <f>+'Ottoman Empire'!BC53*1000</f>
        <v>1983698.3704865137</v>
      </c>
      <c r="AB50">
        <f>+'Ottoman Empire'!BD53*1000</f>
        <v>206292.50057679837</v>
      </c>
      <c r="AC50">
        <f>+'Ottoman Empire'!BE53*1000</f>
        <v>11302.447951235556</v>
      </c>
      <c r="AD50">
        <f>+'Ottoman Empire'!BF53*1000</f>
        <v>1221398.3365370031</v>
      </c>
      <c r="AE50">
        <f>+'Ottoman Empire'!BG53*1000</f>
        <v>456272.67090804543</v>
      </c>
      <c r="AF50">
        <f>+'Ottoman Empire'!BH53*1000</f>
        <v>319417.58289831481</v>
      </c>
      <c r="AG50">
        <f>+'Ottoman Empire'!BI53*1000</f>
        <v>435945.56871886842</v>
      </c>
      <c r="AH50">
        <f>+'Ottoman Empire'!BJ53*1000</f>
        <v>148377.63407551206</v>
      </c>
      <c r="AI50">
        <f>+'Ottoman Empire'!BK53*1000</f>
        <v>31455.753127980806</v>
      </c>
      <c r="AJ50">
        <f>+Austria!F53*1000</f>
        <v>3877993.7795210863</v>
      </c>
      <c r="AK50">
        <f>+Greece!R50</f>
        <v>1733367.441316575</v>
      </c>
      <c r="AL50">
        <f>+Ireland!C50</f>
        <v>1894709.2761200757</v>
      </c>
      <c r="AM50">
        <f>+Ireland!E50</f>
        <v>25925290.723879926</v>
      </c>
      <c r="AN50">
        <f>+Albania!F50</f>
        <v>1735812.173832854</v>
      </c>
      <c r="AO50">
        <f>+Bosnia!G50</f>
        <v>1345690.9805077545</v>
      </c>
    </row>
    <row r="51" spans="1:41" x14ac:dyDescent="0.35">
      <c r="A51" s="5">
        <f t="shared" si="0"/>
        <v>1849</v>
      </c>
      <c r="B51">
        <f>+'Indian subcontinent'!Q54*1000</f>
        <v>183089610.43564615</v>
      </c>
      <c r="C51">
        <f>+'Indian subcontinent'!R54*1000</f>
        <v>21787492.490965158</v>
      </c>
      <c r="D51">
        <f>+'Indian subcontinent'!S54*1000</f>
        <v>18954745.857258745</v>
      </c>
      <c r="E51">
        <f>+'Indian subcontinent'!T54*1000</f>
        <v>9378228.3086307403</v>
      </c>
      <c r="F51">
        <f>+Indonesia!I54*1000</f>
        <v>26188198.073409267</v>
      </c>
      <c r="G51">
        <f>+Phillipines!I54*1000</f>
        <v>4809928.4749680944</v>
      </c>
      <c r="H51">
        <f>+Thailand!I54*1000</f>
        <v>5083165.996684934</v>
      </c>
      <c r="I51">
        <f>+'French Indochina'!Q54*1000</f>
        <v>11496155.202882789</v>
      </c>
      <c r="J51">
        <f>+'French Indochina'!R54*1000</f>
        <v>771525.05424407043</v>
      </c>
      <c r="K51">
        <f>+'French Indochina'!S54*1000</f>
        <v>2003870.7039011891</v>
      </c>
      <c r="L51">
        <f>+'China and Taiwan'!R54*1000</f>
        <v>430938914.23686856</v>
      </c>
      <c r="M51">
        <f>+'China and Taiwan'!U54*1000</f>
        <v>3280958.0159168872</v>
      </c>
      <c r="N51">
        <f>+Japan!I54*1000</f>
        <v>33810875.684252746</v>
      </c>
      <c r="O51">
        <f>+'South Korea'!R54*1000</f>
        <v>11096844.63800223</v>
      </c>
      <c r="P51">
        <f>+'South Korea'!U54*1000</f>
        <v>5397155.3619977701</v>
      </c>
      <c r="Q51">
        <f>+Iran!I54*1000</f>
        <v>8393364.2283507884</v>
      </c>
      <c r="R51">
        <f>+Greenland!R54*1000</f>
        <v>1417189.2125288479</v>
      </c>
      <c r="S51">
        <f>+Greenland!U54*1000</f>
        <v>8440.0193256494513</v>
      </c>
      <c r="T51">
        <f>+'Malaysia Singapur'!Q54*1000</f>
        <v>792170.0507292971</v>
      </c>
      <c r="U51">
        <f>+'Malaysia Singapur'!R54*1000</f>
        <v>131629.87198440221</v>
      </c>
      <c r="V51">
        <f>+'Ottoman Empire'!AX54*1000</f>
        <v>9612218.2574709486</v>
      </c>
      <c r="W51">
        <f>+'Ottoman Empire'!AY54*1000</f>
        <v>1333014.843187931</v>
      </c>
      <c r="X51">
        <f>+'Ottoman Empire'!AZ54*1000</f>
        <v>80702.065905514595</v>
      </c>
      <c r="Y51">
        <f>+'Ottoman Empire'!BA54*1000</f>
        <v>2370729.0981694064</v>
      </c>
      <c r="Z51">
        <f>+'Ottoman Empire'!BB54*1000</f>
        <v>69408.542139648518</v>
      </c>
      <c r="AA51">
        <f>+'Ottoman Empire'!BC54*1000</f>
        <v>1990668.7817540565</v>
      </c>
      <c r="AB51">
        <f>+'Ottoman Empire'!BD54*1000</f>
        <v>206911.37807852874</v>
      </c>
      <c r="AC51">
        <f>+'Ottoman Empire'!BE54*1000</f>
        <v>11336.355295089261</v>
      </c>
      <c r="AD51">
        <f>+'Ottoman Empire'!BF54*1000</f>
        <v>1225690.1426169099</v>
      </c>
      <c r="AE51">
        <f>+'Ottoman Empire'!BG54*1000</f>
        <v>457875.94296476903</v>
      </c>
      <c r="AF51">
        <f>+'Ottoman Empire'!BH54*1000</f>
        <v>320539.96720432176</v>
      </c>
      <c r="AG51">
        <f>+'Ottoman Empire'!BI54*1000</f>
        <v>437477.41446187219</v>
      </c>
      <c r="AH51">
        <f>+'Ottoman Empire'!BJ54*1000</f>
        <v>148899.01028260024</v>
      </c>
      <c r="AI51">
        <f>+'Ottoman Empire'!BK54*1000</f>
        <v>31550.120387364746</v>
      </c>
      <c r="AJ51">
        <f>+Austria!F54*1000</f>
        <v>3860076.4896202255</v>
      </c>
      <c r="AK51">
        <f>+Greece!R51</f>
        <v>1749318.67543912</v>
      </c>
      <c r="AL51">
        <f>+Ireland!C51</f>
        <v>1884425.268187145</v>
      </c>
      <c r="AM51">
        <f>+Ireland!E51</f>
        <v>25784574.731812853</v>
      </c>
      <c r="AN51">
        <f>+Albania!F51</f>
        <v>1722472.6012695776</v>
      </c>
      <c r="AO51">
        <f>+Bosnia!G51</f>
        <v>1339473.5483335971</v>
      </c>
    </row>
    <row r="52" spans="1:41" x14ac:dyDescent="0.35">
      <c r="A52" s="5">
        <f t="shared" si="0"/>
        <v>1850</v>
      </c>
      <c r="B52">
        <f>+'Indian subcontinent'!Q55*1000</f>
        <v>184735844.89972928</v>
      </c>
      <c r="C52">
        <f>+'Indian subcontinent'!R55*1000</f>
        <v>21983392.85330268</v>
      </c>
      <c r="D52">
        <f>+'Indian subcontinent'!S55*1000</f>
        <v>19125175.822202735</v>
      </c>
      <c r="E52">
        <f>+'Indian subcontinent'!T55*1000</f>
        <v>9462551.840790607</v>
      </c>
      <c r="F52">
        <f>+Indonesia!I55*1000</f>
        <v>26250756.190424845</v>
      </c>
      <c r="G52">
        <f>+Phillipines!I55*1000</f>
        <v>4919018.5322328461</v>
      </c>
      <c r="H52">
        <f>+Thailand!I55*1000</f>
        <v>5200000</v>
      </c>
      <c r="I52">
        <f>+'French Indochina'!Q55*1000</f>
        <v>11309623.051362272</v>
      </c>
      <c r="J52">
        <f>+'French Indochina'!R55*1000</f>
        <v>759006.5882195303</v>
      </c>
      <c r="K52">
        <f>+'French Indochina'!S55*1000</f>
        <v>1971356.6757612519</v>
      </c>
      <c r="L52">
        <f>+'China and Taiwan'!R55*1000</f>
        <v>432457788.80300248</v>
      </c>
      <c r="M52">
        <f>+'China and Taiwan'!U55*1000</f>
        <v>3292521.9836122957</v>
      </c>
      <c r="N52">
        <f>+Japan!I55*1000</f>
        <v>33871907.118336529</v>
      </c>
      <c r="O52">
        <f>+'South Korea'!R55*1000</f>
        <v>11084734.585650828</v>
      </c>
      <c r="P52">
        <f>+'South Korea'!U55*1000</f>
        <v>5391265.4143491732</v>
      </c>
      <c r="Q52">
        <f>+Iran!I55*1000</f>
        <v>8410150.9568074904</v>
      </c>
      <c r="R52">
        <f>+Greenland!R55*1000</f>
        <v>1432217.2553580934</v>
      </c>
      <c r="S52">
        <f>+Greenland!U55*1000</f>
        <v>8529.5182935954399</v>
      </c>
      <c r="T52">
        <f>+'Malaysia Singapur'!Q55*1000</f>
        <v>807216.47391739499</v>
      </c>
      <c r="U52">
        <f>+'Malaysia Singapur'!R55*1000</f>
        <v>134130.04067450741</v>
      </c>
      <c r="V52">
        <f>+'Ottoman Empire'!AX55*1000</f>
        <v>9646077.8056322522</v>
      </c>
      <c r="W52">
        <f>+'Ottoman Empire'!AY55*1000</f>
        <v>1337710.4586092283</v>
      </c>
      <c r="X52">
        <f>+'Ottoman Empire'!AZ55*1000</f>
        <v>81024.874169136659</v>
      </c>
      <c r="Y52">
        <f>+'Ottoman Empire'!BA55*1000</f>
        <v>2379080.1170421294</v>
      </c>
      <c r="Z52">
        <f>+'Ottoman Empire'!BB55*1000</f>
        <v>69616.767766067453</v>
      </c>
      <c r="AA52">
        <f>+'Ottoman Empire'!BC55*1000</f>
        <v>1997681.018022893</v>
      </c>
      <c r="AB52">
        <f>+'Ottoman Empire'!BD55*1000</f>
        <v>207532.1122127643</v>
      </c>
      <c r="AC52">
        <f>+'Ottoman Empire'!BE55*1000</f>
        <v>11370.364360974527</v>
      </c>
      <c r="AD52">
        <f>+'Ottoman Empire'!BF55*1000</f>
        <v>1230007.7010933333</v>
      </c>
      <c r="AE52">
        <f>+'Ottoman Empire'!BG55*1000</f>
        <v>459488.83523660939</v>
      </c>
      <c r="AF52">
        <f>+'Ottoman Empire'!BH55*1000</f>
        <v>321669.08622414246</v>
      </c>
      <c r="AG52">
        <f>+'Ottoman Empire'!BI55*1000</f>
        <v>439018.45183614758</v>
      </c>
      <c r="AH52">
        <f>+'Ottoman Empire'!BJ55*1000</f>
        <v>149423.514936447</v>
      </c>
      <c r="AI52">
        <f>+'Ottoman Empire'!BK55*1000</f>
        <v>31644.770748526837</v>
      </c>
      <c r="AJ52">
        <f>+Austria!F55*1000</f>
        <v>3864624.9309093533</v>
      </c>
      <c r="AK52">
        <f>+Greece!R52</f>
        <v>1765269.909561665</v>
      </c>
      <c r="AL52">
        <f>+Ireland!C52</f>
        <v>1874549.8963310195</v>
      </c>
      <c r="AM52">
        <f>+Ireland!E52</f>
        <v>25649450.10366898</v>
      </c>
      <c r="AN52">
        <f>+Albania!F52</f>
        <v>1709133.0287063012</v>
      </c>
      <c r="AO52">
        <f>+Bosnia!G52</f>
        <v>1341051.877381047</v>
      </c>
    </row>
    <row r="53" spans="1:41" x14ac:dyDescent="0.35">
      <c r="A53" s="5">
        <f t="shared" si="0"/>
        <v>1851</v>
      </c>
      <c r="B53">
        <f>+'Indian subcontinent'!Q56*1000</f>
        <v>186470595.98641923</v>
      </c>
      <c r="C53">
        <f>+'Indian subcontinent'!R56*1000</f>
        <v>22189826.610985707</v>
      </c>
      <c r="D53">
        <f>+'Indian subcontinent'!S56*1000</f>
        <v>19304769.660955098</v>
      </c>
      <c r="E53">
        <f>+'Indian subcontinent'!T56*1000</f>
        <v>9551409.3773319405</v>
      </c>
      <c r="F53">
        <f>+Indonesia!I56*1000</f>
        <v>26530561.535842519</v>
      </c>
      <c r="G53">
        <f>+Phillipines!I56*1000</f>
        <v>4927141.9454274755</v>
      </c>
      <c r="H53">
        <f>+Thailand!I56*1000</f>
        <v>5224417.6312056417</v>
      </c>
      <c r="I53">
        <f>+'French Indochina'!Q56*1000</f>
        <v>11121603.946684655</v>
      </c>
      <c r="J53">
        <f>+'French Indochina'!R56*1000</f>
        <v>746388.33043027006</v>
      </c>
      <c r="K53">
        <f>+'French Indochina'!S56*1000</f>
        <v>1938583.4599349091</v>
      </c>
      <c r="L53">
        <f>+'China and Taiwan'!R56*1000</f>
        <v>433698035.38581258</v>
      </c>
      <c r="M53">
        <f>+'China and Taiwan'!U56*1000</f>
        <v>3301964.6141874199</v>
      </c>
      <c r="N53">
        <f>+Japan!I56*1000</f>
        <v>33933048.719219342</v>
      </c>
      <c r="O53">
        <f>+'South Korea'!R56*1000</f>
        <v>11108954.690353634</v>
      </c>
      <c r="P53">
        <f>+'South Korea'!U56*1000</f>
        <v>5403045.309646368</v>
      </c>
      <c r="Q53">
        <f>+Iran!I56*1000</f>
        <v>8426971.2587211058</v>
      </c>
      <c r="R53">
        <f>+Greenland!R56*1000</f>
        <v>1449234.3396065973</v>
      </c>
      <c r="S53">
        <f>+Greenland!U56*1000</f>
        <v>8630.8629260932357</v>
      </c>
      <c r="T53">
        <f>+'Malaysia Singapur'!Q56*1000</f>
        <v>822599.39659489749</v>
      </c>
      <c r="U53">
        <f>+'Malaysia Singapur'!R56*1000</f>
        <v>136686.12335009137</v>
      </c>
      <c r="V53">
        <f>+'Ottoman Empire'!AX56*1000</f>
        <v>9683803.577725986</v>
      </c>
      <c r="W53">
        <f>+'Ottoman Empire'!AY56*1000</f>
        <v>1342942.2389147356</v>
      </c>
      <c r="X53">
        <f>+'Ottoman Empire'!AZ56*1000</f>
        <v>81348.973665813217</v>
      </c>
      <c r="Y53">
        <f>+'Ottoman Empire'!BA56*1000</f>
        <v>2388384.689957337</v>
      </c>
      <c r="Z53">
        <f>+'Ottoman Empire'!BB56*1000</f>
        <v>69825.61806936565</v>
      </c>
      <c r="AA53">
        <f>+'Ottoman Empire'!BC56*1000</f>
        <v>2005493.9405723985</v>
      </c>
      <c r="AB53">
        <f>+'Ottoman Empire'!BD56*1000</f>
        <v>208154.7085494026</v>
      </c>
      <c r="AC53">
        <f>+'Ottoman Empire'!BE56*1000</f>
        <v>11404.475454057449</v>
      </c>
      <c r="AD53">
        <f>+'Ottoman Empire'!BF56*1000</f>
        <v>1234818.2563407614</v>
      </c>
      <c r="AE53">
        <f>+'Ottoman Empire'!BG56*1000</f>
        <v>461285.8942513761</v>
      </c>
      <c r="AF53">
        <f>+'Ottoman Empire'!BH56*1000</f>
        <v>322927.13274636795</v>
      </c>
      <c r="AG53">
        <f>+'Ottoman Empire'!BI56*1000</f>
        <v>440735.45126250968</v>
      </c>
      <c r="AH53">
        <f>+'Ottoman Empire'!BJ56*1000</f>
        <v>150007.90971155919</v>
      </c>
      <c r="AI53">
        <f>+'Ottoman Empire'!BK56*1000</f>
        <v>31739.705060772416</v>
      </c>
      <c r="AJ53">
        <f>+Austria!F56*1000</f>
        <v>3857396.8441262688</v>
      </c>
      <c r="AK53">
        <f>+Greece!R53</f>
        <v>1782993.5030311598</v>
      </c>
      <c r="AL53">
        <f>+Ireland!C53</f>
        <v>1865628.0086541062</v>
      </c>
      <c r="AM53">
        <f>+Ireland!E53</f>
        <v>25527371.991345894</v>
      </c>
      <c r="AN53">
        <f>+Albania!F53</f>
        <v>1695793.4561430248</v>
      </c>
      <c r="AO53">
        <f>+Bosnia!G53</f>
        <v>1338543.6923735754</v>
      </c>
    </row>
    <row r="54" spans="1:41" x14ac:dyDescent="0.35">
      <c r="A54" s="5">
        <f t="shared" si="0"/>
        <v>1852</v>
      </c>
      <c r="B54">
        <f>+'Indian subcontinent'!Q57*1000</f>
        <v>187422533.13207182</v>
      </c>
      <c r="C54">
        <f>+'Indian subcontinent'!R57*1000</f>
        <v>22303106.241454229</v>
      </c>
      <c r="D54">
        <f>+'Indian subcontinent'!S57*1000</f>
        <v>19403321.002153512</v>
      </c>
      <c r="E54">
        <f>+'Indian subcontinent'!T57*1000</f>
        <v>9600169.5656689722</v>
      </c>
      <c r="F54">
        <f>+Indonesia!I57*1000</f>
        <v>26814424.996647157</v>
      </c>
      <c r="G54">
        <f>+Phillipines!I57*1000</f>
        <v>4935278.7738677477</v>
      </c>
      <c r="H54">
        <f>+Thailand!I57*1000</f>
        <v>5248949.9202408399</v>
      </c>
      <c r="I54">
        <f>+'French Indochina'!Q57*1000</f>
        <v>11225371.915286984</v>
      </c>
      <c r="J54">
        <f>+'French Indochina'!R57*1000</f>
        <v>753352.36198619695</v>
      </c>
      <c r="K54">
        <f>+'French Indochina'!S57*1000</f>
        <v>1956671.0369218136</v>
      </c>
      <c r="L54">
        <f>+'China and Taiwan'!R57*1000</f>
        <v>435652653.87709939</v>
      </c>
      <c r="M54">
        <f>+'China and Taiwan'!U57*1000</f>
        <v>3316846.12290056</v>
      </c>
      <c r="N54">
        <f>+Japan!I57*1000</f>
        <v>33994300.68576137</v>
      </c>
      <c r="O54">
        <f>+'South Korea'!R57*1000</f>
        <v>11133847.575742628</v>
      </c>
      <c r="P54">
        <f>+'South Korea'!U57*1000</f>
        <v>5415152.4242573725</v>
      </c>
      <c r="Q54">
        <f>+Iran!I57*1000</f>
        <v>8443825.2012385465</v>
      </c>
      <c r="R54">
        <f>+Greenland!R57*1000</f>
        <v>1467246.3925088306</v>
      </c>
      <c r="S54">
        <f>+Greenland!U57*1000</f>
        <v>8738.1330585818978</v>
      </c>
      <c r="T54">
        <f>+'Malaysia Singapur'!Q57*1000</f>
        <v>838327.51004557137</v>
      </c>
      <c r="U54">
        <f>+'Malaysia Singapur'!R57*1000</f>
        <v>139299.56418664203</v>
      </c>
      <c r="V54">
        <f>+'Ottoman Empire'!AX57*1000</f>
        <v>9721687.1359913554</v>
      </c>
      <c r="W54">
        <f>+'Ottoman Empire'!AY57*1000</f>
        <v>1348195.9008820197</v>
      </c>
      <c r="X54">
        <f>+'Ottoman Empire'!AZ57*1000</f>
        <v>81674.36956047648</v>
      </c>
      <c r="Y54">
        <f>+'Ottoman Empire'!BA57*1000</f>
        <v>2397728.1787875136</v>
      </c>
      <c r="Z54">
        <f>+'Ottoman Empire'!BB57*1000</f>
        <v>70035.094923573735</v>
      </c>
      <c r="AA54">
        <f>+'Ottoman Empire'!BC57*1000</f>
        <v>2013339.5402831635</v>
      </c>
      <c r="AB54">
        <f>+'Ottoman Empire'!BD57*1000</f>
        <v>208779.17267505077</v>
      </c>
      <c r="AC54">
        <f>+'Ottoman Empire'!BE57*1000</f>
        <v>11438.688880419621</v>
      </c>
      <c r="AD54">
        <f>+'Ottoman Empire'!BF57*1000</f>
        <v>1239648.9314970423</v>
      </c>
      <c r="AE54">
        <f>+'Ottoman Empire'!BG57*1000</f>
        <v>463090.46937638783</v>
      </c>
      <c r="AF54">
        <f>+'Ottoman Empire'!BH57*1000</f>
        <v>324190.4409858085</v>
      </c>
      <c r="AG54">
        <f>+'Ottoman Empire'!BI57*1000</f>
        <v>442459.63195385714</v>
      </c>
      <c r="AH54">
        <f>+'Ottoman Empire'!BJ57*1000</f>
        <v>150594.74868884857</v>
      </c>
      <c r="AI54">
        <f>+'Ottoman Empire'!BK57*1000</f>
        <v>31834.924175954729</v>
      </c>
      <c r="AJ54">
        <f>+Austria!F57*1000</f>
        <v>3876073.7015751442</v>
      </c>
      <c r="AK54">
        <f>+Greece!R54</f>
        <v>1800717.0965006545</v>
      </c>
      <c r="AL54">
        <f>+Ireland!C54</f>
        <v>1869373.8393581538</v>
      </c>
      <c r="AM54">
        <f>+Ireland!E54</f>
        <v>25578626.160641845</v>
      </c>
      <c r="AN54">
        <f>+Albania!F54</f>
        <v>1682453.8835797484</v>
      </c>
      <c r="AO54">
        <f>+Bosnia!G54</f>
        <v>1345024.6875069852</v>
      </c>
    </row>
    <row r="55" spans="1:41" x14ac:dyDescent="0.35">
      <c r="A55" s="5">
        <f t="shared" si="0"/>
        <v>1853</v>
      </c>
      <c r="B55">
        <f>+'Indian subcontinent'!Q58*1000</f>
        <v>188379384.59401262</v>
      </c>
      <c r="C55">
        <f>+'Indian subcontinent'!R58*1000</f>
        <v>22416970.670967184</v>
      </c>
      <c r="D55">
        <f>+'Indian subcontinent'!S58*1000</f>
        <v>19502381.108519349</v>
      </c>
      <c r="E55">
        <f>+'Indian subcontinent'!T58*1000</f>
        <v>9649181.4754446074</v>
      </c>
      <c r="F55">
        <f>+Indonesia!I58*1000</f>
        <v>27134849.703472894</v>
      </c>
      <c r="G55">
        <f>+Phillipines!I58*1000</f>
        <v>4943429.0397079969</v>
      </c>
      <c r="H55">
        <f>+Thailand!I58*1000</f>
        <v>5273597.4055041708</v>
      </c>
      <c r="I55">
        <f>+'French Indochina'!Q58*1000</f>
        <v>11330152.67680677</v>
      </c>
      <c r="J55">
        <f>+'French Indochina'!R58*1000</f>
        <v>760384.36366750835</v>
      </c>
      <c r="K55">
        <f>+'French Indochina'!S58*1000</f>
        <v>1974935.1517181508</v>
      </c>
      <c r="L55">
        <f>+'China and Taiwan'!R58*1000</f>
        <v>433901486.40927732</v>
      </c>
      <c r="M55">
        <f>+'China and Taiwan'!U58*1000</f>
        <v>3303513.5907226801</v>
      </c>
      <c r="N55">
        <f>+Japan!I58*1000</f>
        <v>34055663.217181809</v>
      </c>
      <c r="O55">
        <f>+'South Korea'!R58*1000</f>
        <v>11184978.907892995</v>
      </c>
      <c r="P55">
        <f>+'South Korea'!U58*1000</f>
        <v>5440021.0921070045</v>
      </c>
      <c r="Q55">
        <f>+Iran!I58*1000</f>
        <v>8460712.8516410254</v>
      </c>
      <c r="R55">
        <f>+Greenland!R58*1000</f>
        <v>1482277.1019768538</v>
      </c>
      <c r="S55">
        <f>+Greenland!U58*1000</f>
        <v>8827.6479075991083</v>
      </c>
      <c r="T55">
        <f>+'Malaysia Singapur'!Q58*1000</f>
        <v>854409.76158989454</v>
      </c>
      <c r="U55">
        <f>+'Malaysia Singapur'!R58*1000</f>
        <v>141971.84990364348</v>
      </c>
      <c r="V55">
        <f>+'Ottoman Empire'!AX58*1000</f>
        <v>9759729.1991808806</v>
      </c>
      <c r="W55">
        <f>+'Ottoman Empire'!AY58*1000</f>
        <v>1353471.5441871136</v>
      </c>
      <c r="X55">
        <f>+'Ottoman Empire'!AZ58*1000</f>
        <v>82001.067038718393</v>
      </c>
      <c r="Y55">
        <f>+'Ottoman Empire'!BA58*1000</f>
        <v>2407110.7608036585</v>
      </c>
      <c r="Z55">
        <f>+'Ottoman Empire'!BB58*1000</f>
        <v>70245.200208344453</v>
      </c>
      <c r="AA55">
        <f>+'Ottoman Empire'!BC58*1000</f>
        <v>2021217.9660072199</v>
      </c>
      <c r="AB55">
        <f>+'Ottoman Empire'!BD58*1000</f>
        <v>209405.51019307593</v>
      </c>
      <c r="AC55">
        <f>+'Ottoman Empire'!BE58*1000</f>
        <v>11473.004947060879</v>
      </c>
      <c r="AD55">
        <f>+'Ottoman Empire'!BF58*1000</f>
        <v>1244499.8182130165</v>
      </c>
      <c r="AE55">
        <f>+'Ottoman Empire'!BG58*1000</f>
        <v>464902.59484926617</v>
      </c>
      <c r="AF55">
        <f>+'Ottoman Empire'!BH58*1000</f>
        <v>325459.0349108036</v>
      </c>
      <c r="AG55">
        <f>+'Ottoman Empire'!BI58*1000</f>
        <v>444191.02662251366</v>
      </c>
      <c r="AH55">
        <f>+'Ottoman Empire'!BJ58*1000</f>
        <v>151184.04300222162</v>
      </c>
      <c r="AI55">
        <f>+'Ottoman Empire'!BK58*1000</f>
        <v>31930.428948482589</v>
      </c>
      <c r="AJ55">
        <f>+Austria!F58*1000</f>
        <v>3894776.5766980476</v>
      </c>
      <c r="AK55">
        <f>+Greece!R55</f>
        <v>1818440.689970149</v>
      </c>
      <c r="AL55">
        <f>+Ireland!C55</f>
        <v>1875775.804561435</v>
      </c>
      <c r="AM55">
        <f>+Ireland!E55</f>
        <v>25666224.195438564</v>
      </c>
      <c r="AN55">
        <f>+Albania!F55</f>
        <v>1669114.3110164721</v>
      </c>
      <c r="AO55">
        <f>+Bosnia!G55</f>
        <v>1351514.6999459413</v>
      </c>
    </row>
    <row r="56" spans="1:41" x14ac:dyDescent="0.35">
      <c r="A56" s="5">
        <f t="shared" si="0"/>
        <v>1854</v>
      </c>
      <c r="B56">
        <f>+'Indian subcontinent'!Q59*1000</f>
        <v>189341362.88905102</v>
      </c>
      <c r="C56">
        <f>+'Indian subcontinent'!R59*1000</f>
        <v>22531445.188826229</v>
      </c>
      <c r="D56">
        <f>+'Indian subcontinent'!S59*1000</f>
        <v>19601971.981312543</v>
      </c>
      <c r="E56">
        <f>+'Indian subcontinent'!T59*1000</f>
        <v>9698455.9922091104</v>
      </c>
      <c r="F56">
        <f>+Indonesia!I59*1000</f>
        <v>27459710.150534164</v>
      </c>
      <c r="G56">
        <f>+Phillipines!I59*1000</f>
        <v>4951592.7651391439</v>
      </c>
      <c r="H56">
        <f>+Thailand!I59*1000</f>
        <v>5298360.6279223673</v>
      </c>
      <c r="I56">
        <f>+'French Indochina'!Q59*1000</f>
        <v>11435956.680546019</v>
      </c>
      <c r="J56">
        <f>+'French Indochina'!R59*1000</f>
        <v>767485.0367432941</v>
      </c>
      <c r="K56">
        <f>+'French Indochina'!S59*1000</f>
        <v>1993377.6257198385</v>
      </c>
      <c r="L56">
        <f>+'China and Taiwan'!R59*1000</f>
        <v>430944995.68292868</v>
      </c>
      <c r="M56">
        <f>+'China and Taiwan'!U59*1000</f>
        <v>3281004.3170712739</v>
      </c>
      <c r="N56">
        <f>+Japan!I59*1000</f>
        <v>34110533.026236728</v>
      </c>
      <c r="O56">
        <f>+'South Korea'!R59*1000</f>
        <v>11236110.240043364</v>
      </c>
      <c r="P56">
        <f>+'South Korea'!U59*1000</f>
        <v>5464889.7599566374</v>
      </c>
      <c r="Q56">
        <f>+Iran!I59*1000</f>
        <v>8477634.2773443069</v>
      </c>
      <c r="R56">
        <f>+Greenland!R59*1000</f>
        <v>1498445.3502290125</v>
      </c>
      <c r="S56">
        <f>+Greenland!U59*1000</f>
        <v>8923.9373278852072</v>
      </c>
      <c r="T56">
        <f>+'Malaysia Singapur'!Q59*1000</f>
        <v>870855.36305367236</v>
      </c>
      <c r="U56">
        <f>+'Malaysia Singapur'!R59*1000</f>
        <v>144704.51117175209</v>
      </c>
      <c r="V56">
        <f>+'Ottoman Empire'!AX59*1000</f>
        <v>9797930.489663491</v>
      </c>
      <c r="W56">
        <f>+'Ottoman Empire'!AY59*1000</f>
        <v>1358769.269007571</v>
      </c>
      <c r="X56">
        <f>+'Ottoman Empire'!AZ59*1000</f>
        <v>82329.071306873258</v>
      </c>
      <c r="Y56">
        <f>+'Ottoman Empire'!BA59*1000</f>
        <v>2416532.6141687087</v>
      </c>
      <c r="Z56">
        <f>+'Ottoman Empire'!BB59*1000</f>
        <v>70455.935808969487</v>
      </c>
      <c r="AA56">
        <f>+'Ottoman Empire'!BC59*1000</f>
        <v>2029129.3673455475</v>
      </c>
      <c r="AB56">
        <f>+'Ottoman Empire'!BD59*1000</f>
        <v>210033.72672365513</v>
      </c>
      <c r="AC56">
        <f>+'Ottoman Empire'!BE59*1000</f>
        <v>11507.423961902061</v>
      </c>
      <c r="AD56">
        <f>+'Ottoman Empire'!BF59*1000</f>
        <v>1249371.0086006662</v>
      </c>
      <c r="AE56">
        <f>+'Ottoman Empire'!BG59*1000</f>
        <v>466722.30507989909</v>
      </c>
      <c r="AF56">
        <f>+'Ottoman Empire'!BH59*1000</f>
        <v>326732.93861028965</v>
      </c>
      <c r="AG56">
        <f>+'Ottoman Empire'!BI59*1000</f>
        <v>445929.66814539529</v>
      </c>
      <c r="AH56">
        <f>+'Ottoman Empire'!BJ59*1000</f>
        <v>151775.80384160517</v>
      </c>
      <c r="AI56">
        <f>+'Ottoman Empire'!BK59*1000</f>
        <v>32026.220235328034</v>
      </c>
      <c r="AJ56">
        <f>+Austria!F59*1000</f>
        <v>3913505.5738395778</v>
      </c>
      <c r="AK56">
        <f>+Greece!R56</f>
        <v>1834391.9240926942</v>
      </c>
      <c r="AL56">
        <f>+Ireland!C56</f>
        <v>1883676.1020463356</v>
      </c>
      <c r="AM56">
        <f>+Ireland!E56</f>
        <v>25774323.897953663</v>
      </c>
      <c r="AN56">
        <f>+Albania!F56</f>
        <v>1655774.7384531957</v>
      </c>
      <c r="AO56">
        <f>+Bosnia!G56</f>
        <v>1358013.8155695442</v>
      </c>
    </row>
    <row r="57" spans="1:41" x14ac:dyDescent="0.35">
      <c r="A57" s="5">
        <f t="shared" si="0"/>
        <v>1855</v>
      </c>
      <c r="B57">
        <f>+'Indian subcontinent'!Q60*1000</f>
        <v>190308980.08859348</v>
      </c>
      <c r="C57">
        <f>+'Indian subcontinent'!R60*1000</f>
        <v>22646590.731050048</v>
      </c>
      <c r="D57">
        <f>+'Indian subcontinent'!S60*1000</f>
        <v>19702146.633827228</v>
      </c>
      <c r="E57">
        <f>+'Indian subcontinent'!T60*1000</f>
        <v>9748019.3453184143</v>
      </c>
      <c r="F57">
        <f>+Indonesia!I60*1000</f>
        <v>27789072.131748866</v>
      </c>
      <c r="G57">
        <f>+Phillipines!I60*1000</f>
        <v>4959769.9723887593</v>
      </c>
      <c r="H57">
        <f>+Thailand!I60*1000</f>
        <v>5323240.1309621949</v>
      </c>
      <c r="I57">
        <f>+'French Indochina'!Q60*1000</f>
        <v>11542794.490677735</v>
      </c>
      <c r="J57">
        <f>+'French Indochina'!R60*1000</f>
        <v>774655.09019181738</v>
      </c>
      <c r="K57">
        <f>+'French Indochina'!S60*1000</f>
        <v>2012000.3003457184</v>
      </c>
      <c r="L57">
        <f>+'China and Taiwan'!R60*1000</f>
        <v>428760626.40172923</v>
      </c>
      <c r="M57">
        <f>+'China and Taiwan'!U60*1000</f>
        <v>3264373.5982707557</v>
      </c>
      <c r="N57">
        <f>+Japan!I60*1000</f>
        <v>34165491.240439609</v>
      </c>
      <c r="O57">
        <f>+'South Korea'!R60*1000</f>
        <v>11288587.133566111</v>
      </c>
      <c r="P57">
        <f>+'South Korea'!U60*1000</f>
        <v>5490412.8664338905</v>
      </c>
      <c r="Q57">
        <f>+Iran!I60*1000</f>
        <v>8494589.5458989944</v>
      </c>
      <c r="R57">
        <f>+Greenland!R60*1000</f>
        <v>1518425.654800086</v>
      </c>
      <c r="S57">
        <f>+Greenland!U60*1000</f>
        <v>9042.9293123156476</v>
      </c>
      <c r="T57">
        <f>+'Malaysia Singapur'!Q60*1000</f>
        <v>887494.91192183096</v>
      </c>
      <c r="U57">
        <f>+'Malaysia Singapur'!R60*1000</f>
        <v>147469.39944968876</v>
      </c>
      <c r="V57">
        <f>+'Ottoman Empire'!AX60*1000</f>
        <v>9836291.7334447075</v>
      </c>
      <c r="W57">
        <f>+'Ottoman Empire'!AY60*1000</f>
        <v>1364089.1760252635</v>
      </c>
      <c r="X57">
        <f>+'Ottoman Empire'!AZ60*1000</f>
        <v>82658.387592100757</v>
      </c>
      <c r="Y57">
        <f>+'Ottoman Empire'!BA60*1000</f>
        <v>2425993.9179425193</v>
      </c>
      <c r="Z57">
        <f>+'Ottoman Empire'!BB60*1000</f>
        <v>70667.303616396384</v>
      </c>
      <c r="AA57">
        <f>+'Ottoman Empire'!BC60*1000</f>
        <v>2037073.8946522563</v>
      </c>
      <c r="AB57">
        <f>+'Ottoman Empire'!BD60*1000</f>
        <v>210663.82790382608</v>
      </c>
      <c r="AC57">
        <f>+'Ottoman Empire'!BE60*1000</f>
        <v>11541.946233787765</v>
      </c>
      <c r="AD57">
        <f>+'Ottoman Empire'!BF60*1000</f>
        <v>1254262.5952356881</v>
      </c>
      <c r="AE57">
        <f>+'Ottoman Empire'!BG60*1000</f>
        <v>468549.63465140294</v>
      </c>
      <c r="AF57">
        <f>+'Ottoman Empire'!BH60*1000</f>
        <v>328012.17629447259</v>
      </c>
      <c r="AG57">
        <f>+'Ottoman Empire'!BI60*1000</f>
        <v>447675.58956492861</v>
      </c>
      <c r="AH57">
        <f>+'Ottoman Empire'!BJ60*1000</f>
        <v>152370.04245325897</v>
      </c>
      <c r="AI57">
        <f>+'Ottoman Empire'!BK60*1000</f>
        <v>32122.298896034012</v>
      </c>
      <c r="AJ57">
        <f>+Austria!F60*1000</f>
        <v>3932260.7977628116</v>
      </c>
      <c r="AK57">
        <f>+Greece!R57</f>
        <v>1850343.1582152392</v>
      </c>
      <c r="AL57">
        <f>+Ireland!C57</f>
        <v>1894845.4881456774</v>
      </c>
      <c r="AM57">
        <f>+Ireland!E57</f>
        <v>25927154.511854321</v>
      </c>
      <c r="AN57">
        <f>+Albania!F57</f>
        <v>1642435.1658899193</v>
      </c>
      <c r="AO57">
        <f>+Bosnia!G57</f>
        <v>1364521.9914382435</v>
      </c>
    </row>
    <row r="58" spans="1:41" x14ac:dyDescent="0.35">
      <c r="A58" s="5">
        <f t="shared" si="0"/>
        <v>1856</v>
      </c>
      <c r="B58">
        <f>+'Indian subcontinent'!Q61*1000</f>
        <v>191315170.11727718</v>
      </c>
      <c r="C58">
        <f>+'Indian subcontinent'!R61*1000</f>
        <v>22766326.403884064</v>
      </c>
      <c r="D58">
        <f>+'Indian subcontinent'!S61*1000</f>
        <v>19806314.621472336</v>
      </c>
      <c r="E58">
        <f>+'Indian subcontinent'!T61*1000</f>
        <v>9799558.478469722</v>
      </c>
      <c r="F58">
        <f>+Indonesia!I61*1000</f>
        <v>28123002.444334935</v>
      </c>
      <c r="G58">
        <f>+Phillipines!I61*1000</f>
        <v>4967960.6837211149</v>
      </c>
      <c r="H58">
        <f>+Thailand!I61*1000</f>
        <v>5348236.4606423676</v>
      </c>
      <c r="I58">
        <f>+'French Indochina'!Q61*1000</f>
        <v>11650676.787594777</v>
      </c>
      <c r="J58">
        <f>+'French Indochina'!R61*1000</f>
        <v>781895.24079103896</v>
      </c>
      <c r="K58">
        <f>+'French Indochina'!S61*1000</f>
        <v>2030805.0372726712</v>
      </c>
      <c r="L58">
        <f>+'China and Taiwan'!R61*1000</f>
        <v>424889598.51380616</v>
      </c>
      <c r="M58">
        <f>+'China and Taiwan'!U61*1000</f>
        <v>3234901.4861937808</v>
      </c>
      <c r="N58">
        <f>+Japan!I61*1000</f>
        <v>34220538.002227075</v>
      </c>
      <c r="O58">
        <f>+'South Korea'!R61*1000</f>
        <v>11340391.246402668</v>
      </c>
      <c r="P58">
        <f>+'South Korea'!U61*1000</f>
        <v>5515608.753597334</v>
      </c>
      <c r="Q58">
        <f>+Iran!I61*1000</f>
        <v>8511578.7249907926</v>
      </c>
      <c r="R58">
        <f>+Greenland!R61*1000</f>
        <v>1539400.6069658839</v>
      </c>
      <c r="S58">
        <f>+Greenland!U61*1000</f>
        <v>9167.8448846816082</v>
      </c>
      <c r="T58">
        <f>+'Malaysia Singapur'!Q61*1000</f>
        <v>904502.57079335593</v>
      </c>
      <c r="U58">
        <f>+'Malaysia Singapur'!R61*1000</f>
        <v>150295.45423167929</v>
      </c>
      <c r="V58">
        <f>+'Ottoman Empire'!AX61*1000</f>
        <v>9874813.6601869054</v>
      </c>
      <c r="W58">
        <f>+'Ottoman Empire'!AY61*1000</f>
        <v>1369431.3664291941</v>
      </c>
      <c r="X58">
        <f>+'Ottoman Empire'!AZ61*1000</f>
        <v>82989.021142469152</v>
      </c>
      <c r="Y58">
        <f>+'Ottoman Empire'!BA61*1000</f>
        <v>2435494.8520868621</v>
      </c>
      <c r="Z58">
        <f>+'Ottoman Empire'!BB61*1000</f>
        <v>70879.305527245568</v>
      </c>
      <c r="AA58">
        <f>+'Ottoman Empire'!BC61*1000</f>
        <v>2045051.6990387838</v>
      </c>
      <c r="AB58">
        <f>+'Ottoman Empire'!BD61*1000</f>
        <v>211295.81938753754</v>
      </c>
      <c r="AC58">
        <f>+'Ottoman Empire'!BE61*1000</f>
        <v>11576.572072489129</v>
      </c>
      <c r="AD58">
        <f>+'Ottoman Empire'!BF61*1000</f>
        <v>1259174.6711600802</v>
      </c>
      <c r="AE58">
        <f>+'Ottoman Empire'!BG61*1000</f>
        <v>470384.61832108756</v>
      </c>
      <c r="AF58">
        <f>+'Ottoman Empire'!BH61*1000</f>
        <v>329296.77229550428</v>
      </c>
      <c r="AG58">
        <f>+'Ottoman Empire'!BI61*1000</f>
        <v>449428.82408997364</v>
      </c>
      <c r="AH58">
        <f>+'Ottoman Empire'!BJ61*1000</f>
        <v>152966.77014008965</v>
      </c>
      <c r="AI58">
        <f>+'Ottoman Empire'!BK61*1000</f>
        <v>32218.665792722106</v>
      </c>
      <c r="AJ58">
        <f>+Austria!F61*1000</f>
        <v>3951042.3536509806</v>
      </c>
      <c r="AK58">
        <f>+Greece!R58</f>
        <v>1868066.7516847339</v>
      </c>
      <c r="AL58">
        <f>+Ireland!C58</f>
        <v>1907717.5245650411</v>
      </c>
      <c r="AM58">
        <f>+Ireland!E58</f>
        <v>26103282.475434959</v>
      </c>
      <c r="AN58">
        <f>+Albania!F58</f>
        <v>1629095.5933266429</v>
      </c>
      <c r="AO58">
        <f>+Bosnia!G58</f>
        <v>1371039.35637069</v>
      </c>
    </row>
    <row r="59" spans="1:41" x14ac:dyDescent="0.35">
      <c r="A59" s="5">
        <f t="shared" si="0"/>
        <v>1857</v>
      </c>
      <c r="B59">
        <f>+'Indian subcontinent'!Q62*1000</f>
        <v>192327201.75490731</v>
      </c>
      <c r="C59">
        <f>+'Indian subcontinent'!R62*1000</f>
        <v>22886757.222722013</v>
      </c>
      <c r="D59">
        <f>+'Indian subcontinent'!S62*1000</f>
        <v>19911087.374252468</v>
      </c>
      <c r="E59">
        <f>+'Indian subcontinent'!T62*1000</f>
        <v>9851396.8309063762</v>
      </c>
      <c r="F59">
        <f>+Indonesia!I62*1000</f>
        <v>28461568.904269446</v>
      </c>
      <c r="G59">
        <f>+Phillipines!I62*1000</f>
        <v>4976164.9214372551</v>
      </c>
      <c r="H59">
        <f>+Thailand!I62*1000</f>
        <v>5373350.1655455464</v>
      </c>
      <c r="I59">
        <f>+'French Indochina'!Q62*1000</f>
        <v>11759614.369275529</v>
      </c>
      <c r="J59">
        <f>+'French Indochina'!R62*1000</f>
        <v>789206.21321026864</v>
      </c>
      <c r="K59">
        <f>+'French Indochina'!S62*1000</f>
        <v>2049793.718673663</v>
      </c>
      <c r="L59">
        <f>+'China and Taiwan'!R62*1000</f>
        <v>421760422.52851677</v>
      </c>
      <c r="M59">
        <f>+'China and Taiwan'!U62*1000</f>
        <v>3211077.4714831789</v>
      </c>
      <c r="N59">
        <f>+Japan!I62*1000</f>
        <v>34275673.454265237</v>
      </c>
      <c r="O59">
        <f>+'South Korea'!R62*1000</f>
        <v>11336354.562285533</v>
      </c>
      <c r="P59">
        <f>+'South Korea'!U62*1000</f>
        <v>5513645.4377144687</v>
      </c>
      <c r="Q59">
        <f>+Iran!I62*1000</f>
        <v>8528601.8824407738</v>
      </c>
      <c r="R59">
        <f>+Greenland!R62*1000</f>
        <v>1560376.1302189014</v>
      </c>
      <c r="S59">
        <f>+Greenland!U62*1000</f>
        <v>9292.7638581369429</v>
      </c>
      <c r="T59">
        <f>+'Malaysia Singapur'!Q62*1000</f>
        <v>921887.51791068318</v>
      </c>
      <c r="U59">
        <f>+'Malaysia Singapur'!R62*1000</f>
        <v>153184.2006080446</v>
      </c>
      <c r="V59">
        <f>+'Ottoman Empire'!AX62*1000</f>
        <v>9913497.0032297354</v>
      </c>
      <c r="W59">
        <f>+'Ottoman Empire'!AY62*1000</f>
        <v>1374795.9419183268</v>
      </c>
      <c r="X59">
        <f>+'Ottoman Empire'!AZ62*1000</f>
        <v>83320.977227039039</v>
      </c>
      <c r="Y59">
        <f>+'Ottoman Empire'!BA62*1000</f>
        <v>2445035.5974704605</v>
      </c>
      <c r="Z59">
        <f>+'Ottoman Empire'!BB62*1000</f>
        <v>71091.943443827287</v>
      </c>
      <c r="AA59">
        <f>+'Ottoman Empire'!BC62*1000</f>
        <v>2053062.9323781219</v>
      </c>
      <c r="AB59">
        <f>+'Ottoman Empire'!BD62*1000</f>
        <v>211929.7068457001</v>
      </c>
      <c r="AC59">
        <f>+'Ottoman Empire'!BE62*1000</f>
        <v>11611.301788706594</v>
      </c>
      <c r="AD59">
        <f>+'Ottoman Empire'!BF62*1000</f>
        <v>1264107.3298847419</v>
      </c>
      <c r="AE59">
        <f>+'Ottoman Empire'!BG62*1000</f>
        <v>472227.29102142906</v>
      </c>
      <c r="AF59">
        <f>+'Ottoman Empire'!BH62*1000</f>
        <v>330586.75106816326</v>
      </c>
      <c r="AG59">
        <f>+'Ottoman Empire'!BI62*1000</f>
        <v>451189.4050967528</v>
      </c>
      <c r="AH59">
        <f>+'Ottoman Empire'!BJ62*1000</f>
        <v>153565.998261967</v>
      </c>
      <c r="AI59">
        <f>+'Ottoman Empire'!BK62*1000</f>
        <v>32315.321790100272</v>
      </c>
      <c r="AJ59">
        <f>+Austria!F62*1000</f>
        <v>4001167.3385361801</v>
      </c>
      <c r="AK59">
        <f>+Greece!R59</f>
        <v>1884017.9858072791</v>
      </c>
      <c r="AL59">
        <f>+Ireland!C59</f>
        <v>1919704.1828179932</v>
      </c>
      <c r="AM59">
        <f>+Ireland!E59</f>
        <v>26267295.817182008</v>
      </c>
      <c r="AN59">
        <f>+Albania!F59</f>
        <v>1615756.0207633665</v>
      </c>
      <c r="AO59">
        <f>+Bosnia!G59</f>
        <v>1388433.0517366529</v>
      </c>
    </row>
    <row r="60" spans="1:41" x14ac:dyDescent="0.35">
      <c r="A60" s="5">
        <f t="shared" si="0"/>
        <v>1858</v>
      </c>
      <c r="B60">
        <f>+'Indian subcontinent'!Q63*1000</f>
        <v>193345117.1729846</v>
      </c>
      <c r="C60">
        <f>+'Indian subcontinent'!R63*1000</f>
        <v>23007888.205933057</v>
      </c>
      <c r="D60">
        <f>+'Indian subcontinent'!S63*1000</f>
        <v>20016469.258062974</v>
      </c>
      <c r="E60">
        <f>+'Indian subcontinent'!T63*1000</f>
        <v>9903536.5627398193</v>
      </c>
      <c r="F60">
        <f>+Indonesia!I63*1000</f>
        <v>28804840.361986827</v>
      </c>
      <c r="G60">
        <f>+Phillipines!I63*1000</f>
        <v>4686197.1922872895</v>
      </c>
      <c r="H60">
        <f>+Thailand!I63*1000</f>
        <v>5398581.7968303664</v>
      </c>
      <c r="I60">
        <f>+'French Indochina'!Q63*1000</f>
        <v>11869618.152666654</v>
      </c>
      <c r="J60">
        <f>+'French Indochina'!R63*1000</f>
        <v>796588.7401029648</v>
      </c>
      <c r="K60">
        <f>+'French Indochina'!S63*1000</f>
        <v>2068968.2474587734</v>
      </c>
      <c r="L60">
        <f>+'China and Taiwan'!R63*1000</f>
        <v>420209728.75210869</v>
      </c>
      <c r="M60">
        <f>+'China and Taiwan'!U63*1000</f>
        <v>3199271.2478912617</v>
      </c>
      <c r="N60">
        <f>+Japan!I63*1000</f>
        <v>34330897.739450067</v>
      </c>
      <c r="O60">
        <f>+'South Korea'!R63*1000</f>
        <v>11332990.658854587</v>
      </c>
      <c r="P60">
        <f>+'South Korea'!U63*1000</f>
        <v>5512009.3411454139</v>
      </c>
      <c r="Q60">
        <f>+Iran!I63*1000</f>
        <v>8545659.0862056538</v>
      </c>
      <c r="R60">
        <f>+Greenland!R63*1000</f>
        <v>1578369.9884835952</v>
      </c>
      <c r="S60">
        <f>+Greenland!U63*1000</f>
        <v>9399.9256331168835</v>
      </c>
      <c r="T60">
        <f>+'Malaysia Singapur'!Q63*1000</f>
        <v>939659.18545024889</v>
      </c>
      <c r="U60">
        <f>+'Malaysia Singapur'!R63*1000</f>
        <v>156137.20586370752</v>
      </c>
      <c r="V60">
        <f>+'Ottoman Empire'!AX63*1000</f>
        <v>9952342.4996106774</v>
      </c>
      <c r="W60">
        <f>+'Ottoman Empire'!AY63*1000</f>
        <v>1380183.0047044379</v>
      </c>
      <c r="X60">
        <f>+'Ottoman Empire'!AZ63*1000</f>
        <v>83654.261135947192</v>
      </c>
      <c r="Y60">
        <f>+'Ottoman Empire'!BA63*1000</f>
        <v>2454616.3358740602</v>
      </c>
      <c r="Z60">
        <f>+'Ottoman Empire'!BB63*1000</f>
        <v>71305.219274158764</v>
      </c>
      <c r="AA60">
        <f>+'Ottoman Empire'!BC63*1000</f>
        <v>2061107.747309075</v>
      </c>
      <c r="AB60">
        <f>+'Ottoman Empire'!BD63*1000</f>
        <v>212565.49596623718</v>
      </c>
      <c r="AC60">
        <f>+'Ottoman Empire'!BE63*1000</f>
        <v>11646.135694072713</v>
      </c>
      <c r="AD60">
        <f>+'Ottoman Empire'!BF63*1000</f>
        <v>1269060.6653920973</v>
      </c>
      <c r="AE60">
        <f>+'Ottoman Empire'!BG63*1000</f>
        <v>474077.68786104867</v>
      </c>
      <c r="AF60">
        <f>+'Ottoman Empire'!BH63*1000</f>
        <v>331882.13719053986</v>
      </c>
      <c r="AG60">
        <f>+'Ottoman Empire'!BI63*1000</f>
        <v>452957.36612978636</v>
      </c>
      <c r="AH60">
        <f>+'Ottoman Empire'!BJ63*1000</f>
        <v>154167.7382360425</v>
      </c>
      <c r="AI60">
        <f>+'Ottoman Empire'!BK63*1000</f>
        <v>32412.267755470566</v>
      </c>
      <c r="AJ60">
        <f>+Austria!F63*1000</f>
        <v>4037586.3565809107</v>
      </c>
      <c r="AK60">
        <f>+Greece!R60</f>
        <v>1894652.1418889759</v>
      </c>
      <c r="AL60">
        <f>+Ireland!C60</f>
        <v>1933529.7034165689</v>
      </c>
      <c r="AM60">
        <f>+Ireland!E60</f>
        <v>26456470.296583433</v>
      </c>
      <c r="AN60">
        <f>+Albania!F60</f>
        <v>1602416.4482000901</v>
      </c>
      <c r="AO60">
        <f>+Bosnia!G60</f>
        <v>1401070.719580658</v>
      </c>
    </row>
    <row r="61" spans="1:41" x14ac:dyDescent="0.35">
      <c r="A61" s="5">
        <f t="shared" si="0"/>
        <v>1859</v>
      </c>
      <c r="B61">
        <f>+'Indian subcontinent'!Q64*1000</f>
        <v>194368958.96656269</v>
      </c>
      <c r="C61">
        <f>+'Indian subcontinent'!R64*1000</f>
        <v>23129724.422288761</v>
      </c>
      <c r="D61">
        <f>+'Indian subcontinent'!S64*1000</f>
        <v>20122464.682648432</v>
      </c>
      <c r="E61">
        <f>+'Indian subcontinent'!T64*1000</f>
        <v>9955979.855776744</v>
      </c>
      <c r="F61">
        <f>+Indonesia!I64*1000</f>
        <v>29152886.718319889</v>
      </c>
      <c r="G61">
        <f>+Phillipines!I64*1000</f>
        <v>4771758.2554035122</v>
      </c>
      <c r="H61">
        <f>+Thailand!I64*1000</f>
        <v>5423931.9082435379</v>
      </c>
      <c r="I61">
        <f>+'French Indochina'!Q64*1000</f>
        <v>11980699.175083166</v>
      </c>
      <c r="J61">
        <f>+'French Indochina'!R64*1000</f>
        <v>804043.56220069493</v>
      </c>
      <c r="K61">
        <f>+'French Indochina'!S64*1000</f>
        <v>2088330.5475192338</v>
      </c>
      <c r="L61">
        <f>+'China and Taiwan'!R64*1000</f>
        <v>419583496.57744408</v>
      </c>
      <c r="M61">
        <f>+'China and Taiwan'!U64*1000</f>
        <v>3194503.422555902</v>
      </c>
      <c r="N61">
        <f>+Japan!I64*1000</f>
        <v>34386211.000907771</v>
      </c>
      <c r="O61">
        <f>+'South Korea'!R64*1000</f>
        <v>11328953.974737452</v>
      </c>
      <c r="P61">
        <f>+'South Korea'!U64*1000</f>
        <v>5510046.0252625467</v>
      </c>
      <c r="Q61">
        <f>+Iran!I64*1000</f>
        <v>8562750.4043780658</v>
      </c>
      <c r="R61">
        <f>+Greenland!R64*1000</f>
        <v>1598353.4243960597</v>
      </c>
      <c r="S61">
        <f>+Greenland!U64*1000</f>
        <v>9518.9362661382256</v>
      </c>
      <c r="T61">
        <f>+'Malaysia Singapur'!Q64*1000</f>
        <v>957827.26723251923</v>
      </c>
      <c r="U61">
        <f>+'Malaysia Singapur'!R64*1000</f>
        <v>159156.08075931959</v>
      </c>
      <c r="V61">
        <f>+'Ottoman Empire'!AX64*1000</f>
        <v>9991350.8900856711</v>
      </c>
      <c r="W61">
        <f>+'Ottoman Empire'!AY64*1000</f>
        <v>1385592.6575149766</v>
      </c>
      <c r="X61">
        <f>+'Ottoman Empire'!AZ64*1000</f>
        <v>83988.878180490981</v>
      </c>
      <c r="Y61">
        <f>+'Ottoman Empire'!BA64*1000</f>
        <v>2464237.2499955161</v>
      </c>
      <c r="Z61">
        <f>+'Ottoman Empire'!BB64*1000</f>
        <v>71519.134931981229</v>
      </c>
      <c r="AA61">
        <f>+'Ottoman Empire'!BC64*1000</f>
        <v>2069186.2972405315</v>
      </c>
      <c r="AB61">
        <f>+'Ottoman Empire'!BD64*1000</f>
        <v>213203.19245413589</v>
      </c>
      <c r="AC61">
        <f>+'Ottoman Empire'!BE64*1000</f>
        <v>11681.074101154931</v>
      </c>
      <c r="AD61">
        <f>+'Ottoman Empire'!BF64*1000</f>
        <v>1274034.7721387255</v>
      </c>
      <c r="AE61">
        <f>+'Ottoman Empire'!BG64*1000</f>
        <v>475935.84412569582</v>
      </c>
      <c r="AF61">
        <f>+'Ottoman Empire'!BH64*1000</f>
        <v>333182.95536472456</v>
      </c>
      <c r="AG61">
        <f>+'Ottoman Empire'!BI64*1000</f>
        <v>454732.7409028316</v>
      </c>
      <c r="AH61">
        <f>+'Ottoman Empire'!BJ64*1000</f>
        <v>154772.00153706872</v>
      </c>
      <c r="AI61">
        <f>+'Ottoman Empire'!BK64*1000</f>
        <v>32509.504558736971</v>
      </c>
      <c r="AJ61">
        <f>+Austria!F64*1000</f>
        <v>4076819.9842825267</v>
      </c>
      <c r="AK61">
        <f>+Greece!R61</f>
        <v>1907058.6573176221</v>
      </c>
      <c r="AL61">
        <f>+Ireland!C61</f>
        <v>1947219.011989543</v>
      </c>
      <c r="AM61">
        <f>+Ireland!E61</f>
        <v>26643780.988010459</v>
      </c>
      <c r="AN61">
        <f>+Albania!F61</f>
        <v>1589076.8756368128</v>
      </c>
      <c r="AO61">
        <f>+Bosnia!G61</f>
        <v>1414685.0474944254</v>
      </c>
    </row>
    <row r="62" spans="1:41" x14ac:dyDescent="0.35">
      <c r="A62" s="5">
        <f t="shared" si="0"/>
        <v>1860</v>
      </c>
      <c r="B62">
        <f>+'Indian subcontinent'!Q65*1000</f>
        <v>195398770.15988451</v>
      </c>
      <c r="C62">
        <f>+'Indian subcontinent'!R65*1000</f>
        <v>23252270.99163381</v>
      </c>
      <c r="D62">
        <f>+'Indian subcontinent'!S65*1000</f>
        <v>20229078.102186162</v>
      </c>
      <c r="E62">
        <f>+'Indian subcontinent'!T65*1000</f>
        <v>10008728.913807813</v>
      </c>
      <c r="F62">
        <f>+Indonesia!I65*1000</f>
        <v>29505778.940687399</v>
      </c>
      <c r="G62">
        <f>+Phillipines!I65*1000</f>
        <v>4856277.6958883023</v>
      </c>
      <c r="H62">
        <f>+Thailand!I65*1000</f>
        <v>5450000</v>
      </c>
      <c r="I62">
        <f>+'French Indochina'!Q65*1000</f>
        <v>12092868.595625946</v>
      </c>
      <c r="J62">
        <f>+'French Indochina'!R65*1000</f>
        <v>811571.42840826791</v>
      </c>
      <c r="K62">
        <f>+'French Indochina'!S65*1000</f>
        <v>2107882.5639745169</v>
      </c>
      <c r="L62">
        <f>+'China and Taiwan'!R65*1000</f>
        <v>417203615.82491505</v>
      </c>
      <c r="M62">
        <f>+'China and Taiwan'!U65*1000</f>
        <v>3176384.1750849145</v>
      </c>
      <c r="N62">
        <f>+Japan!I65*1000</f>
        <v>34441613.381995156</v>
      </c>
      <c r="O62">
        <f>+'South Korea'!R65*1000</f>
        <v>11302715.527976081</v>
      </c>
      <c r="P62">
        <f>+'South Korea'!U65*1000</f>
        <v>5497284.4720239211</v>
      </c>
      <c r="Q62">
        <f>+Iran!I65*1000</f>
        <v>8579875.9051868226</v>
      </c>
      <c r="R62">
        <f>+Greenland!R65*1000</f>
        <v>1619376.428093605</v>
      </c>
      <c r="S62">
        <f>+Greenland!U65*1000</f>
        <v>9644.1380076712885</v>
      </c>
      <c r="T62">
        <f>+'Malaysia Singapur'!Q65*1000</f>
        <v>976401.72668524936</v>
      </c>
      <c r="U62">
        <f>+'Malaysia Singapur'!R65*1000</f>
        <v>162242.4808544651</v>
      </c>
      <c r="V62">
        <f>+'Ottoman Empire'!AX65*1000</f>
        <v>10031445.582348222</v>
      </c>
      <c r="W62">
        <f>+'Ottoman Empire'!AY65*1000</f>
        <v>1391152.9578002403</v>
      </c>
      <c r="X62">
        <f>+'Ottoman Empire'!AZ65*1000</f>
        <v>84324.833693212946</v>
      </c>
      <c r="Y62">
        <f>+'Ottoman Empire'!BA65*1000</f>
        <v>2474126.0863788454</v>
      </c>
      <c r="Z62">
        <f>+'Ottoman Empire'!BB65*1000</f>
        <v>71733.692336777167</v>
      </c>
      <c r="AA62">
        <f>+'Ottoman Empire'!BC65*1000</f>
        <v>2077489.8178289309</v>
      </c>
      <c r="AB62">
        <f>+'Ottoman Empire'!BD65*1000</f>
        <v>213842.80203149829</v>
      </c>
      <c r="AC62">
        <f>+'Ottoman Empire'!BE65*1000</f>
        <v>11716.117323458393</v>
      </c>
      <c r="AD62">
        <f>+'Ottoman Empire'!BF65*1000</f>
        <v>1279147.3973165061</v>
      </c>
      <c r="AE62">
        <f>+'Ottoman Empire'!BG65*1000</f>
        <v>477845.74614163575</v>
      </c>
      <c r="AF62">
        <f>+'Ottoman Empire'!BH65*1000</f>
        <v>334519.99859435752</v>
      </c>
      <c r="AG62">
        <f>+'Ottoman Empire'!BI65*1000</f>
        <v>456557.55613640504</v>
      </c>
      <c r="AH62">
        <f>+'Ottoman Empire'!BJ65*1000</f>
        <v>155393.09230254727</v>
      </c>
      <c r="AI62">
        <f>+'Ottoman Empire'!BK65*1000</f>
        <v>32607.033072413182</v>
      </c>
      <c r="AJ62">
        <f>+Austria!F65*1000</f>
        <v>4116263.7926057489</v>
      </c>
      <c r="AK62">
        <f>+Greece!R62</f>
        <v>1930099.3288279651</v>
      </c>
      <c r="AL62">
        <f>+Ireland!C62</f>
        <v>1959954.8363833048</v>
      </c>
      <c r="AM62">
        <f>+Ireland!E62</f>
        <v>26818045.163616695</v>
      </c>
      <c r="AN62">
        <f>+Albania!F62</f>
        <v>1556123.7041575355</v>
      </c>
      <c r="AO62">
        <f>+Bosnia!G62</f>
        <v>1428372.3297040174</v>
      </c>
    </row>
    <row r="63" spans="1:41" x14ac:dyDescent="0.35">
      <c r="A63" s="5">
        <f t="shared" si="0"/>
        <v>1861</v>
      </c>
      <c r="B63">
        <f>+'Indian subcontinent'!Q66*1000</f>
        <v>196458913.84666449</v>
      </c>
      <c r="C63">
        <f>+'Indian subcontinent'!R66*1000</f>
        <v>23378427.099345792</v>
      </c>
      <c r="D63">
        <f>+'Indian subcontinent'!S66*1000</f>
        <v>20338831.758372758</v>
      </c>
      <c r="E63">
        <f>+'Indian subcontinent'!T66*1000</f>
        <v>10063031.664853705</v>
      </c>
      <c r="F63">
        <f>+Indonesia!I66*1000</f>
        <v>29863589.079532079</v>
      </c>
      <c r="G63">
        <f>+Phillipines!I66*1000</f>
        <v>5009117.5834508035</v>
      </c>
      <c r="H63">
        <f>+Thailand!I66*1000</f>
        <v>5481567.8430143232</v>
      </c>
      <c r="I63">
        <f>+'French Indochina'!Q66*1000</f>
        <v>12206137.696617106</v>
      </c>
      <c r="J63">
        <f>+'French Indochina'!R66*1000</f>
        <v>819173.09590006259</v>
      </c>
      <c r="K63">
        <f>+'French Indochina'!S66*1000</f>
        <v>2127626.2634225283</v>
      </c>
      <c r="L63">
        <f>+'China and Taiwan'!R66*1000</f>
        <v>412148602.22482896</v>
      </c>
      <c r="M63">
        <f>+'China and Taiwan'!U66*1000</f>
        <v>3137897.7751710392</v>
      </c>
      <c r="N63">
        <f>+Japan!I66*1000</f>
        <v>34497105.026300006</v>
      </c>
      <c r="O63">
        <f>+'South Korea'!R66*1000</f>
        <v>11277149.861900896</v>
      </c>
      <c r="P63">
        <f>+'South Korea'!U66*1000</f>
        <v>5484850.1380991051</v>
      </c>
      <c r="Q63">
        <f>+Iran!I66*1000</f>
        <v>8597035.6569971964</v>
      </c>
      <c r="R63">
        <f>+Greenland!R66*1000</f>
        <v>1639406.7367345574</v>
      </c>
      <c r="S63">
        <f>+Greenland!U66*1000</f>
        <v>9763.427789539368</v>
      </c>
      <c r="T63">
        <f>+'Malaysia Singapur'!Q66*1000</f>
        <v>993704.6389479147</v>
      </c>
      <c r="U63">
        <f>+'Malaysia Singapur'!R66*1000</f>
        <v>165117.59601944158</v>
      </c>
      <c r="V63">
        <f>+'Ottoman Empire'!AX66*1000</f>
        <v>10105545.579183137</v>
      </c>
      <c r="W63">
        <f>+'Ottoman Empire'!AY66*1000</f>
        <v>1401429.0868908742</v>
      </c>
      <c r="X63">
        <f>+'Ottoman Empire'!AZ66*1000</f>
        <v>84662.133027985808</v>
      </c>
      <c r="Y63">
        <f>+'Ottoman Empire'!BA66*1000</f>
        <v>2492401.8905652785</v>
      </c>
      <c r="Z63">
        <f>+'Ottoman Empire'!BB66*1000</f>
        <v>71948.893413787489</v>
      </c>
      <c r="AA63">
        <f>+'Ottoman Empire'!BC66*1000</f>
        <v>2092835.7605110677</v>
      </c>
      <c r="AB63">
        <f>+'Ottoman Empire'!BD66*1000</f>
        <v>214484.33043759275</v>
      </c>
      <c r="AC63">
        <f>+'Ottoman Empire'!BE66*1000</f>
        <v>11751.265675428767</v>
      </c>
      <c r="AD63">
        <f>+'Ottoman Empire'!BF66*1000</f>
        <v>1288596.1669194964</v>
      </c>
      <c r="AE63">
        <f>+'Ottoman Empire'!BG66*1000</f>
        <v>481375.48350461159</v>
      </c>
      <c r="AF63">
        <f>+'Ottoman Empire'!BH66*1000</f>
        <v>336991.02140294207</v>
      </c>
      <c r="AG63">
        <f>+'Ottoman Empire'!BI66*1000</f>
        <v>459930.04250309523</v>
      </c>
      <c r="AH63">
        <f>+'Ottoman Empire'!BJ66*1000</f>
        <v>156540.94557586295</v>
      </c>
      <c r="AI63">
        <f>+'Ottoman Empire'!BK66*1000</f>
        <v>32704.854171630417</v>
      </c>
      <c r="AJ63">
        <f>+Austria!F66*1000</f>
        <v>4155919.5120457741</v>
      </c>
      <c r="AK63">
        <f>+Greece!R63</f>
        <v>1931871.6881749146</v>
      </c>
      <c r="AL63">
        <f>+Ireland!C63</f>
        <v>1973439.826917876</v>
      </c>
      <c r="AM63">
        <f>+Ireland!E63</f>
        <v>27002560.173082124</v>
      </c>
      <c r="AN63">
        <f>+Albania!F63</f>
        <v>1523170.5326782581</v>
      </c>
      <c r="AO63">
        <f>+Bosnia!G63</f>
        <v>1442133.1244235863</v>
      </c>
    </row>
    <row r="64" spans="1:41" x14ac:dyDescent="0.35">
      <c r="A64" s="5">
        <f t="shared" si="0"/>
        <v>1862</v>
      </c>
      <c r="B64">
        <f>+'Indian subcontinent'!Q67*1000</f>
        <v>197391825.65258044</v>
      </c>
      <c r="C64">
        <f>+'Indian subcontinent'!R67*1000</f>
        <v>23489442.73217041</v>
      </c>
      <c r="D64">
        <f>+'Indian subcontinent'!S67*1000</f>
        <v>20435413.460339889</v>
      </c>
      <c r="E64">
        <f>+'Indian subcontinent'!T67*1000</f>
        <v>10110817.3359624</v>
      </c>
      <c r="F64">
        <f>+Indonesia!I67*1000</f>
        <v>30226390.28501283</v>
      </c>
      <c r="G64">
        <f>+Phillipines!I67*1000</f>
        <v>5055223.5246776184</v>
      </c>
      <c r="H64">
        <f>+Thailand!I67*1000</f>
        <v>5513318.5353337079</v>
      </c>
      <c r="I64">
        <f>+'French Indochina'!Q67*1000</f>
        <v>12320517.88505326</v>
      </c>
      <c r="J64">
        <f>+'French Indochina'!R67*1000</f>
        <v>826849.33021756052</v>
      </c>
      <c r="K64">
        <f>+'French Indochina'!S67*1000</f>
        <v>2147563.6341929254</v>
      </c>
      <c r="L64">
        <f>+'China and Taiwan'!R67*1000</f>
        <v>406643515.26307815</v>
      </c>
      <c r="M64">
        <f>+'China and Taiwan'!U67*1000</f>
        <v>3095984.7369218455</v>
      </c>
      <c r="N64">
        <f>+Japan!I67*1000</f>
        <v>34552686.077641435</v>
      </c>
      <c r="O64">
        <f>+'South Korea'!R67*1000</f>
        <v>11282532.107390409</v>
      </c>
      <c r="P64">
        <f>+'South Korea'!U67*1000</f>
        <v>5487467.8926095925</v>
      </c>
      <c r="Q64">
        <f>+Iran!I67*1000</f>
        <v>8614229.7283111885</v>
      </c>
      <c r="R64">
        <f>+Greenland!R67*1000</f>
        <v>1659438.4443007198</v>
      </c>
      <c r="S64">
        <f>+Greenland!U67*1000</f>
        <v>9882.7259026561642</v>
      </c>
      <c r="T64">
        <f>+'Malaysia Singapur'!Q67*1000</f>
        <v>1011344.0110572745</v>
      </c>
      <c r="U64">
        <f>+'Malaysia Singapur'!R67*1000</f>
        <v>168048.61858271909</v>
      </c>
      <c r="V64">
        <f>+'Ottoman Empire'!AX67*1000</f>
        <v>10180256.876591157</v>
      </c>
      <c r="W64">
        <f>+'Ottoman Empire'!AY67*1000</f>
        <v>1411789.9906626244</v>
      </c>
      <c r="X64">
        <f>+'Ottoman Empire'!AZ67*1000</f>
        <v>85000.781560097748</v>
      </c>
      <c r="Y64">
        <f>+'Ottoman Empire'!BA67*1000</f>
        <v>2510828.4641181123</v>
      </c>
      <c r="Z64">
        <f>+'Ottoman Empire'!BB67*1000</f>
        <v>72164.74009402885</v>
      </c>
      <c r="AA64">
        <f>+'Ottoman Empire'!BC67*1000</f>
        <v>2108308.3021669849</v>
      </c>
      <c r="AB64">
        <f>+'Ottoman Empire'!BD67*1000</f>
        <v>215127.7834289055</v>
      </c>
      <c r="AC64">
        <f>+'Ottoman Empire'!BE67*1000</f>
        <v>11786.519472455053</v>
      </c>
      <c r="AD64">
        <f>+'Ottoman Empire'!BF67*1000</f>
        <v>1298122.8857602756</v>
      </c>
      <c r="AE64">
        <f>+'Ottoman Empire'!BG67*1000</f>
        <v>484934.34003850585</v>
      </c>
      <c r="AF64">
        <f>+'Ottoman Empire'!BH67*1000</f>
        <v>339482.42933600117</v>
      </c>
      <c r="AG64">
        <f>+'Ottoman Empire'!BI67*1000</f>
        <v>463330.35077176656</v>
      </c>
      <c r="AH64">
        <f>+'Ottoman Empire'!BJ67*1000</f>
        <v>157698.26826070072</v>
      </c>
      <c r="AI64">
        <f>+'Ottoman Empire'!BK67*1000</f>
        <v>32802.968734145303</v>
      </c>
      <c r="AJ64">
        <f>+Austria!F67*1000</f>
        <v>4195788.8897483796</v>
      </c>
      <c r="AK64">
        <f>+Greece!R64</f>
        <v>1944278.203603561</v>
      </c>
      <c r="AL64">
        <f>+Ireland!C64</f>
        <v>1991760.344361309</v>
      </c>
      <c r="AM64">
        <f>+Ireland!E64</f>
        <v>27253239.655638691</v>
      </c>
      <c r="AN64">
        <f>+Albania!F64</f>
        <v>1490217.3611989808</v>
      </c>
      <c r="AO64">
        <f>+Bosnia!G64</f>
        <v>1455968.0757463861</v>
      </c>
    </row>
    <row r="65" spans="1:41" x14ac:dyDescent="0.35">
      <c r="A65" s="5">
        <f t="shared" si="0"/>
        <v>1863</v>
      </c>
      <c r="B65">
        <f>+'Indian subcontinent'!Q68*1000</f>
        <v>198329800.88131672</v>
      </c>
      <c r="C65">
        <f>+'Indian subcontinent'!R68*1000</f>
        <v>23601060.907577395</v>
      </c>
      <c r="D65">
        <f>+'Indian subcontinent'!S68*1000</f>
        <v>20532519.364048984</v>
      </c>
      <c r="E65">
        <f>+'Indian subcontinent'!T68*1000</f>
        <v>10158862.366054483</v>
      </c>
      <c r="F65">
        <f>+Indonesia!I68*1000</f>
        <v>30594256.823955145</v>
      </c>
      <c r="G65">
        <f>+Phillipines!I68*1000</f>
        <v>5025675.6553000621</v>
      </c>
      <c r="H65">
        <f>+Thailand!I68*1000</f>
        <v>5545253.1360697402</v>
      </c>
      <c r="I65">
        <f>+'French Indochina'!Q68*1000</f>
        <v>12436020.69407706</v>
      </c>
      <c r="J65">
        <f>+'French Indochina'!R68*1000</f>
        <v>834600.90536810167</v>
      </c>
      <c r="K65">
        <f>+'French Indochina'!S68*1000</f>
        <v>2167696.6866036174</v>
      </c>
      <c r="L65">
        <f>+'China and Taiwan'!R68*1000</f>
        <v>399271144.88352776</v>
      </c>
      <c r="M65">
        <f>+'China and Taiwan'!U68*1000</f>
        <v>3039855.1164722089</v>
      </c>
      <c r="N65">
        <f>+Japan!I68*1000</f>
        <v>34608356.680070281</v>
      </c>
      <c r="O65">
        <f>+'South Korea'!R68*1000</f>
        <v>11287914.352879921</v>
      </c>
      <c r="P65">
        <f>+'South Korea'!U68*1000</f>
        <v>5490085.64712008</v>
      </c>
      <c r="Q65">
        <f>+Iran!I68*1000</f>
        <v>8631458.1877678111</v>
      </c>
      <c r="R65">
        <f>+Greenland!R68*1000</f>
        <v>1680465.6449267166</v>
      </c>
      <c r="S65">
        <f>+Greenland!U68*1000</f>
        <v>10007.952638845498</v>
      </c>
      <c r="T65">
        <f>+'Malaysia Singapur'!Q68*1000</f>
        <v>1029326.7671586514</v>
      </c>
      <c r="U65">
        <f>+'Malaysia Singapur'!R68*1000</f>
        <v>171036.69908560073</v>
      </c>
      <c r="V65">
        <f>+'Ottoman Empire'!AX68*1000</f>
        <v>10255584.806646915</v>
      </c>
      <c r="W65">
        <f>+'Ottoman Empire'!AY68*1000</f>
        <v>1422236.4085633939</v>
      </c>
      <c r="X65">
        <f>+'Ottoman Empire'!AZ68*1000</f>
        <v>85340.784686338142</v>
      </c>
      <c r="Y65">
        <f>+'Ottoman Empire'!BA68*1000</f>
        <v>2529407.122124474</v>
      </c>
      <c r="Z65">
        <f>+'Ottoman Empire'!BB68*1000</f>
        <v>72381.234314310917</v>
      </c>
      <c r="AA65">
        <f>+'Ottoman Empire'!BC68*1000</f>
        <v>2123908.5470573469</v>
      </c>
      <c r="AB65">
        <f>+'Ottoman Empire'!BD68*1000</f>
        <v>215773.16677919219</v>
      </c>
      <c r="AC65">
        <f>+'Ottoman Empire'!BE68*1000</f>
        <v>11821.879030872416</v>
      </c>
      <c r="AD65">
        <f>+'Ottoman Empire'!BF68*1000</f>
        <v>1307728.2337517571</v>
      </c>
      <c r="AE65">
        <f>+'Ottoman Empire'!BG68*1000</f>
        <v>488522.56973554345</v>
      </c>
      <c r="AF65">
        <f>+'Ottoman Empire'!BH68*1000</f>
        <v>341994.40020296263</v>
      </c>
      <c r="AG65">
        <f>+'Ottoman Empire'!BI68*1000</f>
        <v>466758.72361920425</v>
      </c>
      <c r="AH65">
        <f>+'Ottoman Empire'!BJ68*1000</f>
        <v>158865.14295408604</v>
      </c>
      <c r="AI65">
        <f>+'Ottoman Empire'!BK68*1000</f>
        <v>32901.377640347731</v>
      </c>
      <c r="AJ65">
        <f>+Austria!F68*1000</f>
        <v>4235873.6896745339</v>
      </c>
      <c r="AK65">
        <f>+Greece!R65</f>
        <v>1969091.2344608535</v>
      </c>
      <c r="AL65">
        <f>+Ireland!C65</f>
        <v>2007152.3032543045</v>
      </c>
      <c r="AM65">
        <f>+Ireland!E65</f>
        <v>27463847.696745694</v>
      </c>
      <c r="AN65">
        <f>+Albania!F65</f>
        <v>1457264.1897197035</v>
      </c>
      <c r="AO65">
        <f>+Bosnia!G65</f>
        <v>1469877.7848261194</v>
      </c>
    </row>
    <row r="66" spans="1:41" x14ac:dyDescent="0.35">
      <c r="A66" s="5">
        <f t="shared" si="0"/>
        <v>1864</v>
      </c>
      <c r="B66">
        <f>+'Indian subcontinent'!Q69*1000</f>
        <v>199272876.91462448</v>
      </c>
      <c r="C66">
        <f>+'Indian subcontinent'!R69*1000</f>
        <v>23713286.073960193</v>
      </c>
      <c r="D66">
        <f>+'Indian subcontinent'!S69*1000</f>
        <v>20630153.339526273</v>
      </c>
      <c r="E66">
        <f>+'Indian subcontinent'!T69*1000</f>
        <v>10207168.669900527</v>
      </c>
      <c r="F66">
        <f>+Indonesia!I69*1000</f>
        <v>30967264.09706381</v>
      </c>
      <c r="G66">
        <f>+Phillipines!I69*1000</f>
        <v>5033975.20523318</v>
      </c>
      <c r="H66">
        <f>+Thailand!I69*1000</f>
        <v>5577372.7104686638</v>
      </c>
      <c r="I66">
        <f>+'French Indochina'!Q69*1000</f>
        <v>12552657.784467185</v>
      </c>
      <c r="J66">
        <f>+'French Indochina'!R69*1000</f>
        <v>842428.6039248805</v>
      </c>
      <c r="K66">
        <f>+'French Indochina'!S69*1000</f>
        <v>2188027.4532204801</v>
      </c>
      <c r="L66">
        <f>+'China and Taiwan'!R69*1000</f>
        <v>389403770.24548787</v>
      </c>
      <c r="M66">
        <f>+'China and Taiwan'!U69*1000</f>
        <v>2964729.754512121</v>
      </c>
      <c r="N66">
        <f>+Japan!I69*1000</f>
        <v>34664116.977869503</v>
      </c>
      <c r="O66">
        <f>+'South Korea'!R69*1000</f>
        <v>11293296.598369434</v>
      </c>
      <c r="P66">
        <f>+'South Korea'!U69*1000</f>
        <v>5492703.4016305674</v>
      </c>
      <c r="Q66">
        <f>+Iran!I69*1000</f>
        <v>8648721.1041433476</v>
      </c>
      <c r="R66">
        <f>+Greenland!R69*1000</f>
        <v>1696523.8743465971</v>
      </c>
      <c r="S66">
        <f>+Greenland!U69*1000</f>
        <v>10103.58684593748</v>
      </c>
      <c r="T66">
        <f>+'Malaysia Singapur'!Q69*1000</f>
        <v>1047659.9784165132</v>
      </c>
      <c r="U66">
        <f>+'Malaysia Singapur'!R69*1000</f>
        <v>174083.01249862826</v>
      </c>
      <c r="V66">
        <f>+'Ottoman Empire'!AX69*1000</f>
        <v>10331534.749260653</v>
      </c>
      <c r="W66">
        <f>+'Ottoman Empire'!AY69*1000</f>
        <v>1432769.0866748895</v>
      </c>
      <c r="X66">
        <f>+'Ottoman Empire'!AZ69*1000</f>
        <v>85682.147825083492</v>
      </c>
      <c r="Y66">
        <f>+'Ottoman Empire'!BA69*1000</f>
        <v>2548139.1914695222</v>
      </c>
      <c r="Z66">
        <f>+'Ottoman Empire'!BB69*1000</f>
        <v>72598.378017253839</v>
      </c>
      <c r="AA66">
        <f>+'Ottoman Empire'!BC69*1000</f>
        <v>2139637.6093494631</v>
      </c>
      <c r="AB66">
        <f>+'Ottoman Empire'!BD69*1000</f>
        <v>216420.48627952975</v>
      </c>
      <c r="AC66">
        <f>+'Ottoman Empire'!BE69*1000</f>
        <v>11857.344667965031</v>
      </c>
      <c r="AD66">
        <f>+'Ottoman Empire'!BF69*1000</f>
        <v>1317412.8969065524</v>
      </c>
      <c r="AE66">
        <f>+'Ottoman Empire'!BG69*1000</f>
        <v>492140.42886658822</v>
      </c>
      <c r="AF66">
        <f>+'Ottoman Empire'!BH69*1000</f>
        <v>344527.11340843485</v>
      </c>
      <c r="AG66">
        <f>+'Ottoman Empire'!BI69*1000</f>
        <v>470215.40589931805</v>
      </c>
      <c r="AH66">
        <f>+'Ottoman Empire'!BJ69*1000</f>
        <v>160041.65299404654</v>
      </c>
      <c r="AI66">
        <f>+'Ottoman Empire'!BK69*1000</f>
        <v>33000.081773268772</v>
      </c>
      <c r="AJ66">
        <f>+Austria!F69*1000</f>
        <v>4276175.6927666515</v>
      </c>
      <c r="AK66">
        <f>+Greece!R66</f>
        <v>1993904.265318146</v>
      </c>
      <c r="AL66">
        <f>+Ireland!C66</f>
        <v>2021454.5659424863</v>
      </c>
      <c r="AM66">
        <f>+Ireland!E66</f>
        <v>27659545.434057515</v>
      </c>
      <c r="AN66">
        <f>+Albania!F66</f>
        <v>1424311.0182404262</v>
      </c>
      <c r="AO66">
        <f>+Bosnia!G66</f>
        <v>1483862.8957560398</v>
      </c>
    </row>
    <row r="67" spans="1:41" x14ac:dyDescent="0.35">
      <c r="A67" s="5">
        <f t="shared" si="0"/>
        <v>1865</v>
      </c>
      <c r="B67">
        <f>+'Indian subcontinent'!Q70*1000</f>
        <v>200221153.69864303</v>
      </c>
      <c r="C67">
        <f>+'Indian subcontinent'!R70*1000</f>
        <v>23826130.124815952</v>
      </c>
      <c r="D67">
        <f>+'Indian subcontinent'!S70*1000</f>
        <v>20728325.73391087</v>
      </c>
      <c r="E67">
        <f>+'Indian subcontinent'!T70*1000</f>
        <v>10255741.366948381</v>
      </c>
      <c r="F67">
        <f>+Indonesia!I70*1000</f>
        <v>31345488.656401753</v>
      </c>
      <c r="G67">
        <f>+Phillipines!I70*1000</f>
        <v>5042288.461289377</v>
      </c>
      <c r="H67">
        <f>+Thailand!I70*1000</f>
        <v>5609678.3299469119</v>
      </c>
      <c r="I67">
        <f>+'French Indochina'!Q70*1000</f>
        <v>12670440.946147023</v>
      </c>
      <c r="J67">
        <f>+'French Indochina'!R70*1000</f>
        <v>850333.21712819627</v>
      </c>
      <c r="K67">
        <f>+'French Indochina'!S70*1000</f>
        <v>2208557.9891203349</v>
      </c>
      <c r="L67">
        <f>+'China and Taiwan'!R70*1000</f>
        <v>375536349.9973278</v>
      </c>
      <c r="M67">
        <f>+'China and Taiwan'!U70*1000</f>
        <v>2859150.0026722108</v>
      </c>
      <c r="N67">
        <f>+Japan!I70*1000</f>
        <v>34719967.115554497</v>
      </c>
      <c r="O67">
        <f>+'South Korea'!R70*1000</f>
        <v>11299351.624545136</v>
      </c>
      <c r="P67">
        <f>+'South Korea'!U70*1000</f>
        <v>5495648.3754548663</v>
      </c>
      <c r="Q67">
        <f>+Iran!I70*1000</f>
        <v>8666018.546351634</v>
      </c>
      <c r="R67">
        <f>+Greenland!R70*1000</f>
        <v>1716559.8653543869</v>
      </c>
      <c r="S67">
        <f>+Greenland!U70*1000</f>
        <v>10222.91046893665</v>
      </c>
      <c r="T67">
        <f>+'Malaysia Singapur'!Q70*1000</f>
        <v>1066350.8661878901</v>
      </c>
      <c r="U67">
        <f>+'Malaysia Singapur'!R70*1000</f>
        <v>177188.75874888871</v>
      </c>
      <c r="V67">
        <f>+'Ottoman Empire'!AX70*1000</f>
        <v>10408112.132613977</v>
      </c>
      <c r="W67">
        <f>+'Ottoman Empire'!AY70*1000</f>
        <v>1443388.7777730539</v>
      </c>
      <c r="X67">
        <f>+'Ottoman Empire'!AZ70*1000</f>
        <v>86024.87641638382</v>
      </c>
      <c r="Y67">
        <f>+'Ottoman Empire'!BA70*1000</f>
        <v>2567026.0109439241</v>
      </c>
      <c r="Z67">
        <f>+'Ottoman Empire'!BB70*1000</f>
        <v>72816.173151305586</v>
      </c>
      <c r="AA67">
        <f>+'Ottoman Empire'!BC70*1000</f>
        <v>2155496.6132075367</v>
      </c>
      <c r="AB67">
        <f>+'Ottoman Empire'!BD70*1000</f>
        <v>217069.74773836831</v>
      </c>
      <c r="AC67">
        <f>+'Ottoman Empire'!BE70*1000</f>
        <v>11892.916701968925</v>
      </c>
      <c r="AD67">
        <f>+'Ottoman Empire'!BF70*1000</f>
        <v>1327177.5673925367</v>
      </c>
      <c r="AE67">
        <f>+'Ottoman Empire'!BG70*1000</f>
        <v>495788.1760018997</v>
      </c>
      <c r="AF67">
        <f>+'Ottoman Empire'!BH70*1000</f>
        <v>347080.74996673816</v>
      </c>
      <c r="AG67">
        <f>+'Ottoman Empire'!BI70*1000</f>
        <v>473700.64466297498</v>
      </c>
      <c r="AH67">
        <f>+'Ottoman Empire'!BJ70*1000</f>
        <v>161227.88246636206</v>
      </c>
      <c r="AI67">
        <f>+'Ottoman Empire'!BK70*1000</f>
        <v>33099.082018588575</v>
      </c>
      <c r="AJ67">
        <f>+Austria!F70*1000</f>
        <v>4316696.6971164914</v>
      </c>
      <c r="AK67">
        <f>+Greece!R67</f>
        <v>2408636.3525043204</v>
      </c>
      <c r="AL67">
        <f>+Ireland!C67</f>
        <v>2038072.4330658973</v>
      </c>
      <c r="AM67">
        <f>+Ireland!E67</f>
        <v>27886927.566934101</v>
      </c>
      <c r="AN67">
        <f>+Albania!F67</f>
        <v>1391357.8467611489</v>
      </c>
      <c r="AO67">
        <f>+Bosnia!G67</f>
        <v>1497923.9667502998</v>
      </c>
    </row>
    <row r="68" spans="1:41" x14ac:dyDescent="0.35">
      <c r="A68" s="5">
        <f t="shared" ref="A68:A131" si="1">+A67+1</f>
        <v>1866</v>
      </c>
      <c r="B68">
        <f>+'Indian subcontinent'!Q71*1000</f>
        <v>201178642.07157755</v>
      </c>
      <c r="C68">
        <f>+'Indian subcontinent'!R71*1000</f>
        <v>23940070.346141778</v>
      </c>
      <c r="D68">
        <f>+'Indian subcontinent'!S71*1000</f>
        <v>20827451.777857713</v>
      </c>
      <c r="E68">
        <f>+'Indian subcontinent'!T71*1000</f>
        <v>10304785.900621664</v>
      </c>
      <c r="F68">
        <f>+Indonesia!I71*1000</f>
        <v>31729008.223139375</v>
      </c>
      <c r="G68">
        <f>+Phillipines!I71*1000</f>
        <v>5050615.4461033521</v>
      </c>
      <c r="H68">
        <f>+Thailand!I71*1000</f>
        <v>5642171.0721268421</v>
      </c>
      <c r="I68">
        <f>+'French Indochina'!Q71*1000</f>
        <v>12789382.099712327</v>
      </c>
      <c r="J68">
        <f>+'French Indochina'!R71*1000</f>
        <v>858315.5449879762</v>
      </c>
      <c r="K68">
        <f>+'French Indochina'!S71*1000</f>
        <v>2229290.3721572268</v>
      </c>
      <c r="L68">
        <f>+'China and Taiwan'!R71*1000</f>
        <v>362428645.64410549</v>
      </c>
      <c r="M68">
        <f>+'China and Taiwan'!U71*1000</f>
        <v>2759354.355894452</v>
      </c>
      <c r="N68">
        <f>+Japan!I71*1000</f>
        <v>34775907.237873487</v>
      </c>
      <c r="O68">
        <f>+'South Korea'!R71*1000</f>
        <v>11304733.870034648</v>
      </c>
      <c r="P68">
        <f>+'South Korea'!U71*1000</f>
        <v>5498266.1299653538</v>
      </c>
      <c r="Q68">
        <f>+Iran!I71*1000</f>
        <v>8683350.5834443364</v>
      </c>
      <c r="R68">
        <f>+Greenland!R71*1000</f>
        <v>1731626.9146175499</v>
      </c>
      <c r="S68">
        <f>+Greenland!U71*1000</f>
        <v>10312.641738295308</v>
      </c>
      <c r="T68">
        <f>+'Malaysia Singapur'!Q71*1000</f>
        <v>1085406.8052648734</v>
      </c>
      <c r="U68">
        <f>+'Malaysia Singapur'!R71*1000</f>
        <v>180355.16325879999</v>
      </c>
      <c r="V68">
        <f>+'Ottoman Empire'!AX71*1000</f>
        <v>10485322.43359956</v>
      </c>
      <c r="W68">
        <f>+'Ottoman Empire'!AY71*1000</f>
        <v>1454096.2413890397</v>
      </c>
      <c r="X68">
        <f>+'Ottoman Empire'!AZ71*1000</f>
        <v>86368.975922049358</v>
      </c>
      <c r="Y68">
        <f>+'Ottoman Empire'!BA71*1000</f>
        <v>2586068.9313522978</v>
      </c>
      <c r="Z68">
        <f>+'Ottoman Empire'!BB71*1000</f>
        <v>73034.621670759501</v>
      </c>
      <c r="AA68">
        <f>+'Ottoman Empire'!BC71*1000</f>
        <v>2171486.6928837211</v>
      </c>
      <c r="AB68">
        <f>+'Ottoman Empire'!BD71*1000</f>
        <v>217720.95698158338</v>
      </c>
      <c r="AC68">
        <f>+'Ottoman Empire'!BE71*1000</f>
        <v>11928.595452074831</v>
      </c>
      <c r="AD68">
        <f>+'Ottoman Empire'!BF71*1000</f>
        <v>1337022.9435889164</v>
      </c>
      <c r="AE68">
        <f>+'Ottoman Empire'!BG71*1000</f>
        <v>499466.07203207875</v>
      </c>
      <c r="AF68">
        <f>+'Ottoman Empire'!BH71*1000</f>
        <v>349655.49251656717</v>
      </c>
      <c r="AG68">
        <f>+'Ottoman Empire'!BI71*1000</f>
        <v>477214.68917801091</v>
      </c>
      <c r="AH68">
        <f>+'Ottoman Empire'!BJ71*1000</f>
        <v>162423.91621137602</v>
      </c>
      <c r="AI68">
        <f>+'Ottoman Empire'!BK71*1000</f>
        <v>33198.37926464434</v>
      </c>
      <c r="AJ68">
        <f>+Austria!F71*1000</f>
        <v>4357438.5181347262</v>
      </c>
      <c r="AK68">
        <f>+Greece!R68</f>
        <v>2436994.1020555114</v>
      </c>
      <c r="AL68">
        <f>+Ireland!C68</f>
        <v>2053260.0739204905</v>
      </c>
      <c r="AM68">
        <f>+Ireland!E68</f>
        <v>28094739.926079508</v>
      </c>
      <c r="AN68">
        <f>+Albania!F68</f>
        <v>1358404.6752818716</v>
      </c>
      <c r="AO68">
        <f>+Bosnia!G68</f>
        <v>1512061.6419021531</v>
      </c>
    </row>
    <row r="69" spans="1:41" x14ac:dyDescent="0.35">
      <c r="A69" s="5">
        <f t="shared" si="1"/>
        <v>1867</v>
      </c>
      <c r="B69">
        <f>+'Indian subcontinent'!Q72*1000</f>
        <v>202141506.59881297</v>
      </c>
      <c r="C69">
        <f>+'Indian subcontinent'!R72*1000</f>
        <v>24054650.324803825</v>
      </c>
      <c r="D69">
        <f>+'Indian subcontinent'!S72*1000</f>
        <v>20927134.399745926</v>
      </c>
      <c r="E69">
        <f>+'Indian subcontinent'!T72*1000</f>
        <v>10354105.812031217</v>
      </c>
      <c r="F69">
        <f>+Indonesia!I72*1000</f>
        <v>32117901.705578368</v>
      </c>
      <c r="G69">
        <f>+Phillipines!I72*1000</f>
        <v>5058956.182347184</v>
      </c>
      <c r="H69">
        <f>+Thailand!I72*1000</f>
        <v>5674852.0208726879</v>
      </c>
      <c r="I69">
        <f>+'French Indochina'!Q72*1000</f>
        <v>12909493.297978085</v>
      </c>
      <c r="J69">
        <f>+'French Indochina'!R72*1000</f>
        <v>866376.39638758765</v>
      </c>
      <c r="K69">
        <f>+'French Indochina'!S72*1000</f>
        <v>2250226.7032320602</v>
      </c>
      <c r="L69">
        <f>+'China and Taiwan'!R72*1000</f>
        <v>357474365.11173487</v>
      </c>
      <c r="M69">
        <f>+'China and Taiwan'!U72*1000</f>
        <v>2721634.8882651078</v>
      </c>
      <c r="N69">
        <f>+Japan!I72*1000</f>
        <v>34831937.489807941</v>
      </c>
      <c r="O69">
        <f>+'South Korea'!R72*1000</f>
        <v>11310116.115524162</v>
      </c>
      <c r="P69">
        <f>+'South Korea'!U72*1000</f>
        <v>5500883.8844758412</v>
      </c>
      <c r="Q69">
        <f>+Iran!I72*1000</f>
        <v>8700717.284611227</v>
      </c>
      <c r="R69">
        <f>+Greenland!R72*1000</f>
        <v>1749677.6754541672</v>
      </c>
      <c r="S69">
        <f>+Greenland!U72*1000</f>
        <v>10420.142394493412</v>
      </c>
      <c r="T69">
        <f>+'Malaysia Singapur'!Q72*1000</f>
        <v>1104835.3271877191</v>
      </c>
      <c r="U69">
        <f>+'Malaysia Singapur'!R72*1000</f>
        <v>183583.47749662798</v>
      </c>
      <c r="V69">
        <f>+'Ottoman Empire'!AX72*1000</f>
        <v>10563171.17826491</v>
      </c>
      <c r="W69">
        <f>+'Ottoman Empire'!AY72*1000</f>
        <v>1464892.2438707566</v>
      </c>
      <c r="X69">
        <f>+'Ottoman Empire'!AZ72*1000</f>
        <v>86714.45182573756</v>
      </c>
      <c r="Y69">
        <f>+'Ottoman Empire'!BA72*1000</f>
        <v>2605269.3156226678</v>
      </c>
      <c r="Z69">
        <f>+'Ottoman Empire'!BB72*1000</f>
        <v>73253.72553577178</v>
      </c>
      <c r="AA69">
        <f>+'Ottoman Empire'!BC72*1000</f>
        <v>2187608.9928100267</v>
      </c>
      <c r="AB69">
        <f>+'Ottoman Empire'!BD72*1000</f>
        <v>218374.11985252812</v>
      </c>
      <c r="AC69">
        <f>+'Ottoman Empire'!BE72*1000</f>
        <v>11964.381238431053</v>
      </c>
      <c r="AD69">
        <f>+'Ottoman Empire'!BF72*1000</f>
        <v>1346949.7301428174</v>
      </c>
      <c r="AE69">
        <f>+'Ottoman Empire'!BG72*1000</f>
        <v>503174.38018920651</v>
      </c>
      <c r="AF69">
        <f>+'Ottoman Empire'!BH72*1000</f>
        <v>352251.52533579018</v>
      </c>
      <c r="AG69">
        <f>+'Ottoman Empire'!BI72*1000</f>
        <v>480757.7909494288</v>
      </c>
      <c r="AH69">
        <f>+'Ottoman Empire'!BJ72*1000</f>
        <v>163629.83983086984</v>
      </c>
      <c r="AI69">
        <f>+'Ottoman Empire'!BK72*1000</f>
        <v>33297.974402438267</v>
      </c>
      <c r="AJ69">
        <f>+Austria!F72*1000</f>
        <v>4399652.7705638353</v>
      </c>
      <c r="AK69">
        <f>+Greece!R69</f>
        <v>2465351.8516067029</v>
      </c>
      <c r="AL69">
        <f>+Ireland!C69</f>
        <v>2071035.7432615163</v>
      </c>
      <c r="AM69">
        <f>+Ireland!E69</f>
        <v>28337964.256738484</v>
      </c>
      <c r="AN69">
        <f>+Albania!F69</f>
        <v>1325451.5038025943</v>
      </c>
      <c r="AO69">
        <f>+Bosnia!G69</f>
        <v>1526710.2977016286</v>
      </c>
    </row>
    <row r="70" spans="1:41" x14ac:dyDescent="0.35">
      <c r="A70" s="5">
        <f t="shared" si="1"/>
        <v>1868</v>
      </c>
      <c r="B70">
        <f>+'Indian subcontinent'!Q73*1000</f>
        <v>203109791.6232731</v>
      </c>
      <c r="C70">
        <f>+'Indian subcontinent'!R73*1000</f>
        <v>24169875.337568566</v>
      </c>
      <c r="D70">
        <f>+'Indian subcontinent'!S73*1000</f>
        <v>21027378.190272108</v>
      </c>
      <c r="E70">
        <f>+'Indian subcontinent'!T73*1000</f>
        <v>10403703.372513257</v>
      </c>
      <c r="F70">
        <f>+Indonesia!I73*1000</f>
        <v>32512249.21745446</v>
      </c>
      <c r="G70">
        <f>+Phillipines!I73*1000</f>
        <v>5067310.6927303923</v>
      </c>
      <c r="H70">
        <f>+Thailand!I73*1000</f>
        <v>5707722.2663267115</v>
      </c>
      <c r="I70">
        <f>+'French Indochina'!Q73*1000</f>
        <v>13030786.727544785</v>
      </c>
      <c r="J70">
        <f>+'French Indochina'!R73*1000</f>
        <v>874516.58918895398</v>
      </c>
      <c r="K70">
        <f>+'French Indochina'!S73*1000</f>
        <v>2271369.1065656077</v>
      </c>
      <c r="L70">
        <f>+'China and Taiwan'!R73*1000</f>
        <v>356717626.54884773</v>
      </c>
      <c r="M70">
        <f>+'China and Taiwan'!U73*1000</f>
        <v>2715873.451152252</v>
      </c>
      <c r="N70">
        <f>+Japan!I73*1000</f>
        <v>34888058.016572908</v>
      </c>
      <c r="O70">
        <f>+'South Korea'!R73*1000</f>
        <v>11315498.361013671</v>
      </c>
      <c r="P70">
        <f>+'South Korea'!U73*1000</f>
        <v>5503501.6389863286</v>
      </c>
      <c r="Q70">
        <f>+Iran!I73*1000</f>
        <v>8718118.7191804498</v>
      </c>
      <c r="R70">
        <f>+Greenland!R73*1000</f>
        <v>1767729.9236143606</v>
      </c>
      <c r="S70">
        <f>+Greenland!U73*1000</f>
        <v>10527.651908393518</v>
      </c>
      <c r="T70">
        <f>+'Malaysia Singapur'!Q73*1000</f>
        <v>1124644.1236300883</v>
      </c>
      <c r="U70">
        <f>+'Malaysia Singapur'!R73*1000</f>
        <v>186874.97953899082</v>
      </c>
      <c r="V70">
        <f>+'Ottoman Empire'!AX73*1000</f>
        <v>10641663.942260256</v>
      </c>
      <c r="W70">
        <f>+'Ottoman Empire'!AY73*1000</f>
        <v>1475777.5584449775</v>
      </c>
      <c r="X70">
        <f>+'Ottoman Empire'!AZ73*1000</f>
        <v>87061.30963304051</v>
      </c>
      <c r="Y70">
        <f>+'Ottoman Empire'!BA73*1000</f>
        <v>2624628.538916924</v>
      </c>
      <c r="Z70">
        <f>+'Ottoman Empire'!BB73*1000</f>
        <v>73473.48671237909</v>
      </c>
      <c r="AA70">
        <f>+'Ottoman Empire'!BC73*1000</f>
        <v>2203864.6676910748</v>
      </c>
      <c r="AB70">
        <f>+'Ottoman Empire'!BD73*1000</f>
        <v>219029.24221208566</v>
      </c>
      <c r="AC70">
        <f>+'Ottoman Empire'!BE73*1000</f>
        <v>12000.274382146346</v>
      </c>
      <c r="AD70">
        <f>+'Ottoman Empire'!BF73*1000</f>
        <v>1356958.6380263928</v>
      </c>
      <c r="AE70">
        <f>+'Ottoman Empire'!BG73*1000</f>
        <v>506913.36606817838</v>
      </c>
      <c r="AF70">
        <f>+'Ottoman Empire'!BH73*1000</f>
        <v>354869.03435638372</v>
      </c>
      <c r="AG70">
        <f>+'Ottoman Empire'!BI73*1000</f>
        <v>484330.20373978134</v>
      </c>
      <c r="AH70">
        <f>+'Ottoman Empire'!BJ73*1000</f>
        <v>164845.7396950004</v>
      </c>
      <c r="AI70">
        <f>+'Ottoman Empire'!BK73*1000</f>
        <v>33397.868325645577</v>
      </c>
      <c r="AJ70">
        <f>+Austria!F73*1000</f>
        <v>4439591.9594428195</v>
      </c>
      <c r="AK70">
        <f>+Greece!R70</f>
        <v>2495481.9605048439</v>
      </c>
      <c r="AL70">
        <f>+Ireland!C70</f>
        <v>2090173.5328585594</v>
      </c>
      <c r="AM70">
        <f>+Ireland!E70</f>
        <v>28599826.467141442</v>
      </c>
      <c r="AN70">
        <f>+Albania!F70</f>
        <v>1292498.332323317</v>
      </c>
      <c r="AO70">
        <f>+Bosnia!G70</f>
        <v>1540569.4669307524</v>
      </c>
    </row>
    <row r="71" spans="1:41" x14ac:dyDescent="0.35">
      <c r="A71" s="5">
        <f t="shared" si="1"/>
        <v>1869</v>
      </c>
      <c r="B71">
        <f>+'Indian subcontinent'!Q74*1000</f>
        <v>204083542.09043729</v>
      </c>
      <c r="C71">
        <f>+'Indian subcontinent'!R74*1000</f>
        <v>24285750.73290604</v>
      </c>
      <c r="D71">
        <f>+'Indian subcontinent'!S74*1000</f>
        <v>21128187.802513719</v>
      </c>
      <c r="E71">
        <f>+'Indian subcontinent'!T74*1000</f>
        <v>10453580.884268146</v>
      </c>
      <c r="F71">
        <f>+Indonesia!I74*1000</f>
        <v>32912132.096523214</v>
      </c>
      <c r="G71">
        <f>+Phillipines!I74*1000</f>
        <v>5075679</v>
      </c>
      <c r="H71">
        <f>+Thailand!I74*1000</f>
        <v>5740782.9049455663</v>
      </c>
      <c r="I71">
        <f>+'French Indochina'!Q74*1000</f>
        <v>13153274.710384494</v>
      </c>
      <c r="J71">
        <f>+'French Indochina'!R74*1000</f>
        <v>882736.95033899799</v>
      </c>
      <c r="K71">
        <f>+'French Indochina'!S74*1000</f>
        <v>2292719.72997498</v>
      </c>
      <c r="L71">
        <f>+'China and Taiwan'!R74*1000</f>
        <v>356169797.4515183</v>
      </c>
      <c r="M71">
        <f>+'China and Taiwan'!U74*1000</f>
        <v>2711702.5484816995</v>
      </c>
      <c r="N71">
        <f>+Japan!I74*1000</f>
        <v>34944268.963617407</v>
      </c>
      <c r="O71">
        <f>+'South Korea'!R74*1000</f>
        <v>11320880.606503185</v>
      </c>
      <c r="P71">
        <f>+'South Korea'!U74*1000</f>
        <v>5506119.393496816</v>
      </c>
      <c r="Q71">
        <f>+Iran!I74*1000</f>
        <v>8735554.9566188119</v>
      </c>
      <c r="R71">
        <f>+Greenland!R74*1000</f>
        <v>1785789.9960376588</v>
      </c>
      <c r="S71">
        <f>+Greenland!U74*1000</f>
        <v>10635.208019410813</v>
      </c>
      <c r="T71">
        <f>+'Malaysia Singapur'!Q74*1000</f>
        <v>1144841.049858015</v>
      </c>
      <c r="U71">
        <f>+'Malaysia Singapur'!R74*1000</f>
        <v>190230.97464561334</v>
      </c>
      <c r="V71">
        <f>+'Ottoman Empire'!AX74*1000</f>
        <v>10720806.351290459</v>
      </c>
      <c r="W71">
        <f>+'Ottoman Empire'!AY74*1000</f>
        <v>1486752.9652800141</v>
      </c>
      <c r="X71">
        <f>+'Ottoman Empire'!AZ74*1000</f>
        <v>87409.554871572662</v>
      </c>
      <c r="Y71">
        <f>+'Ottoman Empire'!BA74*1000</f>
        <v>2644147.9887422854</v>
      </c>
      <c r="Z71">
        <f>+'Ottoman Empire'!BB74*1000</f>
        <v>73693.907172516221</v>
      </c>
      <c r="AA71">
        <f>+'Ottoman Empire'!BC74*1000</f>
        <v>2220254.8825976891</v>
      </c>
      <c r="AB71">
        <f>+'Ottoman Empire'!BD74*1000</f>
        <v>219686.3299387219</v>
      </c>
      <c r="AC71">
        <f>+'Ottoman Empire'!BE74*1000</f>
        <v>12036.275205292783</v>
      </c>
      <c r="AD71">
        <f>+'Ottoman Empire'!BF74*1000</f>
        <v>1367050.3845944526</v>
      </c>
      <c r="AE71">
        <f>+'Ottoman Empire'!BG74*1000</f>
        <v>510683.29764823196</v>
      </c>
      <c r="AF71">
        <f>+'Ottoman Empire'!BH74*1000</f>
        <v>357508.2071795034</v>
      </c>
      <c r="AG71">
        <f>+'Ottoman Empire'!BI74*1000</f>
        <v>487932.18358974019</v>
      </c>
      <c r="AH71">
        <f>+'Ottoman Empire'!BJ74*1000</f>
        <v>166071.70294930114</v>
      </c>
      <c r="AI71">
        <f>+'Ottoman Empire'!BK74*1000</f>
        <v>33498.061930622505</v>
      </c>
      <c r="AJ71">
        <f>+Austria!F74*1000</f>
        <v>4482139.791579322</v>
      </c>
      <c r="AK71">
        <f>+Greece!R71</f>
        <v>2523839.7100560353</v>
      </c>
      <c r="AL71">
        <f>+Ireland!C71</f>
        <v>2109788.0645452086</v>
      </c>
      <c r="AM71">
        <f>+Ireland!E71</f>
        <v>28868211.935454793</v>
      </c>
      <c r="AN71">
        <f>+Albania!F71</f>
        <v>1259545.1608440396</v>
      </c>
      <c r="AO71">
        <f>+Bosnia!G71</f>
        <v>1555333.8448180717</v>
      </c>
    </row>
    <row r="72" spans="1:41" x14ac:dyDescent="0.35">
      <c r="A72" s="5">
        <f t="shared" si="1"/>
        <v>1870</v>
      </c>
      <c r="B72">
        <f>+'Indian subcontinent'!Q75*1000</f>
        <v>205063295.5777131</v>
      </c>
      <c r="C72">
        <f>+'Indian subcontinent'!R75*1000</f>
        <v>24402340.482025206</v>
      </c>
      <c r="D72">
        <f>+'Indian subcontinent'!S75*1000</f>
        <v>21229618.890328523</v>
      </c>
      <c r="E72">
        <f>+'Indian subcontinent'!T75*1000</f>
        <v>10503765.883121911</v>
      </c>
      <c r="F72">
        <f>+Indonesia!I75*1000</f>
        <v>32677852.35668255</v>
      </c>
      <c r="G72">
        <f>+Phillipines!I75*1000</f>
        <v>5126379.1000000006</v>
      </c>
      <c r="H72">
        <f>+Thailand!I75*1000</f>
        <v>5775000</v>
      </c>
      <c r="I72">
        <f>+'French Indochina'!Q75*1000</f>
        <v>13276969.705446824</v>
      </c>
      <c r="J72">
        <f>+'French Indochina'!R75*1000</f>
        <v>891038.31597742066</v>
      </c>
      <c r="K72">
        <f>+'French Indochina'!S75*1000</f>
        <v>2314280.7451535547</v>
      </c>
      <c r="L72">
        <f>+'China and Taiwan'!R75*1000</f>
        <v>355518754.17643112</v>
      </c>
      <c r="M72">
        <f>+'China and Taiwan'!U75*1000</f>
        <v>2706745.8235688685</v>
      </c>
      <c r="N72">
        <f>+Japan!I75*1000</f>
        <v>35000570.476624794</v>
      </c>
      <c r="O72">
        <f>+'South Korea'!R75*1000</f>
        <v>11326262.851992697</v>
      </c>
      <c r="P72">
        <f>+'South Korea'!U75*1000</f>
        <v>5508737.1480073035</v>
      </c>
      <c r="Q72">
        <f>+Iran!I75*1000</f>
        <v>8753026.0665320493</v>
      </c>
      <c r="R72">
        <f>+Greenland!R75*1000</f>
        <v>1801859.807612418</v>
      </c>
      <c r="S72">
        <f>+Greenland!U75*1000</f>
        <v>10730.911203609126</v>
      </c>
      <c r="T72">
        <f>+'Malaysia Singapur'!Q75*1000</f>
        <v>1165434.1282642041</v>
      </c>
      <c r="U72">
        <f>+'Malaysia Singapur'!R75*1000</f>
        <v>193652.79584659904</v>
      </c>
      <c r="V72">
        <f>+'Ottoman Empire'!AX75*1000</f>
        <v>10806657.998707369</v>
      </c>
      <c r="W72">
        <f>+'Ottoman Empire'!AY75*1000</f>
        <v>1498658.8040004291</v>
      </c>
      <c r="X72">
        <f>+'Ottoman Empire'!AZ75*1000</f>
        <v>87759.193091058958</v>
      </c>
      <c r="Y72">
        <f>+'Ottoman Empire'!BA75*1000</f>
        <v>2665322.1852914384</v>
      </c>
      <c r="Z72">
        <f>+'Ottoman Empire'!BB75*1000</f>
        <v>73914.988894033755</v>
      </c>
      <c r="AA72">
        <f>+'Ottoman Empire'!BC75*1000</f>
        <v>2238034.5656840745</v>
      </c>
      <c r="AB72">
        <f>+'Ottoman Empire'!BD75*1000</f>
        <v>220345.38892853804</v>
      </c>
      <c r="AC72">
        <f>+'Ottoman Empire'!BE75*1000</f>
        <v>12072.384030908661</v>
      </c>
      <c r="AD72">
        <f>+'Ottoman Empire'!BF75*1000</f>
        <v>1377997.6514113026</v>
      </c>
      <c r="AE72">
        <f>+'Ottoman Empire'!BG75*1000</f>
        <v>514772.82235139242</v>
      </c>
      <c r="AF72">
        <f>+'Ottoman Empire'!BH75*1000</f>
        <v>360371.11389992305</v>
      </c>
      <c r="AG72">
        <f>+'Ottoman Empire'!BI75*1000</f>
        <v>491839.51858081267</v>
      </c>
      <c r="AH72">
        <f>+'Ottoman Empire'!BJ75*1000</f>
        <v>167401.59631929127</v>
      </c>
      <c r="AI72">
        <f>+'Ottoman Empire'!BK75*1000</f>
        <v>33598.556116414373</v>
      </c>
      <c r="AJ72">
        <f>+Austria!F75*1000</f>
        <v>4466225.5534686046</v>
      </c>
      <c r="AK72">
        <f>+Greece!R72</f>
        <v>2553969.8189541763</v>
      </c>
      <c r="AL72">
        <f>+Ireland!C72</f>
        <v>2128789.64211665</v>
      </c>
      <c r="AM72">
        <f>+Ireland!E72</f>
        <v>29128210.357883349</v>
      </c>
      <c r="AN72">
        <f>+Albania!F72</f>
        <v>1226591.9893647623</v>
      </c>
      <c r="AO72">
        <f>+Bosnia!G72</f>
        <v>1549811.5180828818</v>
      </c>
    </row>
    <row r="73" spans="1:41" x14ac:dyDescent="0.35">
      <c r="A73" s="5">
        <f t="shared" si="1"/>
        <v>1871</v>
      </c>
      <c r="B73">
        <f>+'Indian subcontinent'!Q76*1000</f>
        <v>206062952.52928692</v>
      </c>
      <c r="C73">
        <f>+'Indian subcontinent'!R76*1000</f>
        <v>24521298.724790223</v>
      </c>
      <c r="D73">
        <f>+'Indian subcontinent'!S76*1000</f>
        <v>21333110.527109209</v>
      </c>
      <c r="E73">
        <f>+'Indian subcontinent'!T76*1000</f>
        <v>10554970.378559211</v>
      </c>
      <c r="F73">
        <f>+Indonesia!I76*1000</f>
        <v>33000876.944883827</v>
      </c>
      <c r="G73">
        <f>+Phillipines!I76*1000</f>
        <v>5287686.7937694956</v>
      </c>
      <c r="H73">
        <f>+Thailand!I76*1000</f>
        <v>5816008.8730839416</v>
      </c>
      <c r="I73">
        <f>+'French Indochina'!Q76*1000</f>
        <v>13401884.310285207</v>
      </c>
      <c r="J73">
        <f>+'French Indochina'!R76*1000</f>
        <v>899421.53154584323</v>
      </c>
      <c r="K73">
        <f>+'French Indochina'!S76*1000</f>
        <v>2336054.3479544511</v>
      </c>
      <c r="L73">
        <f>+'China and Taiwan'!R76*1000</f>
        <v>355108378.57544249</v>
      </c>
      <c r="M73">
        <f>+'China and Taiwan'!U76*1000</f>
        <v>2703621.4245575038</v>
      </c>
      <c r="N73">
        <f>+Japan!I76*1000</f>
        <v>35056962.701513156</v>
      </c>
      <c r="O73">
        <f>+'South Korea'!R76*1000</f>
        <v>11331645.09748221</v>
      </c>
      <c r="P73">
        <f>+'South Korea'!U76*1000</f>
        <v>5511354.9025177918</v>
      </c>
      <c r="Q73">
        <f>+Iran!I76*1000</f>
        <v>8770532.1186651122</v>
      </c>
      <c r="R73">
        <f>+Greenland!R76*1000</f>
        <v>1815943.0544038331</v>
      </c>
      <c r="S73">
        <f>+Greenland!U76*1000</f>
        <v>10814.783472771642</v>
      </c>
      <c r="T73">
        <f>+'Malaysia Singapur'!Q76*1000</f>
        <v>1186431.5519793103</v>
      </c>
      <c r="U73">
        <f>+'Malaysia Singapur'!R76*1000</f>
        <v>197141.80454249351</v>
      </c>
      <c r="V73">
        <f>+'Ottoman Empire'!AX76*1000</f>
        <v>10893225.179815764</v>
      </c>
      <c r="W73">
        <f>+'Ottoman Empire'!AY76*1000</f>
        <v>1510663.8723685695</v>
      </c>
      <c r="X73">
        <f>+'Ottoman Empire'!AZ76*1000</f>
        <v>88110.229863423199</v>
      </c>
      <c r="Y73">
        <f>+'Ottoman Empire'!BA76*1000</f>
        <v>2686672.8589552054</v>
      </c>
      <c r="Z73">
        <f>+'Ottoman Empire'!BB76*1000</f>
        <v>74358.478827397965</v>
      </c>
      <c r="AA73">
        <f>+'Ottoman Empire'!BC76*1000</f>
        <v>2255962.4341886193</v>
      </c>
      <c r="AB73">
        <f>+'Ottoman Empire'!BD76*1000</f>
        <v>221667.46126210931</v>
      </c>
      <c r="AC73">
        <f>+'Ottoman Empire'!BE76*1000</f>
        <v>12144.818335094111</v>
      </c>
      <c r="AD73">
        <f>+'Ottoman Empire'!BF76*1000</f>
        <v>1389036.1586233315</v>
      </c>
      <c r="AE73">
        <f>+'Ottoman Empire'!BG76*1000</f>
        <v>518896.43134757795</v>
      </c>
      <c r="AF73">
        <f>+'Ottoman Empire'!BH76*1000</f>
        <v>363257.88162098342</v>
      </c>
      <c r="AG73">
        <f>+'Ottoman Empire'!BI76*1000</f>
        <v>495779.41939809982</v>
      </c>
      <c r="AH73">
        <f>+'Ottoman Empire'!BJ76*1000</f>
        <v>168742.57373415344</v>
      </c>
      <c r="AI73">
        <f>+'Ottoman Empire'!BK76*1000</f>
        <v>33800.147453112855</v>
      </c>
      <c r="AJ73">
        <f>+Austria!F76*1000</f>
        <v>4492833.360288661</v>
      </c>
      <c r="AK73">
        <f>+Greece!R73</f>
        <v>2584099.9278523172</v>
      </c>
      <c r="AL73">
        <f>+Ireland!C73</f>
        <v>2149153.3399441089</v>
      </c>
      <c r="AM73">
        <f>+Ireland!E73</f>
        <v>29406846.660055891</v>
      </c>
      <c r="AN73">
        <f>+Albania!F73</f>
        <v>1193638.817885485</v>
      </c>
      <c r="AO73">
        <f>+Bosnia!G73</f>
        <v>1559044.5948690153</v>
      </c>
    </row>
    <row r="74" spans="1:41" x14ac:dyDescent="0.35">
      <c r="A74" s="5">
        <f t="shared" si="1"/>
        <v>1872</v>
      </c>
      <c r="B74">
        <f>+'Indian subcontinent'!Q77*1000</f>
        <v>206323475.44665533</v>
      </c>
      <c r="C74">
        <f>+'Indian subcontinent'!R77*1000</f>
        <v>24552300.708422076</v>
      </c>
      <c r="D74">
        <f>+'Indian subcontinent'!S77*1000</f>
        <v>21360081.722672734</v>
      </c>
      <c r="E74">
        <f>+'Indian subcontinent'!T77*1000</f>
        <v>10568314.900910305</v>
      </c>
      <c r="F74">
        <f>+Indonesia!I77*1000</f>
        <v>33328299.271749288</v>
      </c>
      <c r="G74">
        <f>+Phillipines!I77*1000</f>
        <v>5454070.2284394698</v>
      </c>
      <c r="H74">
        <f>+Thailand!I77*1000</f>
        <v>5857308.9544227086</v>
      </c>
      <c r="I74">
        <f>+'French Indochina'!Q77*1000</f>
        <v>13528031.262703629</v>
      </c>
      <c r="J74">
        <f>+'French Indochina'!R77*1000</f>
        <v>907887.45189832267</v>
      </c>
      <c r="K74">
        <f>+'French Indochina'!S77*1000</f>
        <v>2358042.7586775688</v>
      </c>
      <c r="L74">
        <f>+'China and Taiwan'!R77*1000</f>
        <v>357594137.22547054</v>
      </c>
      <c r="M74">
        <f>+'China and Taiwan'!U77*1000</f>
        <v>2722546.7745294063</v>
      </c>
      <c r="N74">
        <f>+Japan!I77*1000</f>
        <v>35113445.784435675</v>
      </c>
      <c r="O74">
        <f>+'South Korea'!R77*1000</f>
        <v>11337700.12365791</v>
      </c>
      <c r="P74">
        <f>+'South Korea'!U77*1000</f>
        <v>5514299.8763420898</v>
      </c>
      <c r="Q74">
        <f>+Iran!I77*1000</f>
        <v>8788073.1829024423</v>
      </c>
      <c r="R74">
        <f>+Greenland!R77*1000</f>
        <v>1830027.912839361</v>
      </c>
      <c r="S74">
        <f>+Greenland!U77*1000</f>
        <v>10898.665340022644</v>
      </c>
      <c r="T74">
        <f>+'Malaysia Singapur'!Q77*1000</f>
        <v>1209641.029782918</v>
      </c>
      <c r="U74">
        <f>+'Malaysia Singapur'!R77*1000</f>
        <v>200998.37623350997</v>
      </c>
      <c r="V74">
        <f>+'Ottoman Empire'!AX77*1000</f>
        <v>10980514.054634793</v>
      </c>
      <c r="W74">
        <f>+'Ottoman Empire'!AY77*1000</f>
        <v>1522769.0246510305</v>
      </c>
      <c r="X74">
        <f>+'Ottoman Empire'!AZ77*1000</f>
        <v>88462.670782876899</v>
      </c>
      <c r="Y74">
        <f>+'Ottoman Empire'!BA77*1000</f>
        <v>2708201.5290225022</v>
      </c>
      <c r="Z74">
        <f>+'Ottoman Empire'!BB77*1000</f>
        <v>74804.629700362362</v>
      </c>
      <c r="AA74">
        <f>+'Ottoman Empire'!BC77*1000</f>
        <v>2274039.7638374362</v>
      </c>
      <c r="AB74">
        <f>+'Ottoman Empire'!BD77*1000</f>
        <v>222997.46602968196</v>
      </c>
      <c r="AC74">
        <f>+'Ottoman Empire'!BE77*1000</f>
        <v>12217.687245104677</v>
      </c>
      <c r="AD74">
        <f>+'Ottoman Empire'!BF77*1000</f>
        <v>1400166.691717776</v>
      </c>
      <c r="AE74">
        <f>+'Ottoman Empire'!BG77*1000</f>
        <v>523054.41806797229</v>
      </c>
      <c r="AF74">
        <f>+'Ottoman Empire'!BH77*1000</f>
        <v>366168.7157616925</v>
      </c>
      <c r="AG74">
        <f>+'Ottoman Empire'!BI77*1000</f>
        <v>499752.16640032636</v>
      </c>
      <c r="AH74">
        <f>+'Ottoman Empire'!BJ77*1000</f>
        <v>170094.73061626888</v>
      </c>
      <c r="AI74">
        <f>+'Ottoman Empire'!BK77*1000</f>
        <v>34002.948337831534</v>
      </c>
      <c r="AJ74">
        <f>+Austria!F77*1000</f>
        <v>4514454.3757544691</v>
      </c>
      <c r="AK74">
        <f>+Greece!R74</f>
        <v>2623091.8334852052</v>
      </c>
      <c r="AL74">
        <f>+Ireland!C74</f>
        <v>2170811.052014784</v>
      </c>
      <c r="AM74">
        <f>+Ireland!E74</f>
        <v>29703188.947985217</v>
      </c>
      <c r="AN74">
        <f>+Albania!F74</f>
        <v>1160685.6464062077</v>
      </c>
      <c r="AO74">
        <f>+Bosnia!G74</f>
        <v>1566547.2507208181</v>
      </c>
    </row>
    <row r="75" spans="1:41" x14ac:dyDescent="0.35">
      <c r="A75" s="5">
        <f t="shared" si="1"/>
        <v>1873</v>
      </c>
      <c r="B75">
        <f>+'Indian subcontinent'!Q78*1000</f>
        <v>206585582.46666086</v>
      </c>
      <c r="C75">
        <f>+'Indian subcontinent'!R78*1000</f>
        <v>24583491.19878694</v>
      </c>
      <c r="D75">
        <f>+'Indian subcontinent'!S78*1000</f>
        <v>21387216.915870138</v>
      </c>
      <c r="E75">
        <f>+'Indian subcontinent'!T78*1000</f>
        <v>10581740.564272949</v>
      </c>
      <c r="F75">
        <f>+Indonesia!I78*1000</f>
        <v>33660208.183651991</v>
      </c>
      <c r="G75">
        <f>+Phillipines!I78*1000</f>
        <v>5625689.118311746</v>
      </c>
      <c r="H75">
        <f>+Thailand!I78*1000</f>
        <v>5898902.3119162768</v>
      </c>
      <c r="I75">
        <f>+'French Indochina'!Q78*1000</f>
        <v>13655423.442424184</v>
      </c>
      <c r="J75">
        <f>+'French Indochina'!R78*1000</f>
        <v>916436.94141326274</v>
      </c>
      <c r="K75">
        <f>+'French Indochina'!S78*1000</f>
        <v>2380248.2223602547</v>
      </c>
      <c r="L75">
        <f>+'China and Taiwan'!R78*1000</f>
        <v>360097296.18604887</v>
      </c>
      <c r="M75">
        <f>+'China and Taiwan'!U78*1000</f>
        <v>2741604.601951112</v>
      </c>
      <c r="N75">
        <f>+Japan!I78*1000</f>
        <v>35294026.913994193</v>
      </c>
      <c r="O75">
        <f>+'South Korea'!R78*1000</f>
        <v>11343082.369147424</v>
      </c>
      <c r="P75">
        <f>+'South Korea'!U78*1000</f>
        <v>5516917.6308525773</v>
      </c>
      <c r="Q75">
        <f>+Iran!I78*1000</f>
        <v>8304649.3292682478</v>
      </c>
      <c r="R75">
        <f>+Greenland!R78*1000</f>
        <v>1847096.639326575</v>
      </c>
      <c r="S75">
        <f>+Greenland!U78*1000</f>
        <v>11000.317526013567</v>
      </c>
      <c r="T75">
        <f>+'Malaysia Singapur'!Q78*1000</f>
        <v>1233364.3790585652</v>
      </c>
      <c r="U75">
        <f>+'Malaysia Singapur'!R78*1000</f>
        <v>204940.33468715241</v>
      </c>
      <c r="V75">
        <f>+'Ottoman Empire'!AX78*1000</f>
        <v>11075729.225180086</v>
      </c>
      <c r="W75">
        <f>+'Ottoman Empire'!AY78*1000</f>
        <v>1535973.3893703711</v>
      </c>
      <c r="X75">
        <f>+'Ottoman Empire'!AZ78*1000</f>
        <v>88816.521466008417</v>
      </c>
      <c r="Y75">
        <f>+'Ottoman Empire'!BA78*1000</f>
        <v>2731685.1172383078</v>
      </c>
      <c r="Z75">
        <f>+'Ottoman Empire'!BB78*1000</f>
        <v>75253.457478564524</v>
      </c>
      <c r="AA75">
        <f>+'Ottoman Empire'!BC78*1000</f>
        <v>2293758.6115036956</v>
      </c>
      <c r="AB75">
        <f>+'Ottoman Empire'!BD78*1000</f>
        <v>224335.45082586005</v>
      </c>
      <c r="AC75">
        <f>+'Ottoman Empire'!BE78*1000</f>
        <v>12290.993368575304</v>
      </c>
      <c r="AD75">
        <f>+'Ottoman Empire'!BF78*1000</f>
        <v>1412307.9366249284</v>
      </c>
      <c r="AE75">
        <f>+'Ottoman Empire'!BG78*1000</f>
        <v>527589.97217527672</v>
      </c>
      <c r="AF75">
        <f>+'Ottoman Empire'!BH78*1000</f>
        <v>369343.86917856603</v>
      </c>
      <c r="AG75">
        <f>+'Ottoman Empire'!BI78*1000</f>
        <v>504085.66003436095</v>
      </c>
      <c r="AH75">
        <f>+'Ottoman Empire'!BJ78*1000</f>
        <v>171569.67056023699</v>
      </c>
      <c r="AI75">
        <f>+'Ottoman Empire'!BK78*1000</f>
        <v>34206.966027858522</v>
      </c>
      <c r="AJ75">
        <f>+Austria!F78*1000</f>
        <v>4525997.4905761825</v>
      </c>
      <c r="AK75">
        <f>+Greece!R75</f>
        <v>2665628.4578119926</v>
      </c>
      <c r="AL75">
        <f>+Ireland!C75</f>
        <v>2191447.1738934461</v>
      </c>
      <c r="AM75">
        <f>+Ireland!E75</f>
        <v>29985552.826106556</v>
      </c>
      <c r="AN75">
        <f>+Albania!F75</f>
        <v>1127732.4749269304</v>
      </c>
      <c r="AO75">
        <f>+Bosnia!G75</f>
        <v>1570552.7807840242</v>
      </c>
    </row>
    <row r="76" spans="1:41" x14ac:dyDescent="0.35">
      <c r="A76" s="5">
        <f t="shared" si="1"/>
        <v>1874</v>
      </c>
      <c r="B76">
        <f>+'Indian subcontinent'!Q79*1000</f>
        <v>206849297.46397716</v>
      </c>
      <c r="C76">
        <f>+'Indian subcontinent'!R79*1000</f>
        <v>24614873.036948662</v>
      </c>
      <c r="D76">
        <f>+'Indian subcontinent'!S79*1000</f>
        <v>21414518.578378372</v>
      </c>
      <c r="E76">
        <f>+'Indian subcontinent'!T79*1000</f>
        <v>10595248.591557281</v>
      </c>
      <c r="F76">
        <f>+Indonesia!I79*1000</f>
        <v>33996696.68121279</v>
      </c>
      <c r="G76">
        <f>+Phillipines!I79*1000</f>
        <v>5802708.2032910464</v>
      </c>
      <c r="H76">
        <f>+Thailand!I79*1000</f>
        <v>5940791.0281489948</v>
      </c>
      <c r="I76">
        <f>+'French Indochina'!Q79*1000</f>
        <v>13784073.87277567</v>
      </c>
      <c r="J76">
        <f>+'French Indochina'!R79*1000</f>
        <v>925070.87410673965</v>
      </c>
      <c r="K76">
        <f>+'French Indochina'!S79*1000</f>
        <v>2402673.0090716397</v>
      </c>
      <c r="L76">
        <f>+'China and Taiwan'!R79*1000</f>
        <v>362617977.25935131</v>
      </c>
      <c r="M76">
        <f>+'China and Taiwan'!U79*1000</f>
        <v>2760795.8341647703</v>
      </c>
      <c r="N76">
        <f>+Japan!I79*1000</f>
        <v>35464519.712292463</v>
      </c>
      <c r="O76">
        <f>+'South Korea'!R79*1000</f>
        <v>11348464.614636935</v>
      </c>
      <c r="P76">
        <f>+'South Korea'!U79*1000</f>
        <v>5519535.3853630647</v>
      </c>
      <c r="Q76">
        <f>+Iran!I79*1000</f>
        <v>8342020.2512499541</v>
      </c>
      <c r="R76">
        <f>+Greenland!R79*1000</f>
        <v>1865161.091493777</v>
      </c>
      <c r="S76">
        <f>+Greenland!U79*1000</f>
        <v>11107.899720437974</v>
      </c>
      <c r="T76">
        <f>+'Malaysia Singapur'!Q79*1000</f>
        <v>1257614.1172515997</v>
      </c>
      <c r="U76">
        <f>+'Malaysia Singapur'!R79*1000</f>
        <v>208969.75984790639</v>
      </c>
      <c r="V76">
        <f>+'Ottoman Empire'!AX79*1000</f>
        <v>11171808.807474703</v>
      </c>
      <c r="W76">
        <f>+'Ottoman Empire'!AY79*1000</f>
        <v>1549297.6300290218</v>
      </c>
      <c r="X76">
        <f>+'Ottoman Empire'!AZ79*1000</f>
        <v>89171.787551872447</v>
      </c>
      <c r="Y76">
        <f>+'Ottoman Empire'!BA79*1000</f>
        <v>2755381.9014128423</v>
      </c>
      <c r="Z76">
        <f>+'Ottoman Empire'!BB79*1000</f>
        <v>75704.978223435915</v>
      </c>
      <c r="AA76">
        <f>+'Ottoman Empire'!BC79*1000</f>
        <v>2313656.4768990432</v>
      </c>
      <c r="AB76">
        <f>+'Ottoman Empire'!BD79*1000</f>
        <v>225681.46353081524</v>
      </c>
      <c r="AC76">
        <f>+'Ottoman Empire'!BE79*1000</f>
        <v>12364.739328786756</v>
      </c>
      <c r="AD76">
        <f>+'Ottoman Empire'!BF79*1000</f>
        <v>1424559.405928981</v>
      </c>
      <c r="AE76">
        <f>+'Ottoman Empire'!BG79*1000</f>
        <v>532166.70234977268</v>
      </c>
      <c r="AF76">
        <f>+'Ottoman Empire'!BH79*1000</f>
        <v>372547.8482531968</v>
      </c>
      <c r="AG76">
        <f>+'Ottoman Empire'!BI79*1000</f>
        <v>508458.49532783299</v>
      </c>
      <c r="AH76">
        <f>+'Ottoman Empire'!BJ79*1000</f>
        <v>173058.00075924332</v>
      </c>
      <c r="AI76">
        <f>+'Ottoman Empire'!BK79*1000</f>
        <v>34412.207824025674</v>
      </c>
      <c r="AJ76">
        <f>+Austria!F79*1000</f>
        <v>4539166.2938629221</v>
      </c>
      <c r="AK76">
        <f>+Greece!R76</f>
        <v>2708165.0821387796</v>
      </c>
      <c r="AL76">
        <f>+Ireland!C76</f>
        <v>2213513.5220409269</v>
      </c>
      <c r="AM76">
        <f>+Ireland!E76</f>
        <v>30287486.477959074</v>
      </c>
      <c r="AN76">
        <f>+Albania!F76</f>
        <v>1094779.3034476531</v>
      </c>
      <c r="AO76">
        <f>+Bosnia!G76</f>
        <v>1575122.4506580252</v>
      </c>
    </row>
    <row r="77" spans="1:41" x14ac:dyDescent="0.35">
      <c r="A77" s="5">
        <f t="shared" si="1"/>
        <v>1875</v>
      </c>
      <c r="B77">
        <f>+'Indian subcontinent'!Q80*1000</f>
        <v>207114663.73378623</v>
      </c>
      <c r="C77">
        <f>+'Indian subcontinent'!R80*1000</f>
        <v>24646451.374993425</v>
      </c>
      <c r="D77">
        <f>+'Indian subcontinent'!S80*1000</f>
        <v>21441991.192424309</v>
      </c>
      <c r="E77">
        <f>+'Indian subcontinent'!T80*1000</f>
        <v>10608841.200432016</v>
      </c>
      <c r="F77">
        <f>+Indonesia!I80*1000</f>
        <v>34337862.337543011</v>
      </c>
      <c r="G77">
        <f>+Phillipines!I80*1000</f>
        <v>5985297.4070216501</v>
      </c>
      <c r="H77">
        <f>+Thailand!I80*1000</f>
        <v>5982977.2004938573</v>
      </c>
      <c r="I77">
        <f>+'French Indochina'!Q80*1000</f>
        <v>13913995.722403521</v>
      </c>
      <c r="J77">
        <f>+'French Indochina'!R80*1000</f>
        <v>933790.13374725683</v>
      </c>
      <c r="K77">
        <f>+'French Indochina'!S80*1000</f>
        <v>2425319.4142106916</v>
      </c>
      <c r="L77">
        <f>+'China and Taiwan'!R80*1000</f>
        <v>365156303.10016674</v>
      </c>
      <c r="M77">
        <f>+'China and Taiwan'!U80*1000</f>
        <v>2780121.4050039239</v>
      </c>
      <c r="N77">
        <f>+Japan!I80*1000</f>
        <v>35627950.678708561</v>
      </c>
      <c r="O77">
        <f>+'South Korea'!R80*1000</f>
        <v>11353846.860126449</v>
      </c>
      <c r="P77">
        <f>+'South Korea'!U80*1000</f>
        <v>5522153.1398735521</v>
      </c>
      <c r="Q77">
        <f>+Iran!I80*1000</f>
        <v>8379559.3423805786</v>
      </c>
      <c r="R77">
        <f>+Greenland!R80*1000</f>
        <v>1883227.2069536422</v>
      </c>
      <c r="S77">
        <f>+Greenland!U80*1000</f>
        <v>11215.491820541951</v>
      </c>
      <c r="T77">
        <f>+'Malaysia Singapur'!Q80*1000</f>
        <v>1282403.0925526596</v>
      </c>
      <c r="U77">
        <f>+'Malaysia Singapur'!R80*1000</f>
        <v>213088.78661810429</v>
      </c>
      <c r="V77">
        <f>+'Ottoman Empire'!AX80*1000</f>
        <v>11268760.960034896</v>
      </c>
      <c r="W77">
        <f>+'Ottoman Empire'!AY80*1000</f>
        <v>1562742.8780435796</v>
      </c>
      <c r="X77">
        <f>+'Ottoman Empire'!AZ80*1000</f>
        <v>89528.474702079926</v>
      </c>
      <c r="Y77">
        <f>+'Ottoman Empire'!BA80*1000</f>
        <v>2779293.8937384388</v>
      </c>
      <c r="Z77">
        <f>+'Ottoman Empire'!BB80*1000</f>
        <v>76159.208092776535</v>
      </c>
      <c r="AA77">
        <f>+'Ottoman Empire'!BC80*1000</f>
        <v>2333735.0496338462</v>
      </c>
      <c r="AB77">
        <f>+'Ottoman Empire'!BD80*1000</f>
        <v>227035.5523120001</v>
      </c>
      <c r="AC77">
        <f>+'Ottoman Empire'!BE80*1000</f>
        <v>12438.927764759477</v>
      </c>
      <c r="AD77">
        <f>+'Ottoman Empire'!BF80*1000</f>
        <v>1436922.139953061</v>
      </c>
      <c r="AE77">
        <f>+'Ottoman Empire'!BG80*1000</f>
        <v>536784.99722062203</v>
      </c>
      <c r="AF77">
        <f>+'Ottoman Empire'!BH80*1000</f>
        <v>375780.92504875112</v>
      </c>
      <c r="AG77">
        <f>+'Ottoman Empire'!BI80*1000</f>
        <v>512871.04359634325</v>
      </c>
      <c r="AH77">
        <f>+'Ottoman Empire'!BJ80*1000</f>
        <v>174559.84759358459</v>
      </c>
      <c r="AI77">
        <f>+'Ottoman Empire'!BK80*1000</f>
        <v>34618.681070969826</v>
      </c>
      <c r="AJ77">
        <f>+Austria!F80*1000</f>
        <v>4564602.0131672043</v>
      </c>
      <c r="AK77">
        <f>+Greece!R77</f>
        <v>2752474.0658125165</v>
      </c>
      <c r="AL77">
        <f>+Ireland!C77</f>
        <v>2236533.3543676194</v>
      </c>
      <c r="AM77">
        <f>+Ireland!E77</f>
        <v>30602466.645632379</v>
      </c>
      <c r="AN77">
        <f>+Albania!F77</f>
        <v>1061826.1319683758</v>
      </c>
      <c r="AO77">
        <f>+Bosnia!G77</f>
        <v>1583948.8469640214</v>
      </c>
    </row>
    <row r="78" spans="1:41" x14ac:dyDescent="0.35">
      <c r="A78" s="5">
        <f t="shared" si="1"/>
        <v>1876</v>
      </c>
      <c r="B78">
        <f>+'Indian subcontinent'!Q81*1000</f>
        <v>207380471.46591505</v>
      </c>
      <c r="C78">
        <f>+'Indian subcontinent'!R81*1000</f>
        <v>24678082.246641561</v>
      </c>
      <c r="D78">
        <f>+'Indian subcontinent'!S81*1000</f>
        <v>21469509.509806752</v>
      </c>
      <c r="E78">
        <f>+'Indian subcontinent'!T81*1000</f>
        <v>10622456.421919309</v>
      </c>
      <c r="F78">
        <f>+Indonesia!I81*1000</f>
        <v>34683807.782143712</v>
      </c>
      <c r="G78">
        <f>+Phillipines!I81*1000</f>
        <v>6173632</v>
      </c>
      <c r="H78">
        <f>+Thailand!I81*1000</f>
        <v>6025462.941217524</v>
      </c>
      <c r="I78">
        <f>+'French Indochina'!Q81*1000</f>
        <v>14045202.307001363</v>
      </c>
      <c r="J78">
        <f>+'French Indochina'!R81*1000</f>
        <v>942595.61397195363</v>
      </c>
      <c r="K78">
        <f>+'French Indochina'!S81*1000</f>
        <v>2448189.7588080419</v>
      </c>
      <c r="L78">
        <f>+'China and Taiwan'!R81*1000</f>
        <v>367712397.22186792</v>
      </c>
      <c r="M78">
        <f>+'China and Taiwan'!U81*1000</f>
        <v>2799582.2548389514</v>
      </c>
      <c r="N78">
        <f>+Japan!I81*1000</f>
        <v>35869061.795828603</v>
      </c>
      <c r="O78">
        <f>+'South Korea'!R81*1000</f>
        <v>11359229.10561596</v>
      </c>
      <c r="P78">
        <f>+'South Korea'!U81*1000</f>
        <v>5524770.8943840396</v>
      </c>
      <c r="Q78">
        <f>+Iran!I81*1000</f>
        <v>8417267.3594212905</v>
      </c>
      <c r="R78">
        <f>+Greenland!R81*1000</f>
        <v>1903283.1628925528</v>
      </c>
      <c r="S78">
        <f>+Greenland!U81*1000</f>
        <v>11334.934343969522</v>
      </c>
      <c r="T78">
        <f>+'Malaysia Singapur'!Q81*1000</f>
        <v>1307744.4933125617</v>
      </c>
      <c r="U78">
        <f>+'Malaysia Singapur'!R81*1000</f>
        <v>217299.60642233753</v>
      </c>
      <c r="V78">
        <f>+'Ottoman Empire'!AX81*1000</f>
        <v>11366593.920942947</v>
      </c>
      <c r="W78">
        <f>+'Ottoman Empire'!AY81*1000</f>
        <v>1576310.2758647951</v>
      </c>
      <c r="X78">
        <f>+'Ottoman Empire'!AZ81*1000</f>
        <v>89886.588600888266</v>
      </c>
      <c r="Y78">
        <f>+'Ottoman Empire'!BA81*1000</f>
        <v>2803423.126031362</v>
      </c>
      <c r="Z78">
        <f>+'Ottoman Empire'!BB81*1000</f>
        <v>76616.163341333187</v>
      </c>
      <c r="AA78">
        <f>+'Ottoman Empire'!BC81*1000</f>
        <v>2353996.0357964169</v>
      </c>
      <c r="AB78">
        <f>+'Ottoman Empire'!BD81*1000</f>
        <v>228397.7656258721</v>
      </c>
      <c r="AC78">
        <f>+'Ottoman Empire'!BE81*1000</f>
        <v>12513.561331348035</v>
      </c>
      <c r="AD78">
        <f>+'Ottoman Empire'!BF81*1000</f>
        <v>1449397.189166059</v>
      </c>
      <c r="AE78">
        <f>+'Ottoman Empire'!BG81*1000</f>
        <v>541445.24920709699</v>
      </c>
      <c r="AF78">
        <f>+'Ottoman Empire'!BH81*1000</f>
        <v>379043.3742816943</v>
      </c>
      <c r="AG78">
        <f>+'Ottoman Empire'!BI81*1000</f>
        <v>517323.67977675231</v>
      </c>
      <c r="AH78">
        <f>+'Ottoman Empire'!BJ81*1000</f>
        <v>176075.33867608299</v>
      </c>
      <c r="AI78">
        <f>+'Ottoman Empire'!BK81*1000</f>
        <v>34826.393157395651</v>
      </c>
      <c r="AJ78">
        <f>+Austria!F81*1000</f>
        <v>4592959.2920332439</v>
      </c>
      <c r="AK78">
        <f>+Greece!R78</f>
        <v>2795010.6901393039</v>
      </c>
      <c r="AL78">
        <f>+Ireland!C78</f>
        <v>2261119.6249887315</v>
      </c>
      <c r="AM78">
        <f>+Ireland!E78</f>
        <v>30938880.375011269</v>
      </c>
      <c r="AN78">
        <f>+Albania!F78</f>
        <v>1028872.9604890984</v>
      </c>
      <c r="AO78">
        <f>+Bosnia!G78</f>
        <v>1593789.0031111704</v>
      </c>
    </row>
    <row r="79" spans="1:41" x14ac:dyDescent="0.35">
      <c r="A79" s="5">
        <f t="shared" si="1"/>
        <v>1877</v>
      </c>
      <c r="B79">
        <f>+'Indian subcontinent'!Q82*1000</f>
        <v>207647953.54933673</v>
      </c>
      <c r="C79">
        <f>+'Indian subcontinent'!R82*1000</f>
        <v>24709912.364528373</v>
      </c>
      <c r="D79">
        <f>+'Indian subcontinent'!S82*1000</f>
        <v>21497201.168009337</v>
      </c>
      <c r="E79">
        <f>+'Indian subcontinent'!T82*1000</f>
        <v>10636157.407140851</v>
      </c>
      <c r="F79">
        <f>+Indonesia!I82*1000</f>
        <v>35034641.26450631</v>
      </c>
      <c r="G79">
        <f>+Phillipines!I82*1000</f>
        <v>6264352.6754084956</v>
      </c>
      <c r="H79">
        <f>+Thailand!I82*1000</f>
        <v>6068250.3775860751</v>
      </c>
      <c r="I79">
        <f>+'French Indochina'!Q82*1000</f>
        <v>14177707.091064489</v>
      </c>
      <c r="J79">
        <f>+'French Indochina'!R82*1000</f>
        <v>951488.21840428293</v>
      </c>
      <c r="K79">
        <f>+'French Indochina'!S82*1000</f>
        <v>2471286.3898316268</v>
      </c>
      <c r="L79">
        <f>+'China and Taiwan'!R82*1000</f>
        <v>370286384.00242102</v>
      </c>
      <c r="M79">
        <f>+'China and Taiwan'!U82*1000</f>
        <v>2819179.3306228244</v>
      </c>
      <c r="N79">
        <f>+Japan!I82*1000</f>
        <v>36186844.230526567</v>
      </c>
      <c r="O79">
        <f>+'South Korea'!R82*1000</f>
        <v>11365284.131791662</v>
      </c>
      <c r="P79">
        <f>+'South Korea'!U82*1000</f>
        <v>5527715.8682083394</v>
      </c>
      <c r="Q79">
        <f>+Iran!I82*1000</f>
        <v>8455145.0625386853</v>
      </c>
      <c r="R79">
        <f>+Greenland!R82*1000</f>
        <v>1926323.0568984514</v>
      </c>
      <c r="S79">
        <f>+Greenland!U82*1000</f>
        <v>11472.147603110627</v>
      </c>
      <c r="T79">
        <f>+'Malaysia Singapur'!Q82*1000</f>
        <v>1333651.8577437976</v>
      </c>
      <c r="U79">
        <f>+'Malaysia Singapur'!R82*1000</f>
        <v>221604.46881949238</v>
      </c>
      <c r="V79">
        <f>+'Ottoman Empire'!AX82*1000</f>
        <v>11465316.008645259</v>
      </c>
      <c r="W79">
        <f>+'Ottoman Empire'!AY82*1000</f>
        <v>1590000.9770882512</v>
      </c>
      <c r="X79">
        <f>+'Ottoman Empire'!AZ82*1000</f>
        <v>90246.134955291811</v>
      </c>
      <c r="Y79">
        <f>+'Ottoman Empire'!BA82*1000</f>
        <v>2827771.649928642</v>
      </c>
      <c r="Z79">
        <f>+'Ottoman Empire'!BB82*1000</f>
        <v>77075.860321381188</v>
      </c>
      <c r="AA79">
        <f>+'Ottoman Empire'!BC82*1000</f>
        <v>2374441.1581182946</v>
      </c>
      <c r="AB79">
        <f>+'Ottoman Empire'!BD82*1000</f>
        <v>229768.15221962731</v>
      </c>
      <c r="AC79">
        <f>+'Ottoman Empire'!BE82*1000</f>
        <v>12588.642699336124</v>
      </c>
      <c r="AD79">
        <f>+'Ottoman Empire'!BF82*1000</f>
        <v>1461985.6142843962</v>
      </c>
      <c r="AE79">
        <f>+'Ottoman Empire'!BG82*1000</f>
        <v>546147.8545565973</v>
      </c>
      <c r="AF79">
        <f>+'Ottoman Empire'!BH82*1000</f>
        <v>382335.47334840515</v>
      </c>
      <c r="AG79">
        <f>+'Ottoman Empire'!BI82*1000</f>
        <v>521816.78246350394</v>
      </c>
      <c r="AH79">
        <f>+'Ottoman Empire'!BJ82*1000</f>
        <v>177604.6028644488</v>
      </c>
      <c r="AI79">
        <f>+'Ottoman Empire'!BK82*1000</f>
        <v>35035.351516340022</v>
      </c>
      <c r="AJ79">
        <f>+Austria!F82*1000</f>
        <v>4618350.6849542661</v>
      </c>
      <c r="AK79">
        <f>+Greece!R79</f>
        <v>2839319.6738130404</v>
      </c>
      <c r="AL79">
        <f>+Ireland!C79</f>
        <v>2286727.485801857</v>
      </c>
      <c r="AM79">
        <f>+Ireland!E79</f>
        <v>31289272.514198143</v>
      </c>
      <c r="AN79">
        <f>+Albania!F79</f>
        <v>995919.78900982114</v>
      </c>
      <c r="AO79">
        <f>+Bosnia!G79</f>
        <v>1602599.9841186374</v>
      </c>
    </row>
    <row r="80" spans="1:41" x14ac:dyDescent="0.35">
      <c r="A80" s="5">
        <f t="shared" si="1"/>
        <v>1878</v>
      </c>
      <c r="B80">
        <f>+'Indian subcontinent'!Q83*1000</f>
        <v>207917261.04234523</v>
      </c>
      <c r="C80">
        <f>+'Indian subcontinent'!R83*1000</f>
        <v>24741959.704449635</v>
      </c>
      <c r="D80">
        <f>+'Indian subcontinent'!S83*1000</f>
        <v>21525081.805666961</v>
      </c>
      <c r="E80">
        <f>+'Indian subcontinent'!T83*1000</f>
        <v>10649951.893614709</v>
      </c>
      <c r="F80">
        <f>+Indonesia!I83*1000</f>
        <v>35390477.315392315</v>
      </c>
      <c r="G80">
        <f>+Phillipines!I83*1000</f>
        <v>6356406.4786980469</v>
      </c>
      <c r="H80">
        <f>+Thailand!I83*1000</f>
        <v>6111341.6519715311</v>
      </c>
      <c r="I80">
        <f>+'French Indochina'!Q83*1000</f>
        <v>14311523.689665508</v>
      </c>
      <c r="J80">
        <f>+'French Indochina'!R83*1000</f>
        <v>960468.8607731784</v>
      </c>
      <c r="K80">
        <f>+'French Indochina'!S83*1000</f>
        <v>2494611.6804962</v>
      </c>
      <c r="L80">
        <f>+'China and Taiwan'!R83*1000</f>
        <v>367899935.05263436</v>
      </c>
      <c r="M80">
        <f>+'China and Taiwan'!U83*1000</f>
        <v>2801010.0761120208</v>
      </c>
      <c r="N80">
        <f>+Japan!I83*1000</f>
        <v>36485458.835830048</v>
      </c>
      <c r="O80">
        <f>+'South Korea'!R83*1000</f>
        <v>11370666.377281176</v>
      </c>
      <c r="P80">
        <f>+'South Korea'!U83*1000</f>
        <v>5530333.6227188269</v>
      </c>
      <c r="Q80">
        <f>+Iran!I83*1000</f>
        <v>8493193.2153201103</v>
      </c>
      <c r="R80">
        <f>+Greenland!R83*1000</f>
        <v>1949364.6675823056</v>
      </c>
      <c r="S80">
        <f>+Greenland!U83*1000</f>
        <v>11609.371085865483</v>
      </c>
      <c r="T80">
        <f>+'Malaysia Singapur'!Q83*1000</f>
        <v>1360139.0839178578</v>
      </c>
      <c r="U80">
        <f>+'Malaysia Singapur'!R83*1000</f>
        <v>226005.68316394239</v>
      </c>
      <c r="V80">
        <f>+'Ottoman Empire'!AX83*1000</f>
        <v>11565157.775947031</v>
      </c>
      <c r="W80">
        <f>+'Ottoman Empire'!AY83*1000</f>
        <v>1603846.9545950494</v>
      </c>
      <c r="X80">
        <f>+'Ottoman Empire'!AZ83*1000</f>
        <v>90607.119495112987</v>
      </c>
      <c r="Y80">
        <f>+'Ottoman Empire'!BA83*1000</f>
        <v>2852396.3282926609</v>
      </c>
      <c r="Z80">
        <f>+'Ottoman Empire'!BB83*1000</f>
        <v>77538.315483309474</v>
      </c>
      <c r="AA80">
        <f>+'Ottoman Empire'!BC83*1000</f>
        <v>2395118.1635668874</v>
      </c>
      <c r="AB80">
        <f>+'Ottoman Empire'!BD83*1000</f>
        <v>231146.7611329451</v>
      </c>
      <c r="AC80">
        <f>+'Ottoman Empire'!BE83*1000</f>
        <v>12664.174555532139</v>
      </c>
      <c r="AD80">
        <f>+'Ottoman Empire'!BF83*1000</f>
        <v>1474716.8139643574</v>
      </c>
      <c r="AE80">
        <f>+'Ottoman Empire'!BG83*1000</f>
        <v>550903.79560225923</v>
      </c>
      <c r="AF80">
        <f>+'Ottoman Empire'!BH83*1000</f>
        <v>385664.91052505863</v>
      </c>
      <c r="AG80">
        <f>+'Ottoman Empire'!BI83*1000</f>
        <v>526360.84472306969</v>
      </c>
      <c r="AH80">
        <f>+'Ottoman Empire'!BJ83*1000</f>
        <v>179151.21155953794</v>
      </c>
      <c r="AI80">
        <f>+'Ottoman Empire'!BK83*1000</f>
        <v>35245.563625438059</v>
      </c>
      <c r="AJ80">
        <f>+Austria!F83*1000</f>
        <v>4639291.6349657783</v>
      </c>
      <c r="AK80">
        <f>+Greece!R80</f>
        <v>2883628.6574867768</v>
      </c>
      <c r="AL80">
        <f>+Ireland!C80</f>
        <v>2311722.3924997747</v>
      </c>
      <c r="AM80">
        <f>+Ireland!E80</f>
        <v>31631277.607500225</v>
      </c>
      <c r="AN80">
        <f>+Albania!F80</f>
        <v>962966.61753054382</v>
      </c>
      <c r="AO80">
        <f>+Bosnia!G80</f>
        <v>1609866.6442024293</v>
      </c>
    </row>
    <row r="81" spans="1:41" x14ac:dyDescent="0.35">
      <c r="A81" s="5">
        <f t="shared" si="1"/>
        <v>1879</v>
      </c>
      <c r="B81">
        <f>+'Indian subcontinent'!Q84*1000</f>
        <v>208189098.91404355</v>
      </c>
      <c r="C81">
        <f>+'Indian subcontinent'!R84*1000</f>
        <v>24774308.157069616</v>
      </c>
      <c r="D81">
        <f>+'Indian subcontinent'!S84*1000</f>
        <v>21553224.406222828</v>
      </c>
      <c r="E81">
        <f>+'Indian subcontinent'!T84*1000</f>
        <v>10663875.991315573</v>
      </c>
      <c r="F81">
        <f>+Indonesia!I84*1000</f>
        <v>35751437.528991796</v>
      </c>
      <c r="G81">
        <f>+Phillipines!I84*1000</f>
        <v>6449813</v>
      </c>
      <c r="H81">
        <f>+Thailand!I84*1000</f>
        <v>6154738.9219591171</v>
      </c>
      <c r="I81">
        <f>+'French Indochina'!Q84*1000</f>
        <v>14439229.18990922</v>
      </c>
      <c r="J81">
        <f>+'French Indochina'!R84*1000</f>
        <v>969039.37772114808</v>
      </c>
      <c r="K81">
        <f>+'French Indochina'!S84*1000</f>
        <v>2516871.7584221875</v>
      </c>
      <c r="L81">
        <f>+'China and Taiwan'!R84*1000</f>
        <v>365528866.46474051</v>
      </c>
      <c r="M81">
        <f>+'China and Taiwan'!U84*1000</f>
        <v>2782957.9201503922</v>
      </c>
      <c r="N81">
        <f>+Japan!I84*1000</f>
        <v>36786091.107385576</v>
      </c>
      <c r="O81">
        <f>+'South Korea'!R84*1000</f>
        <v>11376048.622770688</v>
      </c>
      <c r="P81">
        <f>+'South Korea'!U84*1000</f>
        <v>5532951.3772293143</v>
      </c>
      <c r="Q81">
        <f>+Iran!I84*1000</f>
        <v>8531412.5847890507</v>
      </c>
      <c r="R81">
        <f>+Greenland!R84*1000</f>
        <v>1969433.206763878</v>
      </c>
      <c r="S81">
        <f>+Greenland!U84*1000</f>
        <v>11728.888548341634</v>
      </c>
      <c r="T81">
        <f>+'Malaysia Singapur'!Q84*1000</f>
        <v>1386876.2374310677</v>
      </c>
      <c r="U81">
        <f>+'Malaysia Singapur'!R84*1000</f>
        <v>230448.42634885712</v>
      </c>
      <c r="V81">
        <f>+'Ottoman Empire'!AX84*1000</f>
        <v>11676266.465412198</v>
      </c>
      <c r="W81">
        <f>+'Ottoman Empire'!AY84*1000</f>
        <v>1619255.4199770237</v>
      </c>
      <c r="X81">
        <f>+'Ottoman Empire'!AZ84*1000</f>
        <v>90969.547973093446</v>
      </c>
      <c r="Y81">
        <f>+'Ottoman Empire'!BA84*1000</f>
        <v>2879799.8470350499</v>
      </c>
      <c r="Z81">
        <f>+'Ottoman Empire'!BB84*1000</f>
        <v>78003.545376209338</v>
      </c>
      <c r="AA81">
        <f>+'Ottoman Empire'!BC84*1000</f>
        <v>2418128.5232544658</v>
      </c>
      <c r="AB81">
        <f>+'Ottoman Empire'!BD84*1000</f>
        <v>232533.64169974279</v>
      </c>
      <c r="AC81">
        <f>+'Ottoman Empire'!BE84*1000</f>
        <v>12740.159602865333</v>
      </c>
      <c r="AD81">
        <f>+'Ottoman Empire'!BF84*1000</f>
        <v>1488884.7013123888</v>
      </c>
      <c r="AE81">
        <f>+'Ottoman Empire'!BG84*1000</f>
        <v>556196.43405446061</v>
      </c>
      <c r="AF81">
        <f>+'Ottoman Empire'!BH84*1000</f>
        <v>389370.06730815594</v>
      </c>
      <c r="AG81">
        <f>+'Ottoman Empire'!BI84*1000</f>
        <v>531417.6943377452</v>
      </c>
      <c r="AH81">
        <f>+'Ottoman Empire'!BJ84*1000</f>
        <v>180872.3516181609</v>
      </c>
      <c r="AI81">
        <f>+'Ottoman Empire'!BK84*1000</f>
        <v>35457.037007190687</v>
      </c>
      <c r="AJ81">
        <f>+Austria!F84*1000</f>
        <v>4817817.6345559107</v>
      </c>
      <c r="AK81">
        <f>+Greece!R81</f>
        <v>2929710.0005074628</v>
      </c>
      <c r="AL81">
        <f>+Ireland!C81</f>
        <v>2336308.6631208868</v>
      </c>
      <c r="AM81">
        <f>+Ireland!E81</f>
        <v>31967691.336879112</v>
      </c>
      <c r="AN81">
        <f>+Albania!F81</f>
        <v>930013.44605126651</v>
      </c>
      <c r="AO81">
        <f>+Bosnia!G81</f>
        <v>1671816.4350358997</v>
      </c>
    </row>
    <row r="82" spans="1:41" x14ac:dyDescent="0.35">
      <c r="A82" s="5">
        <f t="shared" si="1"/>
        <v>1880</v>
      </c>
      <c r="B82">
        <f>+'Indian subcontinent'!Q85*1000</f>
        <v>208462693.51568943</v>
      </c>
      <c r="C82">
        <f>+'Indian subcontinent'!R85*1000</f>
        <v>24806865.658911169</v>
      </c>
      <c r="D82">
        <f>+'Indian subcontinent'!S85*1000</f>
        <v>21581548.876026306</v>
      </c>
      <c r="E82">
        <f>+'Indian subcontinent'!T85*1000</f>
        <v>10677890.072355665</v>
      </c>
      <c r="F82">
        <f>+Indonesia!I85*1000</f>
        <v>36117651.496125966</v>
      </c>
      <c r="G82">
        <f>+Phillipines!I85*1000</f>
        <v>6513243.6917622695</v>
      </c>
      <c r="H82">
        <f>+Thailand!I85*1000</f>
        <v>6200000</v>
      </c>
      <c r="I82">
        <f>+'French Indochina'!Q85*1000</f>
        <v>14568405.169213712</v>
      </c>
      <c r="J82">
        <f>+'French Indochina'!R85*1000</f>
        <v>977708.58083132689</v>
      </c>
      <c r="K82">
        <f>+'French Indochina'!S85*1000</f>
        <v>2539388.1524694003</v>
      </c>
      <c r="L82">
        <f>+'China and Taiwan'!R85*1000</f>
        <v>363195804.86917013</v>
      </c>
      <c r="M82">
        <f>+'China and Taiwan'!U85*1000</f>
        <v>2765195.1308298451</v>
      </c>
      <c r="N82">
        <f>+Japan!I85*1000</f>
        <v>36972725.23570025</v>
      </c>
      <c r="O82">
        <f>+'South Korea'!R85*1000</f>
        <v>11381430.868260199</v>
      </c>
      <c r="P82">
        <f>+'South Korea'!U85*1000</f>
        <v>5535569.1317398017</v>
      </c>
      <c r="Q82">
        <f>+Iran!I85*1000</f>
        <v>8569803.9414205998</v>
      </c>
      <c r="R82">
        <f>+Greenland!R85*1000</f>
        <v>1985556.4158121468</v>
      </c>
      <c r="S82">
        <f>+Greenland!U85*1000</f>
        <v>11824.909739270723</v>
      </c>
      <c r="T82">
        <f>+'Malaysia Singapur'!Q85*1000</f>
        <v>1414215.6093504974</v>
      </c>
      <c r="U82">
        <f>+'Malaysia Singapur'!R85*1000</f>
        <v>234991.23634599778</v>
      </c>
      <c r="V82">
        <f>+'Ottoman Empire'!AX85*1000</f>
        <v>11795339.647871284</v>
      </c>
      <c r="W82">
        <f>+'Ottoman Empire'!AY85*1000</f>
        <v>1635768.3949628156</v>
      </c>
      <c r="X82">
        <f>+'Ottoman Empire'!AZ85*1000</f>
        <v>91333.426164985809</v>
      </c>
      <c r="Y82">
        <f>+'Ottoman Empire'!BA85*1000</f>
        <v>2909167.7047871337</v>
      </c>
      <c r="Z82">
        <f>+'Ottoman Empire'!BB85*1000</f>
        <v>78471.566648466585</v>
      </c>
      <c r="AA82">
        <f>+'Ottoman Empire'!BC85*1000</f>
        <v>2442788.3115277058</v>
      </c>
      <c r="AB82">
        <f>+'Ottoman Empire'!BD85*1000</f>
        <v>233928.84354994123</v>
      </c>
      <c r="AC82">
        <f>+'Ottoman Empire'!BE85*1000</f>
        <v>12816.600560482526</v>
      </c>
      <c r="AD82">
        <f>+'Ottoman Empire'!BF85*1000</f>
        <v>1504068.1711505493</v>
      </c>
      <c r="AE82">
        <f>+'Ottoman Empire'!BG85*1000</f>
        <v>561868.45941217593</v>
      </c>
      <c r="AF82">
        <f>+'Ottoman Empire'!BH85*1000</f>
        <v>393340.81713696726</v>
      </c>
      <c r="AG82">
        <f>+'Ottoman Empire'!BI85*1000</f>
        <v>536837.02904266189</v>
      </c>
      <c r="AH82">
        <f>+'Ottoman Empire'!BJ85*1000</f>
        <v>182716.86643715983</v>
      </c>
      <c r="AI82">
        <f>+'Ottoman Empire'!BK85*1000</f>
        <v>35669.779229233834</v>
      </c>
      <c r="AJ82">
        <f>+Austria!F85*1000</f>
        <v>4845064.4847949436</v>
      </c>
      <c r="AK82">
        <f>+Greece!R82</f>
        <v>2975791.3435281483</v>
      </c>
      <c r="AL82">
        <f>+Ireland!C82</f>
        <v>2358034.4812043631</v>
      </c>
      <c r="AM82">
        <f>+Ireland!E82</f>
        <v>32264965.518795636</v>
      </c>
      <c r="AN82">
        <f>+Albania!F82</f>
        <v>897060.27457198943</v>
      </c>
      <c r="AO82">
        <f>+Bosnia!G82</f>
        <v>1681271.2516593707</v>
      </c>
    </row>
    <row r="83" spans="1:41" x14ac:dyDescent="0.35">
      <c r="A83" s="5">
        <f t="shared" si="1"/>
        <v>1881</v>
      </c>
      <c r="B83">
        <f>+'Indian subcontinent'!Q86*1000</f>
        <v>208738826.58204371</v>
      </c>
      <c r="C83">
        <f>+'Indian subcontinent'!R86*1000</f>
        <v>24839725.235680081</v>
      </c>
      <c r="D83">
        <f>+'Indian subcontinent'!S86*1000</f>
        <v>21610136.145850502</v>
      </c>
      <c r="E83">
        <f>+'Indian subcontinent'!T86*1000</f>
        <v>10692034.178805346</v>
      </c>
      <c r="F83">
        <f>+Indonesia!I86*1000</f>
        <v>36489411.661803097</v>
      </c>
      <c r="G83">
        <f>+Phillipines!I86*1000</f>
        <v>6577298.1927198516</v>
      </c>
      <c r="H83">
        <f>+Thailand!I86*1000</f>
        <v>6245303.7520834226</v>
      </c>
      <c r="I83">
        <f>+'French Indochina'!Q86*1000</f>
        <v>14440497.25881934</v>
      </c>
      <c r="J83">
        <f>+'French Indochina'!R86*1000</f>
        <v>969124.4798198411</v>
      </c>
      <c r="K83">
        <f>+'French Indochina'!S86*1000</f>
        <v>2517092.7928545414</v>
      </c>
      <c r="L83">
        <f>+'China and Taiwan'!R86*1000</f>
        <v>363787786.52571881</v>
      </c>
      <c r="M83">
        <f>+'China and Taiwan'!U86*1000</f>
        <v>2769702.1894805329</v>
      </c>
      <c r="N83">
        <f>+Japan!I86*1000</f>
        <v>37311693.166044734</v>
      </c>
      <c r="O83">
        <f>+'South Korea'!R86*1000</f>
        <v>11386813.113749711</v>
      </c>
      <c r="P83">
        <f>+'South Korea'!U86*1000</f>
        <v>5538186.8862502892</v>
      </c>
      <c r="Q83">
        <f>+Iran!I86*1000</f>
        <v>8608368.0591569915</v>
      </c>
      <c r="R83">
        <f>+Greenland!R86*1000</f>
        <v>2004655.1095468153</v>
      </c>
      <c r="S83">
        <f>+Greenland!U86*1000</f>
        <v>11938.651322109634</v>
      </c>
      <c r="T83">
        <f>+'Malaysia Singapur'!Q86*1000</f>
        <v>1442172.1465513115</v>
      </c>
      <c r="U83">
        <f>+'Malaysia Singapur'!R86*1000</f>
        <v>239636.59678279099</v>
      </c>
      <c r="V83">
        <f>+'Ottoman Empire'!AX86*1000</f>
        <v>11888441.503931003</v>
      </c>
      <c r="W83">
        <f>+'Ottoman Empire'!AY86*1000</f>
        <v>1648679.6868968592</v>
      </c>
      <c r="X83">
        <f>+'Ottoman Empire'!AZ86*1000</f>
        <v>91698.759869645757</v>
      </c>
      <c r="Y83">
        <f>+'Ottoman Empire'!BA86*1000</f>
        <v>2932130.0713649835</v>
      </c>
      <c r="Z83">
        <f>+'Ottoman Empire'!BB86*1000</f>
        <v>78942.39604835739</v>
      </c>
      <c r="AA83">
        <f>+'Ottoman Empire'!BC86*1000</f>
        <v>2462069.4965171739</v>
      </c>
      <c r="AB83">
        <f>+'Ottoman Empire'!BD86*1000</f>
        <v>235332.41661124089</v>
      </c>
      <c r="AC83">
        <f>+'Ottoman Empire'!BE86*1000</f>
        <v>12893.50016384542</v>
      </c>
      <c r="AD83">
        <f>+'Ottoman Empire'!BF86*1000</f>
        <v>1515939.9393704438</v>
      </c>
      <c r="AE83">
        <f>+'Ottoman Empire'!BG86*1000</f>
        <v>566303.34623988403</v>
      </c>
      <c r="AF83">
        <f>+'Ottoman Empire'!BH86*1000</f>
        <v>396445.49756438565</v>
      </c>
      <c r="AG83">
        <f>+'Ottoman Empire'!BI86*1000</f>
        <v>541074.34015853773</v>
      </c>
      <c r="AH83">
        <f>+'Ottoman Empire'!BJ86*1000</f>
        <v>184159.06987568355</v>
      </c>
      <c r="AI83">
        <f>+'Ottoman Empire'!BK86*1000</f>
        <v>35883.797904609237</v>
      </c>
      <c r="AJ83">
        <f>+Austria!F86*1000</f>
        <v>4881365.153448754</v>
      </c>
      <c r="AK83">
        <f>+Greece!R83</f>
        <v>3004149.0930793392</v>
      </c>
      <c r="AL83">
        <f>+Ireland!C83</f>
        <v>2379283.557198233</v>
      </c>
      <c r="AM83">
        <f>+Ireland!E83</f>
        <v>32555716.442801766</v>
      </c>
      <c r="AN83">
        <f>+Albania!F83</f>
        <v>843800.48333391105</v>
      </c>
      <c r="AO83">
        <f>+Bosnia!G83</f>
        <v>1693867.8692933652</v>
      </c>
    </row>
    <row r="84" spans="1:41" x14ac:dyDescent="0.35">
      <c r="A84" s="5">
        <f t="shared" si="1"/>
        <v>1882</v>
      </c>
      <c r="B84">
        <f>+'Indian subcontinent'!Q87*1000</f>
        <v>210699983.64417332</v>
      </c>
      <c r="C84">
        <f>+'Indian subcontinent'!R87*1000</f>
        <v>25073101.092797719</v>
      </c>
      <c r="D84">
        <f>+'Indian subcontinent'!S87*1000</f>
        <v>21813169.150346965</v>
      </c>
      <c r="E84">
        <f>+'Indian subcontinent'!T87*1000</f>
        <v>10792488.697409505</v>
      </c>
      <c r="F84">
        <f>+Indonesia!I87*1000</f>
        <v>36866581.246124454</v>
      </c>
      <c r="G84">
        <f>+Phillipines!I87*1000</f>
        <v>6641982.6377248382</v>
      </c>
      <c r="H84">
        <f>+Thailand!I87*1000</f>
        <v>6290938.5412560115</v>
      </c>
      <c r="I84">
        <f>+'French Indochina'!Q87*1000</f>
        <v>14311928.218104331</v>
      </c>
      <c r="J84">
        <f>+'French Indochina'!R87*1000</f>
        <v>960496.00931285962</v>
      </c>
      <c r="K84">
        <f>+'French Indochina'!S87*1000</f>
        <v>2494682.1930000023</v>
      </c>
      <c r="L84">
        <f>+'China and Taiwan'!R87*1000</f>
        <v>364994837.5001533</v>
      </c>
      <c r="M84">
        <f>+'China and Taiwan'!U87*1000</f>
        <v>2778892.0849375352</v>
      </c>
      <c r="N84">
        <f>+Japan!I87*1000</f>
        <v>37588113.442575671</v>
      </c>
      <c r="O84">
        <f>+'South Korea'!R87*1000</f>
        <v>11392868.139925413</v>
      </c>
      <c r="P84">
        <f>+'South Korea'!U87*1000</f>
        <v>5541131.8600745872</v>
      </c>
      <c r="Q84">
        <f>+Iran!I87*1000</f>
        <v>8647105.7154231984</v>
      </c>
      <c r="R84">
        <f>+Greenland!R87*1000</f>
        <v>2022762.2991507084</v>
      </c>
      <c r="S84">
        <f>+Greenland!U87*1000</f>
        <v>12046.488037799385</v>
      </c>
      <c r="T84">
        <f>+'Malaysia Singapur'!Q87*1000</f>
        <v>1469744.3672174958</v>
      </c>
      <c r="U84">
        <f>+'Malaysia Singapur'!R87*1000</f>
        <v>244218.09777904081</v>
      </c>
      <c r="V84">
        <f>+'Ottoman Empire'!AX87*1000</f>
        <v>11983261.502357084</v>
      </c>
      <c r="W84">
        <f>+'Ottoman Empire'!AY87*1000</f>
        <v>1661829.2494585277</v>
      </c>
      <c r="X84">
        <f>+'Ottoman Empire'!AZ87*1000</f>
        <v>92065.554909124345</v>
      </c>
      <c r="Y84">
        <f>+'Ottoman Empire'!BA87*1000</f>
        <v>2955516.1954973997</v>
      </c>
      <c r="Z84">
        <f>+'Ottoman Empire'!BB87*1000</f>
        <v>79416.050424647532</v>
      </c>
      <c r="AA84">
        <f>+'Ottoman Empire'!BC87*1000</f>
        <v>2481706.5049263476</v>
      </c>
      <c r="AB84">
        <f>+'Ottoman Empire'!BD87*1000</f>
        <v>236744.41111090835</v>
      </c>
      <c r="AC84">
        <f>+'Ottoman Empire'!BE87*1000</f>
        <v>12970.861164828493</v>
      </c>
      <c r="AD84">
        <f>+'Ottoman Empire'!BF87*1000</f>
        <v>1528030.7943927452</v>
      </c>
      <c r="AE84">
        <f>+'Ottoman Empire'!BG87*1000</f>
        <v>570820.07640854374</v>
      </c>
      <c r="AF84">
        <f>+'Ottoman Empire'!BH87*1000</f>
        <v>399607.47312212823</v>
      </c>
      <c r="AG84">
        <f>+'Ottoman Empire'!BI87*1000</f>
        <v>545389.84846677666</v>
      </c>
      <c r="AH84">
        <f>+'Ottoman Empire'!BJ87*1000</f>
        <v>185627.88836715589</v>
      </c>
      <c r="AI84">
        <f>+'Ottoman Empire'!BK87*1000</f>
        <v>36099.100692036889</v>
      </c>
      <c r="AJ84">
        <f>+Austria!F87*1000</f>
        <v>4915420.3644533735</v>
      </c>
      <c r="AK84">
        <f>+Greece!R84</f>
        <v>3551808.1312867231</v>
      </c>
      <c r="AL84">
        <f>+Ireland!C84</f>
        <v>2397740.2866672678</v>
      </c>
      <c r="AM84">
        <f>+Ireland!E84</f>
        <v>32808259.713332731</v>
      </c>
      <c r="AN84">
        <f>+Albania!F84</f>
        <v>849509.7212558093</v>
      </c>
      <c r="AO84">
        <f>+Bosnia!G84</f>
        <v>1705685.2629095109</v>
      </c>
    </row>
    <row r="85" spans="1:41" x14ac:dyDescent="0.35">
      <c r="A85" s="5">
        <f t="shared" si="1"/>
        <v>1883</v>
      </c>
      <c r="B85">
        <f>+'Indian subcontinent'!Q88*1000</f>
        <v>212678808.58764681</v>
      </c>
      <c r="C85">
        <f>+'Indian subcontinent'!R88*1000</f>
        <v>25308579.411279462</v>
      </c>
      <c r="D85">
        <f>+'Indian subcontinent'!S88*1000</f>
        <v>22018031.260273881</v>
      </c>
      <c r="E85">
        <f>+'Indian subcontinent'!T88*1000</f>
        <v>10893848.201417135</v>
      </c>
      <c r="F85">
        <f>+Indonesia!I88*1000</f>
        <v>37249292.433936149</v>
      </c>
      <c r="G85">
        <f>+Phillipines!I88*1000</f>
        <v>6707303.221962532</v>
      </c>
      <c r="H85">
        <f>+Thailand!I88*1000</f>
        <v>6336906.7864245772</v>
      </c>
      <c r="I85">
        <f>+'French Indochina'!Q88*1000</f>
        <v>14282148.421931271</v>
      </c>
      <c r="J85">
        <f>+'French Indochina'!R88*1000</f>
        <v>958497.44036069058</v>
      </c>
      <c r="K85">
        <f>+'French Indochina'!S88*1000</f>
        <v>2489491.3391826856</v>
      </c>
      <c r="L85">
        <f>+'China and Taiwan'!R88*1000</f>
        <v>365984088.79403037</v>
      </c>
      <c r="M85">
        <f>+'China and Taiwan'!U88*1000</f>
        <v>2786423.7602055948</v>
      </c>
      <c r="N85">
        <f>+Japan!I88*1000</f>
        <v>37900851.711643502</v>
      </c>
      <c r="O85">
        <f>+'South Korea'!R88*1000</f>
        <v>11398250.385414924</v>
      </c>
      <c r="P85">
        <f>+'South Korea'!U88*1000</f>
        <v>5543749.6145850755</v>
      </c>
      <c r="Q85">
        <f>+Iran!I88*1000</f>
        <v>8686017.6911426019</v>
      </c>
      <c r="R85">
        <f>+Greenland!R88*1000</f>
        <v>2038883.9396162112</v>
      </c>
      <c r="S85">
        <f>+Greenland!U88*1000</f>
        <v>12142.499887090291</v>
      </c>
      <c r="T85">
        <f>+'Malaysia Singapur'!Q88*1000</f>
        <v>1497899.0768845314</v>
      </c>
      <c r="U85">
        <f>+'Malaysia Singapur'!R88*1000</f>
        <v>248896.38727738531</v>
      </c>
      <c r="V85">
        <f>+'Ottoman Empire'!AX88*1000</f>
        <v>12079536.907305082</v>
      </c>
      <c r="W85">
        <f>+'Ottoman Empire'!AY88*1000</f>
        <v>1675180.6466482305</v>
      </c>
      <c r="X85">
        <f>+'Ottoman Empire'!AZ88*1000</f>
        <v>92433.817128760842</v>
      </c>
      <c r="Y85">
        <f>+'Ottoman Empire'!BA88*1000</f>
        <v>2979261.2767923302</v>
      </c>
      <c r="Z85">
        <f>+'Ottoman Empire'!BB88*1000</f>
        <v>79892.546727195426</v>
      </c>
      <c r="AA85">
        <f>+'Ottoman Empire'!BC88*1000</f>
        <v>2501644.9247527751</v>
      </c>
      <c r="AB85">
        <f>+'Ottoman Empire'!BD88*1000</f>
        <v>238164.87757757382</v>
      </c>
      <c r="AC85">
        <f>+'Ottoman Empire'!BE88*1000</f>
        <v>13048.686331817464</v>
      </c>
      <c r="AD85">
        <f>+'Ottoman Empire'!BF88*1000</f>
        <v>1540307.2337806562</v>
      </c>
      <c r="AE85">
        <f>+'Ottoman Empire'!BG88*1000</f>
        <v>575406.13455288694</v>
      </c>
      <c r="AF85">
        <f>+'Ottoman Empire'!BH88*1000</f>
        <v>402817.98232177406</v>
      </c>
      <c r="AG85">
        <f>+'Ottoman Empire'!BI88*1000</f>
        <v>549771.5961658766</v>
      </c>
      <c r="AH85">
        <f>+'Ottoman Empire'!BJ88*1000</f>
        <v>187119.2519761929</v>
      </c>
      <c r="AI85">
        <f>+'Ottoman Empire'!BK88*1000</f>
        <v>36315.695296189115</v>
      </c>
      <c r="AJ85">
        <f>+Austria!F88*1000</f>
        <v>4961463.4615801917</v>
      </c>
      <c r="AK85">
        <f>+Greece!R85</f>
        <v>3592572.3962665605</v>
      </c>
      <c r="AL85">
        <f>+Ireland!C85</f>
        <v>2414358.1537906788</v>
      </c>
      <c r="AM85">
        <f>+Ireland!E85</f>
        <v>33035641.846209321</v>
      </c>
      <c r="AN85">
        <f>+Albania!F85</f>
        <v>855258.07022585522</v>
      </c>
      <c r="AO85">
        <f>+Bosnia!G85</f>
        <v>1721662.5113323545</v>
      </c>
    </row>
    <row r="86" spans="1:41" x14ac:dyDescent="0.35">
      <c r="A86" s="5">
        <f t="shared" si="1"/>
        <v>1884</v>
      </c>
      <c r="B86">
        <f>+'Indian subcontinent'!Q89*1000</f>
        <v>214676570.06399703</v>
      </c>
      <c r="C86">
        <f>+'Indian subcontinent'!R89*1000</f>
        <v>25546311.159471795</v>
      </c>
      <c r="D86">
        <f>+'Indian subcontinent'!S89*1000</f>
        <v>22224853.815510843</v>
      </c>
      <c r="E86">
        <f>+'Indian subcontinent'!T89*1000</f>
        <v>10996177.673782172</v>
      </c>
      <c r="F86">
        <f>+Indonesia!I89*1000</f>
        <v>37637684.567888357</v>
      </c>
      <c r="G86">
        <f>+Phillipines!I89*1000</f>
        <v>6773266.2015447905</v>
      </c>
      <c r="H86">
        <f>+Thailand!I89*1000</f>
        <v>6383210.9241710184</v>
      </c>
      <c r="I86">
        <f>+'French Indochina'!Q89*1000</f>
        <v>14272392.755197685</v>
      </c>
      <c r="J86">
        <f>+'French Indochina'!R89*1000</f>
        <v>957842.72222467163</v>
      </c>
      <c r="K86">
        <f>+'French Indochina'!S89*1000</f>
        <v>2487790.849373749</v>
      </c>
      <c r="L86">
        <f>+'China and Taiwan'!R89*1000</f>
        <v>367595426.45037675</v>
      </c>
      <c r="M86">
        <f>+'China and Taiwan'!U89*1000</f>
        <v>2798691.6966236844</v>
      </c>
      <c r="N86">
        <f>+Japan!I89*1000</f>
        <v>38297323.130171433</v>
      </c>
      <c r="O86">
        <f>+'South Korea'!R89*1000</f>
        <v>11403632.630904438</v>
      </c>
      <c r="P86">
        <f>+'South Korea'!U89*1000</f>
        <v>5546367.369095563</v>
      </c>
      <c r="Q86">
        <f>+Iran!I89*1000</f>
        <v>8725104.7707527429</v>
      </c>
      <c r="R86">
        <f>+Greenland!R89*1000</f>
        <v>2060972.7045671598</v>
      </c>
      <c r="S86">
        <f>+Greenland!U89*1000</f>
        <v>12274.048731392504</v>
      </c>
      <c r="T86">
        <f>+'Malaysia Singapur'!Q89*1000</f>
        <v>1526649.2519726404</v>
      </c>
      <c r="U86">
        <f>+'Malaysia Singapur'!R89*1000</f>
        <v>253673.6214872534</v>
      </c>
      <c r="V86">
        <f>+'Ottoman Empire'!AX89*1000</f>
        <v>12175125.254351059</v>
      </c>
      <c r="W86">
        <f>+'Ottoman Empire'!AY89*1000</f>
        <v>1688436.7631902213</v>
      </c>
      <c r="X86">
        <f>+'Ottoman Empire'!AZ89*1000</f>
        <v>92803.552397275882</v>
      </c>
      <c r="Y86">
        <f>+'Ottoman Empire'!BA89*1000</f>
        <v>3002836.9041571869</v>
      </c>
      <c r="Z86">
        <f>+'Ottoman Empire'!BB89*1000</f>
        <v>80371.902007558601</v>
      </c>
      <c r="AA86">
        <f>+'Ottoman Empire'!BC89*1000</f>
        <v>2521441.0564329941</v>
      </c>
      <c r="AB86">
        <f>+'Ottoman Empire'!BD89*1000</f>
        <v>239593.86684303926</v>
      </c>
      <c r="AC86">
        <f>+'Ottoman Empire'!BE89*1000</f>
        <v>13126.97844980837</v>
      </c>
      <c r="AD86">
        <f>+'Ottoman Empire'!BF89*1000</f>
        <v>1552496.0638285209</v>
      </c>
      <c r="AE86">
        <f>+'Ottoman Empire'!BG89*1000</f>
        <v>579959.46484229248</v>
      </c>
      <c r="AF86">
        <f>+'Ottoman Empire'!BH89*1000</f>
        <v>406005.58010685549</v>
      </c>
      <c r="AG86">
        <f>+'Ottoman Empire'!BI89*1000</f>
        <v>554122.07404707279</v>
      </c>
      <c r="AH86">
        <f>+'Ottoman Empire'!BJ89*1000</f>
        <v>188599.9726473692</v>
      </c>
      <c r="AI86">
        <f>+'Ottoman Empire'!BK89*1000</f>
        <v>36533.589467966245</v>
      </c>
      <c r="AJ86">
        <f>+Austria!F89*1000</f>
        <v>5011040.1783679221</v>
      </c>
      <c r="AK86">
        <f>+Greece!R86</f>
        <v>3631388.8383241002</v>
      </c>
      <c r="AL86">
        <f>+Ireland!C86</f>
        <v>2433019.2012981158</v>
      </c>
      <c r="AM86">
        <f>+Ireland!E86</f>
        <v>33290980.798701882</v>
      </c>
      <c r="AN86">
        <f>+Albania!F86</f>
        <v>861045.80030868144</v>
      </c>
      <c r="AO86">
        <f>+Bosnia!G86</f>
        <v>1738865.9844908412</v>
      </c>
    </row>
    <row r="87" spans="1:41" x14ac:dyDescent="0.35">
      <c r="A87" s="5">
        <f t="shared" si="1"/>
        <v>1885</v>
      </c>
      <c r="B87">
        <f>+'Indian subcontinent'!Q90*1000</f>
        <v>216693454.66795892</v>
      </c>
      <c r="C87">
        <f>+'Indian subcontinent'!R90*1000</f>
        <v>25786318.541973755</v>
      </c>
      <c r="D87">
        <f>+'Indian subcontinent'!S90*1000</f>
        <v>22433656.133679267</v>
      </c>
      <c r="E87">
        <f>+'Indian subcontinent'!T90*1000</f>
        <v>11099486.672272641</v>
      </c>
      <c r="F87">
        <f>+Indonesia!I90*1000</f>
        <v>38031904.814244285</v>
      </c>
      <c r="G87">
        <f>+Phillipines!I90*1000</f>
        <v>6839877.8941092091</v>
      </c>
      <c r="H87">
        <f>+Thailand!I90*1000</f>
        <v>6429853.4088814761</v>
      </c>
      <c r="I87">
        <f>+'French Indochina'!Q90*1000</f>
        <v>14263798.956344685</v>
      </c>
      <c r="J87">
        <f>+'French Indochina'!R90*1000</f>
        <v>957265.97886924434</v>
      </c>
      <c r="K87">
        <f>+'French Indochina'!S90*1000</f>
        <v>2486292.882318431</v>
      </c>
      <c r="L87">
        <f>+'China and Taiwan'!R90*1000</f>
        <v>369548515.49499118</v>
      </c>
      <c r="M87">
        <f>+'China and Taiwan'!U90*1000</f>
        <v>2813561.5608782852</v>
      </c>
      <c r="N87">
        <f>+Japan!I90*1000</f>
        <v>38651423.557406306</v>
      </c>
      <c r="O87">
        <f>+'South Korea'!R90*1000</f>
        <v>11409014.876393951</v>
      </c>
      <c r="P87">
        <f>+'South Korea'!U90*1000</f>
        <v>5548985.1236060504</v>
      </c>
      <c r="Q87">
        <f>+Iran!I90*1000</f>
        <v>8764367.7422211301</v>
      </c>
      <c r="R87">
        <f>+Greenland!R90*1000</f>
        <v>2086046.3903941491</v>
      </c>
      <c r="S87">
        <f>+Greenland!U90*1000</f>
        <v>12423.374164492176</v>
      </c>
      <c r="T87">
        <f>+'Malaysia Singapur'!Q90*1000</f>
        <v>1556008.166505083</v>
      </c>
      <c r="U87">
        <f>+'Malaysia Singapur'!R90*1000</f>
        <v>258552.00606888279</v>
      </c>
      <c r="V87">
        <f>+'Ottoman Empire'!AX90*1000</f>
        <v>12273792.040761055</v>
      </c>
      <c r="W87">
        <f>+'Ottoman Empire'!AY90*1000</f>
        <v>1702119.7952740956</v>
      </c>
      <c r="X87">
        <f>+'Ottoman Empire'!AZ90*1000</f>
        <v>93174.766606864985</v>
      </c>
      <c r="Y87">
        <f>+'Ottoman Empire'!BA90*1000</f>
        <v>3027171.7887071958</v>
      </c>
      <c r="Z87">
        <f>+'Ottoman Empire'!BB90*1000</f>
        <v>80854.133419603953</v>
      </c>
      <c r="AA87">
        <f>+'Ottoman Empire'!BC90*1000</f>
        <v>2541874.7259816146</v>
      </c>
      <c r="AB87">
        <f>+'Ottoman Empire'!BD90*1000</f>
        <v>241031.43004409748</v>
      </c>
      <c r="AC87">
        <f>+'Ottoman Empire'!BE90*1000</f>
        <v>13205.740320507219</v>
      </c>
      <c r="AD87">
        <f>+'Ottoman Empire'!BF90*1000</f>
        <v>1565077.4372708506</v>
      </c>
      <c r="AE87">
        <f>+'Ottoman Empire'!BG90*1000</f>
        <v>584659.43592666392</v>
      </c>
      <c r="AF87">
        <f>+'Ottoman Empire'!BH90*1000</f>
        <v>409295.83503374865</v>
      </c>
      <c r="AG87">
        <f>+'Ottoman Empire'!BI90*1000</f>
        <v>558612.65982610034</v>
      </c>
      <c r="AH87">
        <f>+'Ottoman Empire'!BJ90*1000</f>
        <v>190128.38018563899</v>
      </c>
      <c r="AI87">
        <f>+'Ottoman Empire'!BK90*1000</f>
        <v>36752.791004774037</v>
      </c>
      <c r="AJ87">
        <f>+Austria!F90*1000</f>
        <v>5058661.6156563247</v>
      </c>
      <c r="AK87">
        <f>+Greece!R87</f>
        <v>3671011.7038845024</v>
      </c>
      <c r="AL87">
        <f>+Ireland!C87</f>
        <v>2452838.0510231676</v>
      </c>
      <c r="AM87">
        <f>+Ireland!E87</f>
        <v>33562161.94897683</v>
      </c>
      <c r="AN87">
        <f>+Albania!F87</f>
        <v>866873.18344312487</v>
      </c>
      <c r="AO87">
        <f>+Bosnia!G87</f>
        <v>1755390.9698162957</v>
      </c>
    </row>
    <row r="88" spans="1:41" x14ac:dyDescent="0.35">
      <c r="A88" s="5">
        <f t="shared" si="1"/>
        <v>1886</v>
      </c>
      <c r="B88">
        <f>+'Indian subcontinent'!Q91*1000</f>
        <v>218729650.91874769</v>
      </c>
      <c r="C88">
        <f>+'Indian subcontinent'!R91*1000</f>
        <v>26028623.992395725</v>
      </c>
      <c r="D88">
        <f>+'Indian subcontinent'!S91*1000</f>
        <v>22644457.731636513</v>
      </c>
      <c r="E88">
        <f>+'Indian subcontinent'!T91*1000</f>
        <v>11203784.853232436</v>
      </c>
      <c r="F88">
        <f>+Indonesia!I91*1000</f>
        <v>38432644.691595592</v>
      </c>
      <c r="G88">
        <f>+Phillipines!I91*1000</f>
        <v>6907144.6794241946</v>
      </c>
      <c r="H88">
        <f>+Thailand!I91*1000</f>
        <v>6476836.7128764298</v>
      </c>
      <c r="I88">
        <f>+'French Indochina'!Q91*1000</f>
        <v>14257287.254467094</v>
      </c>
      <c r="J88">
        <f>+'French Indochina'!R91*1000</f>
        <v>956828.96831609262</v>
      </c>
      <c r="K88">
        <f>+'French Indochina'!S91*1000</f>
        <v>2485157.8412203626</v>
      </c>
      <c r="L88">
        <f>+'China and Taiwan'!R91*1000</f>
        <v>371515135.69762576</v>
      </c>
      <c r="M88">
        <f>+'China and Taiwan'!U91*1000</f>
        <v>2828534.4447486689</v>
      </c>
      <c r="N88">
        <f>+Japan!I91*1000</f>
        <v>38881437.510140069</v>
      </c>
      <c r="O88">
        <f>+'South Korea'!R91*1000</f>
        <v>11414397.121883463</v>
      </c>
      <c r="P88">
        <f>+'South Korea'!U91*1000</f>
        <v>5551602.8781165378</v>
      </c>
      <c r="Q88">
        <f>+Iran!I91*1000</f>
        <v>8803807.3970611244</v>
      </c>
      <c r="R88">
        <f>+Greenland!R91*1000</f>
        <v>2112116.8737846171</v>
      </c>
      <c r="S88">
        <f>+Greenland!U91*1000</f>
        <v>12578.635989588865</v>
      </c>
      <c r="T88">
        <f>+'Malaysia Singapur'!Q91*1000</f>
        <v>1585989.3990641199</v>
      </c>
      <c r="U88">
        <f>+'Malaysia Singapur'!R91*1000</f>
        <v>263533.7972891485</v>
      </c>
      <c r="V88">
        <f>+'Ottoman Empire'!AX91*1000</f>
        <v>12373124.589196373</v>
      </c>
      <c r="W88">
        <f>+'Ottoman Empire'!AY91*1000</f>
        <v>1715895.1547103059</v>
      </c>
      <c r="X88">
        <f>+'Ottoman Empire'!AZ91*1000</f>
        <v>93547.465673292434</v>
      </c>
      <c r="Y88">
        <f>+'Ottoman Empire'!BA91*1000</f>
        <v>3051670.8748351973</v>
      </c>
      <c r="Z88">
        <f>+'Ottoman Empire'!BB91*1000</f>
        <v>81339.258220121585</v>
      </c>
      <c r="AA88">
        <f>+'Ottoman Empire'!BC91*1000</f>
        <v>2562446.273348277</v>
      </c>
      <c r="AB88">
        <f>+'Ottoman Empire'!BD91*1000</f>
        <v>242477.61862436208</v>
      </c>
      <c r="AC88">
        <f>+'Ottoman Empire'!BE91*1000</f>
        <v>13284.974762430264</v>
      </c>
      <c r="AD88">
        <f>+'Ottoman Empire'!BF91*1000</f>
        <v>1577743.7045358035</v>
      </c>
      <c r="AE88">
        <f>+'Ottoman Empire'!BG91*1000</f>
        <v>589391.12044148077</v>
      </c>
      <c r="AF88">
        <f>+'Ottoman Empire'!BH91*1000</f>
        <v>412608.29121867049</v>
      </c>
      <c r="AG88">
        <f>+'Ottoman Empire'!BI91*1000</f>
        <v>563133.54619149433</v>
      </c>
      <c r="AH88">
        <f>+'Ottoman Empire'!BJ91*1000</f>
        <v>191667.10077590146</v>
      </c>
      <c r="AI88">
        <f>+'Ottoman Empire'!BK91*1000</f>
        <v>36973.307750802684</v>
      </c>
      <c r="AJ88">
        <f>+Austria!F91*1000</f>
        <v>5107877.401488129</v>
      </c>
      <c r="AK88">
        <f>+Greece!R88</f>
        <v>3711118.4235466216</v>
      </c>
      <c r="AL88">
        <f>+Ireland!C88</f>
        <v>2473133.6428378257</v>
      </c>
      <c r="AM88">
        <f>+Ireland!E88</f>
        <v>33839866.357162178</v>
      </c>
      <c r="AN88">
        <f>+Albania!F88</f>
        <v>872740.49345527531</v>
      </c>
      <c r="AO88">
        <f>+Bosnia!G88</f>
        <v>1772469.1883067894</v>
      </c>
    </row>
    <row r="89" spans="1:41" x14ac:dyDescent="0.35">
      <c r="A89" s="5">
        <f t="shared" si="1"/>
        <v>1887</v>
      </c>
      <c r="B89">
        <f>+'Indian subcontinent'!Q92*1000</f>
        <v>220785349.28123572</v>
      </c>
      <c r="C89">
        <f>+'Indian subcontinent'!R92*1000</f>
        <v>26273250.175879464</v>
      </c>
      <c r="D89">
        <f>+'Indian subcontinent'!S92*1000</f>
        <v>22857278.327668309</v>
      </c>
      <c r="E89">
        <f>+'Indian subcontinent'!T92*1000</f>
        <v>11309081.97266602</v>
      </c>
      <c r="F89">
        <f>+Indonesia!I92*1000</f>
        <v>38839535.362703234</v>
      </c>
      <c r="G89">
        <f>+Phillipines!I92*1000</f>
        <v>6975073</v>
      </c>
      <c r="H89">
        <f>+Thailand!I92*1000</f>
        <v>6524163.326541746</v>
      </c>
      <c r="I89">
        <f>+'French Indochina'!Q92*1000</f>
        <v>14282713.735924108</v>
      </c>
      <c r="J89">
        <f>+'French Indochina'!R92*1000</f>
        <v>958535.3794717493</v>
      </c>
      <c r="K89">
        <f>+'French Indochina'!S92*1000</f>
        <v>2489589.8778792121</v>
      </c>
      <c r="L89">
        <f>+'China and Taiwan'!R92*1000</f>
        <v>373363074.69006282</v>
      </c>
      <c r="M89">
        <f>+'China and Taiwan'!U92*1000</f>
        <v>2842603.7479604674</v>
      </c>
      <c r="N89">
        <f>+Japan!I92*1000</f>
        <v>39044868.47655616</v>
      </c>
      <c r="O89">
        <f>+'South Korea'!R92*1000</f>
        <v>11420452.148059165</v>
      </c>
      <c r="P89">
        <f>+'South Korea'!U92*1000</f>
        <v>5554547.8519408358</v>
      </c>
      <c r="Q89">
        <f>+Iran!I92*1000</f>
        <v>8843424.5303478986</v>
      </c>
      <c r="R89">
        <f>+Greenland!R92*1000</f>
        <v>2134213.7925556903</v>
      </c>
      <c r="S89">
        <f>+Greenland!U92*1000</f>
        <v>12710.233393673236</v>
      </c>
      <c r="T89">
        <f>+'Malaysia Singapur'!Q92*1000</f>
        <v>1616606.8399120867</v>
      </c>
      <c r="U89">
        <f>+'Malaysia Singapur'!R92*1000</f>
        <v>268621.30320482608</v>
      </c>
      <c r="V89">
        <f>+'Ottoman Empire'!AX92*1000</f>
        <v>12473053.206350997</v>
      </c>
      <c r="W89">
        <f>+'Ottoman Empire'!AY92*1000</f>
        <v>1729753.176486166</v>
      </c>
      <c r="X89">
        <f>+'Ottoman Empire'!AZ92*1000</f>
        <v>93921.655535985614</v>
      </c>
      <c r="Y89">
        <f>+'Ottoman Empire'!BA92*1000</f>
        <v>3076316.9735902031</v>
      </c>
      <c r="Z89">
        <f>+'Ottoman Empire'!BB92*1000</f>
        <v>81827.293769442302</v>
      </c>
      <c r="AA89">
        <f>+'Ottoman Empire'!BC92*1000</f>
        <v>2583141.2652060562</v>
      </c>
      <c r="AB89">
        <f>+'Ottoman Empire'!BD92*1000</f>
        <v>243932.48433610826</v>
      </c>
      <c r="AC89">
        <f>+'Ottoman Empire'!BE92*1000</f>
        <v>13364.684611004845</v>
      </c>
      <c r="AD89">
        <f>+'Ottoman Empire'!BF92*1000</f>
        <v>1590485.9787675152</v>
      </c>
      <c r="AE89">
        <f>+'Ottoman Empire'!BG92*1000</f>
        <v>594151.19856114639</v>
      </c>
      <c r="AF89">
        <f>+'Ottoman Empire'!BH92*1000</f>
        <v>415940.62458933861</v>
      </c>
      <c r="AG89">
        <f>+'Ottoman Empire'!BI92*1000</f>
        <v>567681.56121701421</v>
      </c>
      <c r="AH89">
        <f>+'Ottoman Empire'!BJ92*1000</f>
        <v>193215.05482715988</v>
      </c>
      <c r="AI89">
        <f>+'Ottoman Empire'!BK92*1000</f>
        <v>37195.147597307499</v>
      </c>
      <c r="AJ89">
        <f>+Austria!F92*1000</f>
        <v>5153365.4303532578</v>
      </c>
      <c r="AK89">
        <f>+Greece!R89</f>
        <v>3751716.0867478461</v>
      </c>
      <c r="AL89">
        <f>+Ireland!C89</f>
        <v>2492543.8564860723</v>
      </c>
      <c r="AM89">
        <f>+Ireland!E89</f>
        <v>34105456.143513925</v>
      </c>
      <c r="AN89">
        <f>+Albania!F89</f>
        <v>878648.00607161294</v>
      </c>
      <c r="AO89">
        <f>+Bosnia!G89</f>
        <v>1788253.8528468946</v>
      </c>
    </row>
    <row r="90" spans="1:41" x14ac:dyDescent="0.35">
      <c r="A90" s="5">
        <f t="shared" si="1"/>
        <v>1888</v>
      </c>
      <c r="B90">
        <f>+'Indian subcontinent'!Q93*1000</f>
        <v>222860742.18738252</v>
      </c>
      <c r="C90">
        <f>+'Indian subcontinent'!R93*1000</f>
        <v>26520219.991648279</v>
      </c>
      <c r="D90">
        <f>+'Indian subcontinent'!S93*1000</f>
        <v>23072137.843707301</v>
      </c>
      <c r="E90">
        <f>+'Indian subcontinent'!T93*1000</f>
        <v>11415387.88733614</v>
      </c>
      <c r="F90">
        <f>+Indonesia!I93*1000</f>
        <v>39252751.527145423</v>
      </c>
      <c r="G90">
        <f>+Phillipines!I93*1000</f>
        <v>7014618.2277643112</v>
      </c>
      <c r="H90">
        <f>+Thailand!I93*1000</f>
        <v>6571835.7584606819</v>
      </c>
      <c r="I90">
        <f>+'French Indochina'!Q93*1000</f>
        <v>14370232.158159936</v>
      </c>
      <c r="J90">
        <f>+'French Indochina'!R93*1000</f>
        <v>964408.87841737247</v>
      </c>
      <c r="K90">
        <f>+'French Indochina'!S93*1000</f>
        <v>2504845.0305172047</v>
      </c>
      <c r="L90">
        <f>+'China and Taiwan'!R93*1000</f>
        <v>375239741.37546837</v>
      </c>
      <c r="M90">
        <f>+'China and Taiwan'!U93*1000</f>
        <v>2856891.7697688234</v>
      </c>
      <c r="N90">
        <f>+Japan!I93*1000</f>
        <v>39373748.075640403</v>
      </c>
      <c r="O90">
        <f>+'South Korea'!R93*1000</f>
        <v>11425834.393548677</v>
      </c>
      <c r="P90">
        <f>+'South Korea'!U93*1000</f>
        <v>5557165.6064513233</v>
      </c>
      <c r="Q90">
        <f>+Iran!I93*1000</f>
        <v>8883219.9407344628</v>
      </c>
      <c r="R90">
        <f>+Greenland!R93*1000</f>
        <v>2153331.2638037275</v>
      </c>
      <c r="S90">
        <f>+Greenland!U93*1000</f>
        <v>12824.08680531688</v>
      </c>
      <c r="T90">
        <f>+'Malaysia Singapur'!Q93*1000</f>
        <v>1647874.6982815668</v>
      </c>
      <c r="U90">
        <f>+'Malaysia Singapur'!R93*1000</f>
        <v>273816.88487395376</v>
      </c>
      <c r="V90">
        <f>+'Ottoman Empire'!AX93*1000</f>
        <v>12575183.065031847</v>
      </c>
      <c r="W90">
        <f>+'Ottoman Empire'!AY93*1000</f>
        <v>1743916.4646999398</v>
      </c>
      <c r="X90">
        <f>+'Ottoman Empire'!AZ93*1000</f>
        <v>94297.342158129555</v>
      </c>
      <c r="Y90">
        <f>+'Ottoman Empire'!BA93*1000</f>
        <v>3101505.9800485647</v>
      </c>
      <c r="Z90">
        <f>+'Ottoman Empire'!BB93*1000</f>
        <v>82318.257532058968</v>
      </c>
      <c r="AA90">
        <f>+'Ottoman Empire'!BC93*1000</f>
        <v>2604292.1292329845</v>
      </c>
      <c r="AB90">
        <f>+'Ottoman Empire'!BD93*1000</f>
        <v>245396.07924212489</v>
      </c>
      <c r="AC90">
        <f>+'Ottoman Empire'!BE93*1000</f>
        <v>13444.872718670875</v>
      </c>
      <c r="AD90">
        <f>+'Ottoman Empire'!BF93*1000</f>
        <v>1603508.9415945068</v>
      </c>
      <c r="AE90">
        <f>+'Ottoman Empire'!BG93*1000</f>
        <v>599016.13234602043</v>
      </c>
      <c r="AF90">
        <f>+'Ottoman Empire'!BH93*1000</f>
        <v>419346.3630646065</v>
      </c>
      <c r="AG90">
        <f>+'Ottoman Empire'!BI93*1000</f>
        <v>572329.76055230584</v>
      </c>
      <c r="AH90">
        <f>+'Ottoman Empire'!BJ93*1000</f>
        <v>194797.10742631525</v>
      </c>
      <c r="AI90">
        <f>+'Ottoman Empire'!BK93*1000</f>
        <v>37418.318482891344</v>
      </c>
      <c r="AJ90">
        <f>+Austria!F93*1000</f>
        <v>5201829.3737910176</v>
      </c>
      <c r="AK90">
        <f>+Greece!R90</f>
        <v>3792810.0105662164</v>
      </c>
      <c r="AL90">
        <f>+Ireland!C90</f>
        <v>2511817.858108717</v>
      </c>
      <c r="AM90">
        <f>+Ireland!E90</f>
        <v>34369182.141891286</v>
      </c>
      <c r="AN90">
        <f>+Albania!F90</f>
        <v>884595.99893223983</v>
      </c>
      <c r="AO90">
        <f>+Bosnia!G90</f>
        <v>1805071.1706302494</v>
      </c>
    </row>
    <row r="91" spans="1:41" x14ac:dyDescent="0.35">
      <c r="A91" s="5">
        <f t="shared" si="1"/>
        <v>1889</v>
      </c>
      <c r="B91">
        <f>+'Indian subcontinent'!Q94*1000</f>
        <v>224956024.05792072</v>
      </c>
      <c r="C91">
        <f>+'Indian subcontinent'!R94*1000</f>
        <v>26769556.575587612</v>
      </c>
      <c r="D91">
        <f>+'Indian subcontinent'!S94*1000</f>
        <v>23289056.407578148</v>
      </c>
      <c r="E91">
        <f>+'Indian subcontinent'!T94*1000</f>
        <v>11522712.555874605</v>
      </c>
      <c r="F91">
        <f>+Indonesia!I94*1000</f>
        <v>39672479.166115865</v>
      </c>
      <c r="G91">
        <f>+Phillipines!I94*1000</f>
        <v>7054387.6574887922</v>
      </c>
      <c r="H91">
        <f>+Thailand!I94*1000</f>
        <v>6619856.5355468541</v>
      </c>
      <c r="I91">
        <f>+'French Indochina'!Q94*1000</f>
        <v>14460729.935869768</v>
      </c>
      <c r="J91">
        <f>+'French Indochina'!R94*1000</f>
        <v>970482.32659411919</v>
      </c>
      <c r="K91">
        <f>+'French Indochina'!S94*1000</f>
        <v>2520619.5083596245</v>
      </c>
      <c r="L91">
        <f>+'China and Taiwan'!R94*1000</f>
        <v>377168241.21444744</v>
      </c>
      <c r="M91">
        <f>+'China and Taiwan'!U94*1000</f>
        <v>2871574.4238442793</v>
      </c>
      <c r="N91">
        <f>+Japan!I94*1000</f>
        <v>39821669.983595625</v>
      </c>
      <c r="O91">
        <f>+'South Korea'!R94*1000</f>
        <v>11431216.63903819</v>
      </c>
      <c r="P91">
        <f>+'South Korea'!U94*1000</f>
        <v>5559783.3609618116</v>
      </c>
      <c r="Q91">
        <f>+Iran!I94*1000</f>
        <v>8923194.4304677676</v>
      </c>
      <c r="R91">
        <f>+Greenland!R94*1000</f>
        <v>2171470.6641336009</v>
      </c>
      <c r="S91">
        <f>+Greenland!U94*1000</f>
        <v>12932.115350825379</v>
      </c>
      <c r="T91">
        <f>+'Malaysia Singapur'!Q94*1000</f>
        <v>1679807.509838724</v>
      </c>
      <c r="U91">
        <f>+'Malaysia Singapur'!R94*1000</f>
        <v>279122.95759596705</v>
      </c>
      <c r="V91">
        <f>+'Ottoman Empire'!AX94*1000</f>
        <v>12677907.852181245</v>
      </c>
      <c r="W91">
        <f>+'Ottoman Empire'!AY94*1000</f>
        <v>1758162.2571242885</v>
      </c>
      <c r="X91">
        <f>+'Ottoman Empire'!AZ94*1000</f>
        <v>94674.531526762061</v>
      </c>
      <c r="Y91">
        <f>+'Ottoman Empire'!BA94*1000</f>
        <v>3126841.7179058539</v>
      </c>
      <c r="Z91">
        <f>+'Ottoman Empire'!BB94*1000</f>
        <v>82812.167077251317</v>
      </c>
      <c r="AA91">
        <f>+'Ottoman Empire'!BC94*1000</f>
        <v>2625566.2016076618</v>
      </c>
      <c r="AB91">
        <f>+'Ottoman Empire'!BD94*1000</f>
        <v>246868.45571757766</v>
      </c>
      <c r="AC91">
        <f>+'Ottoman Empire'!BE94*1000</f>
        <v>13525.541954982898</v>
      </c>
      <c r="AD91">
        <f>+'Ottoman Empire'!BF94*1000</f>
        <v>1616607.76599059</v>
      </c>
      <c r="AE91">
        <f>+'Ottoman Empire'!BG94*1000</f>
        <v>603909.40542014432</v>
      </c>
      <c r="AF91">
        <f>+'Ottoman Empire'!BH94*1000</f>
        <v>422771.94070152147</v>
      </c>
      <c r="AG91">
        <f>+'Ottoman Empire'!BI94*1000</f>
        <v>577005.03665190283</v>
      </c>
      <c r="AH91">
        <f>+'Ottoman Empire'!BJ94*1000</f>
        <v>196388.37582330027</v>
      </c>
      <c r="AI91">
        <f>+'Ottoman Empire'!BK94*1000</f>
        <v>37642.828393788688</v>
      </c>
      <c r="AJ91">
        <f>+Austria!F94*1000</f>
        <v>5257587.2218579268</v>
      </c>
      <c r="AK91">
        <f>+Greece!R91</f>
        <v>3834409.0567984674</v>
      </c>
      <c r="AL91">
        <f>+Ireland!C91</f>
        <v>2532045.343910574</v>
      </c>
      <c r="AM91">
        <f>+Ireland!E91</f>
        <v>34645954.656089425</v>
      </c>
      <c r="AN91">
        <f>+Albania!F91</f>
        <v>890584.75160420279</v>
      </c>
      <c r="AO91">
        <f>+Bosnia!G91</f>
        <v>1824419.5602013434</v>
      </c>
    </row>
    <row r="92" spans="1:41" x14ac:dyDescent="0.35">
      <c r="A92" s="5">
        <f t="shared" si="1"/>
        <v>1890</v>
      </c>
      <c r="B92">
        <f>+'Indian subcontinent'!Q95*1000</f>
        <v>227071391.32430092</v>
      </c>
      <c r="C92">
        <f>+'Indian subcontinent'!R95*1000</f>
        <v>27021283.302856445</v>
      </c>
      <c r="D92">
        <f>+'Indian subcontinent'!S95*1000</f>
        <v>23508054.355269413</v>
      </c>
      <c r="E92">
        <f>+'Indian subcontinent'!T95*1000</f>
        <v>11631066.039906349</v>
      </c>
      <c r="F92">
        <f>+Indonesia!I95*1000</f>
        <v>40098916.685716122</v>
      </c>
      <c r="G92">
        <f>+Phillipines!I95*1000</f>
        <v>7094382.560288108</v>
      </c>
      <c r="H92">
        <f>+Thailand!I95*1000</f>
        <v>6670000</v>
      </c>
      <c r="I92">
        <f>+'French Indochina'!Q95*1000</f>
        <v>14554290.32013966</v>
      </c>
      <c r="J92">
        <f>+'French Indochina'!R95*1000</f>
        <v>976761.3111132934</v>
      </c>
      <c r="K92">
        <f>+'French Indochina'!S95*1000</f>
        <v>2536927.8227286898</v>
      </c>
      <c r="L92">
        <f>+'China and Taiwan'!R95*1000</f>
        <v>378988822.02898598</v>
      </c>
      <c r="M92">
        <f>+'China and Taiwan'!U95*1000</f>
        <v>2885435.4352771011</v>
      </c>
      <c r="N92">
        <f>+Japan!I95*1000</f>
        <v>40254459.394660465</v>
      </c>
      <c r="O92">
        <f>+'South Korea'!R95*1000</f>
        <v>11436598.884527702</v>
      </c>
      <c r="P92">
        <f>+'South Korea'!U95*1000</f>
        <v>5562401.115472299</v>
      </c>
      <c r="Q92">
        <f>+Iran!I95*1000</f>
        <v>8963348.8054048717</v>
      </c>
      <c r="R92">
        <f>+Greenland!R95*1000</f>
        <v>2189605.4227695372</v>
      </c>
      <c r="S92">
        <f>+Greenland!U95*1000</f>
        <v>13040.116252892769</v>
      </c>
      <c r="T92">
        <f>+'Malaysia Singapur'!Q95*1000</f>
        <v>1712420.1443239816</v>
      </c>
      <c r="U92">
        <f>+'Malaysia Singapur'!R95*1000</f>
        <v>284541.99218130193</v>
      </c>
      <c r="V92">
        <f>+'Ottoman Empire'!AX95*1000</f>
        <v>12776398.808100242</v>
      </c>
      <c r="W92">
        <f>+'Ottoman Empire'!AY95*1000</f>
        <v>1771820.9051744146</v>
      </c>
      <c r="X92">
        <f>+'Ottoman Empire'!AZ95*1000</f>
        <v>95053.229652869122</v>
      </c>
      <c r="Y92">
        <f>+'Ottoman Empire'!BA95*1000</f>
        <v>3151133.2361433012</v>
      </c>
      <c r="Z92">
        <f>+'Ottoman Empire'!BB95*1000</f>
        <v>83309.040079714818</v>
      </c>
      <c r="AA92">
        <f>+'Ottoman Empire'!BC95*1000</f>
        <v>2645963.4570570663</v>
      </c>
      <c r="AB92">
        <f>+'Ottoman Empire'!BD95*1000</f>
        <v>248349.66645188312</v>
      </c>
      <c r="AC92">
        <f>+'Ottoman Empire'!BE95*1000</f>
        <v>13606.695206712797</v>
      </c>
      <c r="AD92">
        <f>+'Ottoman Empire'!BF95*1000</f>
        <v>1629166.7186249632</v>
      </c>
      <c r="AE92">
        <f>+'Ottoman Empire'!BG95*1000</f>
        <v>608601.0008570106</v>
      </c>
      <c r="AF92">
        <f>+'Ottoman Empire'!BH95*1000</f>
        <v>426056.33218479436</v>
      </c>
      <c r="AG92">
        <f>+'Ottoman Empire'!BI95*1000</f>
        <v>581487.61992136121</v>
      </c>
      <c r="AH92">
        <f>+'Ottoman Empire'!BJ95*1000</f>
        <v>197914.05964209285</v>
      </c>
      <c r="AI92">
        <f>+'Ottoman Empire'!BK95*1000</f>
        <v>37868.685364151424</v>
      </c>
      <c r="AJ92">
        <f>+Austria!F95*1000</f>
        <v>5298822.7509824662</v>
      </c>
      <c r="AK92">
        <f>+Greece!R92</f>
        <v>3876518.5425226395</v>
      </c>
      <c r="AL92">
        <f>+Ireland!C92</f>
        <v>2552953.8898404399</v>
      </c>
      <c r="AM92">
        <f>+Ireland!E92</f>
        <v>34932046.110159561</v>
      </c>
      <c r="AN92">
        <f>+Albania!F92</f>
        <v>896614.54559490865</v>
      </c>
      <c r="AO92">
        <f>+Bosnia!G92</f>
        <v>1838728.5641585758</v>
      </c>
    </row>
    <row r="93" spans="1:41" x14ac:dyDescent="0.35">
      <c r="A93" s="5">
        <f t="shared" si="1"/>
        <v>1891</v>
      </c>
      <c r="B93">
        <f>+'Indian subcontinent'!Q96*1000</f>
        <v>229300009.78862464</v>
      </c>
      <c r="C93">
        <f>+'Indian subcontinent'!R96*1000</f>
        <v>27286486.816814147</v>
      </c>
      <c r="D93">
        <f>+'Indian subcontinent'!S96*1000</f>
        <v>23738776.876899876</v>
      </c>
      <c r="E93">
        <f>+'Indian subcontinent'!T96*1000</f>
        <v>11745220.484396821</v>
      </c>
      <c r="F93">
        <f>+Indonesia!I96*1000</f>
        <v>40516102.450444281</v>
      </c>
      <c r="G93">
        <f>+Phillipines!I96*1000</f>
        <v>7134604.2144835182</v>
      </c>
      <c r="H93">
        <f>+Thailand!I96*1000</f>
        <v>6732024.6421864741</v>
      </c>
      <c r="I93">
        <f>+'French Indochina'!Q96*1000</f>
        <v>14700011.811827343</v>
      </c>
      <c r="J93">
        <f>+'French Indochina'!R96*1000</f>
        <v>986540.90957858483</v>
      </c>
      <c r="K93">
        <f>+'French Indochina'!S96*1000</f>
        <v>2562328.2303404883</v>
      </c>
      <c r="L93">
        <f>+'China and Taiwan'!R96*1000</f>
        <v>380821425.49559885</v>
      </c>
      <c r="M93">
        <f>+'China and Taiwan'!U96*1000</f>
        <v>2899387.9812996117</v>
      </c>
      <c r="N93">
        <f>+Japan!I96*1000</f>
        <v>40606542.155643284</v>
      </c>
      <c r="O93">
        <f>+'South Korea'!R96*1000</f>
        <v>11442653.910703404</v>
      </c>
      <c r="P93">
        <f>+'South Korea'!U96*1000</f>
        <v>5565346.089296598</v>
      </c>
      <c r="Q93">
        <f>+Iran!I96*1000</f>
        <v>9003683.8750291932</v>
      </c>
      <c r="R93">
        <f>+Greenland!R96*1000</f>
        <v>2205821.6628692341</v>
      </c>
      <c r="S93">
        <f>+Greenland!U96*1000</f>
        <v>13136.691486898808</v>
      </c>
      <c r="T93">
        <f>+'Malaysia Singapur'!Q96*1000</f>
        <v>1745946.292716926</v>
      </c>
      <c r="U93">
        <f>+'Malaysia Singapur'!R96*1000</f>
        <v>290112.81957755418</v>
      </c>
      <c r="V93">
        <f>+'Ottoman Empire'!AX96*1000</f>
        <v>12873346.367767934</v>
      </c>
      <c r="W93">
        <f>+'Ottoman Empire'!AY96*1000</f>
        <v>1785265.5162502641</v>
      </c>
      <c r="X93">
        <f>+'Ottoman Empire'!AZ96*1000</f>
        <v>95433.442571480598</v>
      </c>
      <c r="Y93">
        <f>+'Ottoman Empire'!BA96*1000</f>
        <v>3175044.0956914681</v>
      </c>
      <c r="Z93">
        <f>+'Ottoman Empire'!BB96*1000</f>
        <v>83808.894320193111</v>
      </c>
      <c r="AA93">
        <f>+'Ottoman Empire'!BC96*1000</f>
        <v>2666041.0786141618</v>
      </c>
      <c r="AB93">
        <f>+'Ottoman Empire'!BD96*1000</f>
        <v>249839.76445059443</v>
      </c>
      <c r="AC93">
        <f>+'Ottoman Empire'!BE96*1000</f>
        <v>13688.335377953073</v>
      </c>
      <c r="AD93">
        <f>+'Ottoman Empire'!BF96*1000</f>
        <v>1641528.8669920266</v>
      </c>
      <c r="AE93">
        <f>+'Ottoman Empire'!BG96*1000</f>
        <v>613219.07694641652</v>
      </c>
      <c r="AF93">
        <f>+'Ottoman Empire'!BH96*1000</f>
        <v>429289.2558205293</v>
      </c>
      <c r="AG93">
        <f>+'Ottoman Empire'!BI96*1000</f>
        <v>585899.95915521542</v>
      </c>
      <c r="AH93">
        <f>+'Ottoman Empire'!BJ96*1000</f>
        <v>199415.83532978207</v>
      </c>
      <c r="AI93">
        <f>+'Ottoman Empire'!BK96*1000</f>
        <v>38095.897476336329</v>
      </c>
      <c r="AJ93">
        <f>+Austria!F96*1000</f>
        <v>5342645.0905565172</v>
      </c>
      <c r="AK93">
        <f>+Greece!R93</f>
        <v>3936133.621516631</v>
      </c>
      <c r="AL93">
        <f>+Ireland!C93</f>
        <v>2574543.4958983143</v>
      </c>
      <c r="AM93">
        <f>+Ireland!E93</f>
        <v>35227456.504101686</v>
      </c>
      <c r="AN93">
        <f>+Albania!F93</f>
        <v>902685.66436563362</v>
      </c>
      <c r="AO93">
        <f>+Bosnia!G93</f>
        <v>1853935.2194131648</v>
      </c>
    </row>
    <row r="94" spans="1:41" x14ac:dyDescent="0.35">
      <c r="A94" s="5">
        <f t="shared" si="1"/>
        <v>1892</v>
      </c>
      <c r="B94">
        <f>+'Indian subcontinent'!Q97*1000</f>
        <v>229666063.64839029</v>
      </c>
      <c r="C94">
        <f>+'Indian subcontinent'!R97*1000</f>
        <v>27330046.883941695</v>
      </c>
      <c r="D94">
        <f>+'Indian subcontinent'!S97*1000</f>
        <v>23776673.390336204</v>
      </c>
      <c r="E94">
        <f>+'Indian subcontinent'!T97*1000</f>
        <v>11763970.519759119</v>
      </c>
      <c r="F94">
        <f>+Indonesia!I97*1000</f>
        <v>40939455.636454828</v>
      </c>
      <c r="G94">
        <f>+Phillipines!I97*1000</f>
        <v>7175053.9056437351</v>
      </c>
      <c r="H94">
        <f>+Thailand!I97*1000</f>
        <v>6794626.0544236768</v>
      </c>
      <c r="I94">
        <f>+'French Indochina'!Q97*1000</f>
        <v>14848667.472524289</v>
      </c>
      <c r="J94">
        <f>+'French Indochina'!R97*1000</f>
        <v>996517.42474029213</v>
      </c>
      <c r="K94">
        <f>+'French Indochina'!S97*1000</f>
        <v>2588240.0867988099</v>
      </c>
      <c r="L94">
        <f>+'China and Taiwan'!R97*1000</f>
        <v>382671495.15147442</v>
      </c>
      <c r="M94">
        <f>+'China and Taiwan'!U97*1000</f>
        <v>2913473.5063402047</v>
      </c>
      <c r="N94">
        <f>+Japan!I97*1000</f>
        <v>40865812.269031785</v>
      </c>
      <c r="O94">
        <f>+'South Korea'!R97*1000</f>
        <v>11448036.156192916</v>
      </c>
      <c r="P94">
        <f>+'South Korea'!U97*1000</f>
        <v>5567963.8438070854</v>
      </c>
      <c r="Q94">
        <f>+Iran!I97*1000</f>
        <v>9071211.5040919129</v>
      </c>
      <c r="R94">
        <f>+Greenland!R97*1000</f>
        <v>2221048.0013415706</v>
      </c>
      <c r="S94">
        <f>+Greenland!U97*1000</f>
        <v>13227.37139740708</v>
      </c>
      <c r="T94">
        <f>+'Malaysia Singapur'!Q97*1000</f>
        <v>1779710.1766632032</v>
      </c>
      <c r="U94">
        <f>+'Malaysia Singapur'!R97*1000</f>
        <v>295723.14998256398</v>
      </c>
      <c r="V94">
        <f>+'Ottoman Empire'!AX97*1000</f>
        <v>12976811.833137039</v>
      </c>
      <c r="W94">
        <f>+'Ottoman Empire'!AY97*1000</f>
        <v>1799614.0253456719</v>
      </c>
      <c r="X94">
        <f>+'Ottoman Empire'!AZ97*1000</f>
        <v>95815.176341766521</v>
      </c>
      <c r="Y94">
        <f>+'Ottoman Empire'!BA97*1000</f>
        <v>3200562.5122354883</v>
      </c>
      <c r="Z94">
        <f>+'Ottoman Empire'!BB97*1000</f>
        <v>84311.747686114264</v>
      </c>
      <c r="AA94">
        <f>+'Ottoman Empire'!BC97*1000</f>
        <v>2687468.5437822407</v>
      </c>
      <c r="AB94">
        <f>+'Ottoman Empire'!BD97*1000</f>
        <v>251338.803037298</v>
      </c>
      <c r="AC94">
        <f>+'Ottoman Empire'!BE97*1000</f>
        <v>13770.465390220792</v>
      </c>
      <c r="AD94">
        <f>+'Ottoman Empire'!BF97*1000</f>
        <v>1654722.1380567593</v>
      </c>
      <c r="AE94">
        <f>+'Ottoman Empire'!BG97*1000</f>
        <v>618147.63206774322</v>
      </c>
      <c r="AF94">
        <f>+'Ottoman Empire'!BH97*1000</f>
        <v>432739.53295613395</v>
      </c>
      <c r="AG94">
        <f>+'Ottoman Empire'!BI97*1000</f>
        <v>590608.9454748499</v>
      </c>
      <c r="AH94">
        <f>+'Ottoman Empire'!BJ97*1000</f>
        <v>201018.57727542138</v>
      </c>
      <c r="AI94">
        <f>+'Ottoman Empire'!BK97*1000</f>
        <v>38324.47286119435</v>
      </c>
      <c r="AJ94">
        <f>+Austria!F97*1000</f>
        <v>5376419.2922441764</v>
      </c>
      <c r="AK94">
        <f>+Greece!R94</f>
        <v>3996665.0102929953</v>
      </c>
      <c r="AL94">
        <f>+Ireland!C94</f>
        <v>2597154.6921482016</v>
      </c>
      <c r="AM94">
        <f>+Ireland!E94</f>
        <v>35536845.307851799</v>
      </c>
      <c r="AN94">
        <f>+Albania!F94</f>
        <v>908798.39334512735</v>
      </c>
      <c r="AO94">
        <f>+Bosnia!G94</f>
        <v>1865655.0973107601</v>
      </c>
    </row>
    <row r="95" spans="1:41" x14ac:dyDescent="0.35">
      <c r="A95" s="5">
        <f t="shared" si="1"/>
        <v>1893</v>
      </c>
      <c r="B95">
        <f>+'Indian subcontinent'!Q98*1000</f>
        <v>230034426.38524607</v>
      </c>
      <c r="C95">
        <f>+'Indian subcontinent'!R98*1000</f>
        <v>27373881.70528464</v>
      </c>
      <c r="D95">
        <f>+'Indian subcontinent'!S98*1000</f>
        <v>23814808.935241081</v>
      </c>
      <c r="E95">
        <f>+'Indian subcontinent'!T98*1000</f>
        <v>11782838.820578624</v>
      </c>
      <c r="F95">
        <f>+Indonesia!I98*1000</f>
        <v>41369063.609233849</v>
      </c>
      <c r="G95">
        <f>+Phillipines!I98*1000</f>
        <v>7215732.926626008</v>
      </c>
      <c r="H95">
        <f>+Thailand!I98*1000</f>
        <v>6857809.6001233049</v>
      </c>
      <c r="I95">
        <f>+'French Indochina'!Q98*1000</f>
        <v>15000367.204820119</v>
      </c>
      <c r="J95">
        <f>+'French Indochina'!R98*1000</f>
        <v>1006698.2323340346</v>
      </c>
      <c r="K95">
        <f>+'French Indochina'!S98*1000</f>
        <v>2614682.5489935656</v>
      </c>
      <c r="L95">
        <f>+'China and Taiwan'!R98*1000</f>
        <v>384602457.73134881</v>
      </c>
      <c r="M95">
        <f>+'China and Taiwan'!U98*1000</f>
        <v>2928174.9105197126</v>
      </c>
      <c r="N95">
        <f>+Japan!I98*1000</f>
        <v>41220921.529392675</v>
      </c>
      <c r="O95">
        <f>+'South Korea'!R98*1000</f>
        <v>11453418.401682427</v>
      </c>
      <c r="P95">
        <f>+'South Korea'!U98*1000</f>
        <v>5570581.5983175728</v>
      </c>
      <c r="Q95">
        <f>+Iran!I98*1000</f>
        <v>9139245.5903726015</v>
      </c>
      <c r="R95">
        <f>+Greenland!R98*1000</f>
        <v>2237272.6547260345</v>
      </c>
      <c r="S95">
        <f>+Greenland!U98*1000</f>
        <v>13323.996736427609</v>
      </c>
      <c r="T95">
        <f>+'Malaysia Singapur'!Q98*1000</f>
        <v>1814168.8234133034</v>
      </c>
      <c r="U95">
        <f>+'Malaysia Singapur'!R98*1000</f>
        <v>301448.92471526895</v>
      </c>
      <c r="V95">
        <f>+'Ottoman Empire'!AX98*1000</f>
        <v>13080892.420062844</v>
      </c>
      <c r="W95">
        <f>+'Ottoman Empire'!AY98*1000</f>
        <v>1814047.8390131856</v>
      </c>
      <c r="X95">
        <f>+'Ottoman Empire'!AZ98*1000</f>
        <v>96198.437047133586</v>
      </c>
      <c r="Y95">
        <f>+'Ottoman Empire'!BA98*1000</f>
        <v>3226232.640542008</v>
      </c>
      <c r="Z95">
        <f>+'Ottoman Empire'!BB98*1000</f>
        <v>84817.618172230956</v>
      </c>
      <c r="AA95">
        <f>+'Ottoman Empire'!BC98*1000</f>
        <v>2709023.3992412086</v>
      </c>
      <c r="AB95">
        <f>+'Ottoman Empire'!BD98*1000</f>
        <v>252846.83585552179</v>
      </c>
      <c r="AC95">
        <f>+'Ottoman Empire'!BE98*1000</f>
        <v>13853.088182562118</v>
      </c>
      <c r="AD95">
        <f>+'Ottoman Empire'!BF98*1000</f>
        <v>1667993.8455872855</v>
      </c>
      <c r="AE95">
        <f>+'Ottoman Empire'!BG98*1000</f>
        <v>623105.48837171751</v>
      </c>
      <c r="AF95">
        <f>+'Ottoman Empire'!BH98*1000</f>
        <v>436210.32263507968</v>
      </c>
      <c r="AG95">
        <f>+'Ottoman Empire'!BI98*1000</f>
        <v>595345.92759951029</v>
      </c>
      <c r="AH95">
        <f>+'Ottoman Empire'!BJ98*1000</f>
        <v>202630.84782190414</v>
      </c>
      <c r="AI95">
        <f>+'Ottoman Empire'!BK98*1000</f>
        <v>38554.419698361518</v>
      </c>
      <c r="AJ95">
        <f>+Austria!F98*1000</f>
        <v>5423505.8034918671</v>
      </c>
      <c r="AK95">
        <f>+Greece!R95</f>
        <v>4058126.8877265099</v>
      </c>
      <c r="AL95">
        <f>+Ireland!C95</f>
        <v>2621400.4327053097</v>
      </c>
      <c r="AM95">
        <f>+Ireland!E95</f>
        <v>35868599.567294687</v>
      </c>
      <c r="AN95">
        <f>+Albania!F95</f>
        <v>914953.01994331018</v>
      </c>
      <c r="AO95">
        <f>+Bosnia!G95</f>
        <v>1881994.4549606119</v>
      </c>
    </row>
    <row r="96" spans="1:41" x14ac:dyDescent="0.35">
      <c r="A96" s="5">
        <f t="shared" si="1"/>
        <v>1894</v>
      </c>
      <c r="B96">
        <f>+'Indian subcontinent'!Q99*1000</f>
        <v>230405200.57661855</v>
      </c>
      <c r="C96">
        <f>+'Indian subcontinent'!R99*1000</f>
        <v>27418003.487460863</v>
      </c>
      <c r="D96">
        <f>+'Indian subcontinent'!S99*1000</f>
        <v>23853194.131163307</v>
      </c>
      <c r="E96">
        <f>+'Indian subcontinent'!T99*1000</f>
        <v>11801830.641083159</v>
      </c>
      <c r="F96">
        <f>+Indonesia!I99*1000</f>
        <v>41805018.238576628</v>
      </c>
      <c r="G96">
        <f>+Phillipines!I99*1000</f>
        <v>7256642.5776174534</v>
      </c>
      <c r="H96">
        <f>+Thailand!I99*1000</f>
        <v>6921580.6925716735</v>
      </c>
      <c r="I96">
        <f>+'French Indochina'!Q99*1000</f>
        <v>15155227.467492055</v>
      </c>
      <c r="J96">
        <f>+'French Indochina'!R99*1000</f>
        <v>1017091.148091492</v>
      </c>
      <c r="K96">
        <f>+'French Indochina'!S99*1000</f>
        <v>2641675.9166099769</v>
      </c>
      <c r="L96">
        <f>+'China and Taiwan'!R99*1000</f>
        <v>386659248.57128745</v>
      </c>
      <c r="M96">
        <f>+'China and Taiwan'!U99*1000</f>
        <v>2943834.3094981294</v>
      </c>
      <c r="N96">
        <f>+Japan!I99*1000</f>
        <v>41505412.470931806</v>
      </c>
      <c r="O96">
        <f>+'South Korea'!R99*1000</f>
        <v>11458800.647171941</v>
      </c>
      <c r="P96">
        <f>+'South Korea'!U99*1000</f>
        <v>5573199.3528280603</v>
      </c>
      <c r="Q96">
        <f>+Iran!I99*1000</f>
        <v>9207789.9323003963</v>
      </c>
      <c r="R96">
        <f>+Greenland!R99*1000</f>
        <v>2259466.0797293093</v>
      </c>
      <c r="S96">
        <f>+Greenland!U99*1000</f>
        <v>13456.1688799029</v>
      </c>
      <c r="T96">
        <f>+'Malaysia Singapur'!Q99*1000</f>
        <v>1849337.0322108089</v>
      </c>
      <c r="U96">
        <f>+'Malaysia Singapur'!R99*1000</f>
        <v>307292.60287209222</v>
      </c>
      <c r="V96">
        <f>+'Ottoman Empire'!AX99*1000</f>
        <v>13178879.768830631</v>
      </c>
      <c r="W96">
        <f>+'Ottoman Empire'!AY99*1000</f>
        <v>1827636.6472209657</v>
      </c>
      <c r="X96">
        <f>+'Ottoman Empire'!AZ99*1000</f>
        <v>96583.230795322102</v>
      </c>
      <c r="Y96">
        <f>+'Ottoman Empire'!BA99*1000</f>
        <v>3250399.9506002995</v>
      </c>
      <c r="Z96">
        <f>+'Ottoman Empire'!BB99*1000</f>
        <v>85326.523881264337</v>
      </c>
      <c r="AA96">
        <f>+'Ottoman Empire'!BC99*1000</f>
        <v>2729316.3587822877</v>
      </c>
      <c r="AB96">
        <f>+'Ottoman Empire'!BD99*1000</f>
        <v>254363.91687065491</v>
      </c>
      <c r="AC96">
        <f>+'Ottoman Empire'!BE99*1000</f>
        <v>13936.206711657491</v>
      </c>
      <c r="AD96">
        <f>+'Ottoman Empire'!BF99*1000</f>
        <v>1680488.5813775901</v>
      </c>
      <c r="AE96">
        <f>+'Ottoman Empire'!BG99*1000</f>
        <v>627773.09459058347</v>
      </c>
      <c r="AF96">
        <f>+'Ottoman Empire'!BH99*1000</f>
        <v>439477.92026126268</v>
      </c>
      <c r="AG96">
        <f>+'Ottoman Empire'!BI99*1000</f>
        <v>599805.59037876397</v>
      </c>
      <c r="AH96">
        <f>+'Ottoman Empire'!BJ99*1000</f>
        <v>204148.73046469572</v>
      </c>
      <c r="AI96">
        <f>+'Ottoman Empire'!BK99*1000</f>
        <v>38785.746216551692</v>
      </c>
      <c r="AJ96">
        <f>+Austria!F99*1000</f>
        <v>5473611.6357889399</v>
      </c>
      <c r="AK96">
        <f>+Greece!R96</f>
        <v>4120535.2050512936</v>
      </c>
      <c r="AL96">
        <f>+Ireland!C96</f>
        <v>2646531.5514288289</v>
      </c>
      <c r="AM96">
        <f>+Ireland!E96</f>
        <v>36212468.448571168</v>
      </c>
      <c r="AN96">
        <f>+Albania!F96</f>
        <v>921149.83356506948</v>
      </c>
      <c r="AO96">
        <f>+Bosnia!G96</f>
        <v>1899381.5376358405</v>
      </c>
    </row>
    <row r="97" spans="1:41" x14ac:dyDescent="0.35">
      <c r="A97" s="5">
        <f t="shared" si="1"/>
        <v>1895</v>
      </c>
      <c r="B97">
        <f>+'Indian subcontinent'!Q100*1000</f>
        <v>230778299.8044261</v>
      </c>
      <c r="C97">
        <f>+'Indian subcontinent'!R100*1000</f>
        <v>27462401.946799442</v>
      </c>
      <c r="D97">
        <f>+'Indian subcontinent'!S100*1000</f>
        <v>23891820.031485036</v>
      </c>
      <c r="E97">
        <f>+'Indian subcontinent'!T100*1000</f>
        <v>11820941.554759951</v>
      </c>
      <c r="F97">
        <f>+Indonesia!I100*1000</f>
        <v>42247415.673251696</v>
      </c>
      <c r="G97">
        <f>+Phillipines!I100*1000</f>
        <v>7297784.1661766097</v>
      </c>
      <c r="H97">
        <f>+Thailand!I100*1000</f>
        <v>6985944.7953934968</v>
      </c>
      <c r="I97">
        <f>+'French Indochina'!Q100*1000</f>
        <v>15313371.698660038</v>
      </c>
      <c r="J97">
        <f>+'French Indochina'!R100*1000</f>
        <v>1027704.4561390096</v>
      </c>
      <c r="K97">
        <f>+'French Indochina'!S100*1000</f>
        <v>2669241.7058878597</v>
      </c>
      <c r="L97">
        <f>+'China and Taiwan'!R100*1000</f>
        <v>388550116.51684123</v>
      </c>
      <c r="M97">
        <f>+'China and Taiwan'!U100*1000</f>
        <v>2958230.4527519625</v>
      </c>
      <c r="N97">
        <f>+Japan!I100*1000</f>
        <v>41924078.218232289</v>
      </c>
      <c r="O97">
        <f>+'South Korea'!R100*1000</f>
        <v>11464855.673347641</v>
      </c>
      <c r="P97">
        <f>+'South Korea'!U100*1000</f>
        <v>5576144.3266523592</v>
      </c>
      <c r="Q97">
        <f>+Iran!I100*1000</f>
        <v>9276848.3567926511</v>
      </c>
      <c r="R97">
        <f>+Greenland!R100*1000</f>
        <v>2287628.3348875945</v>
      </c>
      <c r="S97">
        <f>+Greenland!U100*1000</f>
        <v>13623.888176443166</v>
      </c>
      <c r="T97">
        <f>+'Malaysia Singapur'!Q100*1000</f>
        <v>1885229.9232312976</v>
      </c>
      <c r="U97">
        <f>+'Malaysia Singapur'!R100*1000</f>
        <v>313256.69687669061</v>
      </c>
      <c r="V97">
        <f>+'Ottoman Empire'!AX100*1000</f>
        <v>13284743.226352692</v>
      </c>
      <c r="W97">
        <f>+'Ottoman Empire'!AY100*1000</f>
        <v>1842317.7079759501</v>
      </c>
      <c r="X97">
        <f>+'Ottoman Empire'!AZ100*1000</f>
        <v>96969.563718503399</v>
      </c>
      <c r="Y97">
        <f>+'Ottoman Empire'!BA100*1000</f>
        <v>3276509.8008406754</v>
      </c>
      <c r="Z97">
        <f>+'Ottoman Empire'!BB100*1000</f>
        <v>85838.483024551926</v>
      </c>
      <c r="AA97">
        <f>+'Ottoman Empire'!BC100*1000</f>
        <v>2751240.4427317879</v>
      </c>
      <c r="AB97">
        <f>+'Ottoman Empire'!BD100*1000</f>
        <v>255890.10037187886</v>
      </c>
      <c r="AC97">
        <f>+'Ottoman Empire'!BE100*1000</f>
        <v>14019.823951927436</v>
      </c>
      <c r="AD97">
        <f>+'Ottoman Empire'!BF100*1000</f>
        <v>1693987.629450836</v>
      </c>
      <c r="AE97">
        <f>+'Ottoman Empire'!BG100*1000</f>
        <v>632815.87755077577</v>
      </c>
      <c r="AF97">
        <f>+'Ottoman Empire'!BH100*1000</f>
        <v>443008.16357173718</v>
      </c>
      <c r="AG97">
        <f>+'Ottoman Empire'!BI100*1000</f>
        <v>604623.71564831352</v>
      </c>
      <c r="AH97">
        <f>+'Ottoman Empire'!BJ100*1000</f>
        <v>205788.61874312483</v>
      </c>
      <c r="AI97">
        <f>+'Ottoman Empire'!BK100*1000</f>
        <v>39018.460693851004</v>
      </c>
      <c r="AJ97">
        <f>+Austria!F100*1000</f>
        <v>5526852.0616679201</v>
      </c>
      <c r="AK97">
        <f>+Greece!R97</f>
        <v>4183902.3687827773</v>
      </c>
      <c r="AL97">
        <f>+Ireland!C97</f>
        <v>2671185.9280627421</v>
      </c>
      <c r="AM97">
        <f>+Ireland!E97</f>
        <v>36549814.071937256</v>
      </c>
      <c r="AN97">
        <f>+Albania!F97</f>
        <v>927389.12562414724</v>
      </c>
      <c r="AO97">
        <f>+Bosnia!G97</f>
        <v>1917856.3220577014</v>
      </c>
    </row>
    <row r="98" spans="1:41" x14ac:dyDescent="0.35">
      <c r="A98" s="5">
        <f t="shared" si="1"/>
        <v>1896</v>
      </c>
      <c r="B98">
        <f>+'Indian subcontinent'!Q101*1000</f>
        <v>231153758.42745337</v>
      </c>
      <c r="C98">
        <f>+'Indian subcontinent'!R101*1000</f>
        <v>27507081.17196361</v>
      </c>
      <c r="D98">
        <f>+'Indian subcontinent'!S101*1000</f>
        <v>23930690.193273377</v>
      </c>
      <c r="E98">
        <f>+'Indian subcontinent'!T101*1000</f>
        <v>11840173.321536971</v>
      </c>
      <c r="F98">
        <f>+Indonesia!I101*1000</f>
        <v>42705610.942004435</v>
      </c>
      <c r="G98">
        <f>+Phillipines!I101*1000</f>
        <v>7339159.0072752247</v>
      </c>
      <c r="H98">
        <f>+Thailand!I101*1000</f>
        <v>7050907.423019995</v>
      </c>
      <c r="I98">
        <f>+'French Indochina'!Q101*1000</f>
        <v>15474930.77130142</v>
      </c>
      <c r="J98">
        <f>+'French Indochina'!R101*1000</f>
        <v>1038546.9395679047</v>
      </c>
      <c r="K98">
        <f>+'French Indochina'!S101*1000</f>
        <v>2697402.7290214309</v>
      </c>
      <c r="L98">
        <f>+'China and Taiwan'!R101*1000</f>
        <v>390442812.13634807</v>
      </c>
      <c r="M98">
        <f>+'China and Taiwan'!U101*1000</f>
        <v>2972640.5110209133</v>
      </c>
      <c r="N98">
        <f>+Japan!I101*1000</f>
        <v>42362920.628053293</v>
      </c>
      <c r="O98">
        <f>+'South Korea'!R101*1000</f>
        <v>11470237.918837154</v>
      </c>
      <c r="P98">
        <f>+'South Korea'!U101*1000</f>
        <v>5578762.0811628466</v>
      </c>
      <c r="Q98">
        <f>+Iran!I101*1000</f>
        <v>9346424.7194685955</v>
      </c>
      <c r="R98">
        <f>+Greenland!R101*1000</f>
        <v>2317783.160371324</v>
      </c>
      <c r="S98">
        <f>+Greenland!U101*1000</f>
        <v>13803.474153808969</v>
      </c>
      <c r="T98">
        <f>+'Malaysia Singapur'!Q101*1000</f>
        <v>1921862.9446042809</v>
      </c>
      <c r="U98">
        <f>+'Malaysia Singapur'!R101*1000</f>
        <v>319343.77364674571</v>
      </c>
      <c r="V98">
        <f>+'Ottoman Empire'!AX101*1000</f>
        <v>13345048.391626129</v>
      </c>
      <c r="W98">
        <f>+'Ottoman Empire'!AY101*1000</f>
        <v>1850680.7807107908</v>
      </c>
      <c r="X98">
        <f>+'Ottoman Empire'!AZ101*1000</f>
        <v>97357.441973377412</v>
      </c>
      <c r="Y98">
        <f>+'Ottoman Empire'!BA101*1000</f>
        <v>3291383.2885470674</v>
      </c>
      <c r="Z98">
        <f>+'Ottoman Empire'!BB101*1000</f>
        <v>86353.513922699232</v>
      </c>
      <c r="AA98">
        <f>+'Ottoman Empire'!BC101*1000</f>
        <v>2763729.5068242564</v>
      </c>
      <c r="AB98">
        <f>+'Ottoman Empire'!BD101*1000</f>
        <v>257425.44097411013</v>
      </c>
      <c r="AC98">
        <f>+'Ottoman Empire'!BE101*1000</f>
        <v>14103.942895639</v>
      </c>
      <c r="AD98">
        <f>+'Ottoman Empire'!BF101*1000</f>
        <v>1701677.3681401431</v>
      </c>
      <c r="AE98">
        <f>+'Ottoman Empire'!BG101*1000</f>
        <v>635688.50108840305</v>
      </c>
      <c r="AF98">
        <f>+'Ottoman Empire'!BH101*1000</f>
        <v>445019.16823072679</v>
      </c>
      <c r="AG98">
        <f>+'Ottoman Empire'!BI101*1000</f>
        <v>607368.36283337022</v>
      </c>
      <c r="AH98">
        <f>+'Ottoman Empire'!BJ101*1000</f>
        <v>206722.78182428089</v>
      </c>
      <c r="AI98">
        <f>+'Ottoman Empire'!BK101*1000</f>
        <v>39252.571458014107</v>
      </c>
      <c r="AJ98">
        <f>+Austria!F101*1000</f>
        <v>5581825.6406098744</v>
      </c>
      <c r="AK98">
        <f>+Greece!R98</f>
        <v>4248244.3301550848</v>
      </c>
      <c r="AL98">
        <f>+Ireland!C98</f>
        <v>2696930.0009014695</v>
      </c>
      <c r="AM98">
        <f>+Ireland!E98</f>
        <v>36902069.999098532</v>
      </c>
      <c r="AN98">
        <f>+Albania!F98</f>
        <v>933671.18955712928</v>
      </c>
      <c r="AO98">
        <f>+Bosnia!G98</f>
        <v>1936932.5607594987</v>
      </c>
    </row>
    <row r="99" spans="1:41" x14ac:dyDescent="0.35">
      <c r="A99" s="5">
        <f t="shared" si="1"/>
        <v>1897</v>
      </c>
      <c r="B99">
        <f>+'Indian subcontinent'!Q102*1000</f>
        <v>231531611.37045902</v>
      </c>
      <c r="C99">
        <f>+'Indian subcontinent'!R102*1000</f>
        <v>27552045.318967015</v>
      </c>
      <c r="D99">
        <f>+'Indian subcontinent'!S102*1000</f>
        <v>23969808.232189119</v>
      </c>
      <c r="E99">
        <f>+'Indian subcontinent'!T102*1000</f>
        <v>11859527.730332552</v>
      </c>
      <c r="F99">
        <f>+Indonesia!I102*1000</f>
        <v>43169346.220056757</v>
      </c>
      <c r="G99">
        <f>+Phillipines!I102*1000</f>
        <v>7380768.423340288</v>
      </c>
      <c r="H99">
        <f>+Thailand!I102*1000</f>
        <v>7116474.1411613394</v>
      </c>
      <c r="I99">
        <f>+'French Indochina'!Q102*1000</f>
        <v>15640043.48405252</v>
      </c>
      <c r="J99">
        <f>+'French Indochina'!R102*1000</f>
        <v>1049627.9133729325</v>
      </c>
      <c r="K99">
        <f>+'French Indochina'!S102*1000</f>
        <v>2726183.1797099016</v>
      </c>
      <c r="L99">
        <f>+'China and Taiwan'!R102*1000</f>
        <v>392634351.97505522</v>
      </c>
      <c r="M99">
        <f>+'China and Taiwan'!U102*1000</f>
        <v>2989325.8229374308</v>
      </c>
      <c r="N99">
        <f>+Japan!I102*1000</f>
        <v>42774524.543471597</v>
      </c>
      <c r="O99">
        <f>+'South Korea'!R102*1000</f>
        <v>11475620.164326666</v>
      </c>
      <c r="P99">
        <f>+'South Korea'!U102*1000</f>
        <v>5581379.8356733341</v>
      </c>
      <c r="Q99">
        <f>+Iran!I102*1000</f>
        <v>9416522.9048646111</v>
      </c>
      <c r="R99">
        <f>+Greenland!R102*1000</f>
        <v>2349930.616345136</v>
      </c>
      <c r="S99">
        <f>+Greenland!U102*1000</f>
        <v>13994.927170308638</v>
      </c>
      <c r="T99">
        <f>+'Malaysia Singapur'!Q102*1000</f>
        <v>1959251.8795894561</v>
      </c>
      <c r="U99">
        <f>+'Malaysia Singapur'!R102*1000</f>
        <v>325556.45578639599</v>
      </c>
      <c r="V99">
        <f>+'Ottoman Empire'!AX102*1000</f>
        <v>13494608.168629559</v>
      </c>
      <c r="W99">
        <f>+'Ottoman Empire'!AY102*1000</f>
        <v>1871421.6125717917</v>
      </c>
      <c r="X99">
        <f>+'Ottoman Empire'!AZ102*1000</f>
        <v>97746.871741270908</v>
      </c>
      <c r="Y99">
        <f>+'Ottoman Empire'!BA102*1000</f>
        <v>3328270.2698619347</v>
      </c>
      <c r="Z99">
        <f>+'Ottoman Empire'!BB102*1000</f>
        <v>86871.635006235432</v>
      </c>
      <c r="AA99">
        <f>+'Ottoman Empire'!BC102*1000</f>
        <v>2794703.0002585556</v>
      </c>
      <c r="AB99">
        <f>+'Ottoman Empire'!BD102*1000</f>
        <v>258969.99361995477</v>
      </c>
      <c r="AC99">
        <f>+'Ottoman Empire'!BE102*1000</f>
        <v>14188.566553012834</v>
      </c>
      <c r="AD99">
        <f>+'Ottoman Empire'!BF102*1000</f>
        <v>1720748.2984389435</v>
      </c>
      <c r="AE99">
        <f>+'Ottoman Empire'!BG102*1000</f>
        <v>642812.74880009249</v>
      </c>
      <c r="AF99">
        <f>+'Ottoman Empire'!BH102*1000</f>
        <v>450006.55873015744</v>
      </c>
      <c r="AG99">
        <f>+'Ottoman Empire'!BI102*1000</f>
        <v>614175.22289401246</v>
      </c>
      <c r="AH99">
        <f>+'Ottoman Empire'!BJ102*1000</f>
        <v>209039.55222809361</v>
      </c>
      <c r="AI99">
        <f>+'Ottoman Empire'!BK102*1000</f>
        <v>39488.086886762198</v>
      </c>
      <c r="AJ99">
        <f>+Austria!F102*1000</f>
        <v>5641967.4098840859</v>
      </c>
      <c r="AK99">
        <f>+Greece!R99</f>
        <v>4313578.8127616821</v>
      </c>
      <c r="AL99">
        <f>+Ireland!C99</f>
        <v>2723355.1338682049</v>
      </c>
      <c r="AM99">
        <f>+Ireland!E99</f>
        <v>37263644.866131797</v>
      </c>
      <c r="AN99">
        <f>+Albania!F99</f>
        <v>879454.26538620214</v>
      </c>
      <c r="AO99">
        <f>+Bosnia!G99</f>
        <v>1957802.1697762497</v>
      </c>
    </row>
    <row r="100" spans="1:41" x14ac:dyDescent="0.35">
      <c r="A100" s="5">
        <f t="shared" si="1"/>
        <v>1898</v>
      </c>
      <c r="B100">
        <f>+'Indian subcontinent'!Q103*1000</f>
        <v>231911894.13357159</v>
      </c>
      <c r="C100">
        <f>+'Indian subcontinent'!R103*1000</f>
        <v>27597298.612291768</v>
      </c>
      <c r="D100">
        <f>+'Indian subcontinent'!S103*1000</f>
        <v>24009177.82345945</v>
      </c>
      <c r="E100">
        <f>+'Indian subcontinent'!T103*1000</f>
        <v>11879006.599536657</v>
      </c>
      <c r="F100">
        <f>+Indonesia!I103*1000</f>
        <v>43640334.92138359</v>
      </c>
      <c r="G100">
        <f>+Phillipines!I103*1000</f>
        <v>7422613.7442963021</v>
      </c>
      <c r="H100">
        <f>+Thailand!I103*1000</f>
        <v>7182650.5672835028</v>
      </c>
      <c r="I100">
        <f>+'French Indochina'!Q103*1000</f>
        <v>15808857.090517594</v>
      </c>
      <c r="J100">
        <f>+'French Indochina'!R103*1000</f>
        <v>1060957.2599750417</v>
      </c>
      <c r="K100">
        <f>+'French Indochina'!S103*1000</f>
        <v>2755608.7254202133</v>
      </c>
      <c r="L100">
        <f>+'China and Taiwan'!R103*1000</f>
        <v>394816361.87235838</v>
      </c>
      <c r="M100">
        <f>+'China and Taiwan'!U103*1000</f>
        <v>3005938.5785435112</v>
      </c>
      <c r="N100">
        <f>+Japan!I103*1000</f>
        <v>43264817.442719884</v>
      </c>
      <c r="O100">
        <f>+'South Korea'!R103*1000</f>
        <v>11481002.409816179</v>
      </c>
      <c r="P100">
        <f>+'South Korea'!U103*1000</f>
        <v>5583997.5901838215</v>
      </c>
      <c r="Q100">
        <f>+Iran!I103*1000</f>
        <v>9487146.8266510963</v>
      </c>
      <c r="R100">
        <f>+Greenland!R103*1000</f>
        <v>2383076.6840114067</v>
      </c>
      <c r="S100">
        <f>+Greenland!U103*1000</f>
        <v>14192.327382785144</v>
      </c>
      <c r="T100">
        <f>+'Malaysia Singapur'!Q103*1000</f>
        <v>1997412.8539106678</v>
      </c>
      <c r="U100">
        <f>+'Malaysia Singapur'!R103*1000</f>
        <v>331897.42280487478</v>
      </c>
      <c r="V100">
        <f>+'Ottoman Empire'!AX103*1000</f>
        <v>13610704.671243496</v>
      </c>
      <c r="W100">
        <f>+'Ottoman Empire'!AY103*1000</f>
        <v>1887521.7839454808</v>
      </c>
      <c r="X100">
        <f>+'Ottoman Empire'!AZ103*1000</f>
        <v>98137.85922823599</v>
      </c>
      <c r="Y100">
        <f>+'Ottoman Empire'!BA103*1000</f>
        <v>3356903.9680958088</v>
      </c>
      <c r="Z100">
        <f>+'Ottoman Empire'!BB103*1000</f>
        <v>87392.86481627285</v>
      </c>
      <c r="AA100">
        <f>+'Ottoman Empire'!BC103*1000</f>
        <v>2818746.3248308795</v>
      </c>
      <c r="AB100">
        <f>+'Ottoman Empire'!BD103*1000</f>
        <v>260523.81358167451</v>
      </c>
      <c r="AC100">
        <f>+'Ottoman Empire'!BE103*1000</f>
        <v>14273.697952330911</v>
      </c>
      <c r="AD100">
        <f>+'Ottoman Empire'!BF103*1000</f>
        <v>1735552.2006220431</v>
      </c>
      <c r="AE100">
        <f>+'Ottoman Empire'!BG103*1000</f>
        <v>648342.98065556993</v>
      </c>
      <c r="AF100">
        <f>+'Ottoman Empire'!BH103*1000</f>
        <v>453878.04480585951</v>
      </c>
      <c r="AG100">
        <f>+'Ottoman Empire'!BI103*1000</f>
        <v>619459.0810452915</v>
      </c>
      <c r="AH100">
        <f>+'Ottoman Empire'!BJ103*1000</f>
        <v>210837.95649581306</v>
      </c>
      <c r="AI100">
        <f>+'Ottoman Empire'!BK103*1000</f>
        <v>39725.015408082771</v>
      </c>
      <c r="AJ100">
        <f>+Austria!F103*1000</f>
        <v>5695493.4883983582</v>
      </c>
      <c r="AK100">
        <f>+Greece!R100</f>
        <v>4344380.6458523171</v>
      </c>
      <c r="AL100">
        <f>+Ireland!C100</f>
        <v>2750188.9029117459</v>
      </c>
      <c r="AM100">
        <f>+Ireland!E100</f>
        <v>37630811.097088255</v>
      </c>
      <c r="AN100">
        <f>+Albania!F100</f>
        <v>885570.34821319708</v>
      </c>
      <c r="AO100">
        <f>+Bosnia!G100</f>
        <v>1976376.1016195691</v>
      </c>
    </row>
    <row r="101" spans="1:41" x14ac:dyDescent="0.35">
      <c r="A101" s="5">
        <f t="shared" si="1"/>
        <v>1899</v>
      </c>
      <c r="B101">
        <f>+'Indian subcontinent'!Q104*1000</f>
        <v>232294642.80184135</v>
      </c>
      <c r="C101">
        <f>+'Indian subcontinent'!R104*1000</f>
        <v>27642845.346025113</v>
      </c>
      <c r="D101">
        <f>+'Indian subcontinent'!S104*1000</f>
        <v>24048802.70286683</v>
      </c>
      <c r="E101">
        <f>+'Indian subcontinent'!T104*1000</f>
        <v>11898611.777500153</v>
      </c>
      <c r="F101">
        <f>+Indonesia!I104*1000</f>
        <v>44118718.425659128</v>
      </c>
      <c r="G101">
        <f>+Phillipines!I104*1000</f>
        <v>7464696.307607783</v>
      </c>
      <c r="H101">
        <f>+Thailand!I104*1000</f>
        <v>7249442.3710895348</v>
      </c>
      <c r="I101">
        <f>+'French Indochina'!Q104*1000</f>
        <v>15981527.870631306</v>
      </c>
      <c r="J101">
        <f>+'French Indochina'!R104*1000</f>
        <v>1072545.4675664105</v>
      </c>
      <c r="K101">
        <f>+'French Indochina'!S104*1000</f>
        <v>2785706.60698003</v>
      </c>
      <c r="L101">
        <f>+'China and Taiwan'!R104*1000</f>
        <v>398126884.45334655</v>
      </c>
      <c r="M101">
        <f>+'China and Taiwan'!U104*1000</f>
        <v>3031143.2774930163</v>
      </c>
      <c r="N101">
        <f>+Japan!I104*1000</f>
        <v>43787393.002000973</v>
      </c>
      <c r="O101">
        <f>+'South Korea'!R104*1000</f>
        <v>11487057.435991881</v>
      </c>
      <c r="P101">
        <f>+'South Korea'!U104*1000</f>
        <v>5586942.5640081195</v>
      </c>
      <c r="Q101">
        <f>+Iran!I104*1000</f>
        <v>9558300.4278509803</v>
      </c>
      <c r="R101">
        <f>+Greenland!R104*1000</f>
        <v>2415233.2656218712</v>
      </c>
      <c r="S101">
        <f>+Greenland!U104*1000</f>
        <v>14383.834746685308</v>
      </c>
      <c r="T101">
        <f>+'Malaysia Singapur'!Q104*1000</f>
        <v>2036362.3432510511</v>
      </c>
      <c r="U101">
        <f>+'Malaysia Singapur'!R104*1000</f>
        <v>338369.41236193076</v>
      </c>
      <c r="V101">
        <f>+'Ottoman Empire'!AX104*1000</f>
        <v>13719928.871224351</v>
      </c>
      <c r="W101">
        <f>+'Ottoman Empire'!AY104*1000</f>
        <v>1902668.9098127743</v>
      </c>
      <c r="X101">
        <f>+'Ottoman Empire'!AZ104*1000</f>
        <v>98530.410665148942</v>
      </c>
      <c r="Y101">
        <f>+'Ottoman Empire'!BA104*1000</f>
        <v>3383842.701922169</v>
      </c>
      <c r="Z101">
        <f>+'Ottoman Empire'!BB104*1000</f>
        <v>87917.222005170494</v>
      </c>
      <c r="AA101">
        <f>+'Ottoman Empire'!BC104*1000</f>
        <v>2841366.4109847653</v>
      </c>
      <c r="AB101">
        <f>+'Ottoman Empire'!BD104*1000</f>
        <v>262086.95646316453</v>
      </c>
      <c r="AC101">
        <f>+'Ottoman Empire'!BE104*1000</f>
        <v>14359.340140044897</v>
      </c>
      <c r="AD101">
        <f>+'Ottoman Empire'!BF104*1000</f>
        <v>1749479.7896203164</v>
      </c>
      <c r="AE101">
        <f>+'Ottoman Empire'!BG104*1000</f>
        <v>653545.85185774392</v>
      </c>
      <c r="AF101">
        <f>+'Ottoman Empire'!BH104*1000</f>
        <v>457520.35925836064</v>
      </c>
      <c r="AG101">
        <f>+'Ottoman Empire'!BI104*1000</f>
        <v>624430.16257136408</v>
      </c>
      <c r="AH101">
        <f>+'Ottoman Empire'!BJ104*1000</f>
        <v>212529.90468513116</v>
      </c>
      <c r="AI101">
        <f>+'Ottoman Empire'!BK104*1000</f>
        <v>39963.365500531268</v>
      </c>
      <c r="AJ101">
        <f>+Austria!F104*1000</f>
        <v>5755766.3135206681</v>
      </c>
      <c r="AK101">
        <f>+Greece!R101</f>
        <v>4375402.2515019737</v>
      </c>
      <c r="AL101">
        <f>+Ireland!C101</f>
        <v>2776954.5659424863</v>
      </c>
      <c r="AM101">
        <f>+Ireland!E101</f>
        <v>37997045.434057511</v>
      </c>
      <c r="AN101">
        <f>+Albania!F101</f>
        <v>891729.04313482728</v>
      </c>
      <c r="AO101">
        <f>+Bosnia!G101</f>
        <v>1997291.1836200033</v>
      </c>
    </row>
    <row r="102" spans="1:41" x14ac:dyDescent="0.35">
      <c r="A102" s="5">
        <f t="shared" si="1"/>
        <v>1900</v>
      </c>
      <c r="B102">
        <f>+'Indian subcontinent'!Q105*1000</f>
        <v>232679894.05495054</v>
      </c>
      <c r="C102">
        <f>+'Indian subcontinent'!R105*1000</f>
        <v>27688689.885014951</v>
      </c>
      <c r="D102">
        <f>+'Indian subcontinent'!S105*1000</f>
        <v>24088686.667754296</v>
      </c>
      <c r="E102">
        <f>+'Indian subcontinent'!T105*1000</f>
        <v>11918345.143032188</v>
      </c>
      <c r="F102">
        <f>+Indonesia!I105*1000</f>
        <v>44604645.234098256</v>
      </c>
      <c r="G102">
        <f>+Phillipines!I105*1000</f>
        <v>7507017.4583220128</v>
      </c>
      <c r="H102">
        <f>+Thailand!I105*1000</f>
        <v>7320000</v>
      </c>
      <c r="I102">
        <f>+'French Indochina'!Q105*1000</f>
        <v>16158221.747982899</v>
      </c>
      <c r="J102">
        <f>+'French Indochina'!R105*1000</f>
        <v>1084403.6715400398</v>
      </c>
      <c r="K102">
        <f>+'French Indochina'!S105*1000</f>
        <v>2816505.7461822201</v>
      </c>
      <c r="L102">
        <f>+'China and Taiwan'!R105*1000</f>
        <v>401428422.65359569</v>
      </c>
      <c r="M102">
        <f>+'China and Taiwan'!U105*1000</f>
        <v>3056279.5737640215</v>
      </c>
      <c r="N102">
        <f>+Japan!I105*1000</f>
        <v>44234306.076830164</v>
      </c>
      <c r="O102">
        <f>+'South Korea'!R105*1000</f>
        <v>11492439.681481393</v>
      </c>
      <c r="P102">
        <f>+'South Korea'!U105*1000</f>
        <v>5589560.3185186079</v>
      </c>
      <c r="Q102">
        <f>+Iran!I105*1000</f>
        <v>9629987.6810598634</v>
      </c>
      <c r="R102">
        <f>+Greenland!R105*1000</f>
        <v>2444430.0917067011</v>
      </c>
      <c r="S102">
        <f>+Greenland!U105*1000</f>
        <v>14557.715393126211</v>
      </c>
      <c r="T102">
        <f>+'Malaysia Singapur'!Q105*1000</f>
        <v>2076117.1809129082</v>
      </c>
      <c r="U102">
        <f>+'Malaysia Singapur'!R105*1000</f>
        <v>344975.22154062078</v>
      </c>
      <c r="V102">
        <f>+'Ottoman Empire'!AX105*1000</f>
        <v>13828029.7760492</v>
      </c>
      <c r="W102">
        <f>+'Ottoman Empire'!AY105*1000</f>
        <v>1917660.2579941966</v>
      </c>
      <c r="X102">
        <f>+'Ottoman Empire'!AZ105*1000</f>
        <v>98924.532307809524</v>
      </c>
      <c r="Y102">
        <f>+'Ottoman Empire'!BA105*1000</f>
        <v>3410504.3895516116</v>
      </c>
      <c r="Z102">
        <f>+'Ottoman Empire'!BB105*1000</f>
        <v>88444.725337201511</v>
      </c>
      <c r="AA102">
        <f>+'Ottoman Empire'!BC105*1000</f>
        <v>2863753.865238308</v>
      </c>
      <c r="AB102">
        <f>+'Ottoman Empire'!BD105*1000</f>
        <v>263659.47820194357</v>
      </c>
      <c r="AC102">
        <f>+'Ottoman Empire'!BE105*1000</f>
        <v>14445.496180885166</v>
      </c>
      <c r="AD102">
        <f>+'Ottoman Empire'!BF105*1000</f>
        <v>1763264.1430237368</v>
      </c>
      <c r="AE102">
        <f>+'Ottoman Empire'!BG105*1000</f>
        <v>658695.21513750032</v>
      </c>
      <c r="AF102">
        <f>+'Ottoman Empire'!BH105*1000</f>
        <v>461125.21503245668</v>
      </c>
      <c r="AG102">
        <f>+'Ottoman Empire'!BI105*1000</f>
        <v>629350.11997110466</v>
      </c>
      <c r="AH102">
        <f>+'Ottoman Empire'!BJ105*1000</f>
        <v>214204.45236059238</v>
      </c>
      <c r="AI102">
        <f>+'Ottoman Empire'!BK105*1000</f>
        <v>40203.145693534454</v>
      </c>
      <c r="AJ102">
        <f>+Austria!F105*1000</f>
        <v>5816643.4903448531</v>
      </c>
      <c r="AK102">
        <f>+Greece!R102</f>
        <v>4406645.402069998</v>
      </c>
      <c r="AL102">
        <f>+Ireland!C102</f>
        <v>2802902.9568196158</v>
      </c>
      <c r="AM102">
        <f>+Ireland!E102</f>
        <v>38352097.043180384</v>
      </c>
      <c r="AN102">
        <f>+Albania!F102</f>
        <v>897930.64743332961</v>
      </c>
      <c r="AO102">
        <f>+Bosnia!G102</f>
        <v>2018415.9823837136</v>
      </c>
    </row>
    <row r="103" spans="1:41" x14ac:dyDescent="0.35">
      <c r="A103" s="5">
        <f t="shared" si="1"/>
        <v>1901</v>
      </c>
      <c r="B103">
        <f>+'Indian subcontinent'!Q106*1000</f>
        <v>233122907.86134619</v>
      </c>
      <c r="C103">
        <f>+'Indian subcontinent'!R106*1000</f>
        <v>27741408.113849849</v>
      </c>
      <c r="D103">
        <f>+'Indian subcontinent'!S106*1000</f>
        <v>24134550.625253063</v>
      </c>
      <c r="E103">
        <f>+'Indian subcontinent'!T106*1000</f>
        <v>11941037.225943763</v>
      </c>
      <c r="F103">
        <f>+Indonesia!I106*1000</f>
        <v>45074386.994559228</v>
      </c>
      <c r="G103">
        <f>+Phillipines!I106*1000</f>
        <v>7549578.5491120303</v>
      </c>
      <c r="H103">
        <f>+Thailand!I106*1000</f>
        <v>7412413.1078473721</v>
      </c>
      <c r="I103">
        <f>+'French Indochina'!Q106*1000</f>
        <v>16339114.95741282</v>
      </c>
      <c r="J103">
        <f>+'French Indochina'!R106*1000</f>
        <v>1096543.6992932148</v>
      </c>
      <c r="K103">
        <f>+'French Indochina'!S106*1000</f>
        <v>2848036.8621522258</v>
      </c>
      <c r="L103">
        <f>+'China and Taiwan'!R106*1000</f>
        <v>403324627.97618967</v>
      </c>
      <c r="M103">
        <f>+'China and Taiwan'!U106*1000</f>
        <v>3070716.3531948281</v>
      </c>
      <c r="N103">
        <f>+Japan!I106*1000</f>
        <v>44750828.637355112</v>
      </c>
      <c r="O103">
        <f>+'South Korea'!R106*1000</f>
        <v>11515314.22481182</v>
      </c>
      <c r="P103">
        <f>+'South Korea'!U106*1000</f>
        <v>5600685.7751881797</v>
      </c>
      <c r="Q103">
        <f>+Iran!I106*1000</f>
        <v>9688588.0117762517</v>
      </c>
      <c r="R103">
        <f>+Greenland!R106*1000</f>
        <v>2474608.5181543343</v>
      </c>
      <c r="S103">
        <f>+Greenland!U106*1000</f>
        <v>14737.441925182728</v>
      </c>
      <c r="T103">
        <f>+'Malaysia Singapur'!Q106*1000</f>
        <v>2138997.4729106324</v>
      </c>
      <c r="U103">
        <f>+'Malaysia Singapur'!R106*1000</f>
        <v>355423.64076371852</v>
      </c>
      <c r="V103">
        <f>+'Ottoman Empire'!AX106*1000</f>
        <v>13931595.515236847</v>
      </c>
      <c r="W103">
        <f>+'Ottoman Empire'!AY106*1000</f>
        <v>1932022.6729836359</v>
      </c>
      <c r="X103">
        <f>+'Ottoman Empire'!AZ106*1000</f>
        <v>99617.004033964186</v>
      </c>
      <c r="Y103">
        <f>+'Ottoman Empire'!BA106*1000</f>
        <v>3436047.5373338358</v>
      </c>
      <c r="Z103">
        <f>+'Ottoman Empire'!BB106*1000</f>
        <v>88975.393689224715</v>
      </c>
      <c r="AA103">
        <f>+'Ottoman Empire'!BC106*1000</f>
        <v>2885202.0968886754</v>
      </c>
      <c r="AB103">
        <f>+'Ottoman Empire'!BD106*1000</f>
        <v>265241.4350711552</v>
      </c>
      <c r="AC103">
        <f>+'Ottoman Empire'!BE106*1000</f>
        <v>14532.169157970475</v>
      </c>
      <c r="AD103">
        <f>+'Ottoman Empire'!BF106*1000</f>
        <v>1776470.2003806294</v>
      </c>
      <c r="AE103">
        <f>+'Ottoman Empire'!BG106*1000</f>
        <v>663628.54678054026</v>
      </c>
      <c r="AF103">
        <f>+'Ottoman Empire'!BH106*1000</f>
        <v>464578.83601291006</v>
      </c>
      <c r="AG103">
        <f>+'Ottoman Empire'!BI106*1000</f>
        <v>634063.67001679039</v>
      </c>
      <c r="AH103">
        <f>+'Ottoman Empire'!BJ106*1000</f>
        <v>215808.74760765888</v>
      </c>
      <c r="AI103">
        <f>+'Ottoman Empire'!BK106*1000</f>
        <v>40444.364567695658</v>
      </c>
      <c r="AJ103">
        <f>+Austria!F106*1000</f>
        <v>5870964.3864102848</v>
      </c>
      <c r="AK103">
        <f>+Greece!R103</f>
        <v>4438111.8699157387</v>
      </c>
      <c r="AL103">
        <f>+Ireland!C103</f>
        <v>2828987.5597223472</v>
      </c>
      <c r="AM103">
        <f>+Ireland!E103</f>
        <v>38709012.440277651</v>
      </c>
      <c r="AN103">
        <f>+Albania!F103</f>
        <v>904175.46046690433</v>
      </c>
      <c r="AO103">
        <f>+Bosnia!G103</f>
        <v>2037265.7149580987</v>
      </c>
    </row>
    <row r="104" spans="1:41" x14ac:dyDescent="0.35">
      <c r="A104" s="5">
        <f t="shared" si="1"/>
        <v>1902</v>
      </c>
      <c r="B104">
        <f>+'Indian subcontinent'!Q107*1000</f>
        <v>234651427.06214276</v>
      </c>
      <c r="C104">
        <f>+'Indian subcontinent'!R107*1000</f>
        <v>27923300.469895672</v>
      </c>
      <c r="D104">
        <f>+'Indian subcontinent'!S107*1000</f>
        <v>24292793.864288319</v>
      </c>
      <c r="E104">
        <f>+'Indian subcontinent'!T107*1000</f>
        <v>12019331.138990426</v>
      </c>
      <c r="F104">
        <f>+Indonesia!I107*1000</f>
        <v>45551502.861303613</v>
      </c>
      <c r="G104">
        <f>+Phillipines!I107*1000</f>
        <v>7592380.9403198631</v>
      </c>
      <c r="H104">
        <f>+Thailand!I107*1000</f>
        <v>7505992.9072933793</v>
      </c>
      <c r="I104">
        <f>+'French Indochina'!Q107*1000</f>
        <v>16524394.767641384</v>
      </c>
      <c r="J104">
        <f>+'French Indochina'!R107*1000</f>
        <v>1108978.11872425</v>
      </c>
      <c r="K104">
        <f>+'French Indochina'!S107*1000</f>
        <v>2880332.5973079484</v>
      </c>
      <c r="L104">
        <f>+'China and Taiwan'!R107*1000</f>
        <v>405030578.6878323</v>
      </c>
      <c r="M104">
        <f>+'China and Taiwan'!U107*1000</f>
        <v>3083704.6271176757</v>
      </c>
      <c r="N104">
        <f>+Japan!I107*1000</f>
        <v>45361172.678600401</v>
      </c>
      <c r="O104">
        <f>+'South Korea'!R107*1000</f>
        <v>11538188.768142249</v>
      </c>
      <c r="P104">
        <f>+'South Korea'!U107*1000</f>
        <v>5611811.2318577524</v>
      </c>
      <c r="Q104">
        <f>+Iran!I107*1000</f>
        <v>9756955.064278705</v>
      </c>
      <c r="R104">
        <f>+Greenland!R107*1000</f>
        <v>2503803.7891732915</v>
      </c>
      <c r="S104">
        <f>+Greenland!U107*1000</f>
        <v>14911.313310484818</v>
      </c>
      <c r="T104">
        <f>+'Malaysia Singapur'!Q107*1000</f>
        <v>2201637.7758454625</v>
      </c>
      <c r="U104">
        <f>+'Malaysia Singapur'!R107*1000</f>
        <v>365832.18252667069</v>
      </c>
      <c r="V104">
        <f>+'Ottoman Empire'!AX107*1000</f>
        <v>14047951.066387625</v>
      </c>
      <c r="W104">
        <f>+'Ottoman Empire'!AY107*1000</f>
        <v>1948158.7690040052</v>
      </c>
      <c r="X104">
        <f>+'Ottoman Empire'!AZ107*1000</f>
        <v>100314.32306220192</v>
      </c>
      <c r="Y104">
        <f>+'Ottoman Empire'!BA107*1000</f>
        <v>3464745.1265331125</v>
      </c>
      <c r="Z104">
        <f>+'Ottoman Empire'!BB107*1000</f>
        <v>89509.246051360067</v>
      </c>
      <c r="AA104">
        <f>+'Ottoman Empire'!BC107*1000</f>
        <v>2909299.0698303389</v>
      </c>
      <c r="AB104">
        <f>+'Ottoman Empire'!BD107*1000</f>
        <v>266832.88368158211</v>
      </c>
      <c r="AC104">
        <f>+'Ottoman Empire'!BE107*1000</f>
        <v>14619.3621729183</v>
      </c>
      <c r="AD104">
        <f>+'Ottoman Empire'!BF107*1000</f>
        <v>1791307.1348180489</v>
      </c>
      <c r="AE104">
        <f>+'Ottoman Empire'!BG107*1000</f>
        <v>669171.11835718318</v>
      </c>
      <c r="AF104">
        <f>+'Ottoman Empire'!BH107*1000</f>
        <v>468458.96061587805</v>
      </c>
      <c r="AG104">
        <f>+'Ottoman Empire'!BI107*1000</f>
        <v>639359.31815047318</v>
      </c>
      <c r="AH104">
        <f>+'Ottoman Empire'!BJ107*1000</f>
        <v>217611.16469216187</v>
      </c>
      <c r="AI104">
        <f>+'Ottoman Empire'!BK107*1000</f>
        <v>40687.030755101827</v>
      </c>
      <c r="AJ104">
        <f>+Austria!F107*1000</f>
        <v>5924818.793024133</v>
      </c>
      <c r="AK104">
        <f>+Greece!R104</f>
        <v>4469803.427398541</v>
      </c>
      <c r="AL104">
        <f>+Ireland!C104</f>
        <v>2853165.1942666546</v>
      </c>
      <c r="AM104">
        <f>+Ireland!E104</f>
        <v>39039834.805733345</v>
      </c>
      <c r="AN104">
        <f>+Albania!F104</f>
        <v>910463.78368422191</v>
      </c>
      <c r="AO104">
        <f>+Bosnia!G104</f>
        <v>2055953.5654281531</v>
      </c>
    </row>
    <row r="105" spans="1:41" x14ac:dyDescent="0.35">
      <c r="A105" s="5">
        <f t="shared" si="1"/>
        <v>1903</v>
      </c>
      <c r="B105">
        <f>+'Indian subcontinent'!Q108*1000</f>
        <v>236132563.45779973</v>
      </c>
      <c r="C105">
        <f>+'Indian subcontinent'!R108*1000</f>
        <v>28099554.316422991</v>
      </c>
      <c r="D105">
        <f>+'Indian subcontinent'!S108*1000</f>
        <v>24446131.696472313</v>
      </c>
      <c r="E105">
        <f>+'Indian subcontinent'!T108*1000</f>
        <v>12095198.006813468</v>
      </c>
      <c r="F105">
        <f>+Indonesia!I108*1000</f>
        <v>46036167.524681062</v>
      </c>
      <c r="G105">
        <f>+Phillipines!I108*1000</f>
        <v>7635426</v>
      </c>
      <c r="H105">
        <f>+Thailand!I108*1000</f>
        <v>7600754.1275178753</v>
      </c>
      <c r="I105">
        <f>+'French Indochina'!Q108*1000</f>
        <v>16710684.887805114</v>
      </c>
      <c r="J105">
        <f>+'French Indochina'!R108*1000</f>
        <v>1121480.3416438235</v>
      </c>
      <c r="K105">
        <f>+'French Indochina'!S108*1000</f>
        <v>2912804.4374696682</v>
      </c>
      <c r="L105">
        <f>+'China and Taiwan'!R108*1000</f>
        <v>406743745.09529096</v>
      </c>
      <c r="M105">
        <f>+'China and Taiwan'!U108*1000</f>
        <v>3096747.8378175143</v>
      </c>
      <c r="N105">
        <f>+Japan!I108*1000</f>
        <v>45948313.557947107</v>
      </c>
      <c r="O105">
        <f>+'South Korea'!R108*1000</f>
        <v>11561736.092158865</v>
      </c>
      <c r="P105">
        <f>+'South Korea'!U108*1000</f>
        <v>5623263.9078411357</v>
      </c>
      <c r="Q105">
        <f>+Iran!I108*1000</f>
        <v>9835088.8385672215</v>
      </c>
      <c r="R105">
        <f>+Greenland!R108*1000</f>
        <v>2532009.9503023345</v>
      </c>
      <c r="S105">
        <f>+Greenland!U108*1000</f>
        <v>15079.294087452989</v>
      </c>
      <c r="T105">
        <f>+'Malaysia Singapur'!Q108*1000</f>
        <v>2272948.6884015393</v>
      </c>
      <c r="U105">
        <f>+'Malaysia Singapur'!R108*1000</f>
        <v>377681.46448602475</v>
      </c>
      <c r="V105">
        <f>+'Ottoman Empire'!AX108*1000</f>
        <v>14164055.999929944</v>
      </c>
      <c r="W105">
        <f>+'Ottoman Empire'!AY108*1000</f>
        <v>1964260.1095721896</v>
      </c>
      <c r="X105">
        <f>+'Ottoman Empire'!AZ108*1000</f>
        <v>101016.52332363733</v>
      </c>
      <c r="Y105">
        <f>+'Ottoman Empire'!BA108*1000</f>
        <v>3493380.904146242</v>
      </c>
      <c r="Z105">
        <f>+'Ottoman Empire'!BB108*1000</f>
        <v>90046.301527668227</v>
      </c>
      <c r="AA105">
        <f>+'Ottoman Empire'!BC108*1000</f>
        <v>2933344.1404289678</v>
      </c>
      <c r="AB105">
        <f>+'Ottoman Empire'!BD108*1000</f>
        <v>268433.88098367158</v>
      </c>
      <c r="AC105">
        <f>+'Ottoman Empire'!BE108*1000</f>
        <v>14707.07834595581</v>
      </c>
      <c r="AD105">
        <f>+'Ottoman Empire'!BF108*1000</f>
        <v>1806112.1120605711</v>
      </c>
      <c r="AE105">
        <f>+'Ottoman Empire'!BG108*1000</f>
        <v>674701.75181811524</v>
      </c>
      <c r="AF105">
        <f>+'Ottoman Empire'!BH108*1000</f>
        <v>472330.727838911</v>
      </c>
      <c r="AG105">
        <f>+'Ottoman Empire'!BI108*1000</f>
        <v>644643.56001554779</v>
      </c>
      <c r="AH105">
        <f>+'Ottoman Empire'!BJ108*1000</f>
        <v>219409.69956000487</v>
      </c>
      <c r="AI105">
        <f>+'Ottoman Empire'!BK108*1000</f>
        <v>40931.15293963244</v>
      </c>
      <c r="AJ105">
        <f>+Austria!F108*1000</f>
        <v>5977166.1930140723</v>
      </c>
      <c r="AK105">
        <f>+Greece!R105</f>
        <v>4501721.8468777547</v>
      </c>
      <c r="AL105">
        <f>+Ireland!C105</f>
        <v>2877274.7227981607</v>
      </c>
      <c r="AM105">
        <f>+Ireland!E105</f>
        <v>39369725.277201839</v>
      </c>
      <c r="AN105">
        <f>+Albania!F105</f>
        <v>916795.92063903075</v>
      </c>
      <c r="AO105">
        <f>+Bosnia!G105</f>
        <v>2074118.4980556238</v>
      </c>
    </row>
    <row r="106" spans="1:41" x14ac:dyDescent="0.35">
      <c r="A106" s="5">
        <f t="shared" si="1"/>
        <v>1904</v>
      </c>
      <c r="B106">
        <f>+'Indian subcontinent'!Q109*1000</f>
        <v>237615008.15896377</v>
      </c>
      <c r="C106">
        <f>+'Indian subcontinent'!R109*1000</f>
        <v>28275963.850082662</v>
      </c>
      <c r="D106">
        <f>+'Indian subcontinent'!S109*1000</f>
        <v>24599604.973798886</v>
      </c>
      <c r="E106">
        <f>+'Indian subcontinent'!T109*1000</f>
        <v>12171131.888748964</v>
      </c>
      <c r="F106">
        <f>+Indonesia!I109*1000</f>
        <v>46528566.548585735</v>
      </c>
      <c r="G106">
        <f>+Phillipines!I109*1000</f>
        <v>7659200</v>
      </c>
      <c r="H106">
        <f>+Thailand!I109*1000</f>
        <v>7696711.6836528024</v>
      </c>
      <c r="I106">
        <f>+'French Indochina'!Q109*1000</f>
        <v>16897990.273248322</v>
      </c>
      <c r="J106">
        <f>+'French Indochina'!R109*1000</f>
        <v>1134050.7006128847</v>
      </c>
      <c r="K106">
        <f>+'French Indochina'!S109*1000</f>
        <v>2945453.2463930584</v>
      </c>
      <c r="L106">
        <f>+'China and Taiwan'!R109*1000</f>
        <v>408464157.7189467</v>
      </c>
      <c r="M106">
        <f>+'China and Taiwan'!U109*1000</f>
        <v>3109846.2176615894</v>
      </c>
      <c r="N106">
        <f>+Japan!I109*1000</f>
        <v>46542516.269175999</v>
      </c>
      <c r="O106">
        <f>+'South Korea'!R109*1000</f>
        <v>11584610.635489292</v>
      </c>
      <c r="P106">
        <f>+'South Korea'!U109*1000</f>
        <v>5634389.3645107076</v>
      </c>
      <c r="Q106">
        <f>+Iran!I109*1000</f>
        <v>9903455.8910696767</v>
      </c>
      <c r="R106">
        <f>+Greenland!R109*1000</f>
        <v>2559227.0690684458</v>
      </c>
      <c r="S106">
        <f>+Greenland!U109*1000</f>
        <v>15241.38465824175</v>
      </c>
      <c r="T106">
        <f>+'Malaysia Singapur'!Q109*1000</f>
        <v>2347221.5971231651</v>
      </c>
      <c r="U106">
        <f>+'Malaysia Singapur'!R109*1000</f>
        <v>390022.92255798331</v>
      </c>
      <c r="V106">
        <f>+'Ottoman Empire'!AX109*1000</f>
        <v>14282334.45406664</v>
      </c>
      <c r="W106">
        <f>+'Ottoman Empire'!AY109*1000</f>
        <v>1980662.8722613321</v>
      </c>
      <c r="X106">
        <f>+'Ottoman Empire'!AZ109*1000</f>
        <v>101723.63898690279</v>
      </c>
      <c r="Y106">
        <f>+'Ottoman Empire'!BA109*1000</f>
        <v>3522552.7524540373</v>
      </c>
      <c r="Z106">
        <f>+'Ottoman Empire'!BB109*1000</f>
        <v>90586.579336834227</v>
      </c>
      <c r="AA106">
        <f>+'Ottoman Empire'!BC109*1000</f>
        <v>2957839.3422541083</v>
      </c>
      <c r="AB106">
        <f>+'Ottoman Empire'!BD109*1000</f>
        <v>270044.48426957364</v>
      </c>
      <c r="AC106">
        <f>+'Ottoman Empire'!BE109*1000</f>
        <v>14795.320816031543</v>
      </c>
      <c r="AD106">
        <f>+'Ottoman Empire'!BF109*1000</f>
        <v>1821194.2430979761</v>
      </c>
      <c r="AE106">
        <f>+'Ottoman Empire'!BG109*1000</f>
        <v>680335.92046364746</v>
      </c>
      <c r="AF106">
        <f>+'Ottoman Empire'!BH109*1000</f>
        <v>476274.97575280827</v>
      </c>
      <c r="AG106">
        <f>+'Ottoman Empire'!BI109*1000</f>
        <v>650026.72453764465</v>
      </c>
      <c r="AH106">
        <f>+'Ottoman Empire'!BJ109*1000</f>
        <v>221241.90356192939</v>
      </c>
      <c r="AI106">
        <f>+'Ottoman Empire'!BK109*1000</f>
        <v>41176.739857270237</v>
      </c>
      <c r="AJ106">
        <f>+Austria!F109*1000</f>
        <v>6029175.9009189038</v>
      </c>
      <c r="AK106">
        <f>+Greece!R106</f>
        <v>4533867.1283533778</v>
      </c>
      <c r="AL106">
        <f>+Ireland!C106</f>
        <v>2902065.3114576759</v>
      </c>
      <c r="AM106">
        <f>+Ireland!E106</f>
        <v>39708934.688542321</v>
      </c>
      <c r="AN106">
        <f>+Albania!F106</f>
        <v>923172.17700486851</v>
      </c>
      <c r="AO106">
        <f>+Bosnia!G106</f>
        <v>2092166.2057109927</v>
      </c>
    </row>
    <row r="107" spans="1:41" x14ac:dyDescent="0.35">
      <c r="A107" s="5">
        <f t="shared" si="1"/>
        <v>1905</v>
      </c>
      <c r="B107">
        <f>+'Indian subcontinent'!Q110*1000</f>
        <v>239138031.45777702</v>
      </c>
      <c r="C107">
        <f>+'Indian subcontinent'!R110*1000</f>
        <v>28457202.198929999</v>
      </c>
      <c r="D107">
        <f>+'Indian subcontinent'!S110*1000</f>
        <v>24757279.237756293</v>
      </c>
      <c r="E107">
        <f>+'Indian subcontinent'!T110*1000</f>
        <v>12249144.290335536</v>
      </c>
      <c r="F107">
        <f>+Indonesia!I110*1000</f>
        <v>47028897.683601424</v>
      </c>
      <c r="G107">
        <f>+Phillipines!I110*1000</f>
        <v>7699400</v>
      </c>
      <c r="H107">
        <f>+Thailand!I110*1000</f>
        <v>7793880.6791297877</v>
      </c>
      <c r="I107">
        <f>+'French Indochina'!Q110*1000</f>
        <v>17086316.839030005</v>
      </c>
      <c r="J107">
        <f>+'French Indochina'!R110*1000</f>
        <v>1146689.5926003449</v>
      </c>
      <c r="K107">
        <f>+'French Indochina'!S110*1000</f>
        <v>2978280.0551196495</v>
      </c>
      <c r="L107">
        <f>+'China and Taiwan'!R110*1000</f>
        <v>410191847.20827371</v>
      </c>
      <c r="M107">
        <f>+'China and Taiwan'!U110*1000</f>
        <v>3123000</v>
      </c>
      <c r="N107">
        <f>+Japan!I110*1000</f>
        <v>47031800.335298248</v>
      </c>
      <c r="O107">
        <f>+'South Korea'!R110*1000</f>
        <v>11608157.95950591</v>
      </c>
      <c r="P107">
        <f>+'South Korea'!U110*1000</f>
        <v>5645842.0404940909</v>
      </c>
      <c r="Q107">
        <f>+Iran!I110*1000</f>
        <v>9971822.9435721301</v>
      </c>
      <c r="R107">
        <f>+Greenland!R110*1000</f>
        <v>2587451.4646517849</v>
      </c>
      <c r="S107">
        <f>+Greenland!U110*1000</f>
        <v>15409.474029845904</v>
      </c>
      <c r="T107">
        <f>+'Malaysia Singapur'!Q110*1000</f>
        <v>2416693.1390372268</v>
      </c>
      <c r="U107">
        <f>+'Malaysia Singapur'!R110*1000</f>
        <v>401566.56796629954</v>
      </c>
      <c r="V107">
        <f>+'Ottoman Empire'!AX110*1000</f>
        <v>14401451.060915861</v>
      </c>
      <c r="W107">
        <f>+'Ottoman Empire'!AY110*1000</f>
        <v>1997181.8693072824</v>
      </c>
      <c r="X107">
        <f>+'Ottoman Empire'!AZ110*1000</f>
        <v>102435.7044598111</v>
      </c>
      <c r="Y107">
        <f>+'Ottoman Empire'!BA110*1000</f>
        <v>3551931.3202693453</v>
      </c>
      <c r="Z107">
        <f>+'Ottoman Empire'!BB110*1000</f>
        <v>91130.098812855242</v>
      </c>
      <c r="AA107">
        <f>+'Ottoman Empire'!BC110*1000</f>
        <v>2982508.123620877</v>
      </c>
      <c r="AB107">
        <f>+'Ottoman Empire'!BD110*1000</f>
        <v>271664.75117519102</v>
      </c>
      <c r="AC107">
        <f>+'Ottoman Empire'!BE110*1000</f>
        <v>14884.092740927732</v>
      </c>
      <c r="AD107">
        <f>+'Ottoman Empire'!BF110*1000</f>
        <v>1836383.2501436272</v>
      </c>
      <c r="AE107">
        <f>+'Ottoman Empire'!BG110*1000</f>
        <v>686010.01433281857</v>
      </c>
      <c r="AF107">
        <f>+'Ottoman Empire'!BH110*1000</f>
        <v>480247.17366074305</v>
      </c>
      <c r="AG107">
        <f>+'Ottoman Empire'!BI110*1000</f>
        <v>655448.03560113057</v>
      </c>
      <c r="AH107">
        <f>+'Ottoman Empire'!BJ110*1000</f>
        <v>223087.09105070547</v>
      </c>
      <c r="AI107">
        <f>+'Ottoman Empire'!BK110*1000</f>
        <v>41423.800296413858</v>
      </c>
      <c r="AJ107">
        <f>+Austria!F110*1000</f>
        <v>6078354.0911428351</v>
      </c>
      <c r="AK107">
        <f>+Greece!R107</f>
        <v>4566242.8165441034</v>
      </c>
      <c r="AL107">
        <f>+Ireland!C107</f>
        <v>2927264.5361939962</v>
      </c>
      <c r="AM107">
        <f>+Ireland!E107</f>
        <v>40053735.463806003</v>
      </c>
      <c r="AN107">
        <f>+Albania!F107</f>
        <v>929592.86058987386</v>
      </c>
      <c r="AO107">
        <f>+Bosnia!G107</f>
        <v>2109231.3705782196</v>
      </c>
    </row>
    <row r="108" spans="1:41" x14ac:dyDescent="0.35">
      <c r="A108" s="5">
        <f t="shared" si="1"/>
        <v>1906</v>
      </c>
      <c r="B108">
        <f>+'Indian subcontinent'!Q111*1000</f>
        <v>240662395.83411959</v>
      </c>
      <c r="C108">
        <f>+'Indian subcontinent'!R111*1000</f>
        <v>28638600.134749692</v>
      </c>
      <c r="D108">
        <f>+'Indian subcontinent'!S111*1000</f>
        <v>24915092.339650396</v>
      </c>
      <c r="E108">
        <f>+'Indian subcontinent'!T111*1000</f>
        <v>12327225.384685284</v>
      </c>
      <c r="F108">
        <f>+Indonesia!I111*1000</f>
        <v>47497652.09827432</v>
      </c>
      <c r="G108">
        <f>+Phillipines!I111*1000</f>
        <v>7761200</v>
      </c>
      <c r="H108">
        <f>+Thailand!I111*1000</f>
        <v>7892276.4080573786</v>
      </c>
      <c r="I108">
        <f>+'French Indochina'!Q111*1000</f>
        <v>17275671.489056729</v>
      </c>
      <c r="J108">
        <f>+'French Indochina'!R111*1000</f>
        <v>1159397.4809382302</v>
      </c>
      <c r="K108">
        <f>+'French Indochina'!S111*1000</f>
        <v>3011286.0670549152</v>
      </c>
      <c r="L108">
        <f>+'China and Taiwan'!R111*1000</f>
        <v>411926844.34238446</v>
      </c>
      <c r="M108">
        <f>+'China and Taiwan'!U111*1000</f>
        <v>3157000</v>
      </c>
      <c r="N108">
        <f>+Japan!I111*1000</f>
        <v>47453492.581976816</v>
      </c>
      <c r="O108">
        <f>+'South Korea'!R111*1000</f>
        <v>11631032.502836339</v>
      </c>
      <c r="P108">
        <f>+'South Korea'!U111*1000</f>
        <v>5656967.4971636636</v>
      </c>
      <c r="Q108">
        <f>+Iran!I111*1000</f>
        <v>10049956.717860648</v>
      </c>
      <c r="R108">
        <f>+Greenland!R111*1000</f>
        <v>2616749.3927994305</v>
      </c>
      <c r="S108">
        <f>+Greenland!U111*1000</f>
        <v>15583.956785981463</v>
      </c>
      <c r="T108">
        <f>+'Malaysia Singapur'!Q111*1000</f>
        <v>2481259.6034297021</v>
      </c>
      <c r="U108">
        <f>+'Malaysia Singapur'!R111*1000</f>
        <v>412295.16775954177</v>
      </c>
      <c r="V108">
        <f>+'Ottoman Empire'!AX111*1000</f>
        <v>14521950.30863977</v>
      </c>
      <c r="W108">
        <f>+'Ottoman Empire'!AY111*1000</f>
        <v>2013892.6098987276</v>
      </c>
      <c r="X108">
        <f>+'Ottoman Empire'!AZ111*1000</f>
        <v>103152.75439102975</v>
      </c>
      <c r="Y108">
        <f>+'Ottoman Empire'!BA111*1000</f>
        <v>3581650.8985430244</v>
      </c>
      <c r="Z108">
        <f>+'Ottoman Empire'!BB111*1000</f>
        <v>91676.879405732368</v>
      </c>
      <c r="AA108">
        <f>+'Ottoman Empire'!BC111*1000</f>
        <v>3007463.2468030206</v>
      </c>
      <c r="AB108">
        <f>+'Ottoman Empire'!BD111*1000</f>
        <v>273294.73968224222</v>
      </c>
      <c r="AC108">
        <f>+'Ottoman Empire'!BE111*1000</f>
        <v>14973.3972973733</v>
      </c>
      <c r="AD108">
        <f>+'Ottoman Empire'!BF111*1000</f>
        <v>1851748.5629332277</v>
      </c>
      <c r="AE108">
        <f>+'Ottoman Empire'!BG111*1000</f>
        <v>691749.97000176599</v>
      </c>
      <c r="AF108">
        <f>+'Ottoman Empire'!BH111*1000</f>
        <v>484265.47868451284</v>
      </c>
      <c r="AG108">
        <f>+'Ottoman Empire'!BI111*1000</f>
        <v>660932.27429888211</v>
      </c>
      <c r="AH108">
        <f>+'Ottoman Empire'!BJ111*1000</f>
        <v>224953.6964736465</v>
      </c>
      <c r="AI108">
        <f>+'Ottoman Empire'!BK111*1000</f>
        <v>41672.343098192345</v>
      </c>
      <c r="AJ108">
        <f>+Austria!F111*1000</f>
        <v>6129154.5917673493</v>
      </c>
      <c r="AK108">
        <f>+Greece!R108</f>
        <v>4598848.9114499325</v>
      </c>
      <c r="AL108">
        <f>+Ireland!C108</f>
        <v>2953144.821058325</v>
      </c>
      <c r="AM108">
        <f>+Ireland!E108</f>
        <v>40407855.178941675</v>
      </c>
      <c r="AN108">
        <f>+Albania!F108</f>
        <v>936058.28135170415</v>
      </c>
      <c r="AO108">
        <f>+Bosnia!G108</f>
        <v>2126859.5158883859</v>
      </c>
    </row>
    <row r="109" spans="1:41" x14ac:dyDescent="0.35">
      <c r="A109" s="5">
        <f t="shared" si="1"/>
        <v>1907</v>
      </c>
      <c r="B109">
        <f>+'Indian subcontinent'!Q112*1000</f>
        <v>242188773.76849726</v>
      </c>
      <c r="C109">
        <f>+'Indian subcontinent'!R112*1000</f>
        <v>28820237.682093307</v>
      </c>
      <c r="D109">
        <f>+'Indian subcontinent'!S112*1000</f>
        <v>25073113.899472468</v>
      </c>
      <c r="E109">
        <f>+'Indian subcontinent'!T112*1000</f>
        <v>12405409.617639787</v>
      </c>
      <c r="F109">
        <f>+Indonesia!I112*1000</f>
        <v>47974899.119559333</v>
      </c>
      <c r="G109">
        <f>+Phillipines!I112*1000</f>
        <v>7844300</v>
      </c>
      <c r="H109">
        <f>+Thailand!I112*1000</f>
        <v>7991914.3576282905</v>
      </c>
      <c r="I109">
        <f>+'French Indochina'!Q112*1000</f>
        <v>17466062.145870678</v>
      </c>
      <c r="J109">
        <f>+'French Indochina'!R112*1000</f>
        <v>1172174.897320806</v>
      </c>
      <c r="K109">
        <f>+'French Indochina'!S112*1000</f>
        <v>3044472.663160569</v>
      </c>
      <c r="L109">
        <f>+'China and Taiwan'!R112*1000</f>
        <v>413669180.03057873</v>
      </c>
      <c r="M109">
        <f>+'China and Taiwan'!U112*1000</f>
        <v>3186000</v>
      </c>
      <c r="N109">
        <f>+Japan!I112*1000</f>
        <v>47834831.503614366</v>
      </c>
      <c r="O109">
        <f>+'South Korea'!R112*1000</f>
        <v>11654579.826852955</v>
      </c>
      <c r="P109">
        <f>+'South Korea'!U112*1000</f>
        <v>5668420.1731470469</v>
      </c>
      <c r="Q109">
        <f>+Iran!I112*1000</f>
        <v>10118323.770363102</v>
      </c>
      <c r="R109">
        <f>+Greenland!R112*1000</f>
        <v>2649037.556540749</v>
      </c>
      <c r="S109">
        <f>+Greenland!U112*1000</f>
        <v>15776.247782523968</v>
      </c>
      <c r="T109">
        <f>+'Malaysia Singapur'!Q112*1000</f>
        <v>2551105.1432720595</v>
      </c>
      <c r="U109">
        <f>+'Malaysia Singapur'!R112*1000</f>
        <v>423900.95803104586</v>
      </c>
      <c r="V109">
        <f>+'Ottoman Empire'!AX112*1000</f>
        <v>14643571.131915979</v>
      </c>
      <c r="W109">
        <f>+'Ottoman Empire'!AY112*1000</f>
        <v>2030758.8897027588</v>
      </c>
      <c r="X109">
        <f>+'Ottoman Empire'!AZ112*1000</f>
        <v>103874.82367176696</v>
      </c>
      <c r="Y109">
        <f>+'Ottoman Empire'!BA112*1000</f>
        <v>3611647.0988956466</v>
      </c>
      <c r="Z109">
        <f>+'Ottoman Empire'!BB112*1000</f>
        <v>92226.940682166751</v>
      </c>
      <c r="AA109">
        <f>+'Ottoman Empire'!BC112*1000</f>
        <v>3032650.6457594479</v>
      </c>
      <c r="AB109">
        <f>+'Ottoman Empire'!BD112*1000</f>
        <v>274934.50812033564</v>
      </c>
      <c r="AC109">
        <f>+'Ottoman Empire'!BE112*1000</f>
        <v>15063.23768115754</v>
      </c>
      <c r="AD109">
        <f>+'Ottoman Empire'!BF112*1000</f>
        <v>1867256.8920445377</v>
      </c>
      <c r="AE109">
        <f>+'Ottoman Empire'!BG112*1000</f>
        <v>697543.35168017959</v>
      </c>
      <c r="AF109">
        <f>+'Ottoman Empire'!BH112*1000</f>
        <v>488321.18504282599</v>
      </c>
      <c r="AG109">
        <f>+'Ottoman Empire'!BI112*1000</f>
        <v>666467.55885926401</v>
      </c>
      <c r="AH109">
        <f>+'Ottoman Empire'!BJ112*1000</f>
        <v>226837.67577275442</v>
      </c>
      <c r="AI109">
        <f>+'Ottoman Empire'!BK112*1000</f>
        <v>41922.377156781491</v>
      </c>
      <c r="AJ109">
        <f>+Austria!F112*1000</f>
        <v>6185803.8566445569</v>
      </c>
      <c r="AK109">
        <f>+Greece!R109</f>
        <v>4631688.9577895589</v>
      </c>
      <c r="AL109">
        <f>+Ireland!C109</f>
        <v>2978752.6818714505</v>
      </c>
      <c r="AM109">
        <f>+Ireland!E109</f>
        <v>40758247.318128549</v>
      </c>
      <c r="AN109">
        <f>+Albania!F109</f>
        <v>942568.75141255558</v>
      </c>
      <c r="AO109">
        <f>+Bosnia!G109</f>
        <v>2146517.1990397172</v>
      </c>
    </row>
    <row r="110" spans="1:41" x14ac:dyDescent="0.35">
      <c r="A110" s="5">
        <f t="shared" si="1"/>
        <v>1908</v>
      </c>
      <c r="B110">
        <f>+'Indian subcontinent'!Q113*1000</f>
        <v>243716528.18430072</v>
      </c>
      <c r="C110">
        <f>+'Indian subcontinent'!R113*1000</f>
        <v>29002039.029439863</v>
      </c>
      <c r="D110">
        <f>+'Indian subcontinent'!S113*1000</f>
        <v>25231277.962495793</v>
      </c>
      <c r="E110">
        <f>+'Indian subcontinent'!T113*1000</f>
        <v>12483664.356818229</v>
      </c>
      <c r="F110">
        <f>+Indonesia!I113*1000</f>
        <v>48461296.802338891</v>
      </c>
      <c r="G110">
        <f>+Phillipines!I113*1000</f>
        <v>7964400</v>
      </c>
      <c r="H110">
        <f>+Thailand!I113*1000</f>
        <v>8092810.2105570426</v>
      </c>
      <c r="I110">
        <f>+'French Indochina'!Q113*1000</f>
        <v>17657497.781142734</v>
      </c>
      <c r="J110">
        <f>+'French Indochina'!R113*1000</f>
        <v>1185022.4438510132</v>
      </c>
      <c r="K110">
        <f>+'French Indochina'!S113*1000</f>
        <v>3077841.4072697461</v>
      </c>
      <c r="L110">
        <f>+'China and Taiwan'!R113*1000</f>
        <v>415418885.31289405</v>
      </c>
      <c r="M110">
        <f>+'China and Taiwan'!U113*1000</f>
        <v>3214000</v>
      </c>
      <c r="N110">
        <f>+Japan!I113*1000</f>
        <v>48388680.88980224</v>
      </c>
      <c r="O110">
        <f>+'South Korea'!R113*1000</f>
        <v>11677454.370183382</v>
      </c>
      <c r="P110">
        <f>+'South Korea'!U113*1000</f>
        <v>5679545.6298166178</v>
      </c>
      <c r="Q110">
        <f>+Iran!I113*1000</f>
        <v>10186690.822865555</v>
      </c>
      <c r="R110">
        <f>+Greenland!R113*1000</f>
        <v>2682327.9370286157</v>
      </c>
      <c r="S110">
        <f>+Greenland!U113*1000</f>
        <v>15974.507444813136</v>
      </c>
      <c r="T110">
        <f>+'Malaysia Singapur'!Q113*1000</f>
        <v>2612196.0819849186</v>
      </c>
      <c r="U110">
        <f>+'Malaysia Singapur'!R113*1000</f>
        <v>434052.05177004472</v>
      </c>
      <c r="V110">
        <f>+'Ottoman Empire'!AX113*1000</f>
        <v>14770304.053480925</v>
      </c>
      <c r="W110">
        <f>+'Ottoman Empire'!AY113*1000</f>
        <v>2048334.1112636449</v>
      </c>
      <c r="X110">
        <f>+'Ottoman Empire'!AZ113*1000</f>
        <v>104601.94743746932</v>
      </c>
      <c r="Y110">
        <f>+'Ottoman Empire'!BA113*1000</f>
        <v>3642904.1320592999</v>
      </c>
      <c r="Z110">
        <f>+'Ottoman Empire'!BB113*1000</f>
        <v>92780.302326259756</v>
      </c>
      <c r="AA110">
        <f>+'Ottoman Empire'!BC113*1000</f>
        <v>3058896.7487735716</v>
      </c>
      <c r="AB110">
        <f>+'Ottoman Empire'!BD113*1000</f>
        <v>276584.11516905768</v>
      </c>
      <c r="AC110">
        <f>+'Ottoman Empire'!BE113*1000</f>
        <v>15153.617107244485</v>
      </c>
      <c r="AD110">
        <f>+'Ottoman Empire'!BF113*1000</f>
        <v>1883417.0840570801</v>
      </c>
      <c r="AE110">
        <f>+'Ottoman Empire'!BG113*1000</f>
        <v>703580.24705769855</v>
      </c>
      <c r="AF110">
        <f>+'Ottoman Empire'!BH113*1000</f>
        <v>492547.3652474382</v>
      </c>
      <c r="AG110">
        <f>+'Ottoman Empire'!BI113*1000</f>
        <v>672235.5085008922</v>
      </c>
      <c r="AH110">
        <f>+'Ottoman Empire'!BJ113*1000</f>
        <v>228800.8445321171</v>
      </c>
      <c r="AI110">
        <f>+'Ottoman Empire'!BK113*1000</f>
        <v>42173.911419722179</v>
      </c>
      <c r="AJ110">
        <f>+Austria!F113*1000</f>
        <v>6240248.1094437623</v>
      </c>
      <c r="AK110">
        <f>+Greece!R110</f>
        <v>4664764.7279223306</v>
      </c>
      <c r="AL110">
        <f>+Ireland!C110</f>
        <v>3005109.7088253852</v>
      </c>
      <c r="AM110">
        <f>+Ireland!E110</f>
        <v>41118890.291174613</v>
      </c>
      <c r="AN110">
        <f>+Albania!F110</f>
        <v>949124.58507429005</v>
      </c>
      <c r="AO110">
        <f>+Bosnia!G110</f>
        <v>2165409.7423456716</v>
      </c>
    </row>
    <row r="111" spans="1:41" x14ac:dyDescent="0.35">
      <c r="A111" s="5">
        <f t="shared" si="1"/>
        <v>1909</v>
      </c>
      <c r="B111">
        <f>+'Indian subcontinent'!Q114*1000</f>
        <v>245245675.9648594</v>
      </c>
      <c r="C111">
        <f>+'Indian subcontinent'!R114*1000</f>
        <v>29184006.185889788</v>
      </c>
      <c r="D111">
        <f>+'Indian subcontinent'!S114*1000</f>
        <v>25389586.276603375</v>
      </c>
      <c r="E111">
        <f>+'Indian subcontinent'!T114*1000</f>
        <v>12561990.467019636</v>
      </c>
      <c r="F111">
        <f>+Indonesia!I114*1000</f>
        <v>48957703.673670165</v>
      </c>
      <c r="G111">
        <f>+Phillipines!I114*1000</f>
        <v>8094600</v>
      </c>
      <c r="H111">
        <f>+Thailand!I114*1000</f>
        <v>8194979.8475483693</v>
      </c>
      <c r="I111">
        <f>+'French Indochina'!Q114*1000</f>
        <v>17849988.446922343</v>
      </c>
      <c r="J111">
        <f>+'French Indochina'!R114*1000</f>
        <v>1197940.7951376978</v>
      </c>
      <c r="K111">
        <f>+'French Indochina'!S114*1000</f>
        <v>3111394.051534106</v>
      </c>
      <c r="L111">
        <f>+'China and Taiwan'!R114*1000</f>
        <v>417175991.36065865</v>
      </c>
      <c r="M111">
        <f>+'China and Taiwan'!U114*1000</f>
        <v>3250000</v>
      </c>
      <c r="N111">
        <f>+Japan!I114*1000</f>
        <v>48982883.601031132</v>
      </c>
      <c r="O111">
        <f>+'South Korea'!R114*1000</f>
        <v>11701001.6942</v>
      </c>
      <c r="P111">
        <f>+'South Korea'!U114*1000</f>
        <v>5690998.3058000021</v>
      </c>
      <c r="Q111">
        <f>+Iran!I114*1000</f>
        <v>10264824.597154075</v>
      </c>
      <c r="R111">
        <f>+Greenland!R114*1000</f>
        <v>2716620.6775456066</v>
      </c>
      <c r="S111">
        <f>+Greenland!U114*1000</f>
        <v>16178.736626163183</v>
      </c>
      <c r="T111">
        <f>+'Malaysia Singapur'!Q114*1000</f>
        <v>2660638.4885380543</v>
      </c>
      <c r="U111">
        <f>+'Malaysia Singapur'!R114*1000</f>
        <v>442101.4191594522</v>
      </c>
      <c r="V111">
        <f>+'Ottoman Empire'!AX114*1000</f>
        <v>14899437.58578191</v>
      </c>
      <c r="W111">
        <f>+'Ottoman Empire'!AY114*1000</f>
        <v>2066242.2476271435</v>
      </c>
      <c r="X111">
        <f>+'Ottoman Empire'!AZ114*1000</f>
        <v>105334.16106953159</v>
      </c>
      <c r="Y111">
        <f>+'Ottoman Empire'!BA114*1000</f>
        <v>3674753.2447588993</v>
      </c>
      <c r="Z111">
        <f>+'Ottoman Empire'!BB114*1000</f>
        <v>93336.984140217304</v>
      </c>
      <c r="AA111">
        <f>+'Ottoman Empire'!BC114*1000</f>
        <v>3085640.0128717832</v>
      </c>
      <c r="AB111">
        <f>+'Ottoman Empire'!BD114*1000</f>
        <v>278243.61986007198</v>
      </c>
      <c r="AC111">
        <f>+'Ottoman Empire'!BE114*1000</f>
        <v>15244.538809887952</v>
      </c>
      <c r="AD111">
        <f>+'Ottoman Empire'!BF114*1000</f>
        <v>1899883.3869835248</v>
      </c>
      <c r="AE111">
        <f>+'Ottoman Empire'!BG114*1000</f>
        <v>709731.49500972347</v>
      </c>
      <c r="AF111">
        <f>+'Ottoman Empire'!BH114*1000</f>
        <v>496853.59894917131</v>
      </c>
      <c r="AG111">
        <f>+'Ottoman Empire'!BI114*1000</f>
        <v>678112.71627106075</v>
      </c>
      <c r="AH111">
        <f>+'Ottoman Empire'!BJ114*1000</f>
        <v>230801.20018768791</v>
      </c>
      <c r="AI111">
        <f>+'Ottoman Empire'!BK114*1000</f>
        <v>42426.954888240514</v>
      </c>
      <c r="AJ111">
        <f>+Austria!F114*1000</f>
        <v>6294630.7280941103</v>
      </c>
      <c r="AK111">
        <f>+Greece!R111</f>
        <v>4695366.2844067588</v>
      </c>
      <c r="AL111">
        <f>+Ireland!C111</f>
        <v>3032079.6898945281</v>
      </c>
      <c r="AM111">
        <f>+Ireland!E111</f>
        <v>41487920.310105473</v>
      </c>
      <c r="AN111">
        <f>+Albania!F111</f>
        <v>955726.09883366572</v>
      </c>
      <c r="AO111">
        <f>+Bosnia!G111</f>
        <v>2184280.9017556165</v>
      </c>
    </row>
    <row r="112" spans="1:41" x14ac:dyDescent="0.35">
      <c r="A112" s="5">
        <f t="shared" si="1"/>
        <v>1910</v>
      </c>
      <c r="B112">
        <f>+'Indian subcontinent'!Q115*1000</f>
        <v>246697736.33211502</v>
      </c>
      <c r="C112">
        <f>+'Indian subcontinent'!R115*1000</f>
        <v>29356800.012217414</v>
      </c>
      <c r="D112">
        <f>+'Indian subcontinent'!S115*1000</f>
        <v>25539913.95038693</v>
      </c>
      <c r="E112">
        <f>+'Indian subcontinent'!T115*1000</f>
        <v>12636368.000565287</v>
      </c>
      <c r="F112">
        <f>+Indonesia!I115*1000</f>
        <v>49465253.739058591</v>
      </c>
      <c r="G112">
        <f>+Phillipines!I115*1000</f>
        <v>8219700.0000000009</v>
      </c>
      <c r="H112">
        <f>+Thailand!I115*1000</f>
        <v>8305000</v>
      </c>
      <c r="I112">
        <f>+'French Indochina'!Q115*1000</f>
        <v>18043545.307698261</v>
      </c>
      <c r="J112">
        <f>+'French Indochina'!R115*1000</f>
        <v>1210930.7004472578</v>
      </c>
      <c r="K112">
        <f>+'French Indochina'!S115*1000</f>
        <v>3145132.5420122687</v>
      </c>
      <c r="L112">
        <f>+'China and Taiwan'!R115*1000</f>
        <v>418940529.47704661</v>
      </c>
      <c r="M112">
        <f>+'China and Taiwan'!U115*1000</f>
        <v>3299000</v>
      </c>
      <c r="N112">
        <f>+Japan!I115*1000</f>
        <v>49618448.470427051</v>
      </c>
      <c r="O112">
        <f>+'South Korea'!R115*1000</f>
        <v>11724549.018216616</v>
      </c>
      <c r="P112">
        <f>+'South Korea'!U115*1000</f>
        <v>5702450.9817833854</v>
      </c>
      <c r="Q112">
        <f>+Iran!I115*1000</f>
        <v>10333191.649656527</v>
      </c>
      <c r="R112">
        <f>+Greenland!R115*1000</f>
        <v>2751932.2681819317</v>
      </c>
      <c r="S112">
        <f>+Greenland!U115*1000</f>
        <v>16389.033532712587</v>
      </c>
      <c r="T112">
        <f>+'Malaysia Singapur'!Q115*1000</f>
        <v>2724711.8084222209</v>
      </c>
      <c r="U112">
        <f>+'Malaysia Singapur'!R115*1000</f>
        <v>452748.0762581444</v>
      </c>
      <c r="V112">
        <f>+'Ottoman Empire'!AX115*1000</f>
        <v>15022463.641702345</v>
      </c>
      <c r="W112">
        <f>+'Ottoman Empire'!AY115*1000</f>
        <v>2083303.4039854428</v>
      </c>
      <c r="X112">
        <f>+'Ottoman Empire'!AZ115*1000</f>
        <v>106071.50019701829</v>
      </c>
      <c r="Y112">
        <f>+'Ottoman Empire'!BA115*1000</f>
        <v>3705096.0275371522</v>
      </c>
      <c r="Z112">
        <f>+'Ottoman Empire'!BB115*1000</f>
        <v>93897.006045058617</v>
      </c>
      <c r="AA112">
        <f>+'Ottoman Empire'!BC115*1000</f>
        <v>3111118.4323482444</v>
      </c>
      <c r="AB112">
        <f>+'Ottoman Empire'!BD115*1000</f>
        <v>279913.08157923241</v>
      </c>
      <c r="AC112">
        <f>+'Ottoman Empire'!BE115*1000</f>
        <v>15336.00604274728</v>
      </c>
      <c r="AD112">
        <f>+'Ottoman Empire'!BF115*1000</f>
        <v>1915570.902600382</v>
      </c>
      <c r="AE112">
        <f>+'Ottoman Empire'!BG115*1000</f>
        <v>715591.81464198162</v>
      </c>
      <c r="AF112">
        <f>+'Ottoman Empire'!BH115*1000</f>
        <v>500956.16579417238</v>
      </c>
      <c r="AG112">
        <f>+'Ottoman Empire'!BI115*1000</f>
        <v>683711.956676748</v>
      </c>
      <c r="AH112">
        <f>+'Ottoman Empire'!BJ115*1000</f>
        <v>232706.947380984</v>
      </c>
      <c r="AI112">
        <f>+'Ottoman Empire'!BK115*1000</f>
        <v>42681.516617569963</v>
      </c>
      <c r="AJ112">
        <f>+Austria!F115*1000</f>
        <v>6350785.6144365463</v>
      </c>
      <c r="AK112">
        <f>+Greece!R112</f>
        <v>4726168.1174973948</v>
      </c>
      <c r="AL112">
        <f>+Ireland!C112</f>
        <v>3059049.6709636706</v>
      </c>
      <c r="AM112">
        <f>+Ireland!E112</f>
        <v>41856950.329036333</v>
      </c>
      <c r="AN112">
        <f>+Albania!F112</f>
        <v>962373.61139767652</v>
      </c>
      <c r="AO112">
        <f>+Bosnia!G112</f>
        <v>2203767.0414038175</v>
      </c>
    </row>
    <row r="113" spans="1:41" x14ac:dyDescent="0.35">
      <c r="A113" s="5">
        <f t="shared" si="1"/>
        <v>1911</v>
      </c>
      <c r="B113">
        <f>+'Indian subcontinent'!Q116*1000</f>
        <v>248146768.12516496</v>
      </c>
      <c r="C113">
        <f>+'Indian subcontinent'!R116*1000</f>
        <v>29529233.441045657</v>
      </c>
      <c r="D113">
        <f>+'Indian subcontinent'!S116*1000</f>
        <v>25689928.08450954</v>
      </c>
      <c r="E113">
        <f>+'Indian subcontinent'!T116*1000</f>
        <v>12710590.404279798</v>
      </c>
      <c r="F113">
        <f>+Indonesia!I116*1000</f>
        <v>50047893.714823671</v>
      </c>
      <c r="G113">
        <f>+Phillipines!I116*1000</f>
        <v>8387200.0000000009</v>
      </c>
      <c r="H113">
        <f>+Thailand!I116*1000</f>
        <v>8430128.984448662</v>
      </c>
      <c r="I113">
        <f>+'French Indochina'!Q116*1000</f>
        <v>18233583.847048718</v>
      </c>
      <c r="J113">
        <f>+'French Indochina'!R116*1000</f>
        <v>1223684.4856731272</v>
      </c>
      <c r="K113">
        <f>+'French Indochina'!S116*1000</f>
        <v>3178257.7612613151</v>
      </c>
      <c r="L113">
        <f>+'China and Taiwan'!R116*1000</f>
        <v>421923783.77591884</v>
      </c>
      <c r="M113">
        <f>+'China and Taiwan'!U116*1000</f>
        <v>3369000</v>
      </c>
      <c r="N113">
        <f>+Japan!I116*1000</f>
        <v>50292348.998611942</v>
      </c>
      <c r="O113">
        <f>+'South Korea'!R116*1000</f>
        <v>11755161.678000534</v>
      </c>
      <c r="P113">
        <f>+'South Korea'!U116*1000</f>
        <v>5717340.0143225957</v>
      </c>
      <c r="Q113">
        <f>+Iran!I116*1000</f>
        <v>10411325.423945045</v>
      </c>
      <c r="R113">
        <f>+Greenland!R116*1000</f>
        <v>2785229.5051299585</v>
      </c>
      <c r="S113">
        <f>+Greenland!U116*1000</f>
        <v>16587.334028403351</v>
      </c>
      <c r="T113">
        <f>+'Malaysia Singapur'!Q116*1000</f>
        <v>2821681.8119947123</v>
      </c>
      <c r="U113">
        <f>+'Malaysia Singapur'!R116*1000</f>
        <v>468860.96659630229</v>
      </c>
      <c r="V113">
        <f>+'Ottoman Empire'!AX116*1000</f>
        <v>15167447.424454037</v>
      </c>
      <c r="W113">
        <f>+'Ottoman Empire'!AY116*1000</f>
        <v>2103409.6405744138</v>
      </c>
      <c r="X113">
        <f>+'Ottoman Empire'!AZ116*1000</f>
        <v>106814.0006983974</v>
      </c>
      <c r="Y113">
        <f>+'Ottoman Empire'!BA116*1000</f>
        <v>3740854.3991559986</v>
      </c>
      <c r="Z113">
        <f>+'Ottoman Empire'!BB116*1000</f>
        <v>94460.388081328972</v>
      </c>
      <c r="AA113">
        <f>+'Ottoman Empire'!BC116*1000</f>
        <v>3141144.2476651287</v>
      </c>
      <c r="AB113">
        <f>+'Ottoman Empire'!BD116*1000</f>
        <v>281592.5600687078</v>
      </c>
      <c r="AC113">
        <f>+'Ottoman Empire'!BE116*1000</f>
        <v>15428.022079003764</v>
      </c>
      <c r="AD113">
        <f>+'Ottoman Empire'!BF116*1000</f>
        <v>1934058.3306422851</v>
      </c>
      <c r="AE113">
        <f>+'Ottoman Empire'!BG116*1000</f>
        <v>722498.08585470961</v>
      </c>
      <c r="AF113">
        <f>+'Ottoman Empire'!BH116*1000</f>
        <v>505790.95998252381</v>
      </c>
      <c r="AG113">
        <f>+'Ottoman Empire'!BI116*1000</f>
        <v>690310.55116536294</v>
      </c>
      <c r="AH113">
        <f>+'Ottoman Empire'!BJ116*1000</f>
        <v>234952.83289674157</v>
      </c>
      <c r="AI113">
        <f>+'Ottoman Empire'!BK116*1000</f>
        <v>42937.605717275379</v>
      </c>
      <c r="AJ113">
        <f>+Austria!F116*1000</f>
        <v>6399824.6868820153</v>
      </c>
      <c r="AK113">
        <f>+Greece!R113</f>
        <v>4757171.9995535817</v>
      </c>
      <c r="AL113">
        <f>+Ireland!C113</f>
        <v>3083022.9874695754</v>
      </c>
      <c r="AM113">
        <f>+Ireland!E113</f>
        <v>42184977.012530424</v>
      </c>
      <c r="AN113">
        <f>+Albania!F113</f>
        <v>969067.44369899598</v>
      </c>
      <c r="AO113">
        <f>+Bosnia!G113</f>
        <v>2220783.9422165966</v>
      </c>
    </row>
    <row r="114" spans="1:41" x14ac:dyDescent="0.35">
      <c r="A114" s="5">
        <f t="shared" si="1"/>
        <v>1912</v>
      </c>
      <c r="B114">
        <f>+'Indian subcontinent'!Q117*1000</f>
        <v>249040660.83106956</v>
      </c>
      <c r="C114">
        <f>+'Indian subcontinent'!R117*1000</f>
        <v>29635605.837443702</v>
      </c>
      <c r="D114">
        <f>+'Indian subcontinent'!S117*1000</f>
        <v>25782470.250194218</v>
      </c>
      <c r="E114">
        <f>+'Indian subcontinent'!T117*1000</f>
        <v>12756377.436430043</v>
      </c>
      <c r="F114">
        <f>+Indonesia!I117*1000</f>
        <v>50637396.47437533</v>
      </c>
      <c r="G114">
        <f>+Phillipines!I117*1000</f>
        <v>8575700</v>
      </c>
      <c r="H114">
        <f>+Thailand!I117*1000</f>
        <v>8557143.2503842767</v>
      </c>
      <c r="I114">
        <f>+'French Indochina'!Q117*1000</f>
        <v>18428189.231734671</v>
      </c>
      <c r="J114">
        <f>+'French Indochina'!R117*1000</f>
        <v>1236744.7590711734</v>
      </c>
      <c r="K114">
        <f>+'French Indochina'!S117*1000</f>
        <v>3212179.0177432927</v>
      </c>
      <c r="L114">
        <f>+'China and Taiwan'!R117*1000</f>
        <v>425016359.22595251</v>
      </c>
      <c r="M114">
        <f>+'China and Taiwan'!U117*1000</f>
        <v>3435000</v>
      </c>
      <c r="N114">
        <f>+Japan!I117*1000</f>
        <v>51023753.014980257</v>
      </c>
      <c r="O114">
        <f>+'South Korea'!R117*1000</f>
        <v>11785854.267079607</v>
      </c>
      <c r="P114">
        <f>+'South Korea'!U117*1000</f>
        <v>5732267.9219508972</v>
      </c>
      <c r="Q114">
        <f>+Iran!I117*1000</f>
        <v>10479692.476447498</v>
      </c>
      <c r="R114">
        <f>+Greenland!R117*1000</f>
        <v>2817356.484042123</v>
      </c>
      <c r="S114">
        <f>+Greenland!U117*1000</f>
        <v>16778.665094499709</v>
      </c>
      <c r="T114">
        <f>+'Malaysia Singapur'!Q117*1000</f>
        <v>2939212.0863838396</v>
      </c>
      <c r="U114">
        <f>+'Malaysia Singapur'!R117*1000</f>
        <v>488390.22670641344</v>
      </c>
      <c r="V114">
        <f>+'Ottoman Empire'!AX117*1000</f>
        <v>15296678.371665994</v>
      </c>
      <c r="W114">
        <f>+'Ottoman Empire'!AY117*1000</f>
        <v>2121331.2863608985</v>
      </c>
      <c r="X114">
        <f>+'Ottoman Empire'!AZ117*1000</f>
        <v>107775.32670468297</v>
      </c>
      <c r="Y114">
        <f>+'Ottoman Empire'!BA117*1000</f>
        <v>3772727.5379812908</v>
      </c>
      <c r="Z114">
        <f>+'Ottoman Empire'!BB117*1000</f>
        <v>95027.150409816939</v>
      </c>
      <c r="AA114">
        <f>+'Ottoman Empire'!BC117*1000</f>
        <v>3167907.6861723014</v>
      </c>
      <c r="AB114">
        <f>+'Ottoman Empire'!BD117*1000</f>
        <v>283282.11542912008</v>
      </c>
      <c r="AC114">
        <f>+'Ottoman Empire'!BE117*1000</f>
        <v>15520.590211477787</v>
      </c>
      <c r="AD114">
        <f>+'Ottoman Empire'!BF117*1000</f>
        <v>1950537.0553108214</v>
      </c>
      <c r="AE114">
        <f>+'Ottoman Empire'!BG117*1000</f>
        <v>728653.97414500266</v>
      </c>
      <c r="AF114">
        <f>+'Ottoman Empire'!BH117*1000</f>
        <v>510100.44219272106</v>
      </c>
      <c r="AG114">
        <f>+'Ottoman Empire'!BI117*1000</f>
        <v>696192.19254515623</v>
      </c>
      <c r="AH114">
        <f>+'Ottoman Empire'!BJ117*1000</f>
        <v>236954.69756755131</v>
      </c>
      <c r="AI114">
        <f>+'Ottoman Empire'!BK117*1000</f>
        <v>43195.23135157903</v>
      </c>
      <c r="AJ114">
        <f>+Austria!F117*1000</f>
        <v>6456687.6509105433</v>
      </c>
      <c r="AK114">
        <f>+Greece!R114</f>
        <v>4788379.7029346665</v>
      </c>
      <c r="AL114">
        <f>+Ireland!C114</f>
        <v>3094464.7976201209</v>
      </c>
      <c r="AM114">
        <f>+Ireland!E114</f>
        <v>42341535.202379882</v>
      </c>
      <c r="AN114">
        <f>+Albania!F114</f>
        <v>954201.98</v>
      </c>
      <c r="AO114">
        <f>+Bosnia!G114</f>
        <v>2240515.7819711585</v>
      </c>
    </row>
    <row r="115" spans="1:41" x14ac:dyDescent="0.35">
      <c r="A115" s="5">
        <f t="shared" si="1"/>
        <v>1913</v>
      </c>
      <c r="B115">
        <f>+'Indian subcontinent'!Q118*1000</f>
        <v>250243256.6985172</v>
      </c>
      <c r="C115">
        <f>+'Indian subcontinent'!R118*1000</f>
        <v>29778713.621491838</v>
      </c>
      <c r="D115">
        <f>+'Indian subcontinent'!S118*1000</f>
        <v>25906971.574885562</v>
      </c>
      <c r="E115">
        <f>+'Indian subcontinent'!T118*1000</f>
        <v>12817976.882630756</v>
      </c>
      <c r="F115">
        <f>+Indonesia!I118*1000</f>
        <v>51233842.85288325</v>
      </c>
      <c r="G115">
        <f>+Phillipines!I118*1000</f>
        <v>8785500</v>
      </c>
      <c r="H115">
        <f>+Thailand!I118*1000</f>
        <v>8689000</v>
      </c>
      <c r="I115">
        <f>+'French Indochina'!Q118*1000</f>
        <v>18615457.820024874</v>
      </c>
      <c r="J115">
        <f>+'French Indochina'!R118*1000</f>
        <v>1249312.6485254299</v>
      </c>
      <c r="K115">
        <f>+'French Indochina'!S118*1000</f>
        <v>3244821.4126321129</v>
      </c>
      <c r="L115">
        <f>+'China and Taiwan'!R118*1000</f>
        <v>427007918.68096191</v>
      </c>
      <c r="M115">
        <f>+'China and Taiwan'!U118*1000</f>
        <v>3502000</v>
      </c>
      <c r="N115">
        <f>+Japan!I118*1000</f>
        <v>51758183.530726656</v>
      </c>
      <c r="O115">
        <f>+'South Korea'!R118*1000</f>
        <v>11816626.994148286</v>
      </c>
      <c r="P115">
        <f>+'South Korea'!U118*1000</f>
        <v>5747234.8061706917</v>
      </c>
      <c r="Q115">
        <f>+Iran!I118*1000</f>
        <v>10557826.250736017</v>
      </c>
      <c r="R115">
        <f>+Greenland!R118*1000</f>
        <v>2848495.026030594</v>
      </c>
      <c r="S115">
        <f>+Greenland!U118*1000</f>
        <v>16964.10956008824</v>
      </c>
      <c r="T115">
        <f>+'Malaysia Singapur'!Q118*1000</f>
        <v>3053415.157589626</v>
      </c>
      <c r="U115">
        <f>+'Malaysia Singapur'!R118*1000</f>
        <v>507366.62657056371</v>
      </c>
      <c r="V115">
        <f>+'Ottoman Empire'!AX118*1000</f>
        <v>15426708.201784335</v>
      </c>
      <c r="W115">
        <f>+'Ottoman Empire'!AY118*1000</f>
        <v>2139363.7205984625</v>
      </c>
      <c r="X115">
        <f>+'Ottoman Empire'!AZ118*1000</f>
        <v>108745.3046450251</v>
      </c>
      <c r="Y115">
        <f>+'Ottoman Empire'!BA118*1000</f>
        <v>3804797.7109251879</v>
      </c>
      <c r="Z115">
        <f>+'Ottoman Empire'!BB118*1000</f>
        <v>95597.313312275845</v>
      </c>
      <c r="AA115">
        <f>+'Ottoman Empire'!BC118*1000</f>
        <v>3194836.5715325754</v>
      </c>
      <c r="AB115">
        <f>+'Ottoman Empire'!BD118*1000</f>
        <v>284981.80812169483</v>
      </c>
      <c r="AC115">
        <f>+'Ottoman Empire'!BE118*1000</f>
        <v>15613.713752746653</v>
      </c>
      <c r="AD115">
        <f>+'Ottoman Empire'!BF118*1000</f>
        <v>1967117.6485467616</v>
      </c>
      <c r="AE115">
        <f>+'Ottoman Empire'!BG118*1000</f>
        <v>734847.91705019097</v>
      </c>
      <c r="AF115">
        <f>+'Ottoman Empire'!BH118*1000</f>
        <v>514436.56486131763</v>
      </c>
      <c r="AG115">
        <f>+'Ottoman Empire'!BI118*1000</f>
        <v>702110.19319384894</v>
      </c>
      <c r="AH115">
        <f>+'Ottoman Empire'!BJ118*1000</f>
        <v>238968.9374124266</v>
      </c>
      <c r="AI115">
        <f>+'Ottoman Empire'!BK118*1000</f>
        <v>43454.402739688507</v>
      </c>
      <c r="AJ115">
        <f>+Austria!F118*1000</f>
        <v>6508468.3269419605</v>
      </c>
      <c r="AK115">
        <f>+Greece!R115</f>
        <v>4819793</v>
      </c>
      <c r="AL115">
        <f>+Ireland!C115</f>
        <v>3108903.2723339042</v>
      </c>
      <c r="AM115">
        <f>+Ireland!E115</f>
        <v>42539096.727666095</v>
      </c>
      <c r="AN115">
        <f>+Albania!F115</f>
        <v>954201.98</v>
      </c>
      <c r="AO115">
        <f>+Bosnia!G115</f>
        <v>2258484.0514586195</v>
      </c>
    </row>
    <row r="116" spans="1:41" x14ac:dyDescent="0.35">
      <c r="A116" s="5">
        <f t="shared" si="1"/>
        <v>1914</v>
      </c>
      <c r="B116">
        <f>+'Indian subcontinent'!Q119*1000</f>
        <v>251452341.06081894</v>
      </c>
      <c r="C116">
        <f>+'Indian subcontinent'!R119*1000</f>
        <v>29922593.530362207</v>
      </c>
      <c r="D116">
        <f>+'Indian subcontinent'!S119*1000</f>
        <v>26032144.634967364</v>
      </c>
      <c r="E116">
        <f>+'Indian subcontinent'!T119*1000</f>
        <v>12879908.682950174</v>
      </c>
      <c r="F116">
        <f>+Indonesia!I119*1000</f>
        <v>51837314.637656182</v>
      </c>
      <c r="G116">
        <f>+Phillipines!I119*1000</f>
        <v>9016400</v>
      </c>
      <c r="H116">
        <f>+Thailand!I119*1000</f>
        <v>8820677.1288086176</v>
      </c>
      <c r="I116">
        <f>+'French Indochina'!Q119*1000</f>
        <v>18796718.418776203</v>
      </c>
      <c r="J116">
        <f>+'French Indochina'!R119*1000</f>
        <v>1261477.3323537123</v>
      </c>
      <c r="K116">
        <f>+'French Indochina'!S119*1000</f>
        <v>3276416.5674642515</v>
      </c>
      <c r="L116">
        <f>+'China and Taiwan'!R119*1000</f>
        <v>429008810.26866865</v>
      </c>
      <c r="M116">
        <f>+'China and Taiwan'!U119*1000</f>
        <v>3554000</v>
      </c>
      <c r="N116">
        <f>+Japan!I119*1000</f>
        <v>52498667.045229211</v>
      </c>
      <c r="O116">
        <f>+'South Korea'!R119*1000</f>
        <v>11847480.068445923</v>
      </c>
      <c r="P116">
        <f>+'South Korea'!U119*1000</f>
        <v>5762240.7687494</v>
      </c>
      <c r="Q116">
        <f>+Iran!I119*1000</f>
        <v>10635960.025024535</v>
      </c>
      <c r="R116">
        <f>+Greenland!R119*1000</f>
        <v>2881627.4697806761</v>
      </c>
      <c r="S116">
        <f>+Greenland!U119*1000</f>
        <v>17161.428635822453</v>
      </c>
      <c r="T116">
        <f>+'Malaysia Singapur'!Q119*1000</f>
        <v>3138004.5645404351</v>
      </c>
      <c r="U116">
        <f>+'Malaysia Singapur'!R119*1000</f>
        <v>521422.31170776463</v>
      </c>
      <c r="V116">
        <f>+'Ottoman Empire'!AX119*1000</f>
        <v>15593974.064661633</v>
      </c>
      <c r="W116">
        <f>+'Ottoman Empire'!AY119*1000</f>
        <v>2162560.0184770273</v>
      </c>
      <c r="X116">
        <f>+'Ottoman Empire'!AZ119*1000</f>
        <v>109724.01238683031</v>
      </c>
      <c r="Y116">
        <f>+'Ottoman Empire'!BA119*1000</f>
        <v>3846051.668922388</v>
      </c>
      <c r="Z116">
        <f>+'Ottoman Empire'!BB119*1000</f>
        <v>96170.897192149496</v>
      </c>
      <c r="AA116">
        <f>+'Ottoman Empire'!BC119*1000</f>
        <v>3229476.9555276223</v>
      </c>
      <c r="AB116">
        <f>+'Ottoman Empire'!BD119*1000</f>
        <v>286691.698970425</v>
      </c>
      <c r="AC116">
        <f>+'Ottoman Empire'!BE119*1000</f>
        <v>15707.396035263135</v>
      </c>
      <c r="AD116">
        <f>+'Ottoman Empire'!BF119*1000</f>
        <v>1988446.3485235511</v>
      </c>
      <c r="AE116">
        <f>+'Ottoman Empire'!BG119*1000</f>
        <v>742815.59034258977</v>
      </c>
      <c r="AF116">
        <f>+'Ottoman Empire'!BH119*1000</f>
        <v>520014.40264703584</v>
      </c>
      <c r="AG116">
        <f>+'Ottoman Empire'!BI119*1000</f>
        <v>709722.90393961465</v>
      </c>
      <c r="AH116">
        <f>+'Ottoman Empire'!BJ119*1000</f>
        <v>241559.9856771846</v>
      </c>
      <c r="AI116">
        <f>+'Ottoman Empire'!BK119*1000</f>
        <v>43715.129156126633</v>
      </c>
      <c r="AJ116">
        <f>+Austria!F119*1000</f>
        <v>6563642.2994588492</v>
      </c>
      <c r="AK116">
        <f>+Greece!R116</f>
        <v>4818245</v>
      </c>
      <c r="AL116">
        <f>+Ireland!C116</f>
        <v>3136145.6774542504</v>
      </c>
      <c r="AM116">
        <f>+Ireland!E116</f>
        <v>42911854.322545752</v>
      </c>
      <c r="AN116">
        <f>+Albania!F116</f>
        <v>954201.98</v>
      </c>
      <c r="AO116">
        <f>+Bosnia!G116</f>
        <v>2277629.8092922238</v>
      </c>
    </row>
    <row r="117" spans="1:41" x14ac:dyDescent="0.35">
      <c r="A117" s="5">
        <f t="shared" si="1"/>
        <v>1915</v>
      </c>
      <c r="B117">
        <f>+'Indian subcontinent'!Q120*1000</f>
        <v>252667957.14631233</v>
      </c>
      <c r="C117">
        <f>+'Indian subcontinent'!R120*1000</f>
        <v>30067250.708186578</v>
      </c>
      <c r="D117">
        <f>+'Indian subcontinent'!S120*1000</f>
        <v>26157993.905746289</v>
      </c>
      <c r="E117">
        <f>+'Indian subcontinent'!T120*1000</f>
        <v>12942175.05163311</v>
      </c>
      <c r="F117">
        <f>+Indonesia!I120*1000</f>
        <v>52447894.579357006</v>
      </c>
      <c r="G117">
        <f>+Phillipines!I120*1000</f>
        <v>9268500</v>
      </c>
      <c r="H117">
        <f>+Thailand!I120*1000</f>
        <v>8954349.7537907083</v>
      </c>
      <c r="I117">
        <f>+'French Indochina'!Q120*1000</f>
        <v>18973303.886085957</v>
      </c>
      <c r="J117">
        <f>+'French Indochina'!R120*1000</f>
        <v>1273328.2607589506</v>
      </c>
      <c r="K117">
        <f>+'French Indochina'!S120*1000</f>
        <v>3307196.8099394036</v>
      </c>
      <c r="L117">
        <f>+'China and Taiwan'!R120*1000</f>
        <v>431019077.71797097</v>
      </c>
      <c r="M117">
        <f>+'China and Taiwan'!U120*1000</f>
        <v>3570000</v>
      </c>
      <c r="N117">
        <f>+Japan!I120*1000</f>
        <v>53217965.064085238</v>
      </c>
      <c r="O117">
        <f>+'South Korea'!R120*1000</f>
        <v>11878615.79535391</v>
      </c>
      <c r="P117">
        <f>+'South Korea'!U120*1000</f>
        <v>5777384.204646091</v>
      </c>
      <c r="Q117">
        <f>+Iran!I120*1000</f>
        <v>10792227.57360157</v>
      </c>
      <c r="R117">
        <f>+Greenland!R120*1000</f>
        <v>2916768.8705553249</v>
      </c>
      <c r="S117">
        <f>+Greenland!U120*1000</f>
        <v>17370.711982778772</v>
      </c>
      <c r="T117">
        <f>+'Malaysia Singapur'!Q120*1000</f>
        <v>3195728.1480849166</v>
      </c>
      <c r="U117">
        <f>+'Malaysia Singapur'!R120*1000</f>
        <v>531013.87340016384</v>
      </c>
      <c r="V117">
        <f>+'Ottoman Empire'!AX120*1000</f>
        <v>15541747.52127224</v>
      </c>
      <c r="W117">
        <f>+'Ottoman Empire'!AY120*1000</f>
        <v>2155317.2826504298</v>
      </c>
      <c r="X117">
        <f>+'Ottoman Empire'!AZ120*1000</f>
        <v>110711.52849831176</v>
      </c>
      <c r="Y117">
        <f>+'Ottoman Empire'!BA120*1000</f>
        <v>3833170.6686377963</v>
      </c>
      <c r="Z117">
        <f>+'Ottoman Empire'!BB120*1000</f>
        <v>97421.118855647437</v>
      </c>
      <c r="AA117">
        <f>+'Ottoman Empire'!BC120*1000</f>
        <v>3218660.9558572667</v>
      </c>
      <c r="AB117">
        <f>+'Ottoman Empire'!BD120*1000</f>
        <v>290418.69105704053</v>
      </c>
      <c r="AC117">
        <f>+'Ottoman Empire'!BE120*1000</f>
        <v>15911.592183721552</v>
      </c>
      <c r="AD117">
        <f>+'Ottoman Empire'!BF120*1000</f>
        <v>1981786.7453288794</v>
      </c>
      <c r="AE117">
        <f>+'Ottoman Empire'!BG120*1000</f>
        <v>740327.79021553567</v>
      </c>
      <c r="AF117">
        <f>+'Ottoman Empire'!BH120*1000</f>
        <v>518272.79690559109</v>
      </c>
      <c r="AG117">
        <f>+'Ottoman Empire'!BI120*1000</f>
        <v>707345.93615171465</v>
      </c>
      <c r="AH117">
        <f>+'Ottoman Empire'!BJ120*1000</f>
        <v>240750.96528117789</v>
      </c>
      <c r="AI117">
        <f>+'Ottoman Empire'!BK120*1000</f>
        <v>44283.425835156282</v>
      </c>
      <c r="AJ117">
        <f>+Austria!F120*1000</f>
        <v>6575555.6979811611</v>
      </c>
      <c r="AK117">
        <f>+Greece!R117</f>
        <v>4816998</v>
      </c>
      <c r="AL117">
        <f>+Ireland!C117</f>
        <v>3156032.6331921029</v>
      </c>
      <c r="AM117">
        <f>+Ireland!E117</f>
        <v>43183967.3668079</v>
      </c>
      <c r="AN117">
        <f>+Albania!F117</f>
        <v>954201.98</v>
      </c>
      <c r="AO117">
        <f>+Bosnia!G117</f>
        <v>2281763.8144896892</v>
      </c>
    </row>
    <row r="118" spans="1:41" x14ac:dyDescent="0.35">
      <c r="A118" s="5">
        <f t="shared" si="1"/>
        <v>1916</v>
      </c>
      <c r="B118">
        <f>+'Indian subcontinent'!Q121*1000</f>
        <v>253890148.56033784</v>
      </c>
      <c r="C118">
        <f>+'Indian subcontinent'!R121*1000</f>
        <v>30212690.343959697</v>
      </c>
      <c r="D118">
        <f>+'Indian subcontinent'!S121*1000</f>
        <v>26284523.901559021</v>
      </c>
      <c r="E118">
        <f>+'Indian subcontinent'!T121*1000</f>
        <v>13004778.222235236</v>
      </c>
      <c r="F118">
        <f>+Indonesia!I121*1000</f>
        <v>53065666.403349832</v>
      </c>
      <c r="G118">
        <f>+Phillipines!I121*1000</f>
        <v>9541700</v>
      </c>
      <c r="H118">
        <f>+Thailand!I121*1000</f>
        <v>9090048.1156191491</v>
      </c>
      <c r="I118">
        <f>+'French Indochina'!Q121*1000</f>
        <v>19134057.105844848</v>
      </c>
      <c r="J118">
        <f>+'French Indochina'!R121*1000</f>
        <v>1284116.6621336369</v>
      </c>
      <c r="K118">
        <f>+'French Indochina'!S121*1000</f>
        <v>3335217.3665470472</v>
      </c>
      <c r="L118">
        <f>+'China and Taiwan'!R121*1000</f>
        <v>433038764.96267372</v>
      </c>
      <c r="M118">
        <f>+'China and Taiwan'!U121*1000</f>
        <v>3596000</v>
      </c>
      <c r="N118">
        <f>+Japan!I121*1000</f>
        <v>53968536.909848034</v>
      </c>
      <c r="O118">
        <f>+'South Korea'!R121*1000</f>
        <v>11955826.798023708</v>
      </c>
      <c r="P118">
        <f>+'South Korea'!U121*1000</f>
        <v>5814937.2019762909</v>
      </c>
      <c r="Q118">
        <f>+Iran!I121*1000</f>
        <v>10870361.34789009</v>
      </c>
      <c r="R118">
        <f>+Greenland!R121*1000</f>
        <v>2951881.0172137585</v>
      </c>
      <c r="S118">
        <f>+Greenland!U121*1000</f>
        <v>17579.821107899341</v>
      </c>
      <c r="T118">
        <f>+'Malaysia Singapur'!Q121*1000</f>
        <v>3263700.7150115333</v>
      </c>
      <c r="U118">
        <f>+'Malaysia Singapur'!R121*1000</f>
        <v>542308.44364397018</v>
      </c>
      <c r="V118">
        <f>+'Ottoman Empire'!AX121*1000</f>
        <v>15491556.32732787</v>
      </c>
      <c r="W118">
        <f>+'Ottoman Empire'!AY121*1000</f>
        <v>2148356.8074788251</v>
      </c>
      <c r="X118">
        <f>+'Ottoman Empire'!AZ121*1000</f>
        <v>111707.93225479656</v>
      </c>
      <c r="Y118">
        <f>+'Ottoman Empire'!BA121*1000</f>
        <v>3820791.6609240142</v>
      </c>
      <c r="Z118">
        <f>+'Ottoman Empire'!BB121*1000</f>
        <v>98687.593400770842</v>
      </c>
      <c r="AA118">
        <f>+'Ottoman Empire'!BC121*1000</f>
        <v>3208266.472479159</v>
      </c>
      <c r="AB118">
        <f>+'Ottoman Empire'!BD121*1000</f>
        <v>294194.134040782</v>
      </c>
      <c r="AC118">
        <f>+'Ottoman Empire'!BE121*1000</f>
        <v>16118.442882109932</v>
      </c>
      <c r="AD118">
        <f>+'Ottoman Empire'!BF121*1000</f>
        <v>1975386.6772055849</v>
      </c>
      <c r="AE118">
        <f>+'Ottoman Empire'!BG121*1000</f>
        <v>737936.94352019089</v>
      </c>
      <c r="AF118">
        <f>+'Ottoman Empire'!BH121*1000</f>
        <v>516599.06424264726</v>
      </c>
      <c r="AG118">
        <f>+'Ottoman Empire'!BI121*1000</f>
        <v>705061.60248726921</v>
      </c>
      <c r="AH118">
        <f>+'Ottoman Empire'!BJ121*1000</f>
        <v>239973.47366550317</v>
      </c>
      <c r="AI118">
        <f>+'Ottoman Empire'!BK121*1000</f>
        <v>44859.11037101331</v>
      </c>
      <c r="AJ118">
        <f>+Austria!F121*1000</f>
        <v>6538440.8982355213</v>
      </c>
      <c r="AK118">
        <f>+Greece!R118</f>
        <v>4816050</v>
      </c>
      <c r="AL118">
        <f>+Ireland!C118</f>
        <v>3167883.0794194536</v>
      </c>
      <c r="AM118">
        <f>+Ireland!E118</f>
        <v>43346116.920580544</v>
      </c>
      <c r="AN118">
        <f>+Albania!F118</f>
        <v>954201.98</v>
      </c>
      <c r="AO118">
        <f>+Bosnia!G118</f>
        <v>2268884.7404943448</v>
      </c>
    </row>
    <row r="119" spans="1:41" x14ac:dyDescent="0.35">
      <c r="A119" s="5">
        <f t="shared" si="1"/>
        <v>1917</v>
      </c>
      <c r="B119">
        <f>+'Indian subcontinent'!Q122*1000</f>
        <v>255118959.28930762</v>
      </c>
      <c r="C119">
        <f>+'Indian subcontinent'!R122*1000</f>
        <v>30358917.672023498</v>
      </c>
      <c r="D119">
        <f>+'Indian subcontinent'!S122*1000</f>
        <v>26411739.176193524</v>
      </c>
      <c r="E119">
        <f>+'Indian subcontinent'!T122*1000</f>
        <v>13067720.447831508</v>
      </c>
      <c r="F119">
        <f>+Indonesia!I122*1000</f>
        <v>54353046.17043414</v>
      </c>
      <c r="G119">
        <f>+Phillipines!I122*1000</f>
        <v>9836100</v>
      </c>
      <c r="H119">
        <f>+Thailand!I122*1000</f>
        <v>9232000</v>
      </c>
      <c r="I119">
        <f>+'French Indochina'!Q122*1000</f>
        <v>19275870.776652824</v>
      </c>
      <c r="J119">
        <f>+'French Indochina'!R122*1000</f>
        <v>1293634.0005943456</v>
      </c>
      <c r="K119">
        <f>+'French Indochina'!S122*1000</f>
        <v>3359936.6100967103</v>
      </c>
      <c r="L119">
        <f>+'China and Taiwan'!R122*1000</f>
        <v>435067916.1424486</v>
      </c>
      <c r="M119">
        <f>+'China and Taiwan'!U122*1000</f>
        <v>3647000</v>
      </c>
      <c r="N119">
        <f>+Japan!I122*1000</f>
        <v>54612172.444252156</v>
      </c>
      <c r="O119">
        <f>+'South Korea'!R122*1000</f>
        <v>12033539.672210861</v>
      </c>
      <c r="P119">
        <f>+'South Korea'!U122*1000</f>
        <v>5852734.2937891362</v>
      </c>
      <c r="Q119">
        <f>+Iran!I122*1000</f>
        <v>10948495.122178607</v>
      </c>
      <c r="R119">
        <f>+Greenland!R122*1000</f>
        <v>2987992.5985128665</v>
      </c>
      <c r="S119">
        <f>+Greenland!U122*1000</f>
        <v>17794.88233003522</v>
      </c>
      <c r="T119">
        <f>+'Malaysia Singapur'!Q122*1000</f>
        <v>3333643.8116918826</v>
      </c>
      <c r="U119">
        <f>+'Malaysia Singapur'!R122*1000</f>
        <v>553930.44431636517</v>
      </c>
      <c r="V119">
        <f>+'Ottoman Empire'!AX122*1000</f>
        <v>15443391.513157388</v>
      </c>
      <c r="W119">
        <f>+'Ottoman Empire'!AY122*1000</f>
        <v>2141677.3490552986</v>
      </c>
      <c r="X119">
        <f>+'Ottoman Empire'!AZ122*1000</f>
        <v>112713.30364508972</v>
      </c>
      <c r="Y119">
        <f>+'Ottoman Empire'!BA122*1000</f>
        <v>3808912.4335278682</v>
      </c>
      <c r="Z119">
        <f>+'Ottoman Empire'!BB122*1000</f>
        <v>99970.532114980844</v>
      </c>
      <c r="AA119">
        <f>+'Ottoman Empire'!BC122*1000</f>
        <v>3198291.6477945819</v>
      </c>
      <c r="AB119">
        <f>+'Ottoman Empire'!BD122*1000</f>
        <v>298018.65778331208</v>
      </c>
      <c r="AC119">
        <f>+'Ottoman Empire'!BE122*1000</f>
        <v>16327.98263957736</v>
      </c>
      <c r="AD119">
        <f>+'Ottoman Empire'!BF122*1000</f>
        <v>1969245.0003971283</v>
      </c>
      <c r="AE119">
        <f>+'Ottoman Empire'!BG122*1000</f>
        <v>735642.62298820633</v>
      </c>
      <c r="AF119">
        <f>+'Ottoman Empire'!BH122*1000</f>
        <v>514992.90554534469</v>
      </c>
      <c r="AG119">
        <f>+'Ottoman Empire'!BI122*1000</f>
        <v>702869.49471287883</v>
      </c>
      <c r="AH119">
        <f>+'Ottoman Empire'!BJ122*1000</f>
        <v>239227.37188458952</v>
      </c>
      <c r="AI119">
        <f>+'Ottoman Empire'!BK122*1000</f>
        <v>45442.278805836482</v>
      </c>
      <c r="AJ119">
        <f>+Austria!F122*1000</f>
        <v>6489811.1698146192</v>
      </c>
      <c r="AK119">
        <f>+Greece!R119</f>
        <v>4815401</v>
      </c>
      <c r="AL119">
        <f>+Ireland!C119</f>
        <v>3174693.6806995403</v>
      </c>
      <c r="AM119">
        <f>+Ireland!E119</f>
        <v>43439306.319300458</v>
      </c>
      <c r="AN119">
        <f>+Albania!F119</f>
        <v>954201.98</v>
      </c>
      <c r="AO119">
        <f>+Bosnia!G119</f>
        <v>2252009.8837136948</v>
      </c>
    </row>
    <row r="120" spans="1:41" x14ac:dyDescent="0.35">
      <c r="A120" s="5">
        <f t="shared" si="1"/>
        <v>1918</v>
      </c>
      <c r="B120">
        <f>+'Indian subcontinent'!Q123*1000</f>
        <v>249352339.55141586</v>
      </c>
      <c r="C120">
        <f>+'Indian subcontinent'!R123*1000</f>
        <v>29672695.313809842</v>
      </c>
      <c r="D120">
        <f>+'Indian subcontinent'!S123*1000</f>
        <v>25814737.460328221</v>
      </c>
      <c r="E120">
        <f>+'Indian subcontinent'!T123*1000</f>
        <v>12772342.264753148</v>
      </c>
      <c r="F120">
        <f>+Indonesia!I123*1000</f>
        <v>53280576.632138491</v>
      </c>
      <c r="G120">
        <f>+Phillipines!I123*1000</f>
        <v>10151400</v>
      </c>
      <c r="H120">
        <f>+Thailand!I123*1000</f>
        <v>9370480</v>
      </c>
      <c r="I120">
        <f>+'French Indochina'!Q123*1000</f>
        <v>19412142.350569915</v>
      </c>
      <c r="J120">
        <f>+'French Indochina'!R123*1000</f>
        <v>1302779.4002173382</v>
      </c>
      <c r="K120">
        <f>+'French Indochina'!S123*1000</f>
        <v>3383689.8223601021</v>
      </c>
      <c r="L120">
        <f>+'China and Taiwan'!R123*1000</f>
        <v>436462260.92521089</v>
      </c>
      <c r="M120">
        <f>+'China and Taiwan'!U123*1000</f>
        <v>3670000</v>
      </c>
      <c r="N120">
        <f>+Japan!I123*1000</f>
        <v>55222516.485497452</v>
      </c>
      <c r="O120">
        <f>+'South Korea'!R123*1000</f>
        <v>12017568.384013763</v>
      </c>
      <c r="P120">
        <f>+'South Korea'!U123*1000</f>
        <v>5844966.3627652321</v>
      </c>
      <c r="Q120">
        <f>+Iran!I123*1000</f>
        <v>11026628.896467125</v>
      </c>
      <c r="R120">
        <f>+Greenland!R123*1000</f>
        <v>3022121.463687398</v>
      </c>
      <c r="S120">
        <f>+Greenland!U123*1000</f>
        <v>17998.135557684003</v>
      </c>
      <c r="T120">
        <f>+'Malaysia Singapur'!Q123*1000</f>
        <v>3357797.9410076407</v>
      </c>
      <c r="U120">
        <f>+'Malaysia Singapur'!R123*1000</f>
        <v>557943.98275650293</v>
      </c>
      <c r="V120">
        <f>+'Ottoman Empire'!AX123*1000</f>
        <v>15343919.979779143</v>
      </c>
      <c r="W120">
        <f>+'Ottoman Empire'!AY123*1000</f>
        <v>2127882.7152968729</v>
      </c>
      <c r="X120">
        <f>+'Ottoman Empire'!AZ123*1000</f>
        <v>113727.72337789551</v>
      </c>
      <c r="Y120">
        <f>+'Ottoman Empire'!BA123*1000</f>
        <v>3784379.0685643698</v>
      </c>
      <c r="Z120">
        <f>+'Ottoman Empire'!BB123*1000</f>
        <v>101270.14903247559</v>
      </c>
      <c r="AA120">
        <f>+'Ottoman Empire'!BC123*1000</f>
        <v>3177691.3169588372</v>
      </c>
      <c r="AB120">
        <f>+'Ottoman Empire'!BD123*1000</f>
        <v>301892.90033449518</v>
      </c>
      <c r="AC120">
        <f>+'Ottoman Empire'!BE123*1000</f>
        <v>16540.246413891866</v>
      </c>
      <c r="AD120">
        <f>+'Ottoman Empire'!BF123*1000</f>
        <v>1956561.0106387867</v>
      </c>
      <c r="AE120">
        <f>+'Ottoman Empire'!BG123*1000</f>
        <v>730904.31795561756</v>
      </c>
      <c r="AF120">
        <f>+'Ottoman Empire'!BH123*1000</f>
        <v>511675.81461037294</v>
      </c>
      <c r="AG120">
        <f>+'Ottoman Empire'!BI123*1000</f>
        <v>698342.28277602443</v>
      </c>
      <c r="AH120">
        <f>+'Ottoman Empire'!BJ123*1000</f>
        <v>237686.49833442832</v>
      </c>
      <c r="AI120">
        <f>+'Ottoman Empire'!BK123*1000</f>
        <v>46033.028430312348</v>
      </c>
      <c r="AJ120">
        <f>+Austria!F123*1000</f>
        <v>6419563</v>
      </c>
      <c r="AK120">
        <f>+Greece!R120</f>
        <v>4815049</v>
      </c>
      <c r="AL120">
        <f>+Ireland!C120</f>
        <v>3172037.5462003066</v>
      </c>
      <c r="AM120">
        <f>+Ireland!E120</f>
        <v>43402962.453799695</v>
      </c>
      <c r="AN120">
        <f>+Albania!F120</f>
        <v>954201.98</v>
      </c>
      <c r="AO120">
        <f>+Bosnia!G120</f>
        <v>2227633.2728117965</v>
      </c>
    </row>
    <row r="121" spans="1:41" x14ac:dyDescent="0.35">
      <c r="A121" s="5">
        <f t="shared" si="1"/>
        <v>1919</v>
      </c>
      <c r="B121">
        <f>+'Indian subcontinent'!Q124*1000</f>
        <v>248213944.5234583</v>
      </c>
      <c r="C121">
        <f>+'Indian subcontinent'!R124*1000</f>
        <v>29537227.369646542</v>
      </c>
      <c r="D121">
        <f>+'Indian subcontinent'!S124*1000</f>
        <v>25696882.665680077</v>
      </c>
      <c r="E121">
        <f>+'Indian subcontinent'!T124*1000</f>
        <v>12714031.31825983</v>
      </c>
      <c r="F121">
        <f>+Indonesia!I124*1000</f>
        <v>53803983.895662732</v>
      </c>
      <c r="G121">
        <f>+Phillipines!I124*1000</f>
        <v>10324000</v>
      </c>
      <c r="H121">
        <f>+Thailand!I124*1000</f>
        <v>9477717.3138580676</v>
      </c>
      <c r="I121">
        <f>+'French Indochina'!Q124*1000</f>
        <v>19556281.433377422</v>
      </c>
      <c r="J121">
        <f>+'French Indochina'!R124*1000</f>
        <v>1312452.8007342229</v>
      </c>
      <c r="K121">
        <f>+'French Indochina'!S124*1000</f>
        <v>3408814.4035985945</v>
      </c>
      <c r="L121">
        <f>+'China and Taiwan'!R124*1000</f>
        <v>437217056.28271288</v>
      </c>
      <c r="M121">
        <f>+'China and Taiwan'!U124*1000</f>
        <v>3715000</v>
      </c>
      <c r="N121">
        <f>+Japan!I124*1000</f>
        <v>55519113.424548879</v>
      </c>
      <c r="O121">
        <f>+'South Korea'!R124*1000</f>
        <v>12065407.447631346</v>
      </c>
      <c r="P121">
        <f>+'South Korea'!U124*1000</f>
        <v>5868233.7750017131</v>
      </c>
      <c r="Q121">
        <f>+Iran!I124*1000</f>
        <v>11104762.670755643</v>
      </c>
      <c r="R121">
        <f>+Greenland!R124*1000</f>
        <v>3057249.9422004214</v>
      </c>
      <c r="S121">
        <f>+Greenland!U124*1000</f>
        <v>18207.341946576511</v>
      </c>
      <c r="T121">
        <f>+'Malaysia Singapur'!Q124*1000</f>
        <v>3368001.5811939756</v>
      </c>
      <c r="U121">
        <f>+'Malaysia Singapur'!R124*1000</f>
        <v>559639.45691671094</v>
      </c>
      <c r="V121">
        <f>+'Ottoman Empire'!AX124*1000</f>
        <v>15081235.087974904</v>
      </c>
      <c r="W121">
        <f>+'Ottoman Empire'!AY124*1000</f>
        <v>2091453.7817794608</v>
      </c>
      <c r="X121">
        <f>+'Ottoman Empire'!AZ124*1000</f>
        <v>124841.27288829656</v>
      </c>
      <c r="Y121">
        <f>+'Ottoman Empire'!BA124*1000</f>
        <v>3719591.2433227026</v>
      </c>
      <c r="Z121">
        <f>+'Ottoman Empire'!BB124*1000</f>
        <v>102586.66096989777</v>
      </c>
      <c r="AA121">
        <f>+'Ottoman Empire'!BC124*1000</f>
        <v>3123289.8666852019</v>
      </c>
      <c r="AB121">
        <f>+'Ottoman Empire'!BD124*1000</f>
        <v>305817.50803884357</v>
      </c>
      <c r="AC121">
        <f>+'Ottoman Empire'!BE124*1000</f>
        <v>16755.269617272457</v>
      </c>
      <c r="AD121">
        <f>+'Ottoman Empire'!BF124*1000</f>
        <v>1923065.0710050194</v>
      </c>
      <c r="AE121">
        <f>+'Ottoman Empire'!BG124*1000</f>
        <v>718391.37980588502</v>
      </c>
      <c r="AF121">
        <f>+'Ottoman Empire'!BH124*1000</f>
        <v>502916.02531422814</v>
      </c>
      <c r="AG121">
        <f>+'Ottoman Empire'!BI124*1000</f>
        <v>686386.80026340077</v>
      </c>
      <c r="AH121">
        <f>+'Ottoman Empire'!BJ124*1000</f>
        <v>233617.35223743427</v>
      </c>
      <c r="AI121">
        <f>+'Ottoman Empire'!BK124*1000</f>
        <v>46631.457799906406</v>
      </c>
      <c r="AJ121">
        <f>+Austria!F124*1000</f>
        <v>6419563</v>
      </c>
      <c r="AK121">
        <f>+Greece!R121</f>
        <v>4814994</v>
      </c>
      <c r="AL121">
        <f>+Ireland!C121</f>
        <v>3169245.1996754711</v>
      </c>
      <c r="AM121">
        <f>+Ireland!E121</f>
        <v>43364754.800324529</v>
      </c>
      <c r="AN121">
        <f>+Albania!F121</f>
        <v>954201.98</v>
      </c>
      <c r="AO121">
        <f>+Bosnia!G121</f>
        <v>2203520.5236111102</v>
      </c>
    </row>
    <row r="122" spans="1:41" x14ac:dyDescent="0.35">
      <c r="A122" s="5">
        <f t="shared" si="1"/>
        <v>1920</v>
      </c>
      <c r="B122">
        <f>+'Indian subcontinent'!Q125*1000</f>
        <v>250413790.60346115</v>
      </c>
      <c r="C122">
        <f>+'Indian subcontinent'!R125*1000</f>
        <v>29799006.996766277</v>
      </c>
      <c r="D122">
        <f>+'Indian subcontinent'!S125*1000</f>
        <v>25924626.464316849</v>
      </c>
      <c r="E122">
        <f>+'Indian subcontinent'!T125*1000</f>
        <v>12826711.981750367</v>
      </c>
      <c r="F122">
        <f>+Indonesia!I125*1000</f>
        <v>54341721.274801701</v>
      </c>
      <c r="G122">
        <f>+Phillipines!I125*1000</f>
        <v>10445300</v>
      </c>
      <c r="H122">
        <f>+Thailand!I125*1000</f>
        <v>9710364.5721297879</v>
      </c>
      <c r="I122">
        <f>+'French Indochina'!Q125*1000</f>
        <v>19721697.630856648</v>
      </c>
      <c r="J122">
        <f>+'French Indochina'!R125*1000</f>
        <v>1323554.1418766079</v>
      </c>
      <c r="K122">
        <f>+'French Indochina'!S125*1000</f>
        <v>3437647.754073563</v>
      </c>
      <c r="L122">
        <f>+'China and Taiwan'!R125*1000</f>
        <v>438801859.02926236</v>
      </c>
      <c r="M122">
        <f>+'China and Taiwan'!U125*1000</f>
        <v>3758000</v>
      </c>
      <c r="N122">
        <f>+Japan!I125*1000</f>
        <v>55963000</v>
      </c>
      <c r="O122">
        <f>+'South Korea'!R125*1000</f>
        <v>12158492.560808554</v>
      </c>
      <c r="P122">
        <f>+'South Korea'!U125*1000</f>
        <v>5913507.4391914457</v>
      </c>
      <c r="Q122">
        <f>+Iran!I125*1000</f>
        <v>11104762.670755643</v>
      </c>
      <c r="R122">
        <f>+Greenland!R125*1000</f>
        <v>3095380.6607165434</v>
      </c>
      <c r="S122">
        <f>+Greenland!U125*1000</f>
        <v>18434.428067704052</v>
      </c>
      <c r="T122">
        <f>+'Malaysia Singapur'!Q125*1000</f>
        <v>3407338.1674235859</v>
      </c>
      <c r="U122">
        <f>+'Malaysia Singapur'!R125*1000</f>
        <v>566175.76790819573</v>
      </c>
      <c r="V122">
        <f>+'Ottoman Empire'!AX125*1000</f>
        <v>14486856.801195251</v>
      </c>
      <c r="W122">
        <f>+'Ottoman Empire'!AY125*1000</f>
        <v>2118642.6809425936</v>
      </c>
      <c r="X122">
        <f>+'Ottoman Empire'!AZ125*1000</f>
        <v>127982.84434429121</v>
      </c>
      <c r="Y122">
        <f>+'Ottoman Empire'!BA125*1000</f>
        <v>3775385.1119725429</v>
      </c>
      <c r="Z122">
        <f>+'Ottoman Empire'!BB125*1000</f>
        <v>103920.28756250643</v>
      </c>
      <c r="AA122">
        <f>+'Ottoman Empire'!BC125*1000</f>
        <v>3163892.6349521093</v>
      </c>
      <c r="AB122">
        <f>+'Ottoman Empire'!BD125*1000</f>
        <v>309793.13564334856</v>
      </c>
      <c r="AC122">
        <f>+'Ottoman Empire'!BE125*1000</f>
        <v>16973.088122296995</v>
      </c>
      <c r="AD122">
        <f>+'Ottoman Empire'!BF125*1000</f>
        <v>1958595.9090098089</v>
      </c>
      <c r="AE122">
        <f>+'Ottoman Empire'!BG125*1000</f>
        <v>731664.48643382685</v>
      </c>
      <c r="AF122">
        <f>+'Ottoman Empire'!BH125*1000</f>
        <v>512207.97705048107</v>
      </c>
      <c r="AG122">
        <f>+'Ottoman Empire'!BI125*1000</f>
        <v>699068.58549079264</v>
      </c>
      <c r="AH122">
        <f>+'Ottoman Empire'!BJ125*1000</f>
        <v>237933.70139410536</v>
      </c>
      <c r="AI122">
        <f>+'Ottoman Empire'!BK125*1000</f>
        <v>47237.666751305187</v>
      </c>
      <c r="AJ122">
        <f>+Austria!F125*1000</f>
        <v>6454800</v>
      </c>
      <c r="AK122">
        <f>+Greece!R122</f>
        <v>5531000</v>
      </c>
      <c r="AL122">
        <f>+Ireland!C122</f>
        <v>3188791.6253493195</v>
      </c>
      <c r="AM122">
        <f>+Ireland!E122</f>
        <v>43632208.37465068</v>
      </c>
      <c r="AN122">
        <f>+Albania!F122</f>
        <v>954201.98</v>
      </c>
      <c r="AO122">
        <f>+Bosnia!G122</f>
        <v>2236403.3124999986</v>
      </c>
    </row>
    <row r="123" spans="1:41" x14ac:dyDescent="0.35">
      <c r="A123" s="5">
        <f t="shared" si="1"/>
        <v>1921</v>
      </c>
      <c r="B123">
        <f>+'Indian subcontinent'!Q126*1000</f>
        <v>251629704.27595073</v>
      </c>
      <c r="C123">
        <f>+'Indian subcontinent'!R126*1000</f>
        <v>29943699.587165009</v>
      </c>
      <c r="D123">
        <f>+'Indian subcontinent'!S126*1000</f>
        <v>26050506.54342984</v>
      </c>
      <c r="E123">
        <f>+'Indian subcontinent'!T126*1000</f>
        <v>12888993.593454387</v>
      </c>
      <c r="F123">
        <f>+Indonesia!I126*1000</f>
        <v>54935952.873108305</v>
      </c>
      <c r="G123">
        <f>+Phillipines!I126*1000</f>
        <v>10672700</v>
      </c>
      <c r="H123">
        <f>+Thailand!I126*1000</f>
        <v>9948722.5669627469</v>
      </c>
      <c r="I123">
        <f>+'French Indochina'!Q126*1000</f>
        <v>19911332.143550552</v>
      </c>
      <c r="J123">
        <f>+'French Indochina'!R126*1000</f>
        <v>1336280.8122381931</v>
      </c>
      <c r="K123">
        <f>+'French Indochina'!S126*1000</f>
        <v>3470702.5482834228</v>
      </c>
      <c r="L123">
        <f>+'China and Taiwan'!R126*1000</f>
        <v>441223332.07836092</v>
      </c>
      <c r="M123">
        <f>+'China and Taiwan'!U126*1000</f>
        <v>3836000</v>
      </c>
      <c r="N123">
        <f>+Japan!I126*1000</f>
        <v>56666000</v>
      </c>
      <c r="O123">
        <f>+'South Korea'!R126*1000</f>
        <v>12282818.6865342</v>
      </c>
      <c r="P123">
        <f>+'South Korea'!U126*1000</f>
        <v>5973975.7468938567</v>
      </c>
      <c r="Q123">
        <f>+Iran!I126*1000</f>
        <v>11202429.888616292</v>
      </c>
      <c r="R123">
        <f>+Greenland!R126*1000</f>
        <v>3300513.3531153942</v>
      </c>
      <c r="S123">
        <f>+Greenland!U126*1000</f>
        <v>19656.088430951819</v>
      </c>
      <c r="T123">
        <f>+'Malaysia Singapur'!Q126*1000</f>
        <v>3453402.2473531985</v>
      </c>
      <c r="U123">
        <f>+'Malaysia Singapur'!R126*1000</f>
        <v>573829.94385013147</v>
      </c>
      <c r="V123">
        <f>+'Ottoman Empire'!AX126*1000</f>
        <v>13915904.019404694</v>
      </c>
      <c r="W123">
        <f>+'Ottoman Empire'!AY126*1000</f>
        <v>2146185.0357948472</v>
      </c>
      <c r="X123">
        <f>+'Ottoman Empire'!AZ126*1000</f>
        <v>129262.67278773412</v>
      </c>
      <c r="Y123">
        <f>+'Ottoman Empire'!BA126*1000</f>
        <v>3832015.8886521305</v>
      </c>
      <c r="Z123">
        <f>+'Ottoman Empire'!BB126*1000</f>
        <v>105271.251300819</v>
      </c>
      <c r="AA123">
        <f>+'Ottoman Empire'!BC126*1000</f>
        <v>3205023.2392064864</v>
      </c>
      <c r="AB123">
        <f>+'Ottoman Empire'!BD126*1000</f>
        <v>313820.44640671206</v>
      </c>
      <c r="AC123">
        <f>+'Ottoman Empire'!BE126*1000</f>
        <v>17193.738267886853</v>
      </c>
      <c r="AD123">
        <f>+'Ottoman Empire'!BF126*1000</f>
        <v>1994936.3295352291</v>
      </c>
      <c r="AE123">
        <f>+'Ottoman Empire'!BG126*1000</f>
        <v>745240.02541979519</v>
      </c>
      <c r="AF123">
        <f>+'Ottoman Empire'!BH126*1000</f>
        <v>521711.6491437715</v>
      </c>
      <c r="AG123">
        <f>+'Ottoman Empire'!BI126*1000</f>
        <v>712039.32961212075</v>
      </c>
      <c r="AH123">
        <f>+'Ottoman Empire'!BJ126*1000</f>
        <v>242348.40006985361</v>
      </c>
      <c r="AI123">
        <f>+'Ottoman Empire'!BK126*1000</f>
        <v>47851.756419072146</v>
      </c>
      <c r="AJ123">
        <f>+Austria!F126*1000</f>
        <v>6503567</v>
      </c>
      <c r="AK123">
        <f>+Greece!R123</f>
        <v>5604000</v>
      </c>
      <c r="AL123">
        <f>+Ireland!C123</f>
        <v>3212424.4117912198</v>
      </c>
      <c r="AM123">
        <f>+Ireland!E123</f>
        <v>43955575.58820878</v>
      </c>
      <c r="AN123">
        <f>+Albania!F123</f>
        <v>958972.99</v>
      </c>
      <c r="AO123">
        <f>+Bosnia!G123</f>
        <v>2269846.6034722207</v>
      </c>
    </row>
    <row r="124" spans="1:41" x14ac:dyDescent="0.35">
      <c r="A124" s="5">
        <f t="shared" si="1"/>
        <v>1922</v>
      </c>
      <c r="B124">
        <f>+'Indian subcontinent'!Q127*1000</f>
        <v>253569173.87288257</v>
      </c>
      <c r="C124">
        <f>+'Indian subcontinent'!R127*1000</f>
        <v>30174494.656197395</v>
      </c>
      <c r="D124">
        <f>+'Indian subcontinent'!S127*1000</f>
        <v>26251294.306428794</v>
      </c>
      <c r="E124">
        <f>+'Indian subcontinent'!T127*1000</f>
        <v>12988337.235261239</v>
      </c>
      <c r="F124">
        <f>+Indonesia!I127*1000</f>
        <v>55539591.393352248</v>
      </c>
      <c r="G124">
        <f>+Phillipines!I127*1000</f>
        <v>10908400</v>
      </c>
      <c r="H124">
        <f>+Thailand!I127*1000</f>
        <v>10202000</v>
      </c>
      <c r="I124">
        <f>+'French Indochina'!Q127*1000</f>
        <v>20117912.99491008</v>
      </c>
      <c r="J124">
        <f>+'French Indochina'!R127*1000</f>
        <v>1350144.7780370351</v>
      </c>
      <c r="K124">
        <f>+'French Indochina'!S127*1000</f>
        <v>3506711.2232465544</v>
      </c>
      <c r="L124">
        <f>+'China and Taiwan'!R127*1000</f>
        <v>443658167.72291523</v>
      </c>
      <c r="M124">
        <f>+'China and Taiwan'!U127*1000</f>
        <v>3905000</v>
      </c>
      <c r="N124">
        <f>+Japan!I127*1000</f>
        <v>57390000</v>
      </c>
      <c r="O124">
        <f>+'South Korea'!R127*1000</f>
        <v>12408416.103537165</v>
      </c>
      <c r="P124">
        <f>+'South Korea'!U127*1000</f>
        <v>6035062.3705912996</v>
      </c>
      <c r="Q124">
        <f>+Iran!I127*1000</f>
        <v>11251263.497546615</v>
      </c>
      <c r="R124">
        <f>+Greenland!R127*1000</f>
        <v>3337752.4178263098</v>
      </c>
      <c r="S124">
        <f>+Greenland!U127*1000</f>
        <v>19877.864339948752</v>
      </c>
      <c r="T124">
        <f>+'Malaysia Singapur'!Q127*1000</f>
        <v>3486766.6755458824</v>
      </c>
      <c r="U124">
        <f>+'Malaysia Singapur'!R127*1000</f>
        <v>579373.89922662242</v>
      </c>
      <c r="V124">
        <f>+'Ottoman Empire'!AX127*1000</f>
        <v>13367453.501804909</v>
      </c>
      <c r="W124">
        <f>+'Ottoman Empire'!AY127*1000</f>
        <v>2174085.44126018</v>
      </c>
      <c r="X124">
        <f>+'Ottoman Empire'!AZ127*1000</f>
        <v>130555.29951561146</v>
      </c>
      <c r="Y124">
        <f>+'Ottoman Empire'!BA127*1000</f>
        <v>3889496.1269819117</v>
      </c>
      <c r="Z124">
        <f>+'Ottoman Empire'!BB127*1000</f>
        <v>106639.77756772964</v>
      </c>
      <c r="AA124">
        <f>+'Ottoman Empire'!BC127*1000</f>
        <v>3246688.5413161702</v>
      </c>
      <c r="AB124">
        <f>+'Ottoman Empire'!BD127*1000</f>
        <v>317900.11220999929</v>
      </c>
      <c r="AC124">
        <f>+'Ottoman Empire'!BE127*1000</f>
        <v>17417.256865369382</v>
      </c>
      <c r="AD124">
        <f>+'Ottoman Empire'!BF127*1000</f>
        <v>2059706.6029981216</v>
      </c>
      <c r="AE124">
        <f>+'Ottoman Empire'!BG127*1000</f>
        <v>769435.98572554521</v>
      </c>
      <c r="AF124">
        <f>+'Ottoman Empire'!BH127*1000</f>
        <v>538650.2379516114</v>
      </c>
      <c r="AG124">
        <f>+'Ottoman Empire'!BI127*1000</f>
        <v>735157.35168255761</v>
      </c>
      <c r="AH124">
        <f>+'Ottoman Empire'!BJ127*1000</f>
        <v>250216.80765430818</v>
      </c>
      <c r="AI124">
        <f>+'Ottoman Empire'!BK127*1000</f>
        <v>48473.829252520074</v>
      </c>
      <c r="AJ124">
        <f>+Austria!F127*1000</f>
        <v>6527708</v>
      </c>
      <c r="AK124">
        <f>+Greece!R124</f>
        <v>5943000</v>
      </c>
      <c r="AL124">
        <f>+Ireland!C124</f>
        <v>3022000</v>
      </c>
      <c r="AM124">
        <f>+Ireland!E124</f>
        <v>44372000</v>
      </c>
      <c r="AN124">
        <f>+Albania!F124</f>
        <v>963767.86</v>
      </c>
      <c r="AO124">
        <f>+Bosnia!G124</f>
        <v>2303663.5624999986</v>
      </c>
    </row>
    <row r="125" spans="1:41" x14ac:dyDescent="0.35">
      <c r="A125" s="5">
        <f t="shared" si="1"/>
        <v>1923</v>
      </c>
      <c r="B125">
        <f>+'Indian subcontinent'!Q128*1000</f>
        <v>256097736.78010225</v>
      </c>
      <c r="C125">
        <f>+'Indian subcontinent'!R128*1000</f>
        <v>30475391.278473757</v>
      </c>
      <c r="D125">
        <f>+'Indian subcontinent'!S128*1000</f>
        <v>26513069.22187265</v>
      </c>
      <c r="E125">
        <f>+'Indian subcontinent'!T128*1000</f>
        <v>13117855.454128038</v>
      </c>
      <c r="F125">
        <f>+Indonesia!I128*1000</f>
        <v>56152849.193961509</v>
      </c>
      <c r="G125">
        <f>+Phillipines!I128*1000</f>
        <v>11152400</v>
      </c>
      <c r="H125">
        <f>+Thailand!I128*1000</f>
        <v>10431942.58258839</v>
      </c>
      <c r="I125">
        <f>+'French Indochina'!Q128*1000</f>
        <v>20339519.896977406</v>
      </c>
      <c r="J125">
        <f>+'French Indochina'!R128*1000</f>
        <v>1365017.1657284854</v>
      </c>
      <c r="K125">
        <f>+'French Indochina'!S128*1000</f>
        <v>3545339.0575962211</v>
      </c>
      <c r="L125">
        <f>+'China and Taiwan'!R128*1000</f>
        <v>446106439.70273334</v>
      </c>
      <c r="M125">
        <f>+'China and Taiwan'!U128*1000</f>
        <v>3976000</v>
      </c>
      <c r="N125">
        <f>+Japan!I128*1000</f>
        <v>58119000</v>
      </c>
      <c r="O125">
        <f>+'South Korea'!R128*1000</f>
        <v>12535297.811349954</v>
      </c>
      <c r="P125">
        <f>+'South Korea'!U128*1000</f>
        <v>6096773.6328465231</v>
      </c>
      <c r="Q125">
        <f>+Iran!I128*1000</f>
        <v>11339163.993621198</v>
      </c>
      <c r="R125">
        <f>+Greenland!R128*1000</f>
        <v>3372016.0113170361</v>
      </c>
      <c r="S125">
        <f>+Greenland!U128*1000</f>
        <v>20081.919937233393</v>
      </c>
      <c r="T125">
        <f>+'Malaysia Singapur'!Q128*1000</f>
        <v>3528702.6819032151</v>
      </c>
      <c r="U125">
        <f>+'Malaysia Singapur'!R128*1000</f>
        <v>586342.13937060523</v>
      </c>
      <c r="V125">
        <f>+'Ottoman Empire'!AX128*1000</f>
        <v>12891933.725248827</v>
      </c>
      <c r="W125">
        <f>+'Ottoman Empire'!AY128*1000</f>
        <v>2202348.5519965622</v>
      </c>
      <c r="X125">
        <f>+'Ottoman Empire'!AZ128*1000</f>
        <v>131860.85251076758</v>
      </c>
      <c r="Y125">
        <f>+'Ottoman Empire'!BA128*1000</f>
        <v>3947838.56888664</v>
      </c>
      <c r="Z125">
        <f>+'Ottoman Empire'!BB128*1000</f>
        <v>108026.09467611012</v>
      </c>
      <c r="AA125">
        <f>+'Ottoman Empire'!BC128*1000</f>
        <v>3288895.4923532801</v>
      </c>
      <c r="AB125">
        <f>+'Ottoman Empire'!BD128*1000</f>
        <v>322032.81366872927</v>
      </c>
      <c r="AC125">
        <f>+'Ottoman Empire'!BE128*1000</f>
        <v>17643.681204619181</v>
      </c>
      <c r="AD125">
        <f>+'Ottoman Empire'!BF128*1000</f>
        <v>2103915.5019668224</v>
      </c>
      <c r="AE125">
        <f>+'Ottoman Empire'!BG128*1000</f>
        <v>785950.91931186768</v>
      </c>
      <c r="AF125">
        <f>+'Ottoman Empire'!BH128*1000</f>
        <v>550211.65835702606</v>
      </c>
      <c r="AG125">
        <f>+'Ottoman Empire'!BI128*1000</f>
        <v>750936.53937818587</v>
      </c>
      <c r="AH125">
        <f>+'Ottoman Empire'!BJ128*1000</f>
        <v>255587.38303322799</v>
      </c>
      <c r="AI125">
        <f>+'Ottoman Empire'!BK128*1000</f>
        <v>49103.989032802827</v>
      </c>
      <c r="AJ125">
        <f>+Austria!F128*1000</f>
        <v>6543325</v>
      </c>
      <c r="AK125">
        <f>+Greece!R125</f>
        <v>6077000</v>
      </c>
      <c r="AL125">
        <f>+Ireland!C125</f>
        <v>3014000</v>
      </c>
      <c r="AM125">
        <f>+Ireland!E125</f>
        <v>44596000</v>
      </c>
      <c r="AN125">
        <f>+Albania!F125</f>
        <v>968586.7</v>
      </c>
      <c r="AO125">
        <f>+Bosnia!G125</f>
        <v>2338041.0236111097</v>
      </c>
    </row>
    <row r="126" spans="1:41" x14ac:dyDescent="0.35">
      <c r="A126" s="5">
        <f t="shared" si="1"/>
        <v>1924</v>
      </c>
      <c r="B126">
        <f>+'Indian subcontinent'!Q129*1000</f>
        <v>258626581.08625457</v>
      </c>
      <c r="C126">
        <f>+'Indian subcontinent'!R129*1000</f>
        <v>30776321.386960063</v>
      </c>
      <c r="D126">
        <f>+'Indian subcontinent'!S129*1000</f>
        <v>26774873.269746471</v>
      </c>
      <c r="E126">
        <f>+'Indian subcontinent'!T129*1000</f>
        <v>13247388.086829843</v>
      </c>
      <c r="F126">
        <f>+Indonesia!I129*1000</f>
        <v>56775948.447022073</v>
      </c>
      <c r="G126">
        <f>+Phillipines!I129*1000</f>
        <v>11404800</v>
      </c>
      <c r="H126">
        <f>+Thailand!I129*1000</f>
        <v>10667067.834387466</v>
      </c>
      <c r="I126">
        <f>+'French Indochina'!Q129*1000</f>
        <v>20574240.664275572</v>
      </c>
      <c r="J126">
        <f>+'French Indochina'!R129*1000</f>
        <v>1380769.6455381277</v>
      </c>
      <c r="K126">
        <f>+'French Indochina'!S129*1000</f>
        <v>3586252.7422921322</v>
      </c>
      <c r="L126">
        <f>+'China and Taiwan'!R129*1000</f>
        <v>448568222.16454691</v>
      </c>
      <c r="M126">
        <f>+'China and Taiwan'!U129*1000</f>
        <v>4042000</v>
      </c>
      <c r="N126">
        <f>+Japan!I129*1000</f>
        <v>58876000</v>
      </c>
      <c r="O126">
        <f>+'South Korea'!R129*1000</f>
        <v>12663476.942431204</v>
      </c>
      <c r="P126">
        <f>+'South Korea'!U129*1000</f>
        <v>6159115.9208733598</v>
      </c>
      <c r="Q126">
        <f>+Iran!I129*1000</f>
        <v>11417297.767909717</v>
      </c>
      <c r="R126">
        <f>+Greenland!R129*1000</f>
        <v>3405305.0494175544</v>
      </c>
      <c r="S126">
        <f>+Greenland!U129*1000</f>
        <v>20280.171604983047</v>
      </c>
      <c r="T126">
        <f>+'Malaysia Singapur'!Q129*1000</f>
        <v>3593850.7002199437</v>
      </c>
      <c r="U126">
        <f>+'Malaysia Singapur'!R129*1000</f>
        <v>597167.37229019566</v>
      </c>
      <c r="V126">
        <f>+'Ottoman Empire'!AX129*1000</f>
        <v>13136880.466028551</v>
      </c>
      <c r="W126">
        <f>+'Ottoman Empire'!AY129*1000</f>
        <v>2230979.0831725174</v>
      </c>
      <c r="X126">
        <f>+'Ottoman Empire'!AZ129*1000</f>
        <v>133179.46103587525</v>
      </c>
      <c r="Y126">
        <f>+'Ottoman Empire'!BA129*1000</f>
        <v>4007056.1474199393</v>
      </c>
      <c r="Z126">
        <f>+'Ottoman Empire'!BB129*1000</f>
        <v>109430.43390689953</v>
      </c>
      <c r="AA126">
        <f>+'Ottoman Empire'!BC129*1000</f>
        <v>3331651.1337538725</v>
      </c>
      <c r="AB126">
        <f>+'Ottoman Empire'!BD129*1000</f>
        <v>326219.24024642271</v>
      </c>
      <c r="AC126">
        <f>+'Ottoman Empire'!BE129*1000</f>
        <v>17873.049060279227</v>
      </c>
      <c r="AD126">
        <f>+'Ottoman Empire'!BF129*1000</f>
        <v>2145903.962465107</v>
      </c>
      <c r="AE126">
        <f>+'Ottoman Empire'!BG129*1000</f>
        <v>801636.37298064202</v>
      </c>
      <c r="AF126">
        <f>+'Ottoman Empire'!BH129*1000</f>
        <v>561192.39425683883</v>
      </c>
      <c r="AG126">
        <f>+'Ottoman Empire'!BI129*1000</f>
        <v>765923.20076782978</v>
      </c>
      <c r="AH126">
        <f>+'Ottoman Empire'!BJ129*1000</f>
        <v>260688.2156124443</v>
      </c>
      <c r="AI126">
        <f>+'Ottoman Empire'!BK129*1000</f>
        <v>49742.340890229258</v>
      </c>
      <c r="AJ126">
        <f>+Austria!F129*1000</f>
        <v>6561672</v>
      </c>
      <c r="AK126">
        <f>+Greece!R126</f>
        <v>5923000</v>
      </c>
      <c r="AL126">
        <f>+Ireland!C126</f>
        <v>3005000</v>
      </c>
      <c r="AM126">
        <f>+Ireland!E126</f>
        <v>44915000</v>
      </c>
      <c r="AN126">
        <f>+Albania!F126</f>
        <v>973429.63</v>
      </c>
      <c r="AO126">
        <f>+Bosnia!G126</f>
        <v>2372978.9868055545</v>
      </c>
    </row>
    <row r="127" spans="1:41" x14ac:dyDescent="0.35">
      <c r="A127" s="5">
        <f t="shared" si="1"/>
        <v>1925</v>
      </c>
      <c r="B127">
        <f>+'Indian subcontinent'!Q130*1000</f>
        <v>261155708.24224627</v>
      </c>
      <c r="C127">
        <f>+'Indian subcontinent'!R130*1000</f>
        <v>31077285.154312845</v>
      </c>
      <c r="D127">
        <f>+'Indian subcontinent'!S130*1000</f>
        <v>27036706.600258499</v>
      </c>
      <c r="E127">
        <f>+'Indian subcontinent'!T130*1000</f>
        <v>13376935.2076851</v>
      </c>
      <c r="F127">
        <f>+Indonesia!I130*1000</f>
        <v>57409121.973288268</v>
      </c>
      <c r="G127">
        <f>+Phillipines!I130*1000</f>
        <v>11665500</v>
      </c>
      <c r="H127">
        <f>+Thailand!I130*1000</f>
        <v>10907492.567428498</v>
      </c>
      <c r="I127">
        <f>+'French Indochina'!Q130*1000</f>
        <v>20820155.008846771</v>
      </c>
      <c r="J127">
        <f>+'French Indochina'!R130*1000</f>
        <v>1397273.3439213152</v>
      </c>
      <c r="K127">
        <f>+'French Indochina'!S130*1000</f>
        <v>3629117.5559675526</v>
      </c>
      <c r="L127">
        <f>+'China and Taiwan'!R130*1000</f>
        <v>451043589.66425705</v>
      </c>
      <c r="M127">
        <f>+'China and Taiwan'!U130*1000</f>
        <v>4147000</v>
      </c>
      <c r="N127">
        <f>+Japan!I130*1000</f>
        <v>59737000</v>
      </c>
      <c r="O127">
        <f>+'South Korea'!R130*1000</f>
        <v>12796288.651315777</v>
      </c>
      <c r="P127">
        <f>+'South Korea'!U130*1000</f>
        <v>6223711.3486842243</v>
      </c>
      <c r="Q127">
        <f>+Iran!I130*1000</f>
        <v>11505198.263984298</v>
      </c>
      <c r="R127">
        <f>+Greenland!R130*1000</f>
        <v>3441453.38832267</v>
      </c>
      <c r="S127">
        <f>+Greenland!U130*1000</f>
        <v>20495.451735717943</v>
      </c>
      <c r="T127">
        <f>+'Malaysia Singapur'!Q130*1000</f>
        <v>3683426.8758571921</v>
      </c>
      <c r="U127">
        <f>+'Malaysia Singapur'!R130*1000</f>
        <v>612051.67714510439</v>
      </c>
      <c r="V127">
        <f>+'Ottoman Empire'!AX130*1000</f>
        <v>13386481.194883091</v>
      </c>
      <c r="W127">
        <f>+'Ottoman Empire'!AY130*1000</f>
        <v>2259981.8112537595</v>
      </c>
      <c r="X127">
        <f>+'Ottoman Empire'!AZ130*1000</f>
        <v>134511.255646234</v>
      </c>
      <c r="Y127">
        <f>+'Ottoman Empire'!BA130*1000</f>
        <v>4067161.9896312379</v>
      </c>
      <c r="Z127">
        <f>+'Ottoman Empire'!BB130*1000</f>
        <v>110853.02954768922</v>
      </c>
      <c r="AA127">
        <f>+'Ottoman Empire'!BC130*1000</f>
        <v>3374962.5984926727</v>
      </c>
      <c r="AB127">
        <f>+'Ottoman Empire'!BD130*1000</f>
        <v>330460.09036962618</v>
      </c>
      <c r="AC127">
        <f>+'Ottoman Empire'!BE130*1000</f>
        <v>18105.398698062858</v>
      </c>
      <c r="AD127">
        <f>+'Ottoman Empire'!BF130*1000</f>
        <v>2195135.0104215299</v>
      </c>
      <c r="AE127">
        <f>+'Ottoman Empire'!BG130*1000</f>
        <v>820027.40977079142</v>
      </c>
      <c r="AF127">
        <f>+'Ottoman Empire'!BH130*1000</f>
        <v>574067.19674459822</v>
      </c>
      <c r="AG127">
        <f>+'Ottoman Empire'!BI130*1000</f>
        <v>783494.91063345771</v>
      </c>
      <c r="AH127">
        <f>+'Ottoman Empire'!BJ130*1000</f>
        <v>266668.89054896275</v>
      </c>
      <c r="AI127">
        <f>+'Ottoman Empire'!BK130*1000</f>
        <v>50388.991321802227</v>
      </c>
      <c r="AJ127">
        <f>+Austria!F130*1000</f>
        <v>6582095</v>
      </c>
      <c r="AK127">
        <f>+Greece!R127</f>
        <v>5992000</v>
      </c>
      <c r="AL127">
        <f>+Ireland!C127</f>
        <v>2985000</v>
      </c>
      <c r="AM127">
        <f>+Ireland!E127</f>
        <v>45059000</v>
      </c>
      <c r="AN127">
        <f>+Albania!F127</f>
        <v>978296.78</v>
      </c>
      <c r="AO127">
        <f>+Bosnia!G127</f>
        <v>2408477.4520833325</v>
      </c>
    </row>
    <row r="128" spans="1:41" x14ac:dyDescent="0.35">
      <c r="A128" s="5">
        <f t="shared" si="1"/>
        <v>1926</v>
      </c>
      <c r="B128">
        <f>+'Indian subcontinent'!Q131*1000</f>
        <v>263763638.70739412</v>
      </c>
      <c r="C128">
        <f>+'Indian subcontinent'!R131*1000</f>
        <v>31387626.441790435</v>
      </c>
      <c r="D128">
        <f>+'Indian subcontinent'!S131*1000</f>
        <v>27306698.212904673</v>
      </c>
      <c r="E128">
        <f>+'Indian subcontinent'!T131*1000</f>
        <v>13510518.796928613</v>
      </c>
      <c r="F128">
        <f>+Indonesia!I131*1000</f>
        <v>58065472.009748332</v>
      </c>
      <c r="G128">
        <f>+Phillipines!I131*1000</f>
        <v>11934600</v>
      </c>
      <c r="H128">
        <f>+Thailand!I131*1000</f>
        <v>11153336.226565741</v>
      </c>
      <c r="I128">
        <f>+'French Indochina'!Q131*1000</f>
        <v>21075330.489011936</v>
      </c>
      <c r="J128">
        <f>+'French Indochina'!R131*1000</f>
        <v>1414398.5716780541</v>
      </c>
      <c r="K128">
        <f>+'French Indochina'!S131*1000</f>
        <v>3673596.6587660844</v>
      </c>
      <c r="L128">
        <f>+'China and Taiwan'!R131*1000</f>
        <v>453532617.16919255</v>
      </c>
      <c r="M128">
        <f>+'China and Taiwan'!U131*1000</f>
        <v>4242000</v>
      </c>
      <c r="N128">
        <f>+Japan!I131*1000</f>
        <v>60741000</v>
      </c>
      <c r="O128">
        <f>+'South Korea'!R131*1000</f>
        <v>12988031.146879658</v>
      </c>
      <c r="P128">
        <f>+'South Korea'!U131*1000</f>
        <v>6316968.8531203447</v>
      </c>
      <c r="Q128">
        <f>+Iran!I131*1000</f>
        <v>11583332.038272819</v>
      </c>
      <c r="R128">
        <f>+Greenland!R131*1000</f>
        <v>3468658.770667769</v>
      </c>
      <c r="S128">
        <f>+Greenland!U131*1000</f>
        <v>20657.472410673967</v>
      </c>
      <c r="T128">
        <f>+'Malaysia Singapur'!Q131*1000</f>
        <v>3822043.8353298013</v>
      </c>
      <c r="U128">
        <f>+'Malaysia Singapur'!R131*1000</f>
        <v>635084.77794643946</v>
      </c>
      <c r="V128">
        <f>+'Ottoman Empire'!AX131*1000</f>
        <v>13640824.337585868</v>
      </c>
      <c r="W128">
        <f>+'Ottoman Empire'!AY131*1000</f>
        <v>2289361.5748000583</v>
      </c>
      <c r="X128">
        <f>+'Ottoman Empire'!AZ131*1000</f>
        <v>135856.36820269632</v>
      </c>
      <c r="Y128">
        <f>+'Ottoman Empire'!BA131*1000</f>
        <v>4128169.4194757063</v>
      </c>
      <c r="Z128">
        <f>+'Ottoman Empire'!BB131*1000</f>
        <v>112294.11893180916</v>
      </c>
      <c r="AA128">
        <f>+'Ottoman Empire'!BC131*1000</f>
        <v>3418837.112273077</v>
      </c>
      <c r="AB128">
        <f>+'Ottoman Empire'!BD131*1000</f>
        <v>334756.07154443127</v>
      </c>
      <c r="AC128">
        <f>+'Ottoman Empire'!BE131*1000</f>
        <v>18340.768881137668</v>
      </c>
      <c r="AD128">
        <f>+'Ottoman Empire'!BF131*1000</f>
        <v>2232648.867751047</v>
      </c>
      <c r="AE128">
        <f>+'Ottoman Empire'!BG131*1000</f>
        <v>834041.30463848228</v>
      </c>
      <c r="AF128">
        <f>+'Ottoman Empire'!BH131*1000</f>
        <v>583877.74361938809</v>
      </c>
      <c r="AG128">
        <f>+'Ottoman Empire'!BI131*1000</f>
        <v>796884.48173335195</v>
      </c>
      <c r="AH128">
        <f>+'Ottoman Empire'!BJ131*1000</f>
        <v>271226.14040684432</v>
      </c>
      <c r="AI128">
        <f>+'Ottoman Empire'!BK131*1000</f>
        <v>51044.04820898566</v>
      </c>
      <c r="AJ128">
        <f>+Austria!F131*1000</f>
        <v>6602518</v>
      </c>
      <c r="AK128">
        <f>+Greece!R128</f>
        <v>6091000</v>
      </c>
      <c r="AL128">
        <f>+Ireland!C128</f>
        <v>2971000</v>
      </c>
      <c r="AM128">
        <f>+Ireland!E128</f>
        <v>45232000</v>
      </c>
      <c r="AN128">
        <f>+Albania!F128</f>
        <v>983188.26</v>
      </c>
      <c r="AO128">
        <f>+Bosnia!G128</f>
        <v>2445283.7555555548</v>
      </c>
    </row>
    <row r="129" spans="1:41" x14ac:dyDescent="0.35">
      <c r="A129" s="5">
        <f t="shared" si="1"/>
        <v>1927</v>
      </c>
      <c r="B129">
        <f>+'Indian subcontinent'!Q132*1000</f>
        <v>266372885.94129413</v>
      </c>
      <c r="C129">
        <f>+'Indian subcontinent'!R132*1000</f>
        <v>31698124.423518617</v>
      </c>
      <c r="D129">
        <f>+'Indian subcontinent'!S132*1000</f>
        <v>27576826.146869082</v>
      </c>
      <c r="E129">
        <f>+'Indian subcontinent'!T132*1000</f>
        <v>13644169.833789485</v>
      </c>
      <c r="F129">
        <f>+Indonesia!I132*1000</f>
        <v>58743445.783680677</v>
      </c>
      <c r="G129">
        <f>+Phillipines!I132*1000</f>
        <v>12212000</v>
      </c>
      <c r="H129">
        <f>+Thailand!I132*1000</f>
        <v>11419000</v>
      </c>
      <c r="I129">
        <f>+'French Indochina'!Q132*1000</f>
        <v>21338454.502875865</v>
      </c>
      <c r="J129">
        <f>+'French Indochina'!R132*1000</f>
        <v>1432057.2380309908</v>
      </c>
      <c r="K129">
        <f>+'French Indochina'!S132*1000</f>
        <v>3719461.2538041365</v>
      </c>
      <c r="L129">
        <f>+'China and Taiwan'!R132*1000</f>
        <v>456035380.06037945</v>
      </c>
      <c r="M129">
        <f>+'China and Taiwan'!U132*1000</f>
        <v>4337000</v>
      </c>
      <c r="N129">
        <f>+Japan!I132*1000</f>
        <v>61659000</v>
      </c>
      <c r="O129">
        <f>+'South Korea'!R132*1000</f>
        <v>13183137.545874482</v>
      </c>
      <c r="P129">
        <f>+'South Korea'!U132*1000</f>
        <v>6411862.4541255198</v>
      </c>
      <c r="Q129">
        <f>+Iran!I132*1000</f>
        <v>11759133.030421983</v>
      </c>
      <c r="R129">
        <f>+Greenland!R132*1000</f>
        <v>3491891.635979264</v>
      </c>
      <c r="S129">
        <f>+Greenland!U132*1000</f>
        <v>20795.83490347712</v>
      </c>
      <c r="T129">
        <f>+'Malaysia Singapur'!Q132*1000</f>
        <v>3975403.0695291571</v>
      </c>
      <c r="U129">
        <f>+'Malaysia Singapur'!R132*1000</f>
        <v>660567.5090175051</v>
      </c>
      <c r="V129">
        <f>+'Ottoman Empire'!AX132*1000</f>
        <v>13900000</v>
      </c>
      <c r="W129">
        <f>+'Ottoman Empire'!AY132*1000</f>
        <v>2319123.2752724593</v>
      </c>
      <c r="X129">
        <f>+'Ottoman Empire'!AZ132*1000</f>
        <v>137214.93188472328</v>
      </c>
      <c r="Y129">
        <f>+'Ottoman Empire'!BA132*1000</f>
        <v>4190091.9607678414</v>
      </c>
      <c r="Z129">
        <f>+'Ottoman Empire'!BB132*1000</f>
        <v>113753.94247792268</v>
      </c>
      <c r="AA129">
        <f>+'Ottoman Empire'!BC132*1000</f>
        <v>3463281.9947326267</v>
      </c>
      <c r="AB129">
        <f>+'Ottoman Empire'!BD132*1000</f>
        <v>339107.90047450882</v>
      </c>
      <c r="AC129">
        <f>+'Ottoman Empire'!BE132*1000</f>
        <v>18579.198876592458</v>
      </c>
      <c r="AD129">
        <f>+'Ottoman Empire'!BF132*1000</f>
        <v>2272271.5717671951</v>
      </c>
      <c r="AE129">
        <f>+'Ottoman Empire'!BG132*1000</f>
        <v>848842.99254752684</v>
      </c>
      <c r="AF129">
        <f>+'Ottoman Empire'!BH132*1000</f>
        <v>594239.79174581426</v>
      </c>
      <c r="AG129">
        <f>+'Ottoman Empire'!BI132*1000</f>
        <v>811026.74942750472</v>
      </c>
      <c r="AH129">
        <f>+'Ottoman Empire'!BJ132*1000</f>
        <v>276039.5766968095</v>
      </c>
      <c r="AI129">
        <f>+'Ottoman Empire'!BK132*1000</f>
        <v>51707.620835702466</v>
      </c>
      <c r="AJ129">
        <f>+Austria!F132*1000</f>
        <v>6622941</v>
      </c>
      <c r="AK129">
        <f>+Greece!R129</f>
        <v>6168000</v>
      </c>
      <c r="AL129">
        <f>+Ireland!C129</f>
        <v>2957000</v>
      </c>
      <c r="AM129">
        <f>+Ireland!E129</f>
        <v>45389000</v>
      </c>
      <c r="AN129">
        <f>+Albania!F129</f>
        <v>988104.21</v>
      </c>
      <c r="AO129">
        <f>+Bosnia!G129</f>
        <v>2480969.0548611106</v>
      </c>
    </row>
    <row r="130" spans="1:41" x14ac:dyDescent="0.35">
      <c r="A130" s="5">
        <f t="shared" si="1"/>
        <v>1928</v>
      </c>
      <c r="B130">
        <f>+'Indian subcontinent'!Q133*1000</f>
        <v>268982434.74337155</v>
      </c>
      <c r="C130">
        <f>+'Indian subcontinent'!R133*1000</f>
        <v>32008658.291578013</v>
      </c>
      <c r="D130">
        <f>+'Indian subcontinent'!S133*1000</f>
        <v>27846985.301327918</v>
      </c>
      <c r="E130">
        <f>+'Indian subcontinent'!T133*1000</f>
        <v>13777836.317595772</v>
      </c>
      <c r="F130">
        <f>+Indonesia!I133*1000</f>
        <v>59477516.519017965</v>
      </c>
      <c r="G130">
        <f>+Phillipines!I133*1000</f>
        <v>12497700</v>
      </c>
      <c r="H130">
        <f>+Thailand!I133*1000</f>
        <v>11738500</v>
      </c>
      <c r="I130">
        <f>+'French Indochina'!Q133*1000</f>
        <v>21608558.803978827</v>
      </c>
      <c r="J130">
        <f>+'French Indochina'!R133*1000</f>
        <v>1450184.3624375719</v>
      </c>
      <c r="K130">
        <f>+'French Indochina'!S133*1000</f>
        <v>3766542.5680719023</v>
      </c>
      <c r="L130">
        <f>+'China and Taiwan'!R133*1000</f>
        <v>458551954.13482487</v>
      </c>
      <c r="M130">
        <f>+'China and Taiwan'!U133*1000</f>
        <v>4438000</v>
      </c>
      <c r="N130">
        <f>+Japan!I133*1000</f>
        <v>62595000</v>
      </c>
      <c r="O130">
        <f>+'South Korea'!R133*1000</f>
        <v>13380935.067614064</v>
      </c>
      <c r="P130">
        <f>+'South Korea'!U133*1000</f>
        <v>6508064.9323859382</v>
      </c>
      <c r="Q130">
        <f>+Iran!I133*1000</f>
        <v>11934934.02257115</v>
      </c>
      <c r="R130">
        <f>+Greenland!R133*1000</f>
        <v>3514134.2646450093</v>
      </c>
      <c r="S130">
        <f>+Greenland!U133*1000</f>
        <v>20928.300077592547</v>
      </c>
      <c r="T130">
        <f>+'Malaysia Singapur'!Q133*1000</f>
        <v>4082283.6705674264</v>
      </c>
      <c r="U130">
        <f>+'Malaysia Singapur'!R133*1000</f>
        <v>678327.18046599184</v>
      </c>
      <c r="V130">
        <f>+'Ottoman Empire'!AX133*1000</f>
        <v>14166050.173651692</v>
      </c>
      <c r="W130">
        <f>+'Ottoman Empire'!AY133*1000</f>
        <v>2349271.8778510005</v>
      </c>
      <c r="X130">
        <f>+'Ottoman Empire'!AZ133*1000</f>
        <v>138587.0812035705</v>
      </c>
      <c r="Y130">
        <f>+'Ottoman Empire'!BA133*1000</f>
        <v>4252943.3401793586</v>
      </c>
      <c r="Z130">
        <f>+'Ottoman Empire'!BB133*1000</f>
        <v>115232.74373013567</v>
      </c>
      <c r="AA130">
        <f>+'Ottoman Empire'!BC133*1000</f>
        <v>3508304.6606641505</v>
      </c>
      <c r="AB130">
        <f>+'Ottoman Empire'!BD133*1000</f>
        <v>343516.30318067741</v>
      </c>
      <c r="AC130">
        <f>+'Ottoman Empire'!BE133*1000</f>
        <v>18820.728461988158</v>
      </c>
      <c r="AD130">
        <f>+'Ottoman Empire'!BF133*1000</f>
        <v>2308183.4599344432</v>
      </c>
      <c r="AE130">
        <f>+'Ottoman Empire'!BG133*1000</f>
        <v>862258.44649179792</v>
      </c>
      <c r="AF130">
        <f>+'Ottoman Empire'!BH133*1000</f>
        <v>603631.3949374645</v>
      </c>
      <c r="AG130">
        <f>+'Ottoman Empire'!BI133*1000</f>
        <v>823844.54035002028</v>
      </c>
      <c r="AH130">
        <f>+'Ottoman Empire'!BJ133*1000</f>
        <v>280402.21650238556</v>
      </c>
      <c r="AI130">
        <f>+'Ottoman Empire'!BK133*1000</f>
        <v>52379.81990656659</v>
      </c>
      <c r="AJ130">
        <f>+Austria!F133*1000</f>
        <v>6643364</v>
      </c>
      <c r="AK130">
        <f>+Greece!R130</f>
        <v>6210323</v>
      </c>
      <c r="AL130">
        <f>+Ireland!C130</f>
        <v>2944000</v>
      </c>
      <c r="AM130">
        <f>+Ireland!E130</f>
        <v>45578000</v>
      </c>
      <c r="AN130">
        <f>+Albania!F130</f>
        <v>993044.73</v>
      </c>
      <c r="AO130">
        <f>+Bosnia!G130</f>
        <v>2517962.1923611104</v>
      </c>
    </row>
    <row r="131" spans="1:41" x14ac:dyDescent="0.35">
      <c r="A131" s="5">
        <f t="shared" si="1"/>
        <v>1929</v>
      </c>
      <c r="B131">
        <f>+'Indian subcontinent'!Q134*1000</f>
        <v>271670795.19656122</v>
      </c>
      <c r="C131">
        <f>+'Indian subcontinent'!R134*1000</f>
        <v>32328570.672447182</v>
      </c>
      <c r="D131">
        <f>+'Indian subcontinent'!S134*1000</f>
        <v>28125303.60153985</v>
      </c>
      <c r="E131">
        <f>+'Indian subcontinent'!T134*1000</f>
        <v>13915539.697082551</v>
      </c>
      <c r="F131">
        <f>+Indonesia!I134*1000</f>
        <v>60230445.010331176</v>
      </c>
      <c r="G131">
        <f>+Phillipines!I134*1000</f>
        <v>12791700</v>
      </c>
      <c r="H131">
        <f>+Thailand!I134*1000</f>
        <v>12058000</v>
      </c>
      <c r="I131">
        <f>+'French Indochina'!Q134*1000</f>
        <v>21884667.043380238</v>
      </c>
      <c r="J131">
        <f>+'French Indochina'!R134*1000</f>
        <v>1468714.4205850116</v>
      </c>
      <c r="K131">
        <f>+'French Indochina'!S134*1000</f>
        <v>3814670.4162331275</v>
      </c>
      <c r="L131">
        <f>+'China and Taiwan'!R134*1000</f>
        <v>463710838.07432199</v>
      </c>
      <c r="M131">
        <f>+'China and Taiwan'!U134*1000</f>
        <v>4549000</v>
      </c>
      <c r="N131">
        <f>+Japan!I134*1000</f>
        <v>63461000</v>
      </c>
      <c r="O131">
        <f>+'South Korea'!R134*1000</f>
        <v>13581423.712098401</v>
      </c>
      <c r="P131">
        <f>+'South Korea'!U134*1000</f>
        <v>6605576.2879015999</v>
      </c>
      <c r="Q131">
        <f>+Iran!I134*1000</f>
        <v>12110735.014720315</v>
      </c>
      <c r="R131">
        <f>+Greenland!R134*1000</f>
        <v>3535394.7434796947</v>
      </c>
      <c r="S131">
        <f>+Greenland!U134*1000</f>
        <v>21054.916093753938</v>
      </c>
      <c r="T131">
        <f>+'Malaysia Singapur'!Q134*1000</f>
        <v>4184137.5437986352</v>
      </c>
      <c r="U131">
        <f>+'Malaysia Singapur'!R134*1000</f>
        <v>695251.59244318865</v>
      </c>
      <c r="V131">
        <f>+'Ottoman Empire'!AX134*1000</f>
        <v>14437192.627512021</v>
      </c>
      <c r="W131">
        <f>+'Ottoman Empire'!AY134*1000</f>
        <v>2379812.4122630632</v>
      </c>
      <c r="X131">
        <f>+'Ottoman Empire'!AZ134*1000</f>
        <v>139972.95201560622</v>
      </c>
      <c r="Y131">
        <f>+'Ottoman Empire'!BA134*1000</f>
        <v>4316737.4902820485</v>
      </c>
      <c r="Z131">
        <f>+'Ottoman Empire'!BB134*1000</f>
        <v>116730.76939862741</v>
      </c>
      <c r="AA131">
        <f>+'Ottoman Empire'!BC134*1000</f>
        <v>3553912.621252784</v>
      </c>
      <c r="AB131">
        <f>+'Ottoman Empire'!BD134*1000</f>
        <v>347982.01512202621</v>
      </c>
      <c r="AC131">
        <f>+'Ottoman Empire'!BE134*1000</f>
        <v>19065.397931994004</v>
      </c>
      <c r="AD131">
        <f>+'Ottoman Empire'!BF134*1000</f>
        <v>2349370.9358515954</v>
      </c>
      <c r="AE131">
        <f>+'Ottoman Empire'!BG134*1000</f>
        <v>877644.67969886318</v>
      </c>
      <c r="AF131">
        <f>+'Ottoman Empire'!BH134*1000</f>
        <v>614402.65899570799</v>
      </c>
      <c r="AG131">
        <f>+'Ottoman Empire'!BI134*1000</f>
        <v>838545.31165097549</v>
      </c>
      <c r="AH131">
        <f>+'Ottoman Empire'!BJ134*1000</f>
        <v>285405.74405544938</v>
      </c>
      <c r="AI131">
        <f>+'Ottoman Empire'!BK134*1000</f>
        <v>53060.757565351953</v>
      </c>
      <c r="AJ131">
        <f>+Austria!F134*1000</f>
        <v>6663787</v>
      </c>
      <c r="AK131">
        <f>+Greece!R131</f>
        <v>6285996</v>
      </c>
      <c r="AL131">
        <f>+Ireland!C131</f>
        <v>2937000</v>
      </c>
      <c r="AM131">
        <f>+Ireland!E131</f>
        <v>45672000</v>
      </c>
      <c r="AN131">
        <f>+Albania!F131</f>
        <v>998009.95</v>
      </c>
      <c r="AO131">
        <f>+Bosnia!G131</f>
        <v>2555515.8319444438</v>
      </c>
    </row>
    <row r="132" spans="1:41" x14ac:dyDescent="0.35">
      <c r="A132" s="5">
        <f t="shared" ref="A132:A151" si="2">+A131+1</f>
        <v>1930</v>
      </c>
      <c r="B132">
        <f>+'Indian subcontinent'!Q135*1000</f>
        <v>274359460.49859327</v>
      </c>
      <c r="C132">
        <f>+'Indian subcontinent'!R135*1000</f>
        <v>32648519.33004364</v>
      </c>
      <c r="D132">
        <f>+'Indian subcontinent'!S135*1000</f>
        <v>28403653.461884122</v>
      </c>
      <c r="E132">
        <f>+'Indian subcontinent'!T135*1000</f>
        <v>14053258.691557193</v>
      </c>
      <c r="F132">
        <f>+Indonesia!I135*1000</f>
        <v>61000456.000000007</v>
      </c>
      <c r="G132">
        <f>+Phillipines!I135*1000</f>
        <v>13094100</v>
      </c>
      <c r="H132">
        <f>+Thailand!I135*1000</f>
        <v>12387147.350623973</v>
      </c>
      <c r="I132">
        <f>+'French Indochina'!Q135*1000</f>
        <v>22165810.974620372</v>
      </c>
      <c r="J132">
        <f>+'French Indochina'!R135*1000</f>
        <v>1487582.4319307564</v>
      </c>
      <c r="K132">
        <f>+'French Indochina'!S135*1000</f>
        <v>3863676.0252780053</v>
      </c>
      <c r="L132">
        <f>+'China and Taiwan'!R135*1000</f>
        <v>471571167.33591211</v>
      </c>
      <c r="M132">
        <f>+'China and Taiwan'!U135*1000</f>
        <v>4679000</v>
      </c>
      <c r="N132">
        <f>+Japan!I135*1000</f>
        <v>64460000</v>
      </c>
      <c r="O132">
        <f>+'South Korea'!R135*1000</f>
        <v>13750291.664331853</v>
      </c>
      <c r="P132">
        <f>+'South Korea'!U135*1000</f>
        <v>6687708.3356681475</v>
      </c>
      <c r="Q132">
        <f>+Iran!I135*1000</f>
        <v>12296302.728655547</v>
      </c>
      <c r="R132">
        <f>+Greenland!R135*1000</f>
        <v>3559654.9520599013</v>
      </c>
      <c r="S132">
        <f>+Greenland!U135*1000</f>
        <v>21199.39689240175</v>
      </c>
      <c r="T132">
        <f>+'Malaysia Singapur'!Q135*1000</f>
        <v>4291599.8246659813</v>
      </c>
      <c r="U132">
        <f>+'Malaysia Singapur'!R135*1000</f>
        <v>713107.91793882963</v>
      </c>
      <c r="V132">
        <f>+'Ottoman Empire'!AX135*1000</f>
        <v>14713524.829353206</v>
      </c>
      <c r="W132">
        <f>+'Ottoman Empire'!AY135*1000</f>
        <v>2410749.9736224832</v>
      </c>
      <c r="X132">
        <f>+'Ottoman Empire'!AZ135*1000</f>
        <v>141372.68153576227</v>
      </c>
      <c r="Y132">
        <f>+'Ottoman Empire'!BA135*1000</f>
        <v>4381488.5526362788</v>
      </c>
      <c r="Z132">
        <f>+'Ottoman Empire'!BB135*1000</f>
        <v>118248.26940080956</v>
      </c>
      <c r="AA132">
        <f>+'Ottoman Empire'!BC135*1000</f>
        <v>3600113.4853290701</v>
      </c>
      <c r="AB132">
        <f>+'Ottoman Empire'!BD135*1000</f>
        <v>352505.78131861251</v>
      </c>
      <c r="AC132">
        <f>+'Ottoman Empire'!BE135*1000</f>
        <v>19313.248105109924</v>
      </c>
      <c r="AD132">
        <f>+'Ottoman Empire'!BF135*1000</f>
        <v>2391176.8810768942</v>
      </c>
      <c r="AE132">
        <f>+'Ottoman Empire'!BG135*1000</f>
        <v>893261.95190005598</v>
      </c>
      <c r="AF132">
        <f>+'Ottoman Empire'!BH135*1000</f>
        <v>625335.66387641313</v>
      </c>
      <c r="AG132">
        <f>+'Ottoman Empire'!BI135*1000</f>
        <v>853466.82908053556</v>
      </c>
      <c r="AH132">
        <f>+'Ottoman Empire'!BJ135*1000</f>
        <v>290484.40435591096</v>
      </c>
      <c r="AI132">
        <f>+'Ottoman Empire'!BK135*1000</f>
        <v>53750.547413701519</v>
      </c>
      <c r="AJ132">
        <f>+Austria!F135*1000</f>
        <v>6684210</v>
      </c>
      <c r="AK132">
        <f>+Greece!R132</f>
        <v>6367149</v>
      </c>
      <c r="AL132">
        <f>+Ireland!C132</f>
        <v>2927000</v>
      </c>
      <c r="AM132">
        <f>+Ireland!E132</f>
        <v>45866000</v>
      </c>
      <c r="AN132">
        <f>+Albania!F132</f>
        <v>1003000</v>
      </c>
      <c r="AO132">
        <f>+Bosnia!G132</f>
        <v>2593816.8076388882</v>
      </c>
    </row>
    <row r="133" spans="1:41" x14ac:dyDescent="0.35">
      <c r="A133" s="5">
        <f t="shared" si="2"/>
        <v>1931</v>
      </c>
      <c r="B133">
        <f>+'Indian subcontinent'!Q136*1000</f>
        <v>278072767.18383276</v>
      </c>
      <c r="C133">
        <f>+'Indian subcontinent'!R136*1000</f>
        <v>33090399.354414236</v>
      </c>
      <c r="D133">
        <f>+'Indian subcontinent'!S136*1000</f>
        <v>28788081.52605062</v>
      </c>
      <c r="E133">
        <f>+'Indian subcontinent'!T136*1000</f>
        <v>14243461.935702391</v>
      </c>
      <c r="F133">
        <f>+Indonesia!I136*1000</f>
        <v>61638000</v>
      </c>
      <c r="G133">
        <f>+Phillipines!I136*1000</f>
        <v>13404900</v>
      </c>
      <c r="H133">
        <f>+Thailand!I136*1000</f>
        <v>12725279.439879788</v>
      </c>
      <c r="I133">
        <f>+'French Indochina'!Q136*1000</f>
        <v>22469872.772901237</v>
      </c>
      <c r="J133">
        <f>+'French Indochina'!R136*1000</f>
        <v>1507988.4973736936</v>
      </c>
      <c r="K133">
        <f>+'French Indochina'!S136*1000</f>
        <v>3916676.3996638474</v>
      </c>
      <c r="L133">
        <f>+'China and Taiwan'!R136*1000</f>
        <v>479564736.47681415</v>
      </c>
      <c r="M133">
        <f>+'China and Taiwan'!U136*1000</f>
        <v>4804000</v>
      </c>
      <c r="N133">
        <f>+Japan!I136*1000</f>
        <v>65457000</v>
      </c>
      <c r="O133">
        <f>+'South Korea'!R136*1000</f>
        <v>13983746.562439453</v>
      </c>
      <c r="P133">
        <f>+'South Korea'!U136*1000</f>
        <v>6801253.4375605471</v>
      </c>
      <c r="Q133">
        <f>+Iran!I136*1000</f>
        <v>12472103.720804712</v>
      </c>
      <c r="R133">
        <f>+Greenland!R136*1000</f>
        <v>3586898.5538137197</v>
      </c>
      <c r="S133">
        <f>+Greenland!U136*1000</f>
        <v>21361.64518167021</v>
      </c>
      <c r="T133">
        <f>+'Malaysia Singapur'!Q136*1000</f>
        <v>4284541.9475325234</v>
      </c>
      <c r="U133">
        <f>+'Malaysia Singapur'!R136*1000</f>
        <v>711935.15526911814</v>
      </c>
      <c r="V133">
        <f>+'Ottoman Empire'!AX136*1000</f>
        <v>14995146.112509888</v>
      </c>
      <c r="W133">
        <f>+'Ottoman Empire'!AY136*1000</f>
        <v>2442089.7232795749</v>
      </c>
      <c r="X133">
        <f>+'Ottoman Empire'!AZ136*1000</f>
        <v>142786.4083511199</v>
      </c>
      <c r="Y133">
        <f>+'Ottoman Empire'!BA136*1000</f>
        <v>4447210.8809258221</v>
      </c>
      <c r="Z133">
        <f>+'Ottoman Empire'!BB136*1000</f>
        <v>119785.49690302007</v>
      </c>
      <c r="AA133">
        <f>+'Ottoman Empire'!BC136*1000</f>
        <v>3646914.9606383475</v>
      </c>
      <c r="AB133">
        <f>+'Ottoman Empire'!BD136*1000</f>
        <v>357088.35647575447</v>
      </c>
      <c r="AC133">
        <f>+'Ottoman Empire'!BE136*1000</f>
        <v>19564.320330476352</v>
      </c>
      <c r="AD133">
        <f>+'Ottoman Empire'!BF136*1000</f>
        <v>2436548.3241393669</v>
      </c>
      <c r="AE133">
        <f>+'Ottoman Empire'!BG136*1000</f>
        <v>910211.17222383828</v>
      </c>
      <c r="AF133">
        <f>+'Ottoman Empire'!BH136*1000</f>
        <v>637201.11042410822</v>
      </c>
      <c r="AG133">
        <f>+'Ottoman Empire'!BI136*1000</f>
        <v>869660.95589222398</v>
      </c>
      <c r="AH133">
        <f>+'Ottoman Empire'!BJ136*1000</f>
        <v>295996.20765121334</v>
      </c>
      <c r="AI133">
        <f>+'Ottoman Empire'!BK136*1000</f>
        <v>54449.304530079629</v>
      </c>
      <c r="AJ133">
        <f>+Austria!F136*1000</f>
        <v>6704633</v>
      </c>
      <c r="AK133">
        <f>+Greece!R133</f>
        <v>6462772</v>
      </c>
      <c r="AL133">
        <f>+Ireland!C133</f>
        <v>2933000</v>
      </c>
      <c r="AM133">
        <f>+Ireland!E133</f>
        <v>46074000</v>
      </c>
      <c r="AN133">
        <f>+Albania!F133</f>
        <v>1007914.7</v>
      </c>
      <c r="AO133">
        <f>+Bosnia!G133</f>
        <v>2630062.6090277773</v>
      </c>
    </row>
    <row r="134" spans="1:41" x14ac:dyDescent="0.35">
      <c r="A134" s="5">
        <f t="shared" si="2"/>
        <v>1932</v>
      </c>
      <c r="B134">
        <f>+'Indian subcontinent'!Q137*1000</f>
        <v>281924851.19757873</v>
      </c>
      <c r="C134">
        <f>+'Indian subcontinent'!R137*1000</f>
        <v>33548793.751149032</v>
      </c>
      <c r="D134">
        <f>+'Indian subcontinent'!S137*1000</f>
        <v>29186876.811745036</v>
      </c>
      <c r="E134">
        <f>+'Indian subcontinent'!T137*1000</f>
        <v>14440773.641478475</v>
      </c>
      <c r="F134">
        <f>+Indonesia!I137*1000</f>
        <v>62563000</v>
      </c>
      <c r="G134">
        <f>+Phillipines!I137*1000</f>
        <v>13724000</v>
      </c>
      <c r="H134">
        <f>+Thailand!I137*1000</f>
        <v>13087000</v>
      </c>
      <c r="I134">
        <f>+'French Indochina'!Q137*1000</f>
        <v>22800020.508229159</v>
      </c>
      <c r="J134">
        <f>+'French Indochina'!R137*1000</f>
        <v>1530145.23107398</v>
      </c>
      <c r="K134">
        <f>+'French Indochina'!S137*1000</f>
        <v>3974223.7590294424</v>
      </c>
      <c r="L134">
        <f>+'China and Taiwan'!R137*1000</f>
        <v>487693804.03669572</v>
      </c>
      <c r="M134">
        <f>+'China and Taiwan'!U137*1000</f>
        <v>4930000</v>
      </c>
      <c r="N134">
        <f>+Japan!I137*1000</f>
        <v>66434000</v>
      </c>
      <c r="O134">
        <f>+'South Korea'!R137*1000</f>
        <v>14221238.144664191</v>
      </c>
      <c r="P134">
        <f>+'South Korea'!U137*1000</f>
        <v>6916761.8553358112</v>
      </c>
      <c r="Q134">
        <f>+Iran!I137*1000</f>
        <v>12657671.434739944</v>
      </c>
      <c r="R134">
        <f>+Greenland!R137*1000</f>
        <v>3621105.172412097</v>
      </c>
      <c r="S134">
        <f>+Greenland!U137*1000</f>
        <v>21565.361467035</v>
      </c>
      <c r="T134">
        <f>+'Malaysia Singapur'!Q137*1000</f>
        <v>4219398.2248436101</v>
      </c>
      <c r="U134">
        <f>+'Malaysia Singapur'!R137*1000</f>
        <v>701110.63612675131</v>
      </c>
      <c r="V134">
        <f>+'Ottoman Empire'!AX137*1000</f>
        <v>15282157.711586557</v>
      </c>
      <c r="W134">
        <f>+'Ottoman Empire'!AY137*1000</f>
        <v>2473836.8896822096</v>
      </c>
      <c r="X134">
        <f>+'Ottoman Empire'!AZ137*1000</f>
        <v>144214.27243463107</v>
      </c>
      <c r="Y134">
        <f>+'Ottoman Empire'!BA137*1000</f>
        <v>4513919.0441397093</v>
      </c>
      <c r="Z134">
        <f>+'Ottoman Empire'!BB137*1000</f>
        <v>121342.70836275932</v>
      </c>
      <c r="AA134">
        <f>+'Ottoman Empire'!BC137*1000</f>
        <v>3694324.8551266454</v>
      </c>
      <c r="AB134">
        <f>+'Ottoman Empire'!BD137*1000</f>
        <v>361730.5051099392</v>
      </c>
      <c r="AC134">
        <f>+'Ottoman Empire'!BE137*1000</f>
        <v>19818.656494772542</v>
      </c>
      <c r="AD134">
        <f>+'Ottoman Empire'!BF137*1000</f>
        <v>2490399.2932762769</v>
      </c>
      <c r="AE134">
        <f>+'Ottoman Empire'!BG137*1000</f>
        <v>930328.05365725281</v>
      </c>
      <c r="AF134">
        <f>+'Ottoman Empire'!BH137*1000</f>
        <v>651284.105204675</v>
      </c>
      <c r="AG134">
        <f>+'Ottoman Empire'!BI137*1000</f>
        <v>888881.62343710836</v>
      </c>
      <c r="AH134">
        <f>+'Ottoman Empire'!BJ137*1000</f>
        <v>302538.11879861407</v>
      </c>
      <c r="AI134">
        <f>+'Ottoman Empire'!BK137*1000</f>
        <v>55157.145488970666</v>
      </c>
      <c r="AJ134">
        <f>+Austria!F137*1000</f>
        <v>6725056</v>
      </c>
      <c r="AK134">
        <f>+Greece!R134</f>
        <v>6543625</v>
      </c>
      <c r="AL134">
        <f>+Ireland!C134</f>
        <v>2949000</v>
      </c>
      <c r="AM134">
        <f>+Ireland!E134</f>
        <v>46335000</v>
      </c>
      <c r="AN134">
        <f>+Albania!F134</f>
        <v>1012853.6</v>
      </c>
      <c r="AO134">
        <f>+Bosnia!G134</f>
        <v>2666308.4104166664</v>
      </c>
    </row>
    <row r="135" spans="1:41" x14ac:dyDescent="0.35">
      <c r="A135" s="5">
        <f t="shared" si="2"/>
        <v>1933</v>
      </c>
      <c r="B135">
        <f>+'Indian subcontinent'!Q138*1000</f>
        <v>285896896.90143126</v>
      </c>
      <c r="C135">
        <f>+'Indian subcontinent'!R138*1000</f>
        <v>34021463.476867177</v>
      </c>
      <c r="D135">
        <f>+'Indian subcontinent'!S138*1000</f>
        <v>29598091.389518175</v>
      </c>
      <c r="E135">
        <f>+'Indian subcontinent'!T138*1000</f>
        <v>14644230.03299305</v>
      </c>
      <c r="F135">
        <f>+Indonesia!I138*1000</f>
        <v>63501000</v>
      </c>
      <c r="G135">
        <f>+Phillipines!I138*1000</f>
        <v>14051400</v>
      </c>
      <c r="H135">
        <f>+Thailand!I138*1000</f>
        <v>13394951.962966409</v>
      </c>
      <c r="I135">
        <f>+'French Indochina'!Q138*1000</f>
        <v>23133206.673870072</v>
      </c>
      <c r="J135">
        <f>+'French Indochina'!R138*1000</f>
        <v>1552505.8786107334</v>
      </c>
      <c r="K135">
        <f>+'French Indochina'!S138*1000</f>
        <v>4032300.740810757</v>
      </c>
      <c r="L135">
        <f>+'China and Taiwan'!R138*1000</f>
        <v>495960666.83956921</v>
      </c>
      <c r="M135">
        <f>+'China and Taiwan'!U138*1000</f>
        <v>5061000</v>
      </c>
      <c r="N135">
        <f>+Japan!I138*1000</f>
        <v>67432000</v>
      </c>
      <c r="O135">
        <f>+'South Korea'!R138*1000</f>
        <v>14462766.411006059</v>
      </c>
      <c r="P135">
        <f>+'South Korea'!U138*1000</f>
        <v>7034233.5889939414</v>
      </c>
      <c r="Q135">
        <f>+Iran!I138*1000</f>
        <v>12813938.983316978</v>
      </c>
      <c r="R135">
        <f>+Greenland!R138*1000</f>
        <v>3651339.9814620623</v>
      </c>
      <c r="S135">
        <f>+Greenland!U138*1000</f>
        <v>21745.423783649505</v>
      </c>
      <c r="T135">
        <f>+'Malaysia Singapur'!Q138*1000</f>
        <v>4235409.5959327444</v>
      </c>
      <c r="U135">
        <f>+'Malaysia Singapur'!R138*1000</f>
        <v>703771.14408816327</v>
      </c>
      <c r="V135">
        <f>+'Ottoman Empire'!AX138*1000</f>
        <v>15574662.798848435</v>
      </c>
      <c r="W135">
        <f>+'Ottoman Empire'!AY138*1000</f>
        <v>2505996.7692480776</v>
      </c>
      <c r="X135">
        <f>+'Ottoman Empire'!AZ138*1000</f>
        <v>145656.41515897741</v>
      </c>
      <c r="Y135">
        <f>+'Ottoman Empire'!BA138*1000</f>
        <v>4581627.8298018053</v>
      </c>
      <c r="Z135">
        <f>+'Ottoman Empire'!BB138*1000</f>
        <v>122920.16357147519</v>
      </c>
      <c r="AA135">
        <f>+'Ottoman Empire'!BC138*1000</f>
        <v>3742351.0782432919</v>
      </c>
      <c r="AB135">
        <f>+'Ottoman Empire'!BD138*1000</f>
        <v>366433.00167636835</v>
      </c>
      <c r="AC135">
        <f>+'Ottoman Empire'!BE138*1000</f>
        <v>20076.299029204583</v>
      </c>
      <c r="AD135">
        <f>+'Ottoman Empire'!BF138*1000</f>
        <v>2557681.0139861479</v>
      </c>
      <c r="AE135">
        <f>+'Ottoman Empire'!BG138*1000</f>
        <v>955462.20481274044</v>
      </c>
      <c r="AF135">
        <f>+'Ottoman Empire'!BH138*1000</f>
        <v>668879.48253531673</v>
      </c>
      <c r="AG135">
        <f>+'Ottoman Empire'!BI138*1000</f>
        <v>912896.03963683138</v>
      </c>
      <c r="AH135">
        <f>+'Ottoman Empire'!BJ138*1000</f>
        <v>310711.62144457712</v>
      </c>
      <c r="AI135">
        <f>+'Ottoman Empire'!BK138*1000</f>
        <v>55874.188380327272</v>
      </c>
      <c r="AJ135">
        <f>+Austria!F138*1000</f>
        <v>6745479</v>
      </c>
      <c r="AK135">
        <f>+Greece!R135</f>
        <v>6624468</v>
      </c>
      <c r="AL135">
        <f>+Ireland!C135</f>
        <v>2962000</v>
      </c>
      <c r="AM135">
        <f>+Ireland!E135</f>
        <v>46520000</v>
      </c>
      <c r="AN135">
        <f>+Albania!F135</f>
        <v>1017816.6</v>
      </c>
      <c r="AO135">
        <f>+Bosnia!G135</f>
        <v>2703114.7138888887</v>
      </c>
    </row>
    <row r="136" spans="1:41" x14ac:dyDescent="0.35">
      <c r="A136" s="5">
        <f t="shared" si="2"/>
        <v>1934</v>
      </c>
      <c r="B136">
        <f>+'Indian subcontinent'!Q139*1000</f>
        <v>289910425.8400054</v>
      </c>
      <c r="C136">
        <f>+'Indian subcontinent'!R139*1000</f>
        <v>34499069.668738946</v>
      </c>
      <c r="D136">
        <f>+'Indian subcontinent'!S139*1000</f>
        <v>30013600.608421478</v>
      </c>
      <c r="E136">
        <f>+'Indian subcontinent'!T139*1000</f>
        <v>14849811.281539503</v>
      </c>
      <c r="F136">
        <f>+Indonesia!I139*1000</f>
        <v>64484000</v>
      </c>
      <c r="G136">
        <f>+Phillipines!I139*1000</f>
        <v>14387100</v>
      </c>
      <c r="H136">
        <f>+Thailand!I139*1000</f>
        <v>13710150.385128574</v>
      </c>
      <c r="I136">
        <f>+'French Indochina'!Q139*1000</f>
        <v>23446379.711849462</v>
      </c>
      <c r="J136">
        <f>+'French Indochina'!R139*1000</f>
        <v>1573523.4136779569</v>
      </c>
      <c r="K136">
        <f>+'French Indochina'!S139*1000</f>
        <v>4086889.2762805349</v>
      </c>
      <c r="L136">
        <f>+'China and Taiwan'!R139*1000</f>
        <v>504367660.64274621</v>
      </c>
      <c r="M136">
        <f>+'China and Taiwan'!U139*1000</f>
        <v>5195000</v>
      </c>
      <c r="N136">
        <f>+Japan!I139*1000</f>
        <v>68309000</v>
      </c>
      <c r="O136">
        <f>+'South Korea'!R139*1000</f>
        <v>14708331.361465063</v>
      </c>
      <c r="P136">
        <f>+'South Korea'!U139*1000</f>
        <v>7153668.638534938</v>
      </c>
      <c r="Q136">
        <f>+Iran!I139*1000</f>
        <v>13009273.419038275</v>
      </c>
      <c r="R136">
        <f>+Greenland!R139*1000</f>
        <v>3684571.2991674975</v>
      </c>
      <c r="S136">
        <f>+Greenland!U139*1000</f>
        <v>21943.331699664606</v>
      </c>
      <c r="T136">
        <f>+'Malaysia Singapur'!Q139*1000</f>
        <v>4342397.7575550675</v>
      </c>
      <c r="U136">
        <f>+'Malaysia Singapur'!R139*1000</f>
        <v>721548.68819656246</v>
      </c>
      <c r="V136">
        <f>+'Ottoman Empire'!AX139*1000</f>
        <v>15872766.521308878</v>
      </c>
      <c r="W136">
        <f>+'Ottoman Empire'!AY139*1000</f>
        <v>2538574.7272483027</v>
      </c>
      <c r="X136">
        <f>+'Ottoman Empire'!AZ139*1000</f>
        <v>147112.9793105672</v>
      </c>
      <c r="Y136">
        <f>+'Ottoman Empire'!BA139*1000</f>
        <v>4650352.2472488321</v>
      </c>
      <c r="Z136">
        <f>+'Ottoman Empire'!BB139*1000</f>
        <v>124518.12569790435</v>
      </c>
      <c r="AA136">
        <f>+'Ottoman Empire'!BC139*1000</f>
        <v>3791001.6422604541</v>
      </c>
      <c r="AB136">
        <f>+'Ottoman Empire'!BD139*1000</f>
        <v>371196.63069816108</v>
      </c>
      <c r="AC136">
        <f>+'Ottoman Empire'!BE139*1000</f>
        <v>20337.290916584239</v>
      </c>
      <c r="AD136">
        <f>+'Ottoman Empire'!BF139*1000</f>
        <v>2626672.8246087469</v>
      </c>
      <c r="AE136">
        <f>+'Ottoman Empire'!BG139*1000</f>
        <v>981235.18710843194</v>
      </c>
      <c r="AF136">
        <f>+'Ottoman Empire'!BH139*1000</f>
        <v>686922.07906556106</v>
      </c>
      <c r="AG136">
        <f>+'Ottoman Empire'!BI139*1000</f>
        <v>937520.82683286513</v>
      </c>
      <c r="AH136">
        <f>+'Ottoman Empire'!BJ139*1000</f>
        <v>319092.86884318688</v>
      </c>
      <c r="AI136">
        <f>+'Ottoman Empire'!BK139*1000</f>
        <v>56600.552829271524</v>
      </c>
      <c r="AJ136">
        <f>+Austria!F139*1000</f>
        <v>6754949</v>
      </c>
      <c r="AK136">
        <f>+Greece!R136</f>
        <v>6726891</v>
      </c>
      <c r="AL136">
        <f>+Ireland!C136</f>
        <v>2971000</v>
      </c>
      <c r="AM136">
        <f>+Ireland!E136</f>
        <v>46666000</v>
      </c>
      <c r="AN136">
        <f>+Albania!F136</f>
        <v>1022803.9</v>
      </c>
      <c r="AO136">
        <f>+Bosnia!G136</f>
        <v>2740107.8513888884</v>
      </c>
    </row>
    <row r="137" spans="1:41" x14ac:dyDescent="0.35">
      <c r="A137" s="5">
        <f t="shared" si="2"/>
        <v>1935</v>
      </c>
      <c r="B137">
        <f>+'Indian subcontinent'!Q140*1000</f>
        <v>293965468.41532654</v>
      </c>
      <c r="C137">
        <f>+'Indian subcontinent'!R140*1000</f>
        <v>34981615.944576956</v>
      </c>
      <c r="D137">
        <f>+'Indian subcontinent'!S140*1000</f>
        <v>30433407.61589006</v>
      </c>
      <c r="E137">
        <f>+'Indian subcontinent'!T140*1000</f>
        <v>15057518.944372436</v>
      </c>
      <c r="F137">
        <f>+Indonesia!I140*1000</f>
        <v>65420000</v>
      </c>
      <c r="G137">
        <f>+Phillipines!I140*1000</f>
        <v>14731300</v>
      </c>
      <c r="H137">
        <f>+Thailand!I140*1000</f>
        <v>14032765.783895673</v>
      </c>
      <c r="I137">
        <f>+'French Indochina'!Q140*1000</f>
        <v>23716484.012952425</v>
      </c>
      <c r="J137">
        <f>+'French Indochina'!R140*1000</f>
        <v>1591650.538084538</v>
      </c>
      <c r="K137">
        <f>+'French Indochina'!S140*1000</f>
        <v>4133970.5905483006</v>
      </c>
      <c r="L137">
        <f>+'China and Taiwan'!R140*1000</f>
        <v>512917160.7967937</v>
      </c>
      <c r="M137">
        <f>+'China and Taiwan'!U140*1000</f>
        <v>5316000</v>
      </c>
      <c r="N137">
        <f>+Japan!I140*1000</f>
        <v>69254000</v>
      </c>
      <c r="O137">
        <f>+'South Korea'!R140*1000</f>
        <v>14941113.478886476</v>
      </c>
      <c r="P137">
        <f>+'South Korea'!U140*1000</f>
        <v>7266886.5211135251</v>
      </c>
      <c r="Q137">
        <f>+Iran!I140*1000</f>
        <v>13204607.85475957</v>
      </c>
      <c r="R137">
        <f>+Greenland!R140*1000</f>
        <v>3713821.3242055844</v>
      </c>
      <c r="S137">
        <f>+Greenland!U140*1000</f>
        <v>22117.529170556063</v>
      </c>
      <c r="T137">
        <f>+'Malaysia Singapur'!Q140*1000</f>
        <v>4485398.7317848476</v>
      </c>
      <c r="U137">
        <f>+'Malaysia Singapur'!R140*1000</f>
        <v>745310.25291891175</v>
      </c>
      <c r="V137">
        <f>+'Ottoman Empire'!AX140*1000</f>
        <v>16200000</v>
      </c>
      <c r="W137">
        <f>+'Ottoman Empire'!AY140*1000</f>
        <v>2571576.1987025305</v>
      </c>
      <c r="X137">
        <f>+'Ottoman Empire'!AZ140*1000</f>
        <v>148584.10910367285</v>
      </c>
      <c r="Y137">
        <f>+'Ottoman Empire'!BA140*1000</f>
        <v>4720107.5309575647</v>
      </c>
      <c r="Z137">
        <f>+'Ottoman Empire'!BB140*1000</f>
        <v>126136.8613319771</v>
      </c>
      <c r="AA137">
        <f>+'Ottoman Empire'!BC140*1000</f>
        <v>3840284.6636098395</v>
      </c>
      <c r="AB137">
        <f>+'Ottoman Empire'!BD140*1000</f>
        <v>376022.18689723714</v>
      </c>
      <c r="AC137">
        <f>+'Ottoman Empire'!BE140*1000</f>
        <v>20601.675698499832</v>
      </c>
      <c r="AD137">
        <f>+'Ottoman Empire'!BF140*1000</f>
        <v>2708294.4022231731</v>
      </c>
      <c r="AE137">
        <f>+'Ottoman Empire'!BG140*1000</f>
        <v>1011726.218664487</v>
      </c>
      <c r="AF137">
        <f>+'Ottoman Empire'!BH140*1000</f>
        <v>708267.58630431071</v>
      </c>
      <c r="AG137">
        <f>+'Ottoman Empire'!BI140*1000</f>
        <v>966653.47259504849</v>
      </c>
      <c r="AH137">
        <f>+'Ottoman Empire'!BJ140*1000</f>
        <v>329008.40271420626</v>
      </c>
      <c r="AI137">
        <f>+'Ottoman Empire'!BK140*1000</f>
        <v>57336.360016052051</v>
      </c>
      <c r="AJ137">
        <f>+Austria!F140*1000</f>
        <v>6760963</v>
      </c>
      <c r="AK137">
        <f>+Greece!R137</f>
        <v>6836984</v>
      </c>
      <c r="AL137">
        <f>+Ireland!C137</f>
        <v>2971000</v>
      </c>
      <c r="AM137">
        <f>+Ireland!E137</f>
        <v>46869000</v>
      </c>
      <c r="AN137">
        <f>+Albania!F137</f>
        <v>1027815.7</v>
      </c>
      <c r="AO137">
        <f>+Bosnia!G137</f>
        <v>2776914.1548611107</v>
      </c>
    </row>
    <row r="138" spans="1:41" x14ac:dyDescent="0.35">
      <c r="A138" s="5">
        <f t="shared" si="2"/>
        <v>1936</v>
      </c>
      <c r="B138">
        <f>+'Indian subcontinent'!Q141*1000</f>
        <v>298108169.01003653</v>
      </c>
      <c r="C138">
        <f>+'Indian subcontinent'!R141*1000</f>
        <v>35474593.442780137</v>
      </c>
      <c r="D138">
        <f>+'Indian subcontinent'!S141*1000</f>
        <v>30862289.608421482</v>
      </c>
      <c r="E138">
        <f>+'Indian subcontinent'!T141*1000</f>
        <v>15269716.632155195</v>
      </c>
      <c r="F138">
        <f>+Indonesia!I141*1000</f>
        <v>66402000</v>
      </c>
      <c r="G138">
        <f>+Phillipines!I141*1000</f>
        <v>15083700</v>
      </c>
      <c r="H138">
        <f>+Thailand!I141*1000</f>
        <v>14362972.689145045</v>
      </c>
      <c r="I138">
        <f>+'French Indochina'!Q141*1000</f>
        <v>23949835.460989535</v>
      </c>
      <c r="J138">
        <f>+'French Indochina'!R141*1000</f>
        <v>1607311.1207252124</v>
      </c>
      <c r="K138">
        <f>+'French Indochina'!S141*1000</f>
        <v>4174645.5920755272</v>
      </c>
      <c r="L138">
        <f>+'China and Taiwan'!R141*1000</f>
        <v>521611582.91667652</v>
      </c>
      <c r="M138">
        <f>+'China and Taiwan'!U141*1000</f>
        <v>5452000</v>
      </c>
      <c r="N138">
        <f>+Japan!I141*1000</f>
        <v>70114000</v>
      </c>
      <c r="O138">
        <f>+'South Korea'!R141*1000</f>
        <v>15120073.141412765</v>
      </c>
      <c r="P138">
        <f>+'South Korea'!U141*1000</f>
        <v>7353926.858587238</v>
      </c>
      <c r="Q138">
        <f>+Iran!I141*1000</f>
        <v>13399942.290480863</v>
      </c>
      <c r="R138">
        <f>+Greenland!R141*1000</f>
        <v>3741087.8584529008</v>
      </c>
      <c r="S138">
        <f>+Greenland!U141*1000</f>
        <v>22279.91403346381</v>
      </c>
      <c r="T138">
        <f>+'Malaysia Singapur'!Q141*1000</f>
        <v>4644618.1237569172</v>
      </c>
      <c r="U138">
        <f>+'Malaysia Singapur'!R141*1000</f>
        <v>771766.72923157108</v>
      </c>
      <c r="V138">
        <f>+'Ottoman Empire'!AX141*1000</f>
        <v>16502803.738317758</v>
      </c>
      <c r="W138">
        <f>+'Ottoman Empire'!AY141*1000</f>
        <v>2605006.689285663</v>
      </c>
      <c r="X138">
        <f>+'Ottoman Empire'!AZ141*1000</f>
        <v>150069.95019470959</v>
      </c>
      <c r="Y138">
        <f>+'Ottoman Empire'!BA141*1000</f>
        <v>4790909.1439219275</v>
      </c>
      <c r="Z138">
        <f>+'Ottoman Empire'!BB141*1000</f>
        <v>127776.6405292928</v>
      </c>
      <c r="AA138">
        <f>+'Ottoman Empire'!BC141*1000</f>
        <v>3890208.3642367669</v>
      </c>
      <c r="AB138">
        <f>+'Ottoman Empire'!BD141*1000</f>
        <v>380910.47532690119</v>
      </c>
      <c r="AC138">
        <f>+'Ottoman Empire'!BE141*1000</f>
        <v>20869.497482580329</v>
      </c>
      <c r="AD138">
        <f>+'Ottoman Empire'!BF141*1000</f>
        <v>2771753.7153003584</v>
      </c>
      <c r="AE138">
        <f>+'Ottoman Empire'!BG141*1000</f>
        <v>1035432.4489790065</v>
      </c>
      <c r="AF138">
        <f>+'Ottoman Empire'!BH141*1000</f>
        <v>724863.33544621058</v>
      </c>
      <c r="AG138">
        <f>+'Ottoman Empire'!BI141*1000</f>
        <v>989303.58231140801</v>
      </c>
      <c r="AH138">
        <f>+'Ottoman Empire'!BJ141*1000</f>
        <v>336717.55250816018</v>
      </c>
      <c r="AI138">
        <f>+'Ottoman Empire'!BK141*1000</f>
        <v>58081.732696260719</v>
      </c>
      <c r="AJ138">
        <f>+Austria!F141*1000</f>
        <v>6758198</v>
      </c>
      <c r="AK138">
        <f>+Greece!R138</f>
        <v>6936227</v>
      </c>
      <c r="AL138">
        <f>+Ireland!C138</f>
        <v>2967000</v>
      </c>
      <c r="AM138">
        <f>+Ireland!E138</f>
        <v>47081000</v>
      </c>
      <c r="AN138">
        <f>+Albania!F138</f>
        <v>1032852</v>
      </c>
      <c r="AO138">
        <f>+Bosnia!G138</f>
        <v>2816149.3006944442</v>
      </c>
    </row>
    <row r="139" spans="1:41" x14ac:dyDescent="0.35">
      <c r="A139" s="5">
        <f t="shared" si="2"/>
        <v>1937</v>
      </c>
      <c r="B139">
        <f>+'Indian subcontinent'!Q142*1000</f>
        <v>302324860.50819612</v>
      </c>
      <c r="C139">
        <f>+'Indian subcontinent'!R142*1000</f>
        <v>35976375.789327651</v>
      </c>
      <c r="D139">
        <f>+'Indian subcontinent'!S142*1000</f>
        <v>31298831.668431886</v>
      </c>
      <c r="E139">
        <f>+'Indian subcontinent'!T142*1000</f>
        <v>15485704.286958266</v>
      </c>
      <c r="F139">
        <f>+Indonesia!I142*1000</f>
        <v>67398000</v>
      </c>
      <c r="G139">
        <f>+Phillipines!I142*1000</f>
        <v>15444500</v>
      </c>
      <c r="H139">
        <f>+Thailand!I142*1000</f>
        <v>14721000</v>
      </c>
      <c r="I139">
        <f>+'French Indochina'!Q142*1000</f>
        <v>24170834.676994264</v>
      </c>
      <c r="J139">
        <f>+'French Indochina'!R142*1000</f>
        <v>1622142.7256493689</v>
      </c>
      <c r="K139">
        <f>+'French Indochina'!S142*1000</f>
        <v>4213167.5019420497</v>
      </c>
      <c r="L139">
        <f>+'China and Taiwan'!R142*1000</f>
        <v>526263634.04379982</v>
      </c>
      <c r="M139">
        <f>+'China and Taiwan'!U142*1000</f>
        <v>5609000</v>
      </c>
      <c r="N139">
        <f>+Japan!I142*1000</f>
        <v>70630000</v>
      </c>
      <c r="O139">
        <f>+'South Korea'!R142*1000</f>
        <v>15301723.926683808</v>
      </c>
      <c r="P139">
        <f>+'South Korea'!U142*1000</f>
        <v>7442276.0733161932</v>
      </c>
      <c r="Q139">
        <f>+Iran!I142*1000</f>
        <v>13595276.726202158</v>
      </c>
      <c r="R139">
        <f>+Greenland!R142*1000</f>
        <v>3768359.1153266309</v>
      </c>
      <c r="S139">
        <f>+Greenland!U142*1000</f>
        <v>22442.327021803114</v>
      </c>
      <c r="T139">
        <f>+'Malaysia Singapur'!Q142*1000</f>
        <v>4858961.0166693535</v>
      </c>
      <c r="U139">
        <f>+'Malaysia Singapur'!R142*1000</f>
        <v>807382.72800463228</v>
      </c>
      <c r="V139">
        <f>+'Ottoman Empire'!AX142*1000</f>
        <v>16785420.560747664</v>
      </c>
      <c r="W139">
        <f>+'Ottoman Empire'!AY142*1000</f>
        <v>2638871.7762463763</v>
      </c>
      <c r="X139">
        <f>+'Ottoman Empire'!AZ142*1000</f>
        <v>151570.64969665668</v>
      </c>
      <c r="Y139">
        <f>+'Ottoman Empire'!BA142*1000</f>
        <v>4862772.7810807554</v>
      </c>
      <c r="Z139">
        <f>+'Ottoman Empire'!BB142*1000</f>
        <v>129437.73685617359</v>
      </c>
      <c r="AA139">
        <f>+'Ottoman Empire'!BC142*1000</f>
        <v>3940781.0729718446</v>
      </c>
      <c r="AB139">
        <f>+'Ottoman Empire'!BD142*1000</f>
        <v>385862.31150615081</v>
      </c>
      <c r="AC139">
        <f>+'Ottoman Empire'!BE142*1000</f>
        <v>21140.800949853874</v>
      </c>
      <c r="AD139">
        <f>+'Ottoman Empire'!BF142*1000</f>
        <v>2826223.1537454179</v>
      </c>
      <c r="AE139">
        <f>+'Ottoman Empire'!BG142*1000</f>
        <v>1055780.3694065497</v>
      </c>
      <c r="AF139">
        <f>+'Ottoman Empire'!BH142*1000</f>
        <v>739108.07104924007</v>
      </c>
      <c r="AG139">
        <f>+'Ottoman Empire'!BI142*1000</f>
        <v>1008744.9959848985</v>
      </c>
      <c r="AH139">
        <f>+'Ottoman Empire'!BJ142*1000</f>
        <v>343334.59640295902</v>
      </c>
      <c r="AI139">
        <f>+'Ottoman Empire'!BK142*1000</f>
        <v>58836.795221312103</v>
      </c>
      <c r="AJ139">
        <f>+Austria!F142*1000</f>
        <v>6755337</v>
      </c>
      <c r="AK139">
        <f>+Greece!R139</f>
        <v>7028530</v>
      </c>
      <c r="AL139">
        <f>+Ireland!C139</f>
        <v>2948000</v>
      </c>
      <c r="AM139">
        <f>+Ireland!E139</f>
        <v>47289000</v>
      </c>
      <c r="AN139">
        <f>+Albania!F139</f>
        <v>1038000</v>
      </c>
      <c r="AO139">
        <f>+Bosnia!G139</f>
        <v>2854823.9444444445</v>
      </c>
    </row>
    <row r="140" spans="1:41" x14ac:dyDescent="0.35">
      <c r="A140" s="5">
        <f t="shared" si="2"/>
        <v>1938</v>
      </c>
      <c r="B140">
        <f>+'Indian subcontinent'!Q143*1000</f>
        <v>306583159.42672354</v>
      </c>
      <c r="C140">
        <f>+'Indian subcontinent'!R143*1000</f>
        <v>36483109.380004615</v>
      </c>
      <c r="D140">
        <f>+'Indian subcontinent'!S143*1000</f>
        <v>31739681.226158686</v>
      </c>
      <c r="E140">
        <f>+'Indian subcontinent'!T143*1000</f>
        <v>15703823.159838725</v>
      </c>
      <c r="F140">
        <f>+Indonesia!I143*1000</f>
        <v>68409000</v>
      </c>
      <c r="G140">
        <f>+Phillipines!I143*1000</f>
        <v>15813600</v>
      </c>
      <c r="H140">
        <f>+Thailand!I143*1000</f>
        <v>14980000</v>
      </c>
      <c r="I140">
        <f>+'French Indochina'!Q143*1000</f>
        <v>24383561.260066845</v>
      </c>
      <c r="J140">
        <f>+'French Indochina'!R143*1000</f>
        <v>1636419.1411681043</v>
      </c>
      <c r="K140">
        <f>+'French Indochina'!S143*1000</f>
        <v>4250247.4265113743</v>
      </c>
      <c r="L140">
        <f>+'China and Taiwan'!R143*1000</f>
        <v>526800517.93577057</v>
      </c>
      <c r="M140">
        <f>+'China and Taiwan'!U143*1000</f>
        <v>5747000</v>
      </c>
      <c r="N140">
        <f>+Japan!I143*1000</f>
        <v>71103000</v>
      </c>
      <c r="O140">
        <f>+'South Korea'!R143*1000</f>
        <v>15485393.054013418</v>
      </c>
      <c r="P140">
        <f>+'South Korea'!U143*1000</f>
        <v>7531606.945986582</v>
      </c>
      <c r="Q140">
        <f>+Iran!I143*1000</f>
        <v>13800377.883709522</v>
      </c>
      <c r="R140">
        <f>+Greenland!R143*1000</f>
        <v>3796190.2216271013</v>
      </c>
      <c r="S140">
        <f>+Greenland!U143*1000</f>
        <v>22608.074173244539</v>
      </c>
      <c r="T140">
        <f>+'Malaysia Singapur'!Q143*1000</f>
        <v>5053395.239374754</v>
      </c>
      <c r="U140">
        <f>+'Malaysia Singapur'!R143*1000</f>
        <v>839690.62934543216</v>
      </c>
      <c r="V140">
        <f>+'Ottoman Empire'!AX143*1000</f>
        <v>17078130.841121498</v>
      </c>
      <c r="W140">
        <f>+'Ottoman Empire'!AY143*1000</f>
        <v>2673177.1093375785</v>
      </c>
      <c r="X140">
        <f>+'Ottoman Empire'!AZ143*1000</f>
        <v>153086.35619362327</v>
      </c>
      <c r="Y140">
        <f>+'Ottoman Empire'!BA143*1000</f>
        <v>4935714.3727969658</v>
      </c>
      <c r="Z140">
        <f>+'Ottoman Empire'!BB143*1000</f>
        <v>131120.42743530383</v>
      </c>
      <c r="AA140">
        <f>+'Ottoman Empire'!BC143*1000</f>
        <v>3992011.226920478</v>
      </c>
      <c r="AB140">
        <f>+'Ottoman Empire'!BD143*1000</f>
        <v>390878.52155573072</v>
      </c>
      <c r="AC140">
        <f>+'Ottoman Empire'!BE143*1000</f>
        <v>21415.63136220197</v>
      </c>
      <c r="AD140">
        <f>+'Ottoman Empire'!BF143*1000</f>
        <v>2881747.0155337914</v>
      </c>
      <c r="AE140">
        <f>+'Ottoman Empire'!BG143*1000</f>
        <v>1076522.1863547692</v>
      </c>
      <c r="AF140">
        <f>+'Ottoman Empire'!BH143*1000</f>
        <v>753628.55727808725</v>
      </c>
      <c r="AG140">
        <f>+'Ottoman Empire'!BI143*1000</f>
        <v>1028562.7579555175</v>
      </c>
      <c r="AH140">
        <f>+'Ottoman Empire'!BJ143*1000</f>
        <v>350079.73351379955</v>
      </c>
      <c r="AI140">
        <f>+'Ottoman Empire'!BK143*1000</f>
        <v>59601.673559189148</v>
      </c>
      <c r="AJ140">
        <f>+Austria!F143*1000</f>
        <v>6753413</v>
      </c>
      <c r="AK140">
        <f>+Greece!R140</f>
        <v>7181753</v>
      </c>
      <c r="AL140">
        <f>+Ireland!C140</f>
        <v>2937000</v>
      </c>
      <c r="AM140">
        <f>+Ireland!E140</f>
        <v>47494000</v>
      </c>
      <c r="AN140">
        <f>+Albania!F140</f>
        <v>1048380</v>
      </c>
      <c r="AO140">
        <f>+Bosnia!G140</f>
        <v>2894059.0902777775</v>
      </c>
    </row>
    <row r="141" spans="1:41" x14ac:dyDescent="0.35">
      <c r="A141" s="5">
        <f t="shared" si="2"/>
        <v>1939</v>
      </c>
      <c r="B141">
        <f>+'Indian subcontinent'!Q144*1000</f>
        <v>309891131.22449654</v>
      </c>
      <c r="C141">
        <f>+'Indian subcontinent'!R144*1000</f>
        <v>36876754.931670889</v>
      </c>
      <c r="D141">
        <f>+'Indian subcontinent'!S144*1000</f>
        <v>32082146.123978794</v>
      </c>
      <c r="E141">
        <f>+'Indian subcontinent'!T144*1000</f>
        <v>15873264.313185496</v>
      </c>
      <c r="F141">
        <f>+Indonesia!I144*1000</f>
        <v>69435000</v>
      </c>
      <c r="G141">
        <f>+Phillipines!I144*1000</f>
        <v>16066594.000000002</v>
      </c>
      <c r="H141">
        <f>+Thailand!I144*1000</f>
        <v>15434033.5</v>
      </c>
      <c r="I141">
        <f>+'French Indochina'!Q144*1000</f>
        <v>24443325.988394603</v>
      </c>
      <c r="J141">
        <f>+'French Indochina'!R144*1000</f>
        <v>1640430.0460707622</v>
      </c>
      <c r="K141">
        <f>+'French Indochina'!S144*1000</f>
        <v>4260664.8909687595</v>
      </c>
      <c r="L141">
        <f>+'China and Taiwan'!R144*1000</f>
        <v>528523199.67226058</v>
      </c>
      <c r="M141">
        <f>+'China and Taiwan'!U144*1000</f>
        <v>5896000</v>
      </c>
      <c r="N141">
        <f>+Japan!I144*1000</f>
        <v>71380000</v>
      </c>
      <c r="O141">
        <f>+'South Korea'!R144*1000</f>
        <v>15925899.404003959</v>
      </c>
      <c r="P141">
        <f>+'South Korea'!U144*1000</f>
        <v>7745855.3459960399</v>
      </c>
      <c r="Q141">
        <f>+Iran!I144*1000</f>
        <v>14026225.810067061</v>
      </c>
      <c r="R141">
        <f>+Greenland!R144*1000</f>
        <v>3835358.1835899469</v>
      </c>
      <c r="S141">
        <f>+Greenland!U144*1000</f>
        <v>22841.337560370404</v>
      </c>
      <c r="T141">
        <f>+'Malaysia Singapur'!Q144*1000</f>
        <v>5140469.2194268582</v>
      </c>
      <c r="U141">
        <f>+'Malaysia Singapur'!R144*1000</f>
        <v>854159.16023331287</v>
      </c>
      <c r="V141">
        <f>+'Ottoman Empire'!AX144*1000</f>
        <v>17406714.93769471</v>
      </c>
      <c r="W141">
        <f>+'Ottoman Empire'!AY144*1000</f>
        <v>2592351.600226114</v>
      </c>
      <c r="X141">
        <f>+'Ottoman Empire'!AZ144*1000</f>
        <v>150101.07651082132</v>
      </c>
      <c r="Y141">
        <f>+'Ottoman Empire'!BA144*1000</f>
        <v>4995517.3417305527</v>
      </c>
      <c r="Z141">
        <f>+'Ottoman Empire'!BB144*1000</f>
        <v>133023.55848236187</v>
      </c>
      <c r="AA141">
        <f>+'Ottoman Empire'!BC144*1000</f>
        <v>4044075.2913437714</v>
      </c>
      <c r="AB141">
        <f>+'Ottoman Empire'!BD144*1000</f>
        <v>396387.64475941984</v>
      </c>
      <c r="AC141">
        <f>+'Ottoman Empire'!BE144*1000</f>
        <v>21654.57874868514</v>
      </c>
      <c r="AD141">
        <f>+'Ottoman Empire'!BF144*1000</f>
        <v>2942608.1809059749</v>
      </c>
      <c r="AE141">
        <f>+'Ottoman Empire'!BG144*1000</f>
        <v>1099257.8374918716</v>
      </c>
      <c r="AF141">
        <f>+'Ottoman Empire'!BH144*1000</f>
        <v>769544.84417157969</v>
      </c>
      <c r="AG141">
        <f>+'Ottoman Empire'!BI144*1000</f>
        <v>1050285.528125891</v>
      </c>
      <c r="AH141">
        <f>+'Ottoman Empire'!BJ144*1000</f>
        <v>357473.25572098285</v>
      </c>
      <c r="AI141">
        <f>+'Ottoman Empire'!BK144*1000</f>
        <v>60844.200762590059</v>
      </c>
      <c r="AJ141">
        <f>+Austria!F144*1000</f>
        <v>6768666</v>
      </c>
      <c r="AK141">
        <f>+Greece!R141</f>
        <v>7218492.7000000002</v>
      </c>
      <c r="AL141">
        <f>+Ireland!C141</f>
        <v>2934971.2</v>
      </c>
      <c r="AM141">
        <f>+Ireland!E141</f>
        <v>47726167</v>
      </c>
      <c r="AN141">
        <f>+Albania!F141</f>
        <v>1065002.6000000001</v>
      </c>
      <c r="AO141">
        <f>+Bosnia!G141</f>
        <v>2877088.3327546292</v>
      </c>
    </row>
    <row r="142" spans="1:41" x14ac:dyDescent="0.35">
      <c r="A142" s="5">
        <f t="shared" si="2"/>
        <v>1940</v>
      </c>
      <c r="B142">
        <f>+'Indian subcontinent'!Q145*1000</f>
        <v>313199103.02226955</v>
      </c>
      <c r="C142">
        <f>+'Indian subcontinent'!R145*1000</f>
        <v>37270400.483337171</v>
      </c>
      <c r="D142">
        <f>+'Indian subcontinent'!S145*1000</f>
        <v>32424611.021798901</v>
      </c>
      <c r="E142">
        <f>+'Indian subcontinent'!T145*1000</f>
        <v>16042705.466532268</v>
      </c>
      <c r="F142">
        <f>+Indonesia!I145*1000</f>
        <v>70476000</v>
      </c>
      <c r="G142">
        <f>+Phillipines!I145*1000</f>
        <v>16319588.000000002</v>
      </c>
      <c r="H142">
        <f>+Thailand!I145*1000</f>
        <v>15888067</v>
      </c>
      <c r="I142">
        <f>+'French Indochina'!Q145*1000</f>
        <v>24503090.716722365</v>
      </c>
      <c r="J142">
        <f>+'French Indochina'!R145*1000</f>
        <v>1644440.9509734202</v>
      </c>
      <c r="K142">
        <f>+'French Indochina'!S145*1000</f>
        <v>4271082.3554261448</v>
      </c>
      <c r="L142">
        <f>+'China and Taiwan'!R145*1000</f>
        <v>530245881.40875041</v>
      </c>
      <c r="M142">
        <f>+'China and Taiwan'!U145*1000</f>
        <v>6077000</v>
      </c>
      <c r="N142">
        <f>+Japan!I145*1000</f>
        <v>71933000</v>
      </c>
      <c r="O142">
        <f>+'South Korea'!R145*1000</f>
        <v>16366405.753994502</v>
      </c>
      <c r="P142">
        <f>+'South Korea'!U145*1000</f>
        <v>7960103.7460054997</v>
      </c>
      <c r="Q142">
        <f>+Iran!I145*1000</f>
        <v>14252073.736424599</v>
      </c>
      <c r="R142">
        <f>+Greenland!R145*1000</f>
        <v>3874526.1455527926</v>
      </c>
      <c r="S142">
        <f>+Greenland!U145*1000</f>
        <v>23074.60094749627</v>
      </c>
      <c r="T142">
        <f>+'Malaysia Singapur'!Q145*1000</f>
        <v>5227543.1994789625</v>
      </c>
      <c r="U142">
        <f>+'Malaysia Singapur'!R145*1000</f>
        <v>868627.69112119346</v>
      </c>
      <c r="V142">
        <f>+'Ottoman Empire'!AX145*1000</f>
        <v>17735299.034267917</v>
      </c>
      <c r="W142">
        <f>+'Ottoman Empire'!AY145*1000</f>
        <v>2511526.0911146491</v>
      </c>
      <c r="X142">
        <f>+'Ottoman Empire'!AZ145*1000</f>
        <v>147115.79682801937</v>
      </c>
      <c r="Y142">
        <f>+'Ottoman Empire'!BA145*1000</f>
        <v>5055320.3106641388</v>
      </c>
      <c r="Z142">
        <f>+'Ottoman Empire'!BB145*1000</f>
        <v>134926.68952941988</v>
      </c>
      <c r="AA142">
        <f>+'Ottoman Empire'!BC145*1000</f>
        <v>4096139.3557670643</v>
      </c>
      <c r="AB142">
        <f>+'Ottoman Empire'!BD145*1000</f>
        <v>401896.76796310896</v>
      </c>
      <c r="AC142">
        <f>+'Ottoman Empire'!BE145*1000</f>
        <v>21893.526135168308</v>
      </c>
      <c r="AD142">
        <f>+'Ottoman Empire'!BF145*1000</f>
        <v>3003518.3382245856</v>
      </c>
      <c r="AE142">
        <f>+'Ottoman Empire'!BG145*1000</f>
        <v>1122011.7903456052</v>
      </c>
      <c r="AF142">
        <f>+'Ottoman Empire'!BH145*1000</f>
        <v>785473.94333821943</v>
      </c>
      <c r="AG142">
        <f>+'Ottoman Empire'!BI145*1000</f>
        <v>1072025.7846652146</v>
      </c>
      <c r="AH142">
        <f>+'Ottoman Empire'!BJ145*1000</f>
        <v>364872.72955662524</v>
      </c>
      <c r="AI142">
        <f>+'Ottoman Empire'!BK145*1000</f>
        <v>61983.184032374222</v>
      </c>
      <c r="AJ142">
        <f>+Austria!F145*1000</f>
        <v>6783919</v>
      </c>
      <c r="AK142">
        <f>+Greece!R142</f>
        <v>7255232.2999999998</v>
      </c>
      <c r="AL142">
        <f>+Ireland!C142</f>
        <v>2932942.3</v>
      </c>
      <c r="AM142">
        <f>+Ireland!E142</f>
        <v>47958333</v>
      </c>
      <c r="AN142">
        <f>+Albania!F142</f>
        <v>1081625.2</v>
      </c>
      <c r="AO142">
        <f>+Bosnia!G142</f>
        <v>2860117.5752314809</v>
      </c>
    </row>
    <row r="143" spans="1:41" x14ac:dyDescent="0.35">
      <c r="A143" s="5">
        <f t="shared" si="2"/>
        <v>1941</v>
      </c>
      <c r="B143">
        <f>+'Indian subcontinent'!Q146*1000</f>
        <v>316507074.82004261</v>
      </c>
      <c r="C143">
        <f>+'Indian subcontinent'!R146*1000</f>
        <v>37664046.035003453</v>
      </c>
      <c r="D143">
        <f>+'Indian subcontinent'!S146*1000</f>
        <v>32767075.919619009</v>
      </c>
      <c r="E143">
        <f>+'Indian subcontinent'!T146*1000</f>
        <v>16212146.619879041</v>
      </c>
      <c r="F143">
        <f>+Indonesia!I146*1000</f>
        <v>71534000</v>
      </c>
      <c r="G143">
        <f>+Phillipines!I146*1000</f>
        <v>16572582.000000002</v>
      </c>
      <c r="H143">
        <f>+Thailand!I146*1000</f>
        <v>16342100.499999998</v>
      </c>
      <c r="I143">
        <f>+'French Indochina'!Q146*1000</f>
        <v>24562855.445050132</v>
      </c>
      <c r="J143">
        <f>+'French Indochina'!R146*1000</f>
        <v>1648451.8558760784</v>
      </c>
      <c r="K143">
        <f>+'French Indochina'!S146*1000</f>
        <v>4281499.81988353</v>
      </c>
      <c r="L143">
        <f>+'China and Taiwan'!R146*1000</f>
        <v>531968563.14524043</v>
      </c>
      <c r="M143">
        <f>+'China and Taiwan'!U146*1000</f>
        <v>6249000</v>
      </c>
      <c r="N143">
        <f>+Japan!I146*1000</f>
        <v>71600000</v>
      </c>
      <c r="O143">
        <f>+'South Korea'!R146*1000</f>
        <v>16806912.103985045</v>
      </c>
      <c r="P143">
        <f>+'South Korea'!U146*1000</f>
        <v>8174352.1460149577</v>
      </c>
      <c r="Q143">
        <f>+Iran!I146*1000</f>
        <v>14477921.662782138</v>
      </c>
      <c r="R143">
        <f>+Greenland!R146*1000</f>
        <v>3913694.1075156378</v>
      </c>
      <c r="S143">
        <f>+Greenland!U146*1000</f>
        <v>23307.86433462214</v>
      </c>
      <c r="T143">
        <f>+'Malaysia Singapur'!Q146*1000</f>
        <v>5314617.1795310667</v>
      </c>
      <c r="U143">
        <f>+'Malaysia Singapur'!R146*1000</f>
        <v>883096.22200907429</v>
      </c>
      <c r="V143">
        <f>+'Ottoman Empire'!AX146*1000</f>
        <v>18063883.130841129</v>
      </c>
      <c r="W143">
        <f>+'Ottoman Empire'!AY146*1000</f>
        <v>2430700.5820031846</v>
      </c>
      <c r="X143">
        <f>+'Ottoman Empire'!AZ146*1000</f>
        <v>144130.51714521743</v>
      </c>
      <c r="Y143">
        <f>+'Ottoman Empire'!BA146*1000</f>
        <v>5115123.2795977248</v>
      </c>
      <c r="Z143">
        <f>+'Ottoman Empire'!BB146*1000</f>
        <v>136829.82057647791</v>
      </c>
      <c r="AA143">
        <f>+'Ottoman Empire'!BC146*1000</f>
        <v>4148203.4201903581</v>
      </c>
      <c r="AB143">
        <f>+'Ottoman Empire'!BD146*1000</f>
        <v>407405.89116679807</v>
      </c>
      <c r="AC143">
        <f>+'Ottoman Empire'!BE146*1000</f>
        <v>22132.473521651478</v>
      </c>
      <c r="AD143">
        <f>+'Ottoman Empire'!BF146*1000</f>
        <v>3064428.495543201</v>
      </c>
      <c r="AE143">
        <f>+'Ottoman Empire'!BG146*1000</f>
        <v>1144765.7431993408</v>
      </c>
      <c r="AF143">
        <f>+'Ottoman Empire'!BH146*1000</f>
        <v>801403.04250486044</v>
      </c>
      <c r="AG143">
        <f>+'Ottoman Empire'!BI146*1000</f>
        <v>1093766.0412045396</v>
      </c>
      <c r="AH143">
        <f>+'Ottoman Empire'!BJ146*1000</f>
        <v>372272.2033922681</v>
      </c>
      <c r="AI143">
        <f>+'Ottoman Empire'!BK146*1000</f>
        <v>63122.167302158385</v>
      </c>
      <c r="AJ143">
        <f>+Austria!F146*1000</f>
        <v>6799172</v>
      </c>
      <c r="AK143">
        <f>+Greece!R143</f>
        <v>7291972</v>
      </c>
      <c r="AL143">
        <f>+Ireland!C143</f>
        <v>2930913.5</v>
      </c>
      <c r="AM143">
        <f>+Ireland!E143</f>
        <v>48190500</v>
      </c>
      <c r="AN143">
        <f>+Albania!F143</f>
        <v>1098247.8</v>
      </c>
      <c r="AO143">
        <f>+Bosnia!G143</f>
        <v>2843146.8177083326</v>
      </c>
    </row>
    <row r="144" spans="1:41" x14ac:dyDescent="0.35">
      <c r="A144" s="5">
        <f t="shared" si="2"/>
        <v>1942</v>
      </c>
      <c r="B144">
        <f>+'Indian subcontinent'!Q147*1000</f>
        <v>319815046.61781561</v>
      </c>
      <c r="C144">
        <f>+'Indian subcontinent'!R147*1000</f>
        <v>38057691.586669728</v>
      </c>
      <c r="D144">
        <f>+'Indian subcontinent'!S147*1000</f>
        <v>33109540.81743912</v>
      </c>
      <c r="E144">
        <f>+'Indian subcontinent'!T147*1000</f>
        <v>16381587.773225812</v>
      </c>
      <c r="F144">
        <f>+Indonesia!I147*1000</f>
        <v>71843428.571428567</v>
      </c>
      <c r="G144">
        <f>+Phillipines!I147*1000</f>
        <v>16825576</v>
      </c>
      <c r="H144">
        <f>+Thailand!I147*1000</f>
        <v>16796134</v>
      </c>
      <c r="I144">
        <f>+'French Indochina'!Q147*1000</f>
        <v>24622620.173377894</v>
      </c>
      <c r="J144">
        <f>+'French Indochina'!R147*1000</f>
        <v>1652462.7607787361</v>
      </c>
      <c r="K144">
        <f>+'French Indochina'!S147*1000</f>
        <v>4291917.2843409162</v>
      </c>
      <c r="L144">
        <f>+'China and Taiwan'!R147*1000</f>
        <v>533691244.88173032</v>
      </c>
      <c r="M144">
        <f>+'China and Taiwan'!U147*1000</f>
        <v>6428000</v>
      </c>
      <c r="N144">
        <f>+Japan!I147*1000</f>
        <v>72300000</v>
      </c>
      <c r="O144">
        <f>+'South Korea'!R147*1000</f>
        <v>17247418.453975584</v>
      </c>
      <c r="P144">
        <f>+'South Korea'!U147*1000</f>
        <v>8388600.5460244156</v>
      </c>
      <c r="Q144">
        <f>+Iran!I147*1000</f>
        <v>14703769.589139678</v>
      </c>
      <c r="R144">
        <f>+Greenland!R147*1000</f>
        <v>3952862.0694784829</v>
      </c>
      <c r="S144">
        <f>+Greenland!U147*1000</f>
        <v>23541.127721748006</v>
      </c>
      <c r="T144">
        <f>+'Malaysia Singapur'!Q147*1000</f>
        <v>5401691.1595831709</v>
      </c>
      <c r="U144">
        <f>+'Malaysia Singapur'!R147*1000</f>
        <v>897564.75289695489</v>
      </c>
      <c r="V144">
        <f>+'Ottoman Empire'!AX147*1000</f>
        <v>18392467.227414336</v>
      </c>
      <c r="W144">
        <f>+'Ottoman Empire'!AY147*1000</f>
        <v>2349875.0728917196</v>
      </c>
      <c r="X144">
        <f>+'Ottoman Empire'!AZ147*1000</f>
        <v>141145.23746241548</v>
      </c>
      <c r="Y144">
        <f>+'Ottoman Empire'!BA147*1000</f>
        <v>5174926.2485313108</v>
      </c>
      <c r="Z144">
        <f>+'Ottoman Empire'!BB147*1000</f>
        <v>138732.95162353595</v>
      </c>
      <c r="AA144">
        <f>+'Ottoman Empire'!BC147*1000</f>
        <v>4200267.4846136514</v>
      </c>
      <c r="AB144">
        <f>+'Ottoman Empire'!BD147*1000</f>
        <v>412915.01437048719</v>
      </c>
      <c r="AC144">
        <f>+'Ottoman Empire'!BE147*1000</f>
        <v>22371.420908134645</v>
      </c>
      <c r="AD144">
        <f>+'Ottoman Empire'!BF147*1000</f>
        <v>3125338.6528618131</v>
      </c>
      <c r="AE144">
        <f>+'Ottoman Empire'!BG147*1000</f>
        <v>1167519.6960530749</v>
      </c>
      <c r="AF144">
        <f>+'Ottoman Empire'!BH147*1000</f>
        <v>817332.14167150063</v>
      </c>
      <c r="AG144">
        <f>+'Ottoman Empire'!BI147*1000</f>
        <v>1115506.2977438639</v>
      </c>
      <c r="AH144">
        <f>+'Ottoman Empire'!BJ147*1000</f>
        <v>379671.67722791072</v>
      </c>
      <c r="AI144">
        <f>+'Ottoman Empire'!BK147*1000</f>
        <v>64261.150571942533</v>
      </c>
      <c r="AJ144">
        <f>+Austria!F147*1000</f>
        <v>6814425</v>
      </c>
      <c r="AK144">
        <f>+Greece!R144</f>
        <v>7328711.7000000002</v>
      </c>
      <c r="AL144">
        <f>+Ireland!C144</f>
        <v>2928884.7</v>
      </c>
      <c r="AM144">
        <f>+Ireland!E144</f>
        <v>48422667</v>
      </c>
      <c r="AN144">
        <f>+Albania!F144</f>
        <v>1114870.3</v>
      </c>
      <c r="AO144">
        <f>+Bosnia!G144</f>
        <v>2826176.0601851842</v>
      </c>
    </row>
    <row r="145" spans="1:41" x14ac:dyDescent="0.35">
      <c r="A145" s="5">
        <f t="shared" si="2"/>
        <v>1943</v>
      </c>
      <c r="B145">
        <f>+'Indian subcontinent'!Q148*1000</f>
        <v>323123018.41558868</v>
      </c>
      <c r="C145">
        <f>+'Indian subcontinent'!R148*1000</f>
        <v>38451337.13833601</v>
      </c>
      <c r="D145">
        <f>+'Indian subcontinent'!S148*1000</f>
        <v>33452005.715259228</v>
      </c>
      <c r="E145">
        <f>+'Indian subcontinent'!T148*1000</f>
        <v>16551028.926572584</v>
      </c>
      <c r="F145">
        <f>+Indonesia!I148*1000</f>
        <v>72152857.142857134</v>
      </c>
      <c r="G145">
        <f>+Phillipines!I148*1000</f>
        <v>17078570</v>
      </c>
      <c r="H145">
        <f>+Thailand!I148*1000</f>
        <v>17250167.5</v>
      </c>
      <c r="I145">
        <f>+'French Indochina'!Q148*1000</f>
        <v>24682384.901705656</v>
      </c>
      <c r="J145">
        <f>+'French Indochina'!R148*1000</f>
        <v>1656473.665681394</v>
      </c>
      <c r="K145">
        <f>+'French Indochina'!S148*1000</f>
        <v>4302334.7487983014</v>
      </c>
      <c r="L145">
        <f>+'China and Taiwan'!R148*1000</f>
        <v>535413926.61822027</v>
      </c>
      <c r="M145">
        <f>+'China and Taiwan'!U148*1000</f>
        <v>6586000</v>
      </c>
      <c r="N145">
        <f>+Japan!I148*1000</f>
        <v>73300000</v>
      </c>
      <c r="O145">
        <f>+'South Korea'!R148*1000</f>
        <v>17687924.803966124</v>
      </c>
      <c r="P145">
        <f>+'South Korea'!U148*1000</f>
        <v>8602848.9460338745</v>
      </c>
      <c r="Q145">
        <f>+Iran!I148*1000</f>
        <v>14929617.515497217</v>
      </c>
      <c r="R145">
        <f>+Greenland!R148*1000</f>
        <v>3992030.031441329</v>
      </c>
      <c r="S145">
        <f>+Greenland!U148*1000</f>
        <v>23774.391108873871</v>
      </c>
      <c r="T145">
        <f>+'Malaysia Singapur'!Q148*1000</f>
        <v>5488765.1396352751</v>
      </c>
      <c r="U145">
        <f>+'Malaysia Singapur'!R148*1000</f>
        <v>912033.28378483572</v>
      </c>
      <c r="V145">
        <f>+'Ottoman Empire'!AX148*1000</f>
        <v>18721051.323987547</v>
      </c>
      <c r="W145">
        <f>+'Ottoman Empire'!AY148*1000</f>
        <v>2269049.5637802552</v>
      </c>
      <c r="X145">
        <f>+'Ottoman Empire'!AZ148*1000</f>
        <v>138159.95777961353</v>
      </c>
      <c r="Y145">
        <f>+'Ottoman Empire'!BA148*1000</f>
        <v>5234729.2174648978</v>
      </c>
      <c r="Z145">
        <f>+'Ottoman Empire'!BB148*1000</f>
        <v>140636.08267059395</v>
      </c>
      <c r="AA145">
        <f>+'Ottoman Empire'!BC148*1000</f>
        <v>4252331.5490369452</v>
      </c>
      <c r="AB145">
        <f>+'Ottoman Empire'!BD148*1000</f>
        <v>418424.1375741763</v>
      </c>
      <c r="AC145">
        <f>+'Ottoman Empire'!BE148*1000</f>
        <v>22610.368294617812</v>
      </c>
      <c r="AD145">
        <f>+'Ottoman Empire'!BF148*1000</f>
        <v>3186248.8101804242</v>
      </c>
      <c r="AE145">
        <f>+'Ottoman Empire'!BG148*1000</f>
        <v>1190273.6489068088</v>
      </c>
      <c r="AF145">
        <f>+'Ottoman Empire'!BH148*1000</f>
        <v>833261.2408381406</v>
      </c>
      <c r="AG145">
        <f>+'Ottoman Empire'!BI148*1000</f>
        <v>1137246.5542831875</v>
      </c>
      <c r="AH145">
        <f>+'Ottoman Empire'!BJ148*1000</f>
        <v>387071.15106355317</v>
      </c>
      <c r="AI145">
        <f>+'Ottoman Empire'!BK148*1000</f>
        <v>65400.133841726696</v>
      </c>
      <c r="AJ145">
        <f>+Austria!F148*1000</f>
        <v>6829678</v>
      </c>
      <c r="AK145">
        <f>+Greece!R145</f>
        <v>7365451.2999999998</v>
      </c>
      <c r="AL145">
        <f>+Ireland!C145</f>
        <v>2926855.8</v>
      </c>
      <c r="AM145">
        <f>+Ireland!E145</f>
        <v>48654833</v>
      </c>
      <c r="AN145">
        <f>+Albania!F145</f>
        <v>1131492.8999999999</v>
      </c>
      <c r="AO145">
        <f>+Bosnia!G145</f>
        <v>2809205.3026620359</v>
      </c>
    </row>
    <row r="146" spans="1:41" x14ac:dyDescent="0.35">
      <c r="A146" s="5">
        <f t="shared" si="2"/>
        <v>1944</v>
      </c>
      <c r="B146">
        <f>+'Indian subcontinent'!Q149*1000</f>
        <v>326430990.21336162</v>
      </c>
      <c r="C146">
        <f>+'Indian subcontinent'!R149*1000</f>
        <v>38844982.6900023</v>
      </c>
      <c r="D146">
        <f>+'Indian subcontinent'!S149*1000</f>
        <v>33794470.613079332</v>
      </c>
      <c r="E146">
        <f>+'Indian subcontinent'!T149*1000</f>
        <v>16720470.079919357</v>
      </c>
      <c r="F146">
        <f>+Indonesia!I149*1000</f>
        <v>72462285.714285702</v>
      </c>
      <c r="G146">
        <f>+Phillipines!I149*1000</f>
        <v>17331564</v>
      </c>
      <c r="H146">
        <f>+Thailand!I149*1000</f>
        <v>17704201</v>
      </c>
      <c r="I146">
        <f>+'French Indochina'!Q149*1000</f>
        <v>24742149.630033422</v>
      </c>
      <c r="J146">
        <f>+'French Indochina'!R149*1000</f>
        <v>1660484.570584052</v>
      </c>
      <c r="K146">
        <f>+'French Indochina'!S149*1000</f>
        <v>4312752.2132556867</v>
      </c>
      <c r="L146">
        <f>+'China and Taiwan'!R149*1000</f>
        <v>537136608.3547101</v>
      </c>
      <c r="M146">
        <f>+'China and Taiwan'!U149*1000</f>
        <v>6763000</v>
      </c>
      <c r="N146">
        <f>+Japan!I149*1000</f>
        <v>73800000</v>
      </c>
      <c r="O146">
        <f>+'South Korea'!R149*1000</f>
        <v>18128431.15395667</v>
      </c>
      <c r="P146">
        <f>+'South Korea'!U149*1000</f>
        <v>8817097.3460433334</v>
      </c>
      <c r="Q146">
        <f>+Iran!I149*1000</f>
        <v>15155465.441854756</v>
      </c>
      <c r="R146">
        <f>+Greenland!R149*1000</f>
        <v>4031197.9934041742</v>
      </c>
      <c r="S146">
        <f>+Greenland!U149*1000</f>
        <v>24007.654495999737</v>
      </c>
      <c r="T146">
        <f>+'Malaysia Singapur'!Q149*1000</f>
        <v>5575839.1196873793</v>
      </c>
      <c r="U146">
        <f>+'Malaysia Singapur'!R149*1000</f>
        <v>926501.81467271631</v>
      </c>
      <c r="V146">
        <f>+'Ottoman Empire'!AX149*1000</f>
        <v>19049635.420560759</v>
      </c>
      <c r="W146">
        <f>+'Ottoman Empire'!AY149*1000</f>
        <v>2188224.0546687902</v>
      </c>
      <c r="X146">
        <f>+'Ottoman Empire'!AZ149*1000</f>
        <v>135174.67809681158</v>
      </c>
      <c r="Y146">
        <f>+'Ottoman Empire'!BA149*1000</f>
        <v>5294532.1863984838</v>
      </c>
      <c r="Z146">
        <f>+'Ottoman Empire'!BB149*1000</f>
        <v>142539.21371765199</v>
      </c>
      <c r="AA146">
        <f>+'Ottoman Empire'!BC149*1000</f>
        <v>4304395.613460239</v>
      </c>
      <c r="AB146">
        <f>+'Ottoman Empire'!BD149*1000</f>
        <v>423933.26077786542</v>
      </c>
      <c r="AC146">
        <f>+'Ottoman Empire'!BE149*1000</f>
        <v>22849.315681100983</v>
      </c>
      <c r="AD146">
        <f>+'Ottoman Empire'!BF149*1000</f>
        <v>3247158.9674990368</v>
      </c>
      <c r="AE146">
        <f>+'Ottoman Empire'!BG149*1000</f>
        <v>1213027.6017605434</v>
      </c>
      <c r="AF146">
        <f>+'Ottoman Empire'!BH149*1000</f>
        <v>849190.34000478091</v>
      </c>
      <c r="AG146">
        <f>+'Ottoman Empire'!BI149*1000</f>
        <v>1158986.810822512</v>
      </c>
      <c r="AH146">
        <f>+'Ottoman Empire'!BJ149*1000</f>
        <v>394470.62489919586</v>
      </c>
      <c r="AI146">
        <f>+'Ottoman Empire'!BK149*1000</f>
        <v>66539.117111510859</v>
      </c>
      <c r="AJ146">
        <f>+Austria!F149*1000</f>
        <v>6844931</v>
      </c>
      <c r="AK146">
        <f>+Greece!R146</f>
        <v>7402191</v>
      </c>
      <c r="AL146">
        <f>+Ireland!C146</f>
        <v>2924827</v>
      </c>
      <c r="AM146">
        <f>+Ireland!E146</f>
        <v>48887000</v>
      </c>
      <c r="AN146">
        <f>+Albania!F146</f>
        <v>1148115.5</v>
      </c>
      <c r="AO146">
        <f>+Bosnia!G146</f>
        <v>2792234.5451388876</v>
      </c>
    </row>
    <row r="147" spans="1:41" x14ac:dyDescent="0.35">
      <c r="A147" s="5">
        <f t="shared" si="2"/>
        <v>1945</v>
      </c>
      <c r="B147">
        <f>+'Indian subcontinent'!Q150*1000</f>
        <v>329738962.01113468</v>
      </c>
      <c r="C147">
        <f>+'Indian subcontinent'!R150*1000</f>
        <v>39238628.241668575</v>
      </c>
      <c r="D147">
        <f>+'Indian subcontinent'!S150*1000</f>
        <v>34136935.510899439</v>
      </c>
      <c r="E147">
        <f>+'Indian subcontinent'!T150*1000</f>
        <v>16889911.233266126</v>
      </c>
      <c r="F147">
        <f>+Indonesia!I150*1000</f>
        <v>72771714.285714254</v>
      </c>
      <c r="G147">
        <f>+Phillipines!I150*1000</f>
        <v>17584557.999999996</v>
      </c>
      <c r="H147">
        <f>+Thailand!I150*1000</f>
        <v>18158234.500000004</v>
      </c>
      <c r="I147">
        <f>+'French Indochina'!Q150*1000</f>
        <v>24801914.358361185</v>
      </c>
      <c r="J147">
        <f>+'French Indochina'!R150*1000</f>
        <v>1664495.4754867102</v>
      </c>
      <c r="K147">
        <f>+'French Indochina'!S150*1000</f>
        <v>4323169.6777130719</v>
      </c>
      <c r="L147">
        <f>+'China and Taiwan'!R150*1000</f>
        <v>538859290.09120011</v>
      </c>
      <c r="M147">
        <f>+'China and Taiwan'!U150*1000</f>
        <v>6940000</v>
      </c>
      <c r="N147">
        <f>+Japan!I150*1000</f>
        <v>72200000</v>
      </c>
      <c r="O147">
        <f>+'South Korea'!R150*1000</f>
        <v>18568937.50394721</v>
      </c>
      <c r="P147">
        <f>+'South Korea'!U150*1000</f>
        <v>9031345.7460527923</v>
      </c>
      <c r="Q147">
        <f>+Iran!I150*1000</f>
        <v>15381313.368212296</v>
      </c>
      <c r="R147">
        <f>+Greenland!R150*1000</f>
        <v>4070365.9553670194</v>
      </c>
      <c r="S147">
        <f>+Greenland!U150*1000</f>
        <v>24240.917883125603</v>
      </c>
      <c r="T147">
        <f>+'Malaysia Singapur'!Q150*1000</f>
        <v>5662913.0997394836</v>
      </c>
      <c r="U147">
        <f>+'Malaysia Singapur'!R150*1000</f>
        <v>940970.34556059702</v>
      </c>
      <c r="V147">
        <f>+'Ottoman Empire'!AX150*1000</f>
        <v>19378219.517133966</v>
      </c>
      <c r="W147">
        <f>+'Ottoman Empire'!AY150*1000</f>
        <v>2107398.5455573257</v>
      </c>
      <c r="X147">
        <f>+'Ottoman Empire'!AZ150*1000</f>
        <v>132189.39841400966</v>
      </c>
      <c r="Y147">
        <f>+'Ottoman Empire'!BA150*1000</f>
        <v>5354335.1553320698</v>
      </c>
      <c r="Z147">
        <f>+'Ottoman Empire'!BB150*1000</f>
        <v>144442.34476471003</v>
      </c>
      <c r="AA147">
        <f>+'Ottoman Empire'!BC150*1000</f>
        <v>4356459.6778835319</v>
      </c>
      <c r="AB147">
        <f>+'Ottoman Empire'!BD150*1000</f>
        <v>429442.38398155454</v>
      </c>
      <c r="AC147">
        <f>+'Ottoman Empire'!BE150*1000</f>
        <v>23088.26306758415</v>
      </c>
      <c r="AD147">
        <f>+'Ottoman Empire'!BF150*1000</f>
        <v>3308069.1248176536</v>
      </c>
      <c r="AE147">
        <f>+'Ottoman Empire'!BG150*1000</f>
        <v>1235781.5546142792</v>
      </c>
      <c r="AF147">
        <f>+'Ottoman Empire'!BH150*1000</f>
        <v>865119.43917142227</v>
      </c>
      <c r="AG147">
        <f>+'Ottoman Empire'!BI150*1000</f>
        <v>1180727.0673618377</v>
      </c>
      <c r="AH147">
        <f>+'Ottoman Empire'!BJ150*1000</f>
        <v>401870.09873483895</v>
      </c>
      <c r="AI147">
        <f>+'Ottoman Empire'!BK150*1000</f>
        <v>67678.100381295022</v>
      </c>
      <c r="AJ147">
        <f>+Austria!F150*1000</f>
        <v>6860184</v>
      </c>
      <c r="AK147">
        <f>+Greece!R147</f>
        <v>7438930.7000000002</v>
      </c>
      <c r="AL147">
        <f>+Ireland!C147</f>
        <v>2922798.2</v>
      </c>
      <c r="AM147">
        <f>+Ireland!E147</f>
        <v>49119167</v>
      </c>
      <c r="AN147">
        <f>+Albania!F147</f>
        <v>1164738.1000000001</v>
      </c>
      <c r="AO147">
        <f>+Bosnia!G147</f>
        <v>2775263.7876157393</v>
      </c>
    </row>
    <row r="148" spans="1:41" x14ac:dyDescent="0.35">
      <c r="A148" s="5">
        <f t="shared" si="2"/>
        <v>1946</v>
      </c>
      <c r="B148">
        <f>+'Indian subcontinent'!Q151*1000</f>
        <v>333046933.80890769</v>
      </c>
      <c r="C148">
        <f>+'Indian subcontinent'!R151*1000</f>
        <v>39632273.793334857</v>
      </c>
      <c r="D148">
        <f>+'Indian subcontinent'!S151*1000</f>
        <v>34479400.408719547</v>
      </c>
      <c r="E148">
        <f>+'Indian subcontinent'!T151*1000</f>
        <v>17059352.3866129</v>
      </c>
      <c r="F148">
        <f>+Indonesia!I151*1000</f>
        <v>73081142.857142821</v>
      </c>
      <c r="G148">
        <f>+Phillipines!I151*1000</f>
        <v>17837551.999999996</v>
      </c>
      <c r="H148">
        <f>+Thailand!I151*1000</f>
        <v>18612268.000000004</v>
      </c>
      <c r="I148">
        <f>+'French Indochina'!Q151*1000</f>
        <v>24861679.086688947</v>
      </c>
      <c r="J148">
        <f>+'French Indochina'!R151*1000</f>
        <v>1668506.3803893682</v>
      </c>
      <c r="K148">
        <f>+'French Indochina'!S151*1000</f>
        <v>4333587.1421704581</v>
      </c>
      <c r="L148">
        <f>+'China and Taiwan'!R151*1000</f>
        <v>540581971.82769001</v>
      </c>
      <c r="M148">
        <f>+'China and Taiwan'!U151*1000</f>
        <v>6151000</v>
      </c>
      <c r="N148">
        <f>+Japan!I151*1000</f>
        <v>75800000</v>
      </c>
      <c r="O148">
        <f>+'South Korea'!R151*1000</f>
        <v>19009443.853937753</v>
      </c>
      <c r="P148">
        <f>+'South Korea'!U151*1000</f>
        <v>9245594.1460622512</v>
      </c>
      <c r="Q148">
        <f>+Iran!I151*1000</f>
        <v>15607161.294569835</v>
      </c>
      <c r="R148">
        <f>+Greenland!R151*1000</f>
        <v>4109533.9173298655</v>
      </c>
      <c r="S148">
        <f>+Greenland!U151*1000</f>
        <v>24474.181270251469</v>
      </c>
      <c r="T148">
        <f>+'Malaysia Singapur'!Q151*1000</f>
        <v>5749987.0797915878</v>
      </c>
      <c r="U148">
        <f>+'Malaysia Singapur'!R151*1000</f>
        <v>955438.87644847785</v>
      </c>
      <c r="V148">
        <f>+'Ottoman Empire'!AX151*1000</f>
        <v>19706803.613707177</v>
      </c>
      <c r="W148">
        <f>+'Ottoman Empire'!AY151*1000</f>
        <v>2026573.0364458608</v>
      </c>
      <c r="X148">
        <f>+'Ottoman Empire'!AZ151*1000</f>
        <v>129204.11873120769</v>
      </c>
      <c r="Y148">
        <f>+'Ottoman Empire'!BA151*1000</f>
        <v>5414138.1242656559</v>
      </c>
      <c r="Z148">
        <f>+'Ottoman Empire'!BB151*1000</f>
        <v>146345.47581176803</v>
      </c>
      <c r="AA148">
        <f>+'Ottoman Empire'!BC151*1000</f>
        <v>4408523.7423068257</v>
      </c>
      <c r="AB148">
        <f>+'Ottoman Empire'!BD151*1000</f>
        <v>434951.50718524365</v>
      </c>
      <c r="AC148">
        <f>+'Ottoman Empire'!BE151*1000</f>
        <v>23327.210454067321</v>
      </c>
      <c r="AD148">
        <f>+'Ottoman Empire'!BF151*1000</f>
        <v>3368979.2821362643</v>
      </c>
      <c r="AE148">
        <f>+'Ottoman Empire'!BG151*1000</f>
        <v>1258535.5074680131</v>
      </c>
      <c r="AF148">
        <f>+'Ottoman Empire'!BH151*1000</f>
        <v>881048.538338062</v>
      </c>
      <c r="AG148">
        <f>+'Ottoman Empire'!BI151*1000</f>
        <v>1202467.3239011611</v>
      </c>
      <c r="AH148">
        <f>+'Ottoman Empire'!BJ151*1000</f>
        <v>409269.5725704814</v>
      </c>
      <c r="AI148">
        <f>+'Ottoman Empire'!BK151*1000</f>
        <v>68817.083651079185</v>
      </c>
      <c r="AJ148">
        <f>+Austria!F151*1000</f>
        <v>6875437</v>
      </c>
      <c r="AK148">
        <f>+Greece!R148</f>
        <v>7475670.2999999998</v>
      </c>
      <c r="AL148">
        <f>+Ireland!C148</f>
        <v>2920769.3</v>
      </c>
      <c r="AM148">
        <f>+Ireland!E148</f>
        <v>49351333</v>
      </c>
      <c r="AN148">
        <f>+Albania!F148</f>
        <v>1181360.7</v>
      </c>
      <c r="AO148">
        <f>+Bosnia!G148</f>
        <v>2758293.030092591</v>
      </c>
    </row>
    <row r="149" spans="1:41" x14ac:dyDescent="0.35">
      <c r="A149" s="5">
        <f t="shared" si="2"/>
        <v>1947</v>
      </c>
      <c r="B149">
        <f>+'Indian subcontinent'!Q152*1000</f>
        <v>336354905.60668075</v>
      </c>
      <c r="C149">
        <f>+'Indian subcontinent'!R152*1000</f>
        <v>40025919.345001131</v>
      </c>
      <c r="D149">
        <f>+'Indian subcontinent'!S152*1000</f>
        <v>34821865.306539655</v>
      </c>
      <c r="E149">
        <f>+'Indian subcontinent'!T152*1000</f>
        <v>17228793.539959673</v>
      </c>
      <c r="F149">
        <f>+Indonesia!I152*1000</f>
        <v>73390571.428571388</v>
      </c>
      <c r="G149">
        <f>+Phillipines!I152*1000</f>
        <v>18090545.999999996</v>
      </c>
      <c r="H149">
        <f>+Thailand!I152*1000</f>
        <v>19066301.500000004</v>
      </c>
      <c r="I149">
        <f>+'French Indochina'!Q152*1000</f>
        <v>24921443.815016713</v>
      </c>
      <c r="J149">
        <f>+'French Indochina'!R152*1000</f>
        <v>1672517.2852920261</v>
      </c>
      <c r="K149">
        <f>+'French Indochina'!S152*1000</f>
        <v>4344004.6066278424</v>
      </c>
      <c r="L149">
        <f>+'China and Taiwan'!R152*1000</f>
        <v>542304653.56418002</v>
      </c>
      <c r="M149">
        <f>+'China and Taiwan'!U152*1000</f>
        <v>6542000</v>
      </c>
      <c r="N149">
        <f>+Japan!I152*1000</f>
        <v>77490000</v>
      </c>
      <c r="O149">
        <f>+'South Korea'!R152*1000</f>
        <v>19449950.203928292</v>
      </c>
      <c r="P149">
        <f>+'South Korea'!U152*1000</f>
        <v>9459842.5460717101</v>
      </c>
      <c r="Q149">
        <f>+Iran!I152*1000</f>
        <v>15833009.220927373</v>
      </c>
      <c r="R149">
        <f>+Greenland!R152*1000</f>
        <v>4148701.8792927111</v>
      </c>
      <c r="S149">
        <f>+Greenland!U152*1000</f>
        <v>24707.444657377338</v>
      </c>
      <c r="T149">
        <f>+'Malaysia Singapur'!Q152*1000</f>
        <v>5837061.0598436911</v>
      </c>
      <c r="U149">
        <f>+'Malaysia Singapur'!R152*1000</f>
        <v>969907.40733635845</v>
      </c>
      <c r="V149">
        <f>+'Ottoman Empire'!AX152*1000</f>
        <v>20035387.710280385</v>
      </c>
      <c r="W149">
        <f>+'Ottoman Empire'!AY152*1000</f>
        <v>1945747.5273343958</v>
      </c>
      <c r="X149">
        <f>+'Ottoman Empire'!AZ152*1000</f>
        <v>126218.83904840576</v>
      </c>
      <c r="Y149">
        <f>+'Ottoman Empire'!BA152*1000</f>
        <v>5473941.0931992428</v>
      </c>
      <c r="Z149">
        <f>+'Ottoman Empire'!BB152*1000</f>
        <v>148248.60685882607</v>
      </c>
      <c r="AA149">
        <f>+'Ottoman Empire'!BC152*1000</f>
        <v>4460587.8067301195</v>
      </c>
      <c r="AB149">
        <f>+'Ottoman Empire'!BD152*1000</f>
        <v>440460.63038893277</v>
      </c>
      <c r="AC149">
        <f>+'Ottoman Empire'!BE152*1000</f>
        <v>23566.157840550488</v>
      </c>
      <c r="AD149">
        <f>+'Ottoman Empire'!BF152*1000</f>
        <v>3429889.4394548796</v>
      </c>
      <c r="AE149">
        <f>+'Ottoman Empire'!BG152*1000</f>
        <v>1281289.4603217484</v>
      </c>
      <c r="AF149">
        <f>+'Ottoman Empire'!BH152*1000</f>
        <v>896977.63750470313</v>
      </c>
      <c r="AG149">
        <f>+'Ottoman Empire'!BI152*1000</f>
        <v>1224207.5804404863</v>
      </c>
      <c r="AH149">
        <f>+'Ottoman Empire'!BJ152*1000</f>
        <v>416669.04640612437</v>
      </c>
      <c r="AI149">
        <f>+'Ottoman Empire'!BK152*1000</f>
        <v>69956.066920863348</v>
      </c>
      <c r="AJ149">
        <f>+Austria!F152*1000</f>
        <v>6890690</v>
      </c>
      <c r="AK149">
        <f>+Greece!R149</f>
        <v>7512410</v>
      </c>
      <c r="AL149">
        <f>+Ireland!C149</f>
        <v>2918740.5</v>
      </c>
      <c r="AM149">
        <f>+Ireland!E149</f>
        <v>49583500</v>
      </c>
      <c r="AN149">
        <f>+Albania!F149</f>
        <v>1197983.3</v>
      </c>
      <c r="AO149">
        <f>+Bosnia!G149</f>
        <v>2741322.2725694426</v>
      </c>
    </row>
    <row r="150" spans="1:41" x14ac:dyDescent="0.35">
      <c r="A150" s="5">
        <f t="shared" si="2"/>
        <v>1948</v>
      </c>
      <c r="B150">
        <f>+'Indian subcontinent'!Q153*1000</f>
        <v>339662877.40445375</v>
      </c>
      <c r="C150">
        <f>+'Indian subcontinent'!R153*1000</f>
        <v>40419564.896667413</v>
      </c>
      <c r="D150">
        <f>+'Indian subcontinent'!S153*1000</f>
        <v>35164330.204359762</v>
      </c>
      <c r="E150">
        <f>+'Indian subcontinent'!T153*1000</f>
        <v>17398234.693306442</v>
      </c>
      <c r="F150">
        <f>+Indonesia!I153*1000</f>
        <v>73700000</v>
      </c>
      <c r="G150">
        <f>+Phillipines!I153*1000</f>
        <v>18343539.999999993</v>
      </c>
      <c r="H150">
        <f>+Thailand!I153*1000</f>
        <v>19520335.000000007</v>
      </c>
      <c r="I150">
        <f>+'French Indochina'!Q153*1000</f>
        <v>24981208.543344475</v>
      </c>
      <c r="J150">
        <f>+'French Indochina'!R153*1000</f>
        <v>1676528.1901946841</v>
      </c>
      <c r="K150">
        <f>+'French Indochina'!S153*1000</f>
        <v>4354422.0710852286</v>
      </c>
      <c r="L150">
        <f>+'China and Taiwan'!R153*1000</f>
        <v>544027335.30067003</v>
      </c>
      <c r="M150">
        <f>+'China and Taiwan'!U153*1000</f>
        <v>6853000</v>
      </c>
      <c r="N150">
        <f>+Japan!I153*1000</f>
        <v>79500000</v>
      </c>
      <c r="O150">
        <f>+'South Korea'!R153*1000</f>
        <v>19890456.553918835</v>
      </c>
      <c r="P150">
        <f>+'South Korea'!U153*1000</f>
        <v>9674090.9460811689</v>
      </c>
      <c r="Q150">
        <f>+Iran!I153*1000</f>
        <v>16058857.147284912</v>
      </c>
      <c r="R150">
        <f>+Greenland!R153*1000</f>
        <v>4187869.8412555559</v>
      </c>
      <c r="S150">
        <f>+Greenland!U153*1000</f>
        <v>24940.708044503204</v>
      </c>
      <c r="T150">
        <f>+'Malaysia Singapur'!Q153*1000</f>
        <v>5924135.0398957953</v>
      </c>
      <c r="U150">
        <f>+'Malaysia Singapur'!R153*1000</f>
        <v>984375.93822423916</v>
      </c>
      <c r="V150">
        <f>+'Ottoman Empire'!AX153*1000</f>
        <v>20363971.806853596</v>
      </c>
      <c r="W150">
        <f>+'Ottoman Empire'!AY153*1000</f>
        <v>1864922.0182229308</v>
      </c>
      <c r="X150">
        <f>+'Ottoman Empire'!AZ153*1000</f>
        <v>123233.55936560381</v>
      </c>
      <c r="Y150">
        <f>+'Ottoman Empire'!BA153*1000</f>
        <v>5533744.0621328289</v>
      </c>
      <c r="Z150">
        <f>+'Ottoman Empire'!BB153*1000</f>
        <v>150151.7379058841</v>
      </c>
      <c r="AA150">
        <f>+'Ottoman Empire'!BC153*1000</f>
        <v>4512651.8711534124</v>
      </c>
      <c r="AB150">
        <f>+'Ottoman Empire'!BD153*1000</f>
        <v>445969.75359262188</v>
      </c>
      <c r="AC150">
        <f>+'Ottoman Empire'!BE153*1000</f>
        <v>23805.105227033659</v>
      </c>
      <c r="AD150">
        <f>+'Ottoman Empire'!BF153*1000</f>
        <v>3490799.5967734959</v>
      </c>
      <c r="AE150">
        <f>+'Ottoman Empire'!BG153*1000</f>
        <v>1304043.4131754842</v>
      </c>
      <c r="AF150">
        <f>+'Ottoman Empire'!BH153*1000</f>
        <v>912906.73667134438</v>
      </c>
      <c r="AG150">
        <f>+'Ottoman Empire'!BI153*1000</f>
        <v>1245947.8369798115</v>
      </c>
      <c r="AH150">
        <f>+'Ottoman Empire'!BJ153*1000</f>
        <v>424068.52024176746</v>
      </c>
      <c r="AI150">
        <f>+'Ottoman Empire'!BK153*1000</f>
        <v>71095.050190647511</v>
      </c>
      <c r="AJ150">
        <f>+Austria!F153*1000</f>
        <v>6905943</v>
      </c>
      <c r="AK150">
        <f>+Greece!R150</f>
        <v>7549149.7000000002</v>
      </c>
      <c r="AL150">
        <f>+Ireland!C150</f>
        <v>2916711.7</v>
      </c>
      <c r="AM150">
        <f>+Ireland!E150</f>
        <v>49815667</v>
      </c>
      <c r="AN150">
        <f>+Albania!F150</f>
        <v>1214605.8</v>
      </c>
      <c r="AO150">
        <f>+Bosnia!G150</f>
        <v>2724351.5150462943</v>
      </c>
    </row>
    <row r="151" spans="1:41" x14ac:dyDescent="0.35">
      <c r="A151" s="5">
        <f t="shared" si="2"/>
        <v>1949</v>
      </c>
      <c r="B151">
        <f>+'Indian subcontinent'!Q154*1000</f>
        <v>342970849.20222676</v>
      </c>
      <c r="C151">
        <f>+'Indian subcontinent'!R154*1000</f>
        <v>40813210.448333696</v>
      </c>
      <c r="D151">
        <f>+'Indian subcontinent'!S154*1000</f>
        <v>35506795.10217987</v>
      </c>
      <c r="E151">
        <f>+'Indian subcontinent'!T154*1000</f>
        <v>17567675.846653216</v>
      </c>
      <c r="F151">
        <f>+Indonesia!I154*1000</f>
        <v>74800000</v>
      </c>
      <c r="G151">
        <f>+Phillipines!I154*1000</f>
        <v>18596533.999999993</v>
      </c>
      <c r="H151">
        <f>+Thailand!I154*1000</f>
        <v>19974368.500000007</v>
      </c>
      <c r="I151">
        <f>+'French Indochina'!Q154*1000</f>
        <v>25040973.271672234</v>
      </c>
      <c r="J151">
        <f>+'French Indochina'!R154*1000</f>
        <v>1680539.095097342</v>
      </c>
      <c r="K151">
        <f>+'French Indochina'!S154*1000</f>
        <v>4364839.5355426138</v>
      </c>
      <c r="L151">
        <f>+'China and Taiwan'!R154*1000</f>
        <v>545750017.03715992</v>
      </c>
      <c r="M151">
        <f>+'China and Taiwan'!U154*1000</f>
        <v>7708000</v>
      </c>
      <c r="N151">
        <f>+Japan!I154*1000</f>
        <v>81300000</v>
      </c>
      <c r="O151">
        <f>+'South Korea'!R154*1000</f>
        <v>20330962.903909374</v>
      </c>
      <c r="P151">
        <f>+'South Korea'!U154*1000</f>
        <v>9888339.346090626</v>
      </c>
      <c r="Q151">
        <f>+Iran!I154*1000</f>
        <v>16284705.073642451</v>
      </c>
      <c r="R151">
        <f>+Greenland!R154*1000</f>
        <v>4227037.803218402</v>
      </c>
      <c r="S151">
        <f>+Greenland!U154*1000</f>
        <v>25173.97143162907</v>
      </c>
      <c r="T151">
        <f>+'Malaysia Singapur'!Q154*1000</f>
        <v>6011209.0199478995</v>
      </c>
      <c r="U151">
        <f>+'Malaysia Singapur'!R154*1000</f>
        <v>998844.46911211987</v>
      </c>
      <c r="V151">
        <f>+'Ottoman Empire'!AX154*1000</f>
        <v>20692555.903426804</v>
      </c>
      <c r="W151">
        <f>+'Ottoman Empire'!AY154*1000</f>
        <v>1784096.5091114659</v>
      </c>
      <c r="X151">
        <f>+'Ottoman Empire'!AZ154*1000</f>
        <v>120248.27968280186</v>
      </c>
      <c r="Y151">
        <f>+'Ottoman Empire'!BA154*1000</f>
        <v>5593547.0310664149</v>
      </c>
      <c r="Z151">
        <f>+'Ottoman Empire'!BB154*1000</f>
        <v>152054.86895294211</v>
      </c>
      <c r="AA151">
        <f>+'Ottoman Empire'!BC154*1000</f>
        <v>4564715.9355767062</v>
      </c>
      <c r="AB151">
        <f>+'Ottoman Empire'!BD154*1000</f>
        <v>451478.876796311</v>
      </c>
      <c r="AC151">
        <f>+'Ottoman Empire'!BE154*1000</f>
        <v>24044.052613516826</v>
      </c>
      <c r="AD151">
        <f>+'Ottoman Empire'!BF154*1000</f>
        <v>3551709.7540921085</v>
      </c>
      <c r="AE151">
        <f>+'Ottoman Empire'!BG154*1000</f>
        <v>1326797.3660292188</v>
      </c>
      <c r="AF151">
        <f>+'Ottoman Empire'!BH154*1000</f>
        <v>928835.83583798469</v>
      </c>
      <c r="AG151">
        <f>+'Ottoman Empire'!BI154*1000</f>
        <v>1267688.0935191358</v>
      </c>
      <c r="AH151">
        <f>+'Ottoman Empire'!BJ154*1000</f>
        <v>431467.99407741008</v>
      </c>
      <c r="AI151">
        <f>+'Ottoman Empire'!BK154*1000</f>
        <v>72234.033460431674</v>
      </c>
      <c r="AJ151">
        <f>+Austria!F154*1000</f>
        <v>6921196</v>
      </c>
      <c r="AK151">
        <f>+Greece!R151</f>
        <v>7585889.2999999998</v>
      </c>
      <c r="AL151">
        <f>+Ireland!C151</f>
        <v>2914682.8</v>
      </c>
      <c r="AM151">
        <f>+Ireland!E151</f>
        <v>50047833</v>
      </c>
      <c r="AN151">
        <f>+Albania!F151</f>
        <v>1231228.3999999999</v>
      </c>
      <c r="AO151">
        <f>+Bosnia!G151</f>
        <v>2707380.757523146</v>
      </c>
    </row>
    <row r="152" spans="1:41" x14ac:dyDescent="0.35">
      <c r="A152" s="6">
        <v>1950</v>
      </c>
      <c r="B152">
        <f>+'Indian subcontinent'!Q155*1000</f>
        <v>346278821</v>
      </c>
      <c r="C152">
        <f>+'Indian subcontinent'!R155*1000</f>
        <v>41206856</v>
      </c>
      <c r="D152">
        <f>+'Indian subcontinent'!S155*1000</f>
        <v>35849260</v>
      </c>
      <c r="E152">
        <f>+'Indian subcontinent'!T155*1000</f>
        <v>17737117</v>
      </c>
      <c r="F152">
        <f>+Indonesia!I155*1000</f>
        <v>75449000</v>
      </c>
      <c r="G152">
        <f>+Phillipines!I155*1000</f>
        <v>18849527.999999993</v>
      </c>
      <c r="H152">
        <f>+Thailand!I155*1000</f>
        <v>20428402.000000007</v>
      </c>
      <c r="I152">
        <f>+'French Indochina'!Q155*1000</f>
        <v>25100738</v>
      </c>
      <c r="J152">
        <f>+'French Indochina'!R155*1000</f>
        <v>1684550</v>
      </c>
      <c r="K152">
        <f>+'French Indochina'!S155*1000</f>
        <v>4375257</v>
      </c>
      <c r="L152">
        <f>+'China and Taiwan'!R155*1000</f>
        <v>544044358</v>
      </c>
      <c r="M152">
        <f>+'China and Taiwan'!U155*1000</f>
        <v>7596530</v>
      </c>
      <c r="N152">
        <f>+Japan!I155*1000</f>
        <v>82900000</v>
      </c>
      <c r="O152">
        <f>+'South Korea'!R155*1000</f>
        <v>19757321</v>
      </c>
      <c r="P152">
        <f>+'South Korea'!U155*1000</f>
        <v>11116736</v>
      </c>
      <c r="Q152">
        <f>+Iran!I155*1000</f>
        <v>16510553</v>
      </c>
      <c r="R152">
        <f>+Greenland!R155*1000</f>
        <v>4268404</v>
      </c>
      <c r="S152">
        <f>+Greenland!U155*1000</f>
        <v>23209</v>
      </c>
      <c r="T152">
        <f>+'Malaysia Singapur'!Q155*1000</f>
        <v>6098283</v>
      </c>
      <c r="U152">
        <f>+'Malaysia Singapur'!R155*1000</f>
        <v>1013313</v>
      </c>
      <c r="V152">
        <f>+'Ottoman Empire'!AX155*1000</f>
        <v>21021140</v>
      </c>
      <c r="W152">
        <f>+'Ottoman Empire'!AY155*1000</f>
        <v>1703271</v>
      </c>
      <c r="X152">
        <f>+'Ottoman Empire'!AZ155*1000</f>
        <v>117263</v>
      </c>
      <c r="Y152">
        <f>+'Ottoman Empire'!BA155*1000</f>
        <v>5653350</v>
      </c>
      <c r="Z152">
        <f>+'Ottoman Empire'!BB155*1000</f>
        <v>153958</v>
      </c>
      <c r="AA152">
        <f>+'Ottoman Empire'!BC155*1000</f>
        <v>4616780</v>
      </c>
      <c r="AB152">
        <f>+'Ottoman Empire'!BD155*1000</f>
        <v>456988</v>
      </c>
      <c r="AC152">
        <f>+'Ottoman Empire'!BE155*1000</f>
        <v>24283</v>
      </c>
      <c r="AD152">
        <f>+'Ottoman Empire'!BF155*1000</f>
        <v>3612081</v>
      </c>
      <c r="AE152">
        <f>+'Ottoman Empire'!BG155*1000</f>
        <v>1349350</v>
      </c>
      <c r="AF152">
        <f>+'Ottoman Empire'!BH155*1000</f>
        <v>944624</v>
      </c>
      <c r="AG152">
        <f>+'Ottoman Empire'!BI155*1000</f>
        <v>1289236</v>
      </c>
      <c r="AH152">
        <f>+'Ottoman Empire'!BJ155*1000</f>
        <v>438802</v>
      </c>
      <c r="AI152">
        <f>+'Ottoman Empire'!BK155*1000</f>
        <v>74512</v>
      </c>
      <c r="AJ152">
        <f>+Austria!F155*1000</f>
        <v>6936449</v>
      </c>
      <c r="AK152">
        <f>+Greece!R152</f>
        <v>7622629</v>
      </c>
      <c r="AL152">
        <f>+Ireland!C152</f>
        <v>2912654</v>
      </c>
      <c r="AM152">
        <f>+Ireland!E152</f>
        <v>50280000</v>
      </c>
      <c r="AN152">
        <f>+Albania!F152</f>
        <v>1247851</v>
      </c>
      <c r="AO152">
        <f>+Bosnia!G152</f>
        <v>2690410</v>
      </c>
    </row>
    <row r="153" spans="1:41" x14ac:dyDescent="0.35">
      <c r="A153" s="6">
        <v>1951</v>
      </c>
      <c r="B153">
        <f>+'Indian subcontinent'!Q156*1000</f>
        <v>353870057</v>
      </c>
      <c r="C153">
        <f>+'Indian subcontinent'!R156*1000</f>
        <v>42022304</v>
      </c>
      <c r="D153">
        <f>+'Indian subcontinent'!S156*1000</f>
        <v>36581898</v>
      </c>
      <c r="E153">
        <f>+'Indian subcontinent'!T156*1000</f>
        <v>18070418</v>
      </c>
      <c r="F153">
        <f>+Indonesia!I156*1000</f>
        <v>76715000</v>
      </c>
      <c r="G153">
        <f>+Phillipines!I156*1000</f>
        <v>19568081</v>
      </c>
      <c r="H153">
        <f>+Thailand!I156*1000</f>
        <v>20965182</v>
      </c>
      <c r="I153">
        <f>+'French Indochina'!Q156*1000</f>
        <v>25600268</v>
      </c>
      <c r="J153">
        <f>+'French Indochina'!R156*1000</f>
        <v>1725243</v>
      </c>
      <c r="K153">
        <f>+'French Indochina'!S156*1000</f>
        <v>4475692</v>
      </c>
      <c r="L153">
        <f>+'China and Taiwan'!R156*1000</f>
        <v>553758247</v>
      </c>
      <c r="M153">
        <f>+'China and Taiwan'!U156*1000</f>
        <v>7862796</v>
      </c>
      <c r="N153">
        <f>+Japan!I156*1000</f>
        <v>84235000</v>
      </c>
      <c r="O153">
        <f>+'South Korea'!R156*1000</f>
        <v>19868990</v>
      </c>
      <c r="P153">
        <f>+'South Korea'!U156*1000</f>
        <v>10583568</v>
      </c>
      <c r="Q153">
        <f>+Iran!I156*1000</f>
        <v>16921274</v>
      </c>
      <c r="R153">
        <f>+Greenland!R156*1000</f>
        <v>4300259</v>
      </c>
      <c r="S153">
        <f>+Greenland!U156*1000</f>
        <v>23665</v>
      </c>
      <c r="T153">
        <f>+'Malaysia Singapur'!Q156*1000</f>
        <v>6257417</v>
      </c>
      <c r="U153">
        <f>+'Malaysia Singapur'!R156*1000</f>
        <v>1068035</v>
      </c>
      <c r="V153">
        <f>+'Ottoman Empire'!AX156*1000</f>
        <v>21643880</v>
      </c>
      <c r="W153">
        <f>+'Ottoman Empire'!AY156*1000</f>
        <v>1763607</v>
      </c>
      <c r="X153">
        <f>+'Ottoman Empire'!AZ156*1000</f>
        <v>120750</v>
      </c>
      <c r="Y153">
        <f>+'Ottoman Empire'!BA156*1000</f>
        <v>5774129</v>
      </c>
      <c r="Z153">
        <f>+'Ottoman Empire'!BB156*1000</f>
        <v>158450</v>
      </c>
      <c r="AA153">
        <f>+'Ottoman Empire'!BC156*1000</f>
        <v>4684148</v>
      </c>
      <c r="AB153">
        <f>+'Ottoman Empire'!BD156*1000</f>
        <v>462757</v>
      </c>
      <c r="AC153">
        <f>+'Ottoman Empire'!BE156*1000</f>
        <v>25067</v>
      </c>
      <c r="AD153">
        <f>+'Ottoman Empire'!BF156*1000</f>
        <v>3684865</v>
      </c>
      <c r="AE153">
        <f>+'Ottoman Empire'!BG156*1000</f>
        <v>1387572</v>
      </c>
      <c r="AF153">
        <f>+'Ottoman Empire'!BH156*1000</f>
        <v>952946</v>
      </c>
      <c r="AG153">
        <f>+'Ottoman Empire'!BI156*1000</f>
        <v>1351803</v>
      </c>
      <c r="AH153">
        <f>+'Ottoman Empire'!BJ156*1000</f>
        <v>471151</v>
      </c>
      <c r="AI153">
        <f>+'Ottoman Empire'!BK156*1000</f>
        <v>79540</v>
      </c>
      <c r="AJ153">
        <f>+Austria!F156*1000</f>
        <v>6930484</v>
      </c>
      <c r="AK153">
        <f>+Greece!R153</f>
        <v>7684190</v>
      </c>
      <c r="AL153">
        <f>+Ireland!C153</f>
        <v>2936864</v>
      </c>
      <c r="AM153">
        <f>+Ireland!E153</f>
        <v>50289000</v>
      </c>
      <c r="AN153">
        <f>+Albania!F153</f>
        <v>1276366</v>
      </c>
      <c r="AO153">
        <f>+Bosnia!G153</f>
        <v>2730242</v>
      </c>
    </row>
    <row r="154" spans="1:41" x14ac:dyDescent="0.35">
      <c r="A154" s="6">
        <v>1952</v>
      </c>
      <c r="B154">
        <f>+'Indian subcontinent'!Q157*1000</f>
        <v>361874903</v>
      </c>
      <c r="C154">
        <f>+'Indian subcontinent'!R157*1000</f>
        <v>42893011</v>
      </c>
      <c r="D154">
        <f>+'Indian subcontinent'!S157*1000</f>
        <v>37376999</v>
      </c>
      <c r="E154">
        <f>+'Indian subcontinent'!T157*1000</f>
        <v>18418009</v>
      </c>
      <c r="F154">
        <f>+Indonesia!I157*1000</f>
        <v>78081000</v>
      </c>
      <c r="G154">
        <f>+Phillipines!I157*1000</f>
        <v>20328752</v>
      </c>
      <c r="H154">
        <f>+Thailand!I157*1000</f>
        <v>21527582</v>
      </c>
      <c r="I154">
        <f>+'French Indochina'!Q157*1000</f>
        <v>26143917</v>
      </c>
      <c r="J154">
        <f>+'French Indochina'!R157*1000</f>
        <v>1766179</v>
      </c>
      <c r="K154">
        <f>+'French Indochina'!S157*1000</f>
        <v>4577961</v>
      </c>
      <c r="L154">
        <f>+'China and Taiwan'!R157*1000</f>
        <v>565131438</v>
      </c>
      <c r="M154">
        <f>+'China and Taiwan'!U157*1000</f>
        <v>8148990</v>
      </c>
      <c r="N154">
        <f>+Japan!I157*1000</f>
        <v>85503000</v>
      </c>
      <c r="O154">
        <f>+'South Korea'!R157*1000</f>
        <v>20229879</v>
      </c>
      <c r="P154">
        <f>+'South Korea'!U157*1000</f>
        <v>10253642</v>
      </c>
      <c r="Q154">
        <f>+Iran!I157*1000</f>
        <v>17344433</v>
      </c>
      <c r="R154">
        <f>+Greenland!R157*1000</f>
        <v>4332233</v>
      </c>
      <c r="S154">
        <f>+Greenland!U157*1000</f>
        <v>24174</v>
      </c>
      <c r="T154">
        <f>+'Malaysia Singapur'!Q157*1000</f>
        <v>6422846</v>
      </c>
      <c r="U154">
        <f>+'Malaysia Singapur'!R157*1000</f>
        <v>1126090</v>
      </c>
      <c r="V154">
        <f>+'Ottoman Empire'!AX157*1000</f>
        <v>22290092</v>
      </c>
      <c r="W154">
        <f>+'Ottoman Empire'!AY157*1000</f>
        <v>1826509</v>
      </c>
      <c r="X154">
        <f>+'Ottoman Empire'!AZ157*1000</f>
        <v>124448</v>
      </c>
      <c r="Y154">
        <f>+'Ottoman Empire'!BA157*1000</f>
        <v>5913007</v>
      </c>
      <c r="Z154">
        <f>+'Ottoman Empire'!BB157*1000</f>
        <v>163157</v>
      </c>
      <c r="AA154">
        <f>+'Ottoman Empire'!BC157*1000</f>
        <v>4758172</v>
      </c>
      <c r="AB154">
        <f>+'Ottoman Empire'!BD157*1000</f>
        <v>468820</v>
      </c>
      <c r="AC154">
        <f>+'Ottoman Empire'!BE157*1000</f>
        <v>25887</v>
      </c>
      <c r="AD154">
        <f>+'Ottoman Empire'!BF157*1000</f>
        <v>3765243</v>
      </c>
      <c r="AE154">
        <f>+'Ottoman Empire'!BG157*1000</f>
        <v>1427085</v>
      </c>
      <c r="AF154">
        <f>+'Ottoman Empire'!BH157*1000</f>
        <v>962306</v>
      </c>
      <c r="AG154">
        <f>+'Ottoman Empire'!BI157*1000</f>
        <v>1414216</v>
      </c>
      <c r="AH154">
        <f>+'Ottoman Empire'!BJ157*1000</f>
        <v>506445</v>
      </c>
      <c r="AI154">
        <f>+'Ottoman Empire'!BK157*1000</f>
        <v>84761</v>
      </c>
      <c r="AJ154">
        <f>+Austria!F157*1000</f>
        <v>6927252</v>
      </c>
      <c r="AK154">
        <f>+Greece!R154</f>
        <v>7746629</v>
      </c>
      <c r="AL154">
        <f>+Ireland!C154</f>
        <v>2941463</v>
      </c>
      <c r="AM154">
        <f>+Ireland!E154</f>
        <v>50451000</v>
      </c>
      <c r="AN154">
        <f>+Albania!F154</f>
        <v>1308360</v>
      </c>
      <c r="AO154">
        <f>+Bosnia!G154</f>
        <v>2774682</v>
      </c>
    </row>
    <row r="155" spans="1:41" x14ac:dyDescent="0.35">
      <c r="A155" s="6">
        <v>1953</v>
      </c>
      <c r="B155">
        <f>+'Indian subcontinent'!Q158*1000</f>
        <v>370104573</v>
      </c>
      <c r="C155">
        <f>+'Indian subcontinent'!R158*1000</f>
        <v>43791391</v>
      </c>
      <c r="D155">
        <f>+'Indian subcontinent'!S158*1000</f>
        <v>38229654</v>
      </c>
      <c r="E155">
        <f>+'Indian subcontinent'!T158*1000</f>
        <v>18779900</v>
      </c>
      <c r="F155">
        <f>+Indonesia!I158*1000</f>
        <v>79548000</v>
      </c>
      <c r="G155">
        <f>+Phillipines!I158*1000</f>
        <v>21132500</v>
      </c>
      <c r="H155">
        <f>+Thailand!I158*1000</f>
        <v>22109323</v>
      </c>
      <c r="I155">
        <f>+'French Indochina'!Q158*1000</f>
        <v>26757964</v>
      </c>
      <c r="J155">
        <f>+'French Indochina'!R158*1000</f>
        <v>1807812</v>
      </c>
      <c r="K155">
        <f>+'French Indochina'!S158*1000</f>
        <v>4680450</v>
      </c>
      <c r="L155">
        <f>+'China and Taiwan'!R158*1000</f>
        <v>577557138</v>
      </c>
      <c r="M155">
        <f>+'China and Taiwan'!U158*1000</f>
        <v>8451371</v>
      </c>
      <c r="N155">
        <f>+Japan!I158*1000</f>
        <v>86695000</v>
      </c>
      <c r="O155">
        <f>+'South Korea'!R158*1000</f>
        <v>20775325</v>
      </c>
      <c r="P155">
        <f>+'South Korea'!U158*1000</f>
        <v>10177413</v>
      </c>
      <c r="Q155">
        <f>+Iran!I158*1000</f>
        <v>17778114</v>
      </c>
      <c r="R155">
        <f>+Greenland!R158*1000</f>
        <v>4369106</v>
      </c>
      <c r="S155">
        <f>+Greenland!U158*1000</f>
        <v>24808</v>
      </c>
      <c r="T155">
        <f>+'Malaysia Singapur'!Q158*1000</f>
        <v>6593943</v>
      </c>
      <c r="U155">
        <f>+'Malaysia Singapur'!R158*1000</f>
        <v>1187520</v>
      </c>
      <c r="V155">
        <f>+'Ottoman Empire'!AX158*1000</f>
        <v>22958548</v>
      </c>
      <c r="W155">
        <f>+'Ottoman Empire'!AY158*1000</f>
        <v>1892162</v>
      </c>
      <c r="X155">
        <f>+'Ottoman Empire'!AZ158*1000</f>
        <v>128372.99999999999</v>
      </c>
      <c r="Y155">
        <f>+'Ottoman Empire'!BA158*1000</f>
        <v>6064248</v>
      </c>
      <c r="Z155">
        <f>+'Ottoman Empire'!BB158*1000</f>
        <v>168089</v>
      </c>
      <c r="AA155">
        <f>+'Ottoman Empire'!BC158*1000</f>
        <v>4837293</v>
      </c>
      <c r="AB155">
        <f>+'Ottoman Empire'!BD158*1000</f>
        <v>475164</v>
      </c>
      <c r="AC155">
        <f>+'Ottoman Empire'!BE158*1000</f>
        <v>26738</v>
      </c>
      <c r="AD155">
        <f>+'Ottoman Empire'!BF158*1000</f>
        <v>3852829</v>
      </c>
      <c r="AE155">
        <f>+'Ottoman Empire'!BG158*1000</f>
        <v>1468014</v>
      </c>
      <c r="AF155">
        <f>+'Ottoman Empire'!BH158*1000</f>
        <v>972657</v>
      </c>
      <c r="AG155">
        <f>+'Ottoman Empire'!BI158*1000</f>
        <v>1476325</v>
      </c>
      <c r="AH155">
        <f>+'Ottoman Empire'!BJ158*1000</f>
        <v>544098</v>
      </c>
      <c r="AI155">
        <f>+'Ottoman Empire'!BK158*1000</f>
        <v>90147</v>
      </c>
      <c r="AJ155">
        <f>+Austria!F158*1000</f>
        <v>6932082</v>
      </c>
      <c r="AK155">
        <f>+Greece!R155</f>
        <v>7812112</v>
      </c>
      <c r="AL155">
        <f>+Ireland!C155</f>
        <v>2929081</v>
      </c>
      <c r="AM155">
        <f>+Ireland!E155</f>
        <v>50593000</v>
      </c>
      <c r="AN155">
        <f>+Albania!F155</f>
        <v>1343575</v>
      </c>
      <c r="AO155">
        <f>+Bosnia!G155</f>
        <v>2829227</v>
      </c>
    </row>
    <row r="156" spans="1:41" x14ac:dyDescent="0.35">
      <c r="A156" s="6">
        <v>1954</v>
      </c>
      <c r="B156">
        <f>+'Indian subcontinent'!Q159*1000</f>
        <v>378687138</v>
      </c>
      <c r="C156">
        <f>+'Indian subcontinent'!R159*1000</f>
        <v>44741296</v>
      </c>
      <c r="D156">
        <f>+'Indian subcontinent'!S159*1000</f>
        <v>39137060</v>
      </c>
      <c r="E156">
        <f>+'Indian subcontinent'!T159*1000</f>
        <v>19156655</v>
      </c>
      <c r="F156">
        <f>+Indonesia!I159*1000</f>
        <v>82118000</v>
      </c>
      <c r="G156">
        <f>+Phillipines!I159*1000</f>
        <v>21982503</v>
      </c>
      <c r="H156">
        <f>+Thailand!I159*1000</f>
        <v>22713338</v>
      </c>
      <c r="I156">
        <f>+'French Indochina'!Q159*1000</f>
        <v>27427909</v>
      </c>
      <c r="J156">
        <f>+'French Indochina'!R159*1000</f>
        <v>1850128</v>
      </c>
      <c r="K156">
        <f>+'French Indochina'!S159*1000</f>
        <v>4783833</v>
      </c>
      <c r="L156">
        <f>+'China and Taiwan'!R159*1000</f>
        <v>590113858</v>
      </c>
      <c r="M156">
        <f>+'China and Taiwan'!U159*1000</f>
        <v>8767773</v>
      </c>
      <c r="N156">
        <f>+Japan!I159*1000</f>
        <v>87976000</v>
      </c>
      <c r="O156">
        <f>+'South Korea'!R159*1000</f>
        <v>21415573</v>
      </c>
      <c r="P156">
        <f>+'South Korea'!U159*1000</f>
        <v>10242801</v>
      </c>
      <c r="Q156">
        <f>+Iran!I159*1000</f>
        <v>18226199</v>
      </c>
      <c r="R156">
        <f>+Greenland!R159*1000</f>
        <v>4406408</v>
      </c>
      <c r="S156">
        <f>+Greenland!U159*1000</f>
        <v>25497</v>
      </c>
      <c r="T156">
        <f>+'Malaysia Singapur'!Q159*1000</f>
        <v>6772378</v>
      </c>
      <c r="U156">
        <f>+'Malaysia Singapur'!R159*1000</f>
        <v>1252281</v>
      </c>
      <c r="V156">
        <f>+'Ottoman Empire'!AX159*1000</f>
        <v>23636109</v>
      </c>
      <c r="W156">
        <f>+'Ottoman Empire'!AY159*1000</f>
        <v>1960623</v>
      </c>
      <c r="X156">
        <f>+'Ottoman Empire'!AZ159*1000</f>
        <v>132561</v>
      </c>
      <c r="Y156">
        <f>+'Ottoman Empire'!BA159*1000</f>
        <v>6219466</v>
      </c>
      <c r="Z156">
        <f>+'Ottoman Empire'!BB159*1000</f>
        <v>173244</v>
      </c>
      <c r="AA156">
        <f>+'Ottoman Empire'!BC159*1000</f>
        <v>4921135</v>
      </c>
      <c r="AB156">
        <f>+'Ottoman Empire'!BD159*1000</f>
        <v>481817</v>
      </c>
      <c r="AC156">
        <f>+'Ottoman Empire'!BE159*1000</f>
        <v>27616</v>
      </c>
      <c r="AD156">
        <f>+'Ottoman Empire'!BF159*1000</f>
        <v>3947870</v>
      </c>
      <c r="AE156">
        <f>+'Ottoman Empire'!BG159*1000</f>
        <v>1510416</v>
      </c>
      <c r="AF156">
        <f>+'Ottoman Empire'!BH159*1000</f>
        <v>984015</v>
      </c>
      <c r="AG156">
        <f>+'Ottoman Empire'!BI159*1000</f>
        <v>1538035</v>
      </c>
      <c r="AH156">
        <f>+'Ottoman Empire'!BJ159*1000</f>
        <v>583846</v>
      </c>
      <c r="AI156">
        <f>+'Ottoman Empire'!BK159*1000</f>
        <v>95653</v>
      </c>
      <c r="AJ156">
        <f>+Austria!F159*1000</f>
        <v>6939891</v>
      </c>
      <c r="AK156">
        <f>+Greece!R156</f>
        <v>7881450</v>
      </c>
      <c r="AL156">
        <f>+Ireland!C156</f>
        <v>2915173</v>
      </c>
      <c r="AM156">
        <f>+Ireland!E156</f>
        <v>50765000</v>
      </c>
      <c r="AN156">
        <f>+Albania!F156</f>
        <v>1381087</v>
      </c>
      <c r="AO156">
        <f>+Bosnia!G156</f>
        <v>2890197</v>
      </c>
    </row>
    <row r="157" spans="1:41" x14ac:dyDescent="0.35">
      <c r="A157" s="6">
        <v>1955</v>
      </c>
      <c r="B157">
        <f>+'Indian subcontinent'!Q160*1000</f>
        <v>387700887</v>
      </c>
      <c r="C157">
        <f>+'Indian subcontinent'!R160*1000</f>
        <v>45767684</v>
      </c>
      <c r="D157">
        <f>+'Indian subcontinent'!S160*1000</f>
        <v>40098069</v>
      </c>
      <c r="E157">
        <f>+'Indian subcontinent'!T160*1000</f>
        <v>19550482</v>
      </c>
      <c r="F157">
        <f>+Indonesia!I160*1000</f>
        <v>82791000</v>
      </c>
      <c r="G157">
        <f>+Phillipines!I160*1000</f>
        <v>22880573</v>
      </c>
      <c r="H157">
        <f>+Thailand!I160*1000</f>
        <v>23343181</v>
      </c>
      <c r="I157">
        <f>+'French Indochina'!Q160*1000</f>
        <v>28166446</v>
      </c>
      <c r="J157">
        <f>+'French Indochina'!R160*1000</f>
        <v>1893213</v>
      </c>
      <c r="K157">
        <f>+'French Indochina'!S160*1000</f>
        <v>4890372</v>
      </c>
      <c r="L157">
        <f>+'China and Taiwan'!R160*1000</f>
        <v>603547007</v>
      </c>
      <c r="M157">
        <f>+'China and Taiwan'!U160*1000</f>
        <v>9104134</v>
      </c>
      <c r="N157">
        <f>+Japan!I160*1000</f>
        <v>89020000</v>
      </c>
      <c r="O157">
        <f>+'South Korea'!R160*1000</f>
        <v>22125103</v>
      </c>
      <c r="P157">
        <f>+'South Korea'!U160*1000</f>
        <v>10403325</v>
      </c>
      <c r="Q157">
        <f>+Iran!I160*1000</f>
        <v>18700802</v>
      </c>
      <c r="R157">
        <f>+Greenland!R160*1000</f>
        <v>4438838</v>
      </c>
      <c r="S157">
        <f>+Greenland!U160*1000</f>
        <v>26261</v>
      </c>
      <c r="T157">
        <f>+'Malaysia Singapur'!Q160*1000</f>
        <v>6959963</v>
      </c>
      <c r="U157">
        <f>+'Malaysia Singapur'!R160*1000</f>
        <v>1320230</v>
      </c>
      <c r="V157">
        <f>+'Ottoman Empire'!AX160*1000</f>
        <v>24310511</v>
      </c>
      <c r="W157">
        <f>+'Ottoman Empire'!AY160*1000</f>
        <v>2031955</v>
      </c>
      <c r="X157">
        <f>+'Ottoman Empire'!AZ160*1000</f>
        <v>137070</v>
      </c>
      <c r="Y157">
        <f>+'Ottoman Empire'!BA160*1000</f>
        <v>6366279</v>
      </c>
      <c r="Z157">
        <f>+'Ottoman Empire'!BB160*1000</f>
        <v>186114</v>
      </c>
      <c r="AA157">
        <f>+'Ottoman Empire'!BC160*1000</f>
        <v>5009672</v>
      </c>
      <c r="AB157">
        <f>+'Ottoman Empire'!BD160*1000</f>
        <v>488801</v>
      </c>
      <c r="AC157">
        <f>+'Ottoman Empire'!BE160*1000</f>
        <v>28536</v>
      </c>
      <c r="AD157">
        <f>+'Ottoman Empire'!BF160*1000</f>
        <v>4050589</v>
      </c>
      <c r="AE157">
        <f>+'Ottoman Empire'!BG160*1000</f>
        <v>1554068</v>
      </c>
      <c r="AF157">
        <f>+'Ottoman Empire'!BH160*1000</f>
        <v>996382</v>
      </c>
      <c r="AG157">
        <f>+'Ottoman Empire'!BI160*1000</f>
        <v>1599497</v>
      </c>
      <c r="AH157">
        <f>+'Ottoman Empire'!BJ160*1000</f>
        <v>625567</v>
      </c>
      <c r="AI157">
        <f>+'Ottoman Empire'!BK160*1000</f>
        <v>101258</v>
      </c>
      <c r="AJ157">
        <f>+Austria!F160*1000</f>
        <v>6946655</v>
      </c>
      <c r="AK157">
        <f>+Greece!R157</f>
        <v>7955020</v>
      </c>
      <c r="AL157">
        <f>+Ireland!C157</f>
        <v>2899538</v>
      </c>
      <c r="AM157">
        <f>+Ireland!E157</f>
        <v>50946000</v>
      </c>
      <c r="AN157">
        <f>+Albania!F157</f>
        <v>1418850</v>
      </c>
      <c r="AO157">
        <f>+Bosnia!G157</f>
        <v>2952173</v>
      </c>
    </row>
    <row r="158" spans="1:41" x14ac:dyDescent="0.35">
      <c r="A158" s="6">
        <v>1956</v>
      </c>
      <c r="B158">
        <f>+'Indian subcontinent'!Q161*1000</f>
        <v>396988903</v>
      </c>
      <c r="C158">
        <f>+'Indian subcontinent'!R161*1000</f>
        <v>46854417</v>
      </c>
      <c r="D158">
        <f>+'Indian subcontinent'!S161*1000</f>
        <v>41113929</v>
      </c>
      <c r="E158">
        <f>+'Indian subcontinent'!T161*1000</f>
        <v>19959221</v>
      </c>
      <c r="F158">
        <f>+Indonesia!I161*1000</f>
        <v>84567000</v>
      </c>
      <c r="G158">
        <f>+Phillipines!I161*1000</f>
        <v>23825810</v>
      </c>
      <c r="H158">
        <f>+Thailand!I161*1000</f>
        <v>23997265</v>
      </c>
      <c r="I158">
        <f>+'French Indochina'!Q161*1000</f>
        <v>28922309</v>
      </c>
      <c r="J158">
        <f>+'French Indochina'!R161*1000</f>
        <v>1937229</v>
      </c>
      <c r="K158">
        <f>+'French Indochina'!S161*1000</f>
        <v>4999484</v>
      </c>
      <c r="L158">
        <f>+'China and Taiwan'!R161*1000</f>
        <v>616558583</v>
      </c>
      <c r="M158">
        <f>+'China and Taiwan'!U161*1000</f>
        <v>9465710</v>
      </c>
      <c r="N158">
        <f>+Japan!I161*1000</f>
        <v>89953000</v>
      </c>
      <c r="O158">
        <f>+'South Korea'!R161*1000</f>
        <v>22874434</v>
      </c>
      <c r="P158">
        <f>+'South Korea'!U161*1000</f>
        <v>10600379</v>
      </c>
      <c r="Q158">
        <f>+Iran!I161*1000</f>
        <v>19204386</v>
      </c>
      <c r="R158">
        <f>+Greenland!R161*1000</f>
        <v>4466336</v>
      </c>
      <c r="S158">
        <f>+Greenland!U161*1000</f>
        <v>27181</v>
      </c>
      <c r="T158">
        <f>+'Malaysia Singapur'!Q161*1000</f>
        <v>7156626</v>
      </c>
      <c r="U158">
        <f>+'Malaysia Singapur'!R161*1000</f>
        <v>1390956</v>
      </c>
      <c r="V158">
        <f>+'Ottoman Empire'!AX161*1000</f>
        <v>25057602</v>
      </c>
      <c r="W158">
        <f>+'Ottoman Empire'!AY161*1000</f>
        <v>2106227</v>
      </c>
      <c r="X158">
        <f>+'Ottoman Empire'!AZ161*1000</f>
        <v>141919</v>
      </c>
      <c r="Y158">
        <f>+'Ottoman Empire'!BA161*1000</f>
        <v>6507500</v>
      </c>
      <c r="Z158">
        <f>+'Ottoman Empire'!BB161*1000</f>
        <v>207215</v>
      </c>
      <c r="AA158">
        <f>+'Ottoman Empire'!BC161*1000</f>
        <v>5103100</v>
      </c>
      <c r="AB158">
        <f>+'Ottoman Empire'!BD161*1000</f>
        <v>496169</v>
      </c>
      <c r="AC158">
        <f>+'Ottoman Empire'!BE161*1000</f>
        <v>29524</v>
      </c>
      <c r="AD158">
        <f>+'Ottoman Empire'!BF161*1000</f>
        <v>4160631.9999999995</v>
      </c>
      <c r="AE158">
        <f>+'Ottoman Empire'!BG161*1000</f>
        <v>1599148</v>
      </c>
      <c r="AF158">
        <f>+'Ottoman Empire'!BH161*1000</f>
        <v>1009747</v>
      </c>
      <c r="AG158">
        <f>+'Ottoman Empire'!BI161*1000</f>
        <v>1660632</v>
      </c>
      <c r="AH158">
        <f>+'Ottoman Empire'!BJ161*1000</f>
        <v>669101</v>
      </c>
      <c r="AI158">
        <f>+'Ottoman Empire'!BK161*1000</f>
        <v>106963</v>
      </c>
      <c r="AJ158">
        <f>+Austria!F161*1000</f>
        <v>6952264</v>
      </c>
      <c r="AK158">
        <f>+Greece!R158</f>
        <v>8031013</v>
      </c>
      <c r="AL158">
        <f>+Ireland!C158</f>
        <v>2883755</v>
      </c>
      <c r="AM158">
        <f>+Ireland!E158</f>
        <v>51184000</v>
      </c>
      <c r="AN158">
        <f>+Albania!F158</f>
        <v>1456820</v>
      </c>
      <c r="AO158">
        <f>+Bosnia!G158</f>
        <v>3015551</v>
      </c>
    </row>
    <row r="159" spans="1:41" x14ac:dyDescent="0.35">
      <c r="A159" s="6">
        <v>1957</v>
      </c>
      <c r="B159">
        <f>+'Indian subcontinent'!Q162*1000</f>
        <v>406253888</v>
      </c>
      <c r="C159">
        <f>+'Indian subcontinent'!R162*1000</f>
        <v>48004669</v>
      </c>
      <c r="D159">
        <f>+'Indian subcontinent'!S162*1000</f>
        <v>42185137</v>
      </c>
      <c r="E159">
        <f>+'Indian subcontinent'!T162*1000</f>
        <v>20382704</v>
      </c>
      <c r="F159">
        <f>+Indonesia!I162*1000</f>
        <v>86446000</v>
      </c>
      <c r="G159">
        <f>+Phillipines!I162*1000</f>
        <v>24815855</v>
      </c>
      <c r="H159">
        <f>+Thailand!I162*1000</f>
        <v>24674830</v>
      </c>
      <c r="I159">
        <f>+'French Indochina'!Q162*1000</f>
        <v>29754428</v>
      </c>
      <c r="J159">
        <f>+'French Indochina'!R162*1000</f>
        <v>1982134</v>
      </c>
      <c r="K159">
        <f>+'French Indochina'!S162*1000</f>
        <v>5110434</v>
      </c>
      <c r="L159">
        <f>+'China and Taiwan'!R162*1000</f>
        <v>630356208</v>
      </c>
      <c r="M159">
        <f>+'China and Taiwan'!U162*1000</f>
        <v>9850525</v>
      </c>
      <c r="N159">
        <f>+Japan!I162*1000</f>
        <v>90734000</v>
      </c>
      <c r="O159">
        <f>+'South Korea'!R162*1000</f>
        <v>23660791</v>
      </c>
      <c r="P159">
        <f>+'South Korea'!U162*1000</f>
        <v>10854685</v>
      </c>
      <c r="Q159">
        <f>+Iran!I162*1000</f>
        <v>19726842</v>
      </c>
      <c r="R159">
        <f>+Greenland!R162*1000</f>
        <v>4489654</v>
      </c>
      <c r="S159">
        <f>+Greenland!U162*1000</f>
        <v>28262</v>
      </c>
      <c r="T159">
        <f>+'Malaysia Singapur'!Q162*1000</f>
        <v>7362822</v>
      </c>
      <c r="U159">
        <f>+'Malaysia Singapur'!R162*1000</f>
        <v>1458271</v>
      </c>
      <c r="V159">
        <f>+'Ottoman Empire'!AX162*1000</f>
        <v>25880914</v>
      </c>
      <c r="W159">
        <f>+'Ottoman Empire'!AY162*1000</f>
        <v>2183543</v>
      </c>
      <c r="X159">
        <f>+'Ottoman Empire'!AZ162*1000</f>
        <v>147147</v>
      </c>
      <c r="Y159">
        <f>+'Ottoman Empire'!BA162*1000</f>
        <v>6633376</v>
      </c>
      <c r="Z159">
        <f>+'Ottoman Empire'!BB162*1000</f>
        <v>227042</v>
      </c>
      <c r="AA159">
        <f>+'Ottoman Empire'!BC162*1000</f>
        <v>5201605</v>
      </c>
      <c r="AB159">
        <f>+'Ottoman Empire'!BD162*1000</f>
        <v>503978</v>
      </c>
      <c r="AC159">
        <f>+'Ottoman Empire'!BE162*1000</f>
        <v>30637</v>
      </c>
      <c r="AD159">
        <f>+'Ottoman Empire'!BF162*1000</f>
        <v>4277740</v>
      </c>
      <c r="AE159">
        <f>+'Ottoman Empire'!BG162*1000</f>
        <v>1645925</v>
      </c>
      <c r="AF159">
        <f>+'Ottoman Empire'!BH162*1000</f>
        <v>1024127</v>
      </c>
      <c r="AG159">
        <f>+'Ottoman Empire'!BI162*1000</f>
        <v>1720531</v>
      </c>
      <c r="AH159">
        <f>+'Ottoman Empire'!BJ162*1000</f>
        <v>714355</v>
      </c>
      <c r="AI159">
        <f>+'Ottoman Empire'!BK162*1000</f>
        <v>112784</v>
      </c>
      <c r="AJ159">
        <f>+Austria!F162*1000</f>
        <v>6965834</v>
      </c>
      <c r="AK159">
        <f>+Greece!R159</f>
        <v>8096218</v>
      </c>
      <c r="AL159">
        <f>+Ireland!C159</f>
        <v>2869099</v>
      </c>
      <c r="AM159">
        <f>+Ireland!E159</f>
        <v>51430000</v>
      </c>
      <c r="AN159">
        <f>+Albania!F159</f>
        <v>1497956</v>
      </c>
      <c r="AO159">
        <f>+Bosnia!G159</f>
        <v>3079937</v>
      </c>
    </row>
    <row r="160" spans="1:41" x14ac:dyDescent="0.35">
      <c r="A160" s="6">
        <v>1958</v>
      </c>
      <c r="B160">
        <f>+'Indian subcontinent'!Q163*1000</f>
        <v>415777442</v>
      </c>
      <c r="C160">
        <f>+'Indian subcontinent'!R163*1000</f>
        <v>49184054</v>
      </c>
      <c r="D160">
        <f>+'Indian subcontinent'!S163*1000</f>
        <v>43312056</v>
      </c>
      <c r="E160">
        <f>+'Indian subcontinent'!T163*1000</f>
        <v>20816418</v>
      </c>
      <c r="F160">
        <f>+Indonesia!I163*1000</f>
        <v>88429000</v>
      </c>
      <c r="G160">
        <f>+Phillipines!I163*1000</f>
        <v>25842524</v>
      </c>
      <c r="H160">
        <f>+Thailand!I163*1000</f>
        <v>25367005</v>
      </c>
      <c r="I160">
        <f>+'French Indochina'!Q163*1000</f>
        <v>30658446</v>
      </c>
      <c r="J160">
        <f>+'French Indochina'!R163*1000</f>
        <v>2028026</v>
      </c>
      <c r="K160">
        <f>+'French Indochina'!S163*1000</f>
        <v>5220834</v>
      </c>
      <c r="L160">
        <f>+'China and Taiwan'!R163*1000</f>
        <v>644219479</v>
      </c>
      <c r="M160">
        <f>+'China and Taiwan'!U163*1000</f>
        <v>10246156</v>
      </c>
      <c r="N160">
        <f>+Japan!I163*1000</f>
        <v>91546000</v>
      </c>
      <c r="O160">
        <f>+'South Korea'!R163*1000</f>
        <v>24473927</v>
      </c>
      <c r="P160">
        <f>+'South Korea'!U163*1000</f>
        <v>11163747</v>
      </c>
      <c r="Q160">
        <f>+Iran!I163*1000</f>
        <v>20266511</v>
      </c>
      <c r="R160">
        <f>+Greenland!R163*1000</f>
        <v>4516070</v>
      </c>
      <c r="S160">
        <f>+Greenland!U163*1000</f>
        <v>29441</v>
      </c>
      <c r="T160">
        <f>+'Malaysia Singapur'!Q163*1000</f>
        <v>7562878</v>
      </c>
      <c r="U160">
        <f>+'Malaysia Singapur'!R163*1000</f>
        <v>1515727</v>
      </c>
      <c r="V160">
        <f>+'Ottoman Empire'!AX163*1000</f>
        <v>26704962</v>
      </c>
      <c r="W160">
        <f>+'Ottoman Empire'!AY163*1000</f>
        <v>2264095</v>
      </c>
      <c r="X160">
        <f>+'Ottoman Empire'!AZ163*1000</f>
        <v>152810</v>
      </c>
      <c r="Y160">
        <f>+'Ottoman Empire'!BA163*1000</f>
        <v>6741677</v>
      </c>
      <c r="Z160">
        <f>+'Ottoman Empire'!BB163*1000</f>
        <v>250203</v>
      </c>
      <c r="AA160">
        <f>+'Ottoman Empire'!BC163*1000</f>
        <v>5305734</v>
      </c>
      <c r="AB160">
        <f>+'Ottoman Empire'!BD163*1000</f>
        <v>512332.99999999994</v>
      </c>
      <c r="AC160">
        <f>+'Ottoman Empire'!BE163*1000</f>
        <v>31968</v>
      </c>
      <c r="AD160">
        <f>+'Ottoman Empire'!BF163*1000</f>
        <v>4401993</v>
      </c>
      <c r="AE160">
        <f>+'Ottoman Empire'!BG163*1000</f>
        <v>1693553</v>
      </c>
      <c r="AF160">
        <f>+'Ottoman Empire'!BH163*1000</f>
        <v>1039523.9999999999</v>
      </c>
      <c r="AG160">
        <f>+'Ottoman Empire'!BI163*1000</f>
        <v>1779006</v>
      </c>
      <c r="AH160">
        <f>+'Ottoman Empire'!BJ163*1000</f>
        <v>760822</v>
      </c>
      <c r="AI160">
        <f>+'Ottoman Empire'!BK163*1000</f>
        <v>118762</v>
      </c>
      <c r="AJ160">
        <f>+Austria!F163*1000</f>
        <v>6987338</v>
      </c>
      <c r="AK160">
        <f>+Greece!R160</f>
        <v>8173129</v>
      </c>
      <c r="AL160">
        <f>+Ireland!C160</f>
        <v>2853999</v>
      </c>
      <c r="AM160">
        <f>+Ireland!E160</f>
        <v>51653000</v>
      </c>
      <c r="AN160">
        <f>+Albania!F160</f>
        <v>1543978</v>
      </c>
      <c r="AO160">
        <f>+Bosnia!G160</f>
        <v>3145430</v>
      </c>
    </row>
    <row r="161" spans="1:41" x14ac:dyDescent="0.35">
      <c r="A161" s="6">
        <v>1959</v>
      </c>
      <c r="B161">
        <f>+'Indian subcontinent'!Q164*1000</f>
        <v>425780669</v>
      </c>
      <c r="C161">
        <f>+'Indian subcontinent'!R164*1000</f>
        <v>50441762</v>
      </c>
      <c r="D161">
        <f>+'Indian subcontinent'!S164*1000</f>
        <v>44495162</v>
      </c>
      <c r="E161">
        <f>+'Indian subcontinent'!T164*1000</f>
        <v>21264010</v>
      </c>
      <c r="F161">
        <f>+Indonesia!I164*1000</f>
        <v>90514000</v>
      </c>
      <c r="G161">
        <f>+Phillipines!I164*1000</f>
        <v>26907607</v>
      </c>
      <c r="H161">
        <f>+Thailand!I164*1000</f>
        <v>26088013</v>
      </c>
      <c r="I161">
        <f>+'French Indochina'!Q164*1000</f>
        <v>31585547</v>
      </c>
      <c r="J161">
        <f>+'French Indochina'!R164*1000</f>
        <v>2074485.0000000002</v>
      </c>
      <c r="K161">
        <f>+'French Indochina'!S164*1000</f>
        <v>5332930</v>
      </c>
      <c r="L161">
        <f>+'China and Taiwan'!R164*1000</f>
        <v>652708217</v>
      </c>
      <c r="M161">
        <f>+'China and Taiwan'!U164*1000</f>
        <v>10644175</v>
      </c>
      <c r="N161">
        <f>+Japan!I164*1000</f>
        <v>92434000</v>
      </c>
      <c r="O161">
        <f>+'South Korea'!R164*1000</f>
        <v>25298233</v>
      </c>
      <c r="P161">
        <f>+'South Korea'!U164*1000</f>
        <v>11452989</v>
      </c>
      <c r="Q161">
        <f>+Iran!I164*1000</f>
        <v>20846775</v>
      </c>
      <c r="R161">
        <f>+Greenland!R164*1000</f>
        <v>4548481</v>
      </c>
      <c r="S161">
        <f>+Greenland!U164*1000</f>
        <v>30727</v>
      </c>
      <c r="T161">
        <f>+'Malaysia Singapur'!Q164*1000</f>
        <v>7755786</v>
      </c>
      <c r="U161">
        <f>+'Malaysia Singapur'!R164*1000</f>
        <v>1567754</v>
      </c>
      <c r="V161">
        <f>+'Ottoman Empire'!AX164*1000</f>
        <v>27526341</v>
      </c>
      <c r="W161">
        <f>+'Ottoman Empire'!AY164*1000</f>
        <v>2348011</v>
      </c>
      <c r="X161">
        <f>+'Ottoman Empire'!AZ164*1000</f>
        <v>158921</v>
      </c>
      <c r="Y161">
        <f>+'Ottoman Empire'!BA164*1000</f>
        <v>6870380</v>
      </c>
      <c r="Z161">
        <f>+'Ottoman Empire'!BB164*1000</f>
        <v>279525</v>
      </c>
      <c r="AA161">
        <f>+'Ottoman Empire'!BC164*1000</f>
        <v>5415920</v>
      </c>
      <c r="AB161">
        <f>+'Ottoman Empire'!BD164*1000</f>
        <v>521317</v>
      </c>
      <c r="AC161">
        <f>+'Ottoman Empire'!BE164*1000</f>
        <v>33656</v>
      </c>
      <c r="AD161">
        <f>+'Ottoman Empire'!BF164*1000</f>
        <v>4533770</v>
      </c>
      <c r="AE161">
        <f>+'Ottoman Empire'!BG164*1000</f>
        <v>1742770</v>
      </c>
      <c r="AF161">
        <f>+'Ottoman Empire'!BH164*1000</f>
        <v>1055891</v>
      </c>
      <c r="AG161">
        <f>+'Ottoman Empire'!BI164*1000</f>
        <v>1836340</v>
      </c>
      <c r="AH161">
        <f>+'Ottoman Empire'!BJ164*1000</f>
        <v>807609</v>
      </c>
      <c r="AI161">
        <f>+'Ottoman Empire'!BK164*1000</f>
        <v>124937</v>
      </c>
      <c r="AJ161">
        <f>+Austria!F164*1000</f>
        <v>7014265</v>
      </c>
      <c r="AK161">
        <f>+Greece!R161</f>
        <v>8258162</v>
      </c>
      <c r="AL161">
        <f>+Ireland!C161</f>
        <v>2839218</v>
      </c>
      <c r="AM161">
        <f>+Ireland!E161</f>
        <v>51956000</v>
      </c>
      <c r="AN161">
        <f>+Albania!F161</f>
        <v>1595011</v>
      </c>
      <c r="AO161">
        <f>+Bosnia!G161</f>
        <v>3212367</v>
      </c>
    </row>
    <row r="162" spans="1:41" x14ac:dyDescent="0.35">
      <c r="A162" s="6">
        <v>1960</v>
      </c>
      <c r="B162">
        <f>+'Indian subcontinent'!Q165*1000</f>
        <v>435990338</v>
      </c>
      <c r="C162">
        <f>+'Indian subcontinent'!R165*1000</f>
        <v>51828660</v>
      </c>
      <c r="D162">
        <f>+'Indian subcontinent'!S165*1000</f>
        <v>45709310</v>
      </c>
      <c r="E162">
        <f>+'Indian subcontinent'!T165*1000</f>
        <v>21730250</v>
      </c>
      <c r="F162">
        <f>+Indonesia!I165*1000</f>
        <v>92701000</v>
      </c>
      <c r="G162">
        <f>+Phillipines!I165*1000</f>
        <v>27891897</v>
      </c>
      <c r="H162">
        <f>+Thailand!I165*1000</f>
        <v>26851747</v>
      </c>
      <c r="I162">
        <f>+'French Indochina'!Q165*1000</f>
        <v>32531933</v>
      </c>
      <c r="J162">
        <f>+'French Indochina'!R165*1000</f>
        <v>2121514</v>
      </c>
      <c r="K162">
        <f>+'French Indochina'!S165*1000</f>
        <v>5449966</v>
      </c>
      <c r="L162">
        <f>+'China and Taiwan'!R165*1000</f>
        <v>654802069</v>
      </c>
      <c r="M162">
        <f>+'China and Taiwan'!U165*1000</f>
        <v>11046258</v>
      </c>
      <c r="N162">
        <f>+Japan!I165*1000</f>
        <v>94094000</v>
      </c>
      <c r="O162">
        <f>+'South Korea'!R165*1000</f>
        <v>26115379</v>
      </c>
      <c r="P162">
        <f>+'South Korea'!U165*1000</f>
        <v>11722953</v>
      </c>
      <c r="Q162">
        <f>+Iran!I165*1000</f>
        <v>21470434</v>
      </c>
      <c r="R162">
        <f>+Greenland!R165*1000</f>
        <v>4579342</v>
      </c>
      <c r="S162">
        <f>+Greenland!U165*1000</f>
        <v>32104.999999999996</v>
      </c>
      <c r="T162">
        <f>+'Malaysia Singapur'!Q165*1000</f>
        <v>7956197</v>
      </c>
      <c r="U162">
        <f>+'Malaysia Singapur'!R165*1000</f>
        <v>1619322</v>
      </c>
      <c r="V162">
        <f>+'Ottoman Empire'!AX165*1000</f>
        <v>28329898</v>
      </c>
      <c r="W162">
        <f>+'Ottoman Empire'!AY165*1000</f>
        <v>2435403</v>
      </c>
      <c r="X162">
        <f>+'Ottoman Empire'!AZ165*1000</f>
        <v>165477</v>
      </c>
      <c r="Y162">
        <f>+'Ottoman Empire'!BA165*1000</f>
        <v>7022052</v>
      </c>
      <c r="Z162">
        <f>+'Ottoman Empire'!BB165*1000</f>
        <v>311060</v>
      </c>
      <c r="AA162">
        <f>+'Ottoman Empire'!BC165*1000</f>
        <v>5532301</v>
      </c>
      <c r="AB162">
        <f>+'Ottoman Empire'!BD165*1000</f>
        <v>530485</v>
      </c>
      <c r="AC162">
        <f>+'Ottoman Empire'!BE165*1000</f>
        <v>36010</v>
      </c>
      <c r="AD162">
        <f>+'Ottoman Empire'!BF165*1000</f>
        <v>4673500</v>
      </c>
      <c r="AE162">
        <f>+'Ottoman Empire'!BG165*1000</f>
        <v>1794406</v>
      </c>
      <c r="AF162">
        <f>+'Ottoman Empire'!BH165*1000</f>
        <v>1073081</v>
      </c>
      <c r="AG162">
        <f>+'Ottoman Empire'!BI165*1000</f>
        <v>1891935</v>
      </c>
      <c r="AH162">
        <f>+'Ottoman Empire'!BJ165*1000</f>
        <v>853471</v>
      </c>
      <c r="AI162">
        <f>+'Ottoman Empire'!BK165*1000</f>
        <v>131334</v>
      </c>
      <c r="AJ162">
        <f>+Austria!F165*1000</f>
        <v>7047274</v>
      </c>
      <c r="AK162">
        <f>+Greece!R162</f>
        <v>8327405</v>
      </c>
      <c r="AL162">
        <f>+Ireland!C162</f>
        <v>2827689</v>
      </c>
      <c r="AM162">
        <f>+Ireland!E162</f>
        <v>52373000</v>
      </c>
      <c r="AN162">
        <f>+Albania!F162</f>
        <v>1649387</v>
      </c>
      <c r="AO162">
        <f>+Bosnia!G162</f>
        <v>3281381</v>
      </c>
    </row>
    <row r="163" spans="1:41" x14ac:dyDescent="0.35">
      <c r="A163" s="6">
        <v>1961</v>
      </c>
      <c r="B163">
        <f>+'Indian subcontinent'!Q166*1000</f>
        <v>446564729</v>
      </c>
      <c r="C163">
        <f>+'Indian subcontinent'!R166*1000</f>
        <v>53310348</v>
      </c>
      <c r="D163">
        <f>+'Indian subcontinent'!S166*1000</f>
        <v>46921277</v>
      </c>
      <c r="E163">
        <f>+'Indian subcontinent'!T166*1000</f>
        <v>22210581</v>
      </c>
      <c r="F163">
        <f>+Indonesia!I166*1000</f>
        <v>94987000</v>
      </c>
      <c r="G163">
        <f>+Phillipines!I166*1000</f>
        <v>28792621</v>
      </c>
      <c r="H163">
        <f>+Thailand!I166*1000</f>
        <v>27650334</v>
      </c>
      <c r="I163">
        <f>+'French Indochina'!Q166*1000</f>
        <v>33409059</v>
      </c>
      <c r="J163">
        <f>+'French Indochina'!R166*1000</f>
        <v>2169796</v>
      </c>
      <c r="K163">
        <f>+'French Indochina'!S166*1000</f>
        <v>5571168</v>
      </c>
      <c r="L163">
        <f>+'China and Taiwan'!R166*1000</f>
        <v>655773486</v>
      </c>
      <c r="M163">
        <f>+'China and Taiwan'!U166*1000</f>
        <v>11453500</v>
      </c>
      <c r="N163">
        <f>+Japan!I166*1000</f>
        <v>94943000</v>
      </c>
      <c r="O163">
        <f>+'South Korea'!R166*1000</f>
        <v>26852951</v>
      </c>
      <c r="P163">
        <f>+'South Korea'!U166*1000</f>
        <v>11990713</v>
      </c>
      <c r="Q163">
        <f>+Iran!I166*1000</f>
        <v>22125726</v>
      </c>
      <c r="R163">
        <f>+Greenland!R166*1000</f>
        <v>4611360</v>
      </c>
      <c r="S163">
        <f>+Greenland!U166*1000</f>
        <v>33417</v>
      </c>
      <c r="T163">
        <f>+'Malaysia Singapur'!Q166*1000</f>
        <v>8164443</v>
      </c>
      <c r="U163">
        <f>+'Malaysia Singapur'!R166*1000</f>
        <v>1670461</v>
      </c>
      <c r="V163">
        <f>+'Ottoman Empire'!AX166*1000</f>
        <v>29119238</v>
      </c>
      <c r="W163">
        <f>+'Ottoman Empire'!AY166*1000</f>
        <v>2526347</v>
      </c>
      <c r="X163">
        <f>+'Ottoman Empire'!AZ166*1000</f>
        <v>172346</v>
      </c>
      <c r="Y163">
        <f>+'Ottoman Empire'!BA166*1000</f>
        <v>7194553</v>
      </c>
      <c r="Z163">
        <f>+'Ottoman Empire'!BB166*1000</f>
        <v>345945</v>
      </c>
      <c r="AA163">
        <f>+'Ottoman Empire'!BC166*1000</f>
        <v>5655232</v>
      </c>
      <c r="AB163">
        <f>+'Ottoman Empire'!BD166*1000</f>
        <v>539854</v>
      </c>
      <c r="AC163">
        <f>+'Ottoman Empire'!BE166*1000</f>
        <v>39680</v>
      </c>
      <c r="AD163">
        <f>+'Ottoman Empire'!BF166*1000</f>
        <v>4815466</v>
      </c>
      <c r="AE163">
        <f>+'Ottoman Empire'!BG166*1000</f>
        <v>1850084</v>
      </c>
      <c r="AF163">
        <f>+'Ottoman Empire'!BH166*1000</f>
        <v>1090928</v>
      </c>
      <c r="AG163">
        <f>+'Ottoman Empire'!BI166*1000</f>
        <v>1956884</v>
      </c>
      <c r="AH163">
        <f>+'Ottoman Empire'!BJ166*1000</f>
        <v>897591</v>
      </c>
      <c r="AI163">
        <f>+'Ottoman Empire'!BK166*1000</f>
        <v>137989</v>
      </c>
      <c r="AJ163">
        <f>+Austria!F166*1000</f>
        <v>7086057</v>
      </c>
      <c r="AK163">
        <f>+Greece!R163</f>
        <v>8398050</v>
      </c>
      <c r="AL163">
        <f>+Ireland!C163</f>
        <v>2824693</v>
      </c>
      <c r="AM163">
        <f>+Ireland!E163</f>
        <v>52807000</v>
      </c>
      <c r="AN163">
        <f>+Albania!F163</f>
        <v>1698791</v>
      </c>
      <c r="AO163">
        <f>+Bosnia!G163</f>
        <v>3348035</v>
      </c>
    </row>
    <row r="164" spans="1:41" x14ac:dyDescent="0.35">
      <c r="A164" s="6">
        <v>1962</v>
      </c>
      <c r="B164">
        <f>+'Indian subcontinent'!Q167*1000</f>
        <v>457283090</v>
      </c>
      <c r="C164">
        <f>+'Indian subcontinent'!R167*1000</f>
        <v>54881146</v>
      </c>
      <c r="D164">
        <f>+'Indian subcontinent'!S167*1000</f>
        <v>48156128</v>
      </c>
      <c r="E164">
        <f>+'Indian subcontinent'!T167*1000</f>
        <v>22704719</v>
      </c>
      <c r="F164">
        <f>+Indonesia!I167*1000</f>
        <v>97371000</v>
      </c>
      <c r="G164">
        <f>+Phillipines!I167*1000</f>
        <v>29723536</v>
      </c>
      <c r="H164">
        <f>+Thailand!I167*1000</f>
        <v>28481040</v>
      </c>
      <c r="I164">
        <f>+'French Indochina'!Q167*1000</f>
        <v>34288560</v>
      </c>
      <c r="J164">
        <f>+'French Indochina'!R167*1000</f>
        <v>2219910</v>
      </c>
      <c r="K164">
        <f>+'French Indochina'!S167*1000</f>
        <v>5697558</v>
      </c>
      <c r="L164">
        <f>+'China and Taiwan'!R167*1000</f>
        <v>665073691</v>
      </c>
      <c r="M164">
        <f>+'China and Taiwan'!U167*1000</f>
        <v>11866672</v>
      </c>
      <c r="N164">
        <f>+Japan!I167*1000</f>
        <v>95832000</v>
      </c>
      <c r="O164">
        <f>+'South Korea'!R167*1000</f>
        <v>27509237</v>
      </c>
      <c r="P164">
        <f>+'South Korea'!U167*1000</f>
        <v>12262882</v>
      </c>
      <c r="Q164">
        <f>+Iran!I167*1000</f>
        <v>22807907</v>
      </c>
      <c r="R164">
        <f>+Greenland!R167*1000</f>
        <v>4647467</v>
      </c>
      <c r="S164">
        <f>+Greenland!U167*1000</f>
        <v>34645</v>
      </c>
      <c r="T164">
        <f>+'Malaysia Singapur'!Q167*1000</f>
        <v>8380172.0000000009</v>
      </c>
      <c r="U164">
        <f>+'Malaysia Singapur'!R167*1000</f>
        <v>1721176</v>
      </c>
      <c r="V164">
        <f>+'Ottoman Empire'!AX167*1000</f>
        <v>29916147</v>
      </c>
      <c r="W164">
        <f>+'Ottoman Empire'!AY167*1000</f>
        <v>2620910</v>
      </c>
      <c r="X164">
        <f>+'Ottoman Empire'!AZ167*1000</f>
        <v>179349</v>
      </c>
      <c r="Y164">
        <f>+'Ottoman Empire'!BA167*1000</f>
        <v>7413875</v>
      </c>
      <c r="Z164">
        <f>+'Ottoman Empire'!BB167*1000</f>
        <v>384995</v>
      </c>
      <c r="AA164">
        <f>+'Ottoman Empire'!BC167*1000</f>
        <v>5782221</v>
      </c>
      <c r="AB164">
        <f>+'Ottoman Empire'!BD167*1000</f>
        <v>549941</v>
      </c>
      <c r="AC164">
        <f>+'Ottoman Empire'!BE167*1000</f>
        <v>44630</v>
      </c>
      <c r="AD164">
        <f>+'Ottoman Empire'!BF167*1000</f>
        <v>4959340</v>
      </c>
      <c r="AE164">
        <f>+'Ottoman Empire'!BG167*1000</f>
        <v>1909578</v>
      </c>
      <c r="AF164">
        <f>+'Ottoman Empire'!BH167*1000</f>
        <v>1109340</v>
      </c>
      <c r="AG164">
        <f>+'Ottoman Empire'!BI167*1000</f>
        <v>2040961</v>
      </c>
      <c r="AH164">
        <f>+'Ottoman Empire'!BJ167*1000</f>
        <v>940554</v>
      </c>
      <c r="AI164">
        <f>+'Ottoman Empire'!BK167*1000</f>
        <v>144946</v>
      </c>
      <c r="AJ164">
        <f>+Austria!F167*1000</f>
        <v>7129579</v>
      </c>
      <c r="AK164">
        <f>+Greece!R164</f>
        <v>8448233</v>
      </c>
      <c r="AL164">
        <f>+Ireland!C164</f>
        <v>2831495</v>
      </c>
      <c r="AM164">
        <f>+Ireland!E164</f>
        <v>53292000</v>
      </c>
      <c r="AN164">
        <f>+Albania!F164</f>
        <v>1743733</v>
      </c>
      <c r="AO164">
        <f>+Bosnia!G164</f>
        <v>3407532</v>
      </c>
    </row>
    <row r="165" spans="1:41" x14ac:dyDescent="0.35">
      <c r="A165" s="6">
        <v>1963</v>
      </c>
      <c r="B165">
        <f>+'Indian subcontinent'!Q168*1000</f>
        <v>468138575</v>
      </c>
      <c r="C165">
        <f>+'Indian subcontinent'!R168*1000</f>
        <v>56504402</v>
      </c>
      <c r="D165">
        <f>+'Indian subcontinent'!S168*1000</f>
        <v>49447776</v>
      </c>
      <c r="E165">
        <f>+'Indian subcontinent'!T168*1000</f>
        <v>23213408</v>
      </c>
      <c r="F165">
        <f>+Indonesia!I168*1000</f>
        <v>99849000</v>
      </c>
      <c r="G165">
        <f>+Phillipines!I168*1000</f>
        <v>30674731</v>
      </c>
      <c r="H165">
        <f>+Thailand!I168*1000</f>
        <v>29342322</v>
      </c>
      <c r="I165">
        <f>+'French Indochina'!Q168*1000</f>
        <v>35249101</v>
      </c>
      <c r="J165">
        <f>+'French Indochina'!R168*1000</f>
        <v>2271061</v>
      </c>
      <c r="K165">
        <f>+'French Indochina'!S168*1000</f>
        <v>5823010</v>
      </c>
      <c r="L165">
        <f>+'China and Taiwan'!R168*1000</f>
        <v>684552645</v>
      </c>
      <c r="M165">
        <f>+'China and Taiwan'!U168*1000</f>
        <v>12285722</v>
      </c>
      <c r="N165">
        <f>+Japan!I168*1000</f>
        <v>96812000</v>
      </c>
      <c r="O165">
        <f>+'South Korea'!R168*1000</f>
        <v>28145540</v>
      </c>
      <c r="P165">
        <f>+'South Korea'!U168*1000</f>
        <v>12567057</v>
      </c>
      <c r="Q165">
        <f>+Iran!I168*1000</f>
        <v>23519005</v>
      </c>
      <c r="R165">
        <f>+Greenland!R168*1000</f>
        <v>4684266</v>
      </c>
      <c r="S165">
        <f>+Greenland!U168*1000</f>
        <v>35904</v>
      </c>
      <c r="T165">
        <f>+'Malaysia Singapur'!Q168*1000</f>
        <v>8602160</v>
      </c>
      <c r="U165">
        <f>+'Malaysia Singapur'!R168*1000</f>
        <v>1771513</v>
      </c>
      <c r="V165">
        <f>+'Ottoman Empire'!AX168*1000</f>
        <v>30726841</v>
      </c>
      <c r="W165">
        <f>+'Ottoman Empire'!AY168*1000</f>
        <v>2719341</v>
      </c>
      <c r="X165">
        <f>+'Ottoman Empire'!AZ168*1000</f>
        <v>186501</v>
      </c>
      <c r="Y165">
        <f>+'Ottoman Empire'!BA168*1000</f>
        <v>7667928</v>
      </c>
      <c r="Z165">
        <f>+'Ottoman Empire'!BB168*1000</f>
        <v>427694</v>
      </c>
      <c r="AA165">
        <f>+'Ottoman Empire'!BC168*1000</f>
        <v>5911135</v>
      </c>
      <c r="AB165">
        <f>+'Ottoman Empire'!BD168*1000</f>
        <v>560827</v>
      </c>
      <c r="AC165">
        <f>+'Ottoman Empire'!BE168*1000</f>
        <v>50380</v>
      </c>
      <c r="AD165">
        <f>+'Ottoman Empire'!BF168*1000</f>
        <v>5110467</v>
      </c>
      <c r="AE165">
        <f>+'Ottoman Empire'!BG168*1000</f>
        <v>1970316</v>
      </c>
      <c r="AF165">
        <f>+'Ottoman Empire'!BH168*1000</f>
        <v>1127468</v>
      </c>
      <c r="AG165">
        <f>+'Ottoman Empire'!BI168*1000</f>
        <v>2135041</v>
      </c>
      <c r="AH165">
        <f>+'Ottoman Empire'!BJ168*1000</f>
        <v>984714</v>
      </c>
      <c r="AI165">
        <f>+'Ottoman Empire'!BK168*1000</f>
        <v>152211</v>
      </c>
      <c r="AJ165">
        <f>+Austria!F168*1000</f>
        <v>7175493</v>
      </c>
      <c r="AK165">
        <f>+Greece!R165</f>
        <v>8479625</v>
      </c>
      <c r="AL165">
        <f>+Ireland!C165</f>
        <v>2843034</v>
      </c>
      <c r="AM165">
        <f>+Ireland!E165</f>
        <v>53625000</v>
      </c>
      <c r="AN165">
        <f>+Albania!F165</f>
        <v>1791285</v>
      </c>
      <c r="AO165">
        <f>+Bosnia!G165</f>
        <v>3461942</v>
      </c>
    </row>
    <row r="166" spans="1:41" x14ac:dyDescent="0.35">
      <c r="A166" s="6">
        <v>1964</v>
      </c>
      <c r="B166">
        <f>+'Indian subcontinent'!Q169*1000</f>
        <v>479229598</v>
      </c>
      <c r="C166">
        <f>+'Indian subcontinent'!R169*1000</f>
        <v>58178374</v>
      </c>
      <c r="D166">
        <f>+'Indian subcontinent'!S169*1000</f>
        <v>50799999</v>
      </c>
      <c r="E166">
        <f>+'Indian subcontinent'!T169*1000</f>
        <v>23737315</v>
      </c>
      <c r="F166">
        <f>+Indonesia!I169*1000</f>
        <v>102417000</v>
      </c>
      <c r="G166">
        <f>+Phillipines!I169*1000</f>
        <v>31643032</v>
      </c>
      <c r="H166">
        <f>+Thailand!I169*1000</f>
        <v>30232141</v>
      </c>
      <c r="I166">
        <f>+'French Indochina'!Q169*1000</f>
        <v>36201563</v>
      </c>
      <c r="J166">
        <f>+'French Indochina'!R169*1000</f>
        <v>2322826</v>
      </c>
      <c r="K166">
        <f>+'French Indochina'!S169*1000</f>
        <v>5946178</v>
      </c>
      <c r="L166">
        <f>+'China and Taiwan'!R169*1000</f>
        <v>704798265</v>
      </c>
      <c r="M166">
        <f>+'China and Taiwan'!U169*1000</f>
        <v>12706674</v>
      </c>
      <c r="N166">
        <f>+Japan!I169*1000</f>
        <v>97826000</v>
      </c>
      <c r="O166">
        <f>+'South Korea'!R169*1000</f>
        <v>28744977</v>
      </c>
      <c r="P166">
        <f>+'South Korea'!U169*1000</f>
        <v>12889770</v>
      </c>
      <c r="Q166">
        <f>+Iran!I169*1000</f>
        <v>24262859</v>
      </c>
      <c r="R166">
        <f>+Greenland!R169*1000</f>
        <v>4721891</v>
      </c>
      <c r="S166">
        <f>+Greenland!U169*1000</f>
        <v>37209</v>
      </c>
      <c r="T166">
        <f>+'Malaysia Singapur'!Q169*1000</f>
        <v>8828406</v>
      </c>
      <c r="U166">
        <f>+'Malaysia Singapur'!R169*1000</f>
        <v>1821466</v>
      </c>
      <c r="V166">
        <f>+'Ottoman Empire'!AX169*1000</f>
        <v>31543072</v>
      </c>
      <c r="W166">
        <f>+'Ottoman Empire'!AY169*1000</f>
        <v>2821968</v>
      </c>
      <c r="X166">
        <f>+'Ottoman Empire'!AZ169*1000</f>
        <v>193816</v>
      </c>
      <c r="Y166">
        <f>+'Ottoman Empire'!BA169*1000</f>
        <v>7929566</v>
      </c>
      <c r="Z166">
        <f>+'Ottoman Empire'!BB169*1000</f>
        <v>473115</v>
      </c>
      <c r="AA166">
        <f>+'Ottoman Empire'!BC169*1000</f>
        <v>6048006</v>
      </c>
      <c r="AB166">
        <f>+'Ottoman Empire'!BD169*1000</f>
        <v>572577</v>
      </c>
      <c r="AC166">
        <f>+'Ottoman Empire'!BE169*1000</f>
        <v>56867</v>
      </c>
      <c r="AD166">
        <f>+'Ottoman Empire'!BF169*1000</f>
        <v>5269087</v>
      </c>
      <c r="AE166">
        <f>+'Ottoman Empire'!BG169*1000</f>
        <v>2030543</v>
      </c>
      <c r="AF166">
        <f>+'Ottoman Empire'!BH169*1000</f>
        <v>1140669</v>
      </c>
      <c r="AG166">
        <f>+'Ottoman Empire'!BI169*1000</f>
        <v>2231855</v>
      </c>
      <c r="AH166">
        <f>+'Ottoman Empire'!BJ169*1000</f>
        <v>1035640.0000000001</v>
      </c>
      <c r="AI166">
        <f>+'Ottoman Empire'!BK169*1000</f>
        <v>159692</v>
      </c>
      <c r="AJ166">
        <f>+Austria!F169*1000</f>
        <v>7223395</v>
      </c>
      <c r="AK166">
        <f>+Greece!R166</f>
        <v>8510429</v>
      </c>
      <c r="AL166">
        <f>+Ireland!C166</f>
        <v>2857166</v>
      </c>
      <c r="AM166">
        <f>+Ireland!E166</f>
        <v>53991000</v>
      </c>
      <c r="AN166">
        <f>+Albania!F166</f>
        <v>1841441</v>
      </c>
      <c r="AO166">
        <f>+Bosnia!G166</f>
        <v>3513441</v>
      </c>
    </row>
    <row r="167" spans="1:41" x14ac:dyDescent="0.35">
      <c r="A167" s="6">
        <v>1965</v>
      </c>
      <c r="B167">
        <f>+'Indian subcontinent'!Q170*1000</f>
        <v>490140146</v>
      </c>
      <c r="C167">
        <f>+'Indian subcontinent'!R170*1000</f>
        <v>59902519</v>
      </c>
      <c r="D167">
        <f>+'Indian subcontinent'!S170*1000</f>
        <v>52209010</v>
      </c>
      <c r="E167">
        <f>+'Indian subcontinent'!T170*1000</f>
        <v>24279431</v>
      </c>
      <c r="F167">
        <f>+Indonesia!I170*1000</f>
        <v>105070000</v>
      </c>
      <c r="G167">
        <f>+Phillipines!I170*1000</f>
        <v>32625316</v>
      </c>
      <c r="H167">
        <f>+Thailand!I170*1000</f>
        <v>31149337</v>
      </c>
      <c r="I167">
        <f>+'French Indochina'!Q170*1000</f>
        <v>37129656</v>
      </c>
      <c r="J167">
        <f>+'French Indochina'!R170*1000</f>
        <v>2376200</v>
      </c>
      <c r="K167">
        <f>+'French Indochina'!S170*1000</f>
        <v>6072289</v>
      </c>
      <c r="L167">
        <f>+'China and Taiwan'!R170*1000</f>
        <v>723415733</v>
      </c>
      <c r="M167">
        <f>+'China and Taiwan'!U170*1000</f>
        <v>13124802</v>
      </c>
      <c r="N167">
        <f>+Japan!I170*1000</f>
        <v>98883000</v>
      </c>
      <c r="O167">
        <f>+'South Korea'!R170*1000</f>
        <v>29284338</v>
      </c>
      <c r="P167">
        <f>+'South Korea'!U170*1000</f>
        <v>13219369</v>
      </c>
      <c r="Q167">
        <f>+Iran!I170*1000</f>
        <v>25036978</v>
      </c>
      <c r="R167">
        <f>+Greenland!R170*1000</f>
        <v>4758836</v>
      </c>
      <c r="S167">
        <f>+Greenland!U170*1000</f>
        <v>38556</v>
      </c>
      <c r="T167">
        <f>+'Malaysia Singapur'!Q170*1000</f>
        <v>9056408</v>
      </c>
      <c r="U167">
        <f>+'Malaysia Singapur'!R170*1000</f>
        <v>1870822</v>
      </c>
      <c r="V167">
        <f>+'Ottoman Empire'!AX170*1000</f>
        <v>32345220</v>
      </c>
      <c r="W167">
        <f>+'Ottoman Empire'!AY170*1000</f>
        <v>2928771</v>
      </c>
      <c r="X167">
        <f>+'Ottoman Empire'!AZ170*1000</f>
        <v>200866</v>
      </c>
      <c r="Y167">
        <f>+'Ottoman Empire'!BA170*1000</f>
        <v>8202139.9999999991</v>
      </c>
      <c r="Z167">
        <f>+'Ottoman Empire'!BB170*1000</f>
        <v>521174</v>
      </c>
      <c r="AA167">
        <f>+'Ottoman Empire'!BC170*1000</f>
        <v>6195593</v>
      </c>
      <c r="AB167">
        <f>+'Ottoman Empire'!BD170*1000</f>
        <v>585236</v>
      </c>
      <c r="AC167">
        <f>+'Ottoman Empire'!BE170*1000</f>
        <v>64065</v>
      </c>
      <c r="AD167">
        <f>+'Ottoman Empire'!BF170*1000</f>
        <v>5435267</v>
      </c>
      <c r="AE167">
        <f>+'Ottoman Empire'!BG170*1000</f>
        <v>2088831.0000000002</v>
      </c>
      <c r="AF167">
        <f>+'Ottoman Empire'!BH170*1000</f>
        <v>1147310</v>
      </c>
      <c r="AG167">
        <f>+'Ottoman Empire'!BI170*1000</f>
        <v>2331451</v>
      </c>
      <c r="AH167">
        <f>+'Ottoman Empire'!BJ170*1000</f>
        <v>1099440</v>
      </c>
      <c r="AI167">
        <f>+'Ottoman Empire'!BK170*1000</f>
        <v>167103</v>
      </c>
      <c r="AJ167">
        <f>+Austria!F170*1000</f>
        <v>7270415</v>
      </c>
      <c r="AK167">
        <f>+Greece!R167</f>
        <v>8550333</v>
      </c>
      <c r="AL167">
        <f>+Ireland!C167</f>
        <v>2873153</v>
      </c>
      <c r="AM167">
        <f>+Ireland!E167</f>
        <v>54350000</v>
      </c>
      <c r="AN167">
        <f>+Albania!F167</f>
        <v>1894312</v>
      </c>
      <c r="AO167">
        <f>+Bosnia!G167</f>
        <v>3562834</v>
      </c>
    </row>
    <row r="168" spans="1:41" x14ac:dyDescent="0.35">
      <c r="A168" s="6">
        <v>1966</v>
      </c>
      <c r="B168">
        <f>+'Indian subcontinent'!Q171*1000</f>
        <v>500740247</v>
      </c>
      <c r="C168">
        <f>+'Indian subcontinent'!R171*1000</f>
        <v>61669806</v>
      </c>
      <c r="D168">
        <f>+'Indian subcontinent'!S171*1000</f>
        <v>53678667</v>
      </c>
      <c r="E168">
        <f>+'Indian subcontinent'!T171*1000</f>
        <v>24836496</v>
      </c>
      <c r="F168">
        <f>+Indonesia!I171*1000</f>
        <v>107803000</v>
      </c>
      <c r="G168">
        <f>+Phillipines!I171*1000</f>
        <v>33617170</v>
      </c>
      <c r="H168">
        <f>+Thailand!I171*1000</f>
        <v>32086071</v>
      </c>
      <c r="I168">
        <f>+'French Indochina'!Q171*1000</f>
        <v>38024836</v>
      </c>
      <c r="J168">
        <f>+'French Indochina'!R171*1000</f>
        <v>2431084</v>
      </c>
      <c r="K168">
        <f>+'French Indochina'!S171*1000</f>
        <v>6201232</v>
      </c>
      <c r="L168">
        <f>+'China and Taiwan'!R171*1000</f>
        <v>742402213</v>
      </c>
      <c r="M168">
        <f>+'China and Taiwan'!U171*1000</f>
        <v>13537707</v>
      </c>
      <c r="N168">
        <f>+Japan!I171*1000</f>
        <v>99790000</v>
      </c>
      <c r="O168">
        <f>+'South Korea'!R171*1000</f>
        <v>29845941</v>
      </c>
      <c r="P168">
        <f>+'South Korea'!U171*1000</f>
        <v>13569094</v>
      </c>
      <c r="Q168">
        <f>+Iran!I171*1000</f>
        <v>25829270</v>
      </c>
      <c r="R168">
        <f>+Greenland!R171*1000</f>
        <v>4797207</v>
      </c>
      <c r="S168">
        <f>+Greenland!U171*1000</f>
        <v>39967</v>
      </c>
      <c r="T168">
        <f>+'Malaysia Singapur'!Q171*1000</f>
        <v>9284688</v>
      </c>
      <c r="U168">
        <f>+'Malaysia Singapur'!R171*1000</f>
        <v>1919090</v>
      </c>
      <c r="V168">
        <f>+'Ottoman Empire'!AX171*1000</f>
        <v>33177672</v>
      </c>
      <c r="W168">
        <f>+'Ottoman Empire'!AY171*1000</f>
        <v>3039887</v>
      </c>
      <c r="X168">
        <f>+'Ottoman Empire'!AZ171*1000</f>
        <v>207543</v>
      </c>
      <c r="Y168">
        <f>+'Ottoman Empire'!BA171*1000</f>
        <v>8485104</v>
      </c>
      <c r="Z168">
        <f>+'Ottoman Empire'!BB171*1000</f>
        <v>572590</v>
      </c>
      <c r="AA168">
        <f>+'Ottoman Empire'!BC171*1000</f>
        <v>6351494</v>
      </c>
      <c r="AB168">
        <f>+'Ottoman Empire'!BD171*1000</f>
        <v>598804</v>
      </c>
      <c r="AC168">
        <f>+'Ottoman Empire'!BE171*1000</f>
        <v>72192</v>
      </c>
      <c r="AD168">
        <f>+'Ottoman Empire'!BF171*1000</f>
        <v>5609047</v>
      </c>
      <c r="AE168">
        <f>+'Ottoman Empire'!BG171*1000</f>
        <v>2148260</v>
      </c>
      <c r="AF168">
        <f>+'Ottoman Empire'!BH171*1000</f>
        <v>1146394</v>
      </c>
      <c r="AG168">
        <f>+'Ottoman Empire'!BI171*1000</f>
        <v>2433835</v>
      </c>
      <c r="AH168">
        <f>+'Ottoman Empire'!BJ171*1000</f>
        <v>1178360</v>
      </c>
      <c r="AI168">
        <f>+'Ottoman Empire'!BK171*1000</f>
        <v>173976</v>
      </c>
      <c r="AJ168">
        <f>+Austria!F171*1000</f>
        <v>7321519</v>
      </c>
      <c r="AK168">
        <f>+Greece!R168</f>
        <v>8613651</v>
      </c>
      <c r="AL168">
        <f>+Ireland!C168</f>
        <v>2888887</v>
      </c>
      <c r="AM168">
        <f>+Ireland!E168</f>
        <v>54643000</v>
      </c>
      <c r="AN168">
        <f>+Albania!F168</f>
        <v>1950044</v>
      </c>
      <c r="AO168">
        <f>+Bosnia!G168</f>
        <v>3610562</v>
      </c>
    </row>
    <row r="169" spans="1:41" x14ac:dyDescent="0.35">
      <c r="A169" s="6">
        <v>1967</v>
      </c>
      <c r="B169">
        <f>+'Indian subcontinent'!Q172*1000</f>
        <v>511606372</v>
      </c>
      <c r="C169">
        <f>+'Indian subcontinent'!R172*1000</f>
        <v>63510929</v>
      </c>
      <c r="D169">
        <f>+'Indian subcontinent'!S172*1000</f>
        <v>55214768</v>
      </c>
      <c r="E169">
        <f>+'Indian subcontinent'!T172*1000</f>
        <v>25406429</v>
      </c>
      <c r="F169">
        <f>+Indonesia!I172*1000</f>
        <v>110621000</v>
      </c>
      <c r="G169">
        <f>+Phillipines!I172*1000</f>
        <v>34621320</v>
      </c>
      <c r="H169">
        <f>+Thailand!I172*1000</f>
        <v>33037801</v>
      </c>
      <c r="I169">
        <f>+'French Indochina'!Q172*1000</f>
        <v>38895080</v>
      </c>
      <c r="J169">
        <f>+'French Indochina'!R172*1000</f>
        <v>2487715</v>
      </c>
      <c r="K169">
        <f>+'French Indochina'!S172*1000</f>
        <v>6332944</v>
      </c>
      <c r="L169">
        <f>+'China and Taiwan'!R172*1000</f>
        <v>761026026</v>
      </c>
      <c r="M169">
        <f>+'China and Taiwan'!U172*1000</f>
        <v>13901470</v>
      </c>
      <c r="N169">
        <f>+Japan!I172*1000</f>
        <v>100725000</v>
      </c>
      <c r="O169">
        <f>+'South Korea'!R172*1000</f>
        <v>30495728</v>
      </c>
      <c r="P169">
        <f>+'South Korea'!U172*1000</f>
        <v>13958350</v>
      </c>
      <c r="Q169">
        <f>+Iran!I172*1000</f>
        <v>26628432</v>
      </c>
      <c r="R169">
        <f>+Greenland!R172*1000</f>
        <v>4835217</v>
      </c>
      <c r="S169">
        <f>+Greenland!U172*1000</f>
        <v>41398</v>
      </c>
      <c r="T169">
        <f>+'Malaysia Singapur'!Q172*1000</f>
        <v>9507099</v>
      </c>
      <c r="U169">
        <f>+'Malaysia Singapur'!R172*1000</f>
        <v>1965679</v>
      </c>
      <c r="V169">
        <f>+'Ottoman Empire'!AX172*1000</f>
        <v>34050421</v>
      </c>
      <c r="W169">
        <f>+'Ottoman Empire'!AY172*1000</f>
        <v>3157242</v>
      </c>
      <c r="X169">
        <f>+'Ottoman Empire'!AZ172*1000</f>
        <v>214189</v>
      </c>
      <c r="Y169">
        <f>+'Ottoman Empire'!BA172*1000</f>
        <v>8778869</v>
      </c>
      <c r="Z169">
        <f>+'Ottoman Empire'!BB172*1000</f>
        <v>628089</v>
      </c>
      <c r="AA169">
        <f>+'Ottoman Empire'!BC172*1000</f>
        <v>6516444</v>
      </c>
      <c r="AB169">
        <f>+'Ottoman Empire'!BD172*1000</f>
        <v>613318</v>
      </c>
      <c r="AC169">
        <f>+'Ottoman Empire'!BE172*1000</f>
        <v>81439</v>
      </c>
      <c r="AD169">
        <f>+'Ottoman Empire'!BF172*1000</f>
        <v>5790198</v>
      </c>
      <c r="AE169">
        <f>+'Ottoman Empire'!BG172*1000</f>
        <v>2206731</v>
      </c>
      <c r="AF169">
        <f>+'Ottoman Empire'!BH172*1000</f>
        <v>1135820</v>
      </c>
      <c r="AG169">
        <f>+'Ottoman Empire'!BI172*1000</f>
        <v>2538657</v>
      </c>
      <c r="AH169">
        <f>+'Ottoman Empire'!BJ172*1000</f>
        <v>1271183</v>
      </c>
      <c r="AI169">
        <f>+'Ottoman Empire'!BK172*1000</f>
        <v>179700</v>
      </c>
      <c r="AJ169">
        <f>+Austria!F172*1000</f>
        <v>7376289</v>
      </c>
      <c r="AK169">
        <f>+Greece!R169</f>
        <v>8716441</v>
      </c>
      <c r="AL169">
        <f>+Ireland!C169</f>
        <v>2905420</v>
      </c>
      <c r="AM169">
        <f>+Ireland!E169</f>
        <v>54959000</v>
      </c>
      <c r="AN169">
        <f>+Albania!F169</f>
        <v>2008521</v>
      </c>
      <c r="AO169">
        <f>+Bosnia!G169</f>
        <v>3656223</v>
      </c>
    </row>
    <row r="170" spans="1:41" x14ac:dyDescent="0.35">
      <c r="A170" s="6">
        <v>1968</v>
      </c>
      <c r="B170">
        <f>+'Indian subcontinent'!Q173*1000</f>
        <v>522716889</v>
      </c>
      <c r="C170">
        <f>+'Indian subcontinent'!R173*1000</f>
        <v>65408276</v>
      </c>
      <c r="D170">
        <f>+'Indian subcontinent'!S173*1000</f>
        <v>56810507</v>
      </c>
      <c r="E170">
        <f>+'Indian subcontinent'!T173*1000</f>
        <v>25989662</v>
      </c>
      <c r="F170">
        <f>+Indonesia!I173*1000</f>
        <v>113508000</v>
      </c>
      <c r="G170">
        <f>+Phillipines!I173*1000</f>
        <v>35638342</v>
      </c>
      <c r="H170">
        <f>+Thailand!I173*1000</f>
        <v>34002560</v>
      </c>
      <c r="I170">
        <f>+'French Indochina'!Q173*1000</f>
        <v>39734609</v>
      </c>
      <c r="J170">
        <f>+'French Indochina'!R173*1000</f>
        <v>2546377</v>
      </c>
      <c r="K170">
        <f>+'French Indochina'!S173*1000</f>
        <v>6467324</v>
      </c>
      <c r="L170">
        <f>+'China and Taiwan'!R173*1000</f>
        <v>781011025</v>
      </c>
      <c r="M170">
        <f>+'China and Taiwan'!U173*1000</f>
        <v>14215585</v>
      </c>
      <c r="N170">
        <f>+Japan!I173*1000</f>
        <v>101061000</v>
      </c>
      <c r="O170">
        <f>+'South Korea'!R173*1000</f>
        <v>31175290</v>
      </c>
      <c r="P170">
        <f>+'South Korea'!U173*1000</f>
        <v>14365596</v>
      </c>
      <c r="Q170">
        <f>+Iran!I173*1000</f>
        <v>27437391</v>
      </c>
      <c r="R170">
        <f>+Greenland!R173*1000</f>
        <v>4864796</v>
      </c>
      <c r="S170">
        <f>+Greenland!U173*1000</f>
        <v>42781</v>
      </c>
      <c r="T170">
        <f>+'Malaysia Singapur'!Q173*1000</f>
        <v>9725281</v>
      </c>
      <c r="U170">
        <f>+'Malaysia Singapur'!R173*1000</f>
        <v>2010092</v>
      </c>
      <c r="V170">
        <f>+'Ottoman Empire'!AX173*1000</f>
        <v>34921684</v>
      </c>
      <c r="W170">
        <f>+'Ottoman Empire'!AY173*1000</f>
        <v>3282711</v>
      </c>
      <c r="X170">
        <f>+'Ottoman Empire'!AZ173*1000</f>
        <v>219337</v>
      </c>
      <c r="Y170">
        <f>+'Ottoman Empire'!BA173*1000</f>
        <v>9085016</v>
      </c>
      <c r="Z170">
        <f>+'Ottoman Empire'!BB173*1000</f>
        <v>687716</v>
      </c>
      <c r="AA170">
        <f>+'Ottoman Empire'!BC173*1000</f>
        <v>6690524</v>
      </c>
      <c r="AB170">
        <f>+'Ottoman Empire'!BD173*1000</f>
        <v>628798</v>
      </c>
      <c r="AC170">
        <f>+'Ottoman Empire'!BE173*1000</f>
        <v>91749</v>
      </c>
      <c r="AD170">
        <f>+'Ottoman Empire'!BF173*1000</f>
        <v>5978742</v>
      </c>
      <c r="AE170">
        <f>+'Ottoman Empire'!BG173*1000</f>
        <v>2266368</v>
      </c>
      <c r="AF170">
        <f>+'Ottoman Empire'!BH173*1000</f>
        <v>1121742</v>
      </c>
      <c r="AG170">
        <f>+'Ottoman Empire'!BI173*1000</f>
        <v>2645470</v>
      </c>
      <c r="AH170">
        <f>+'Ottoman Empire'!BJ173*1000</f>
        <v>1372460</v>
      </c>
      <c r="AI170">
        <f>+'Ottoman Empire'!BK173*1000</f>
        <v>199416</v>
      </c>
      <c r="AJ170">
        <f>+Austria!F173*1000</f>
        <v>7414623</v>
      </c>
      <c r="AK170">
        <f>+Greece!R170</f>
        <v>8802860</v>
      </c>
      <c r="AL170">
        <f>+Ireland!C170</f>
        <v>2922794</v>
      </c>
      <c r="AM170">
        <f>+Ireland!E170</f>
        <v>55214000</v>
      </c>
      <c r="AN170">
        <f>+Albania!F170</f>
        <v>2068841</v>
      </c>
      <c r="AO170">
        <f>+Bosnia!G170</f>
        <v>3698794</v>
      </c>
    </row>
    <row r="171" spans="1:41" x14ac:dyDescent="0.35">
      <c r="A171" s="6">
        <v>1969</v>
      </c>
      <c r="B171">
        <f>+'Indian subcontinent'!Q174*1000</f>
        <v>533880544</v>
      </c>
      <c r="C171">
        <f>+'Indian subcontinent'!R174*1000</f>
        <v>67294133</v>
      </c>
      <c r="D171">
        <f>+'Indian subcontinent'!S174*1000</f>
        <v>58460939</v>
      </c>
      <c r="E171">
        <f>+'Indian subcontinent'!T174*1000</f>
        <v>26585112</v>
      </c>
      <c r="F171">
        <f>+Indonesia!I174*1000</f>
        <v>116459000</v>
      </c>
      <c r="G171">
        <f>+Phillipines!I174*1000</f>
        <v>36660799</v>
      </c>
      <c r="H171">
        <f>+Thailand!I174*1000</f>
        <v>34973782</v>
      </c>
      <c r="I171">
        <f>+'French Indochina'!Q174*1000</f>
        <v>40582096</v>
      </c>
      <c r="J171">
        <f>+'French Indochina'!R174*1000</f>
        <v>2606959</v>
      </c>
      <c r="K171">
        <f>+'French Indochina'!S174*1000</f>
        <v>6604725</v>
      </c>
      <c r="L171">
        <f>+'China and Taiwan'!R174*1000</f>
        <v>802140332</v>
      </c>
      <c r="M171">
        <f>+'China and Taiwan'!U174*1000</f>
        <v>14523594</v>
      </c>
      <c r="N171">
        <f>+Japan!I174*1000</f>
        <v>103172000</v>
      </c>
      <c r="O171">
        <f>+'South Korea'!R174*1000</f>
        <v>31852761</v>
      </c>
      <c r="P171">
        <f>+'South Korea'!U174*1000</f>
        <v>14767615</v>
      </c>
      <c r="Q171">
        <f>+Iran!I174*1000</f>
        <v>28273482</v>
      </c>
      <c r="R171">
        <f>+Greenland!R174*1000</f>
        <v>4891799</v>
      </c>
      <c r="S171">
        <f>+Greenland!U174*1000</f>
        <v>44137</v>
      </c>
      <c r="T171">
        <f>+'Malaysia Singapur'!Q174*1000</f>
        <v>9947597</v>
      </c>
      <c r="U171">
        <f>+'Malaysia Singapur'!R174*1000</f>
        <v>2052157.0000000002</v>
      </c>
      <c r="V171">
        <f>+'Ottoman Empire'!AX174*1000</f>
        <v>35787774</v>
      </c>
      <c r="W171">
        <f>+'Ottoman Empire'!AY174*1000</f>
        <v>3417114</v>
      </c>
      <c r="X171">
        <f>+'Ottoman Empire'!AZ174*1000</f>
        <v>222469</v>
      </c>
      <c r="Y171">
        <f>+'Ottoman Empire'!BA174*1000</f>
        <v>9403356</v>
      </c>
      <c r="Z171">
        <f>+'Ottoman Empire'!BB174*1000</f>
        <v>749452</v>
      </c>
      <c r="AA171">
        <f>+'Ottoman Empire'!BC174*1000</f>
        <v>6875859</v>
      </c>
      <c r="AB171">
        <f>+'Ottoman Empire'!BD174*1000</f>
        <v>645255</v>
      </c>
      <c r="AC171">
        <f>+'Ottoman Empire'!BE174*1000</f>
        <v>103025</v>
      </c>
      <c r="AD171">
        <f>+'Ottoman Empire'!BF174*1000</f>
        <v>6175166</v>
      </c>
      <c r="AE171">
        <f>+'Ottoman Empire'!BG174*1000</f>
        <v>2328159</v>
      </c>
      <c r="AF171">
        <f>+'Ottoman Empire'!BH174*1000</f>
        <v>1113086</v>
      </c>
      <c r="AG171">
        <f>+'Ottoman Empire'!BI174*1000</f>
        <v>2754157</v>
      </c>
      <c r="AH171">
        <f>+'Ottoman Empire'!BJ174*1000</f>
        <v>1473100</v>
      </c>
      <c r="AI171">
        <f>+'Ottoman Empire'!BK174*1000</f>
        <v>239660</v>
      </c>
      <c r="AJ171">
        <f>+Austria!F174*1000</f>
        <v>7440301</v>
      </c>
      <c r="AK171">
        <f>+Greece!R171</f>
        <v>8834858</v>
      </c>
      <c r="AL171">
        <f>+Ireland!C171</f>
        <v>2940753</v>
      </c>
      <c r="AM171">
        <f>+Ireland!E171</f>
        <v>55461000</v>
      </c>
      <c r="AN171">
        <f>+Albania!F171</f>
        <v>2126875</v>
      </c>
      <c r="AO171">
        <f>+Bosnia!G171</f>
        <v>3737765</v>
      </c>
    </row>
    <row r="172" spans="1:41" x14ac:dyDescent="0.35">
      <c r="A172" s="6">
        <v>1970</v>
      </c>
      <c r="B172">
        <f>+'Indian subcontinent'!Q175*1000</f>
        <v>545864268</v>
      </c>
      <c r="C172">
        <f>+'Indian subcontinent'!R175*1000</f>
        <v>69058894</v>
      </c>
      <c r="D172">
        <f>+'Indian subcontinent'!S175*1000</f>
        <v>60166719</v>
      </c>
      <c r="E172">
        <f>+'Indian subcontinent'!T175*1000</f>
        <v>27193016</v>
      </c>
      <c r="F172">
        <f>+Indonesia!I175*1000</f>
        <v>119467000</v>
      </c>
      <c r="G172">
        <f>+Phillipines!I175*1000</f>
        <v>37622204</v>
      </c>
      <c r="H172">
        <f>+Thailand!I175*1000</f>
        <v>35954408</v>
      </c>
      <c r="I172">
        <f>+'French Indochina'!Q175*1000</f>
        <v>41475230</v>
      </c>
      <c r="J172">
        <f>+'French Indochina'!R175*1000</f>
        <v>2669702</v>
      </c>
      <c r="K172">
        <f>+'French Indochina'!S175*1000</f>
        <v>6639182</v>
      </c>
      <c r="L172">
        <f>+'China and Taiwan'!R175*1000</f>
        <v>823308967</v>
      </c>
      <c r="M172">
        <f>+'China and Taiwan'!U175*1000</f>
        <v>14815745</v>
      </c>
      <c r="N172">
        <f>+Japan!I175*1000</f>
        <v>104345000</v>
      </c>
      <c r="O172">
        <f>+'South Korea'!R175*1000</f>
        <v>32542197</v>
      </c>
      <c r="P172">
        <f>+'South Korea'!U175*1000</f>
        <v>15172775</v>
      </c>
      <c r="Q172">
        <f>+Iran!I175*1000</f>
        <v>29145100</v>
      </c>
      <c r="R172">
        <f>+Greenland!R175*1000</f>
        <v>4928668</v>
      </c>
      <c r="S172">
        <f>+Greenland!U175*1000</f>
        <v>45465</v>
      </c>
      <c r="T172">
        <f>+'Malaysia Singapur'!Q175*1000</f>
        <v>10178802</v>
      </c>
      <c r="U172">
        <f>+'Malaysia Singapur'!R175*1000</f>
        <v>2091558</v>
      </c>
      <c r="V172">
        <f>+'Ottoman Empire'!AX175*1000</f>
        <v>36638465</v>
      </c>
      <c r="W172">
        <f>+'Ottoman Empire'!AY175*1000</f>
        <v>3562470</v>
      </c>
      <c r="X172">
        <f>+'Ottoman Empire'!AZ175*1000</f>
        <v>224809</v>
      </c>
      <c r="Y172">
        <f>+'Ottoman Empire'!BA175*1000</f>
        <v>9735611</v>
      </c>
      <c r="Z172">
        <f>+'Ottoman Empire'!BB175*1000</f>
        <v>809114</v>
      </c>
      <c r="AA172">
        <f>+'Ottoman Empire'!BC175*1000</f>
        <v>7065279</v>
      </c>
      <c r="AB172">
        <f>+'Ottoman Empire'!BD175*1000</f>
        <v>662680</v>
      </c>
      <c r="AC172">
        <f>+'Ottoman Empire'!BE175*1000</f>
        <v>116350</v>
      </c>
      <c r="AD172">
        <f>+'Ottoman Empire'!BF175*1000</f>
        <v>6380609</v>
      </c>
      <c r="AE172">
        <f>+'Ottoman Empire'!BG175*1000</f>
        <v>2386114</v>
      </c>
      <c r="AF172">
        <f>+'Ottoman Empire'!BH175*1000</f>
        <v>1116280</v>
      </c>
      <c r="AG172">
        <f>+'Ottoman Empire'!BI175*1000</f>
        <v>2864778</v>
      </c>
      <c r="AH172">
        <f>+'Ottoman Empire'!BJ175*1000</f>
        <v>1565163</v>
      </c>
      <c r="AI172">
        <f>+'Ottoman Empire'!BK175*1000</f>
        <v>286536</v>
      </c>
      <c r="AJ172">
        <f>+Austria!F175*1000</f>
        <v>7466319</v>
      </c>
      <c r="AK172">
        <f>+Greece!R172</f>
        <v>8792806</v>
      </c>
      <c r="AL172">
        <f>+Ireland!C172</f>
        <v>2961403</v>
      </c>
      <c r="AM172">
        <f>+Ireland!E172</f>
        <v>55632000</v>
      </c>
      <c r="AN172">
        <f>+Albania!F172</f>
        <v>2181220</v>
      </c>
      <c r="AO172">
        <f>+Bosnia!G172</f>
        <v>3773247</v>
      </c>
    </row>
    <row r="173" spans="1:41" x14ac:dyDescent="0.35">
      <c r="A173" s="6">
        <v>1971</v>
      </c>
      <c r="B173">
        <f>+'Indian subcontinent'!Q176*1000</f>
        <v>558096387</v>
      </c>
      <c r="C173">
        <f>+'Indian subcontinent'!R176*1000</f>
        <v>70276758</v>
      </c>
      <c r="D173">
        <f>+'Indian subcontinent'!S176*1000</f>
        <v>61847899</v>
      </c>
      <c r="E173">
        <f>+'Indian subcontinent'!T176*1000</f>
        <v>27807219</v>
      </c>
      <c r="F173">
        <f>+Indonesia!I176*1000</f>
        <v>122529000</v>
      </c>
      <c r="G173">
        <f>+Phillipines!I176*1000</f>
        <v>38518659</v>
      </c>
      <c r="H173">
        <f>+Thailand!I176*1000</f>
        <v>36937387</v>
      </c>
      <c r="I173">
        <f>+'French Indochina'!Q176*1000</f>
        <v>42449276</v>
      </c>
      <c r="J173">
        <f>+'French Indochina'!R176*1000</f>
        <v>2734628</v>
      </c>
      <c r="K173">
        <f>+'French Indochina'!S176*1000</f>
        <v>6620880</v>
      </c>
      <c r="L173">
        <f>+'China and Taiwan'!R176*1000</f>
        <v>844069867</v>
      </c>
      <c r="M173">
        <f>+'China and Taiwan'!U176*1000</f>
        <v>15121137</v>
      </c>
      <c r="N173">
        <f>+Japan!I176*1000</f>
        <v>105697000</v>
      </c>
      <c r="O173">
        <f>+'South Korea'!R176*1000</f>
        <v>33239853.000000004</v>
      </c>
      <c r="P173">
        <f>+'South Korea'!U176*1000</f>
        <v>15572457</v>
      </c>
      <c r="Q173">
        <f>+Iran!I176*1000</f>
        <v>30029071</v>
      </c>
      <c r="R173">
        <f>+Greenland!R176*1000</f>
        <v>4963062</v>
      </c>
      <c r="S173">
        <f>+Greenland!U176*1000</f>
        <v>46500</v>
      </c>
      <c r="T173">
        <f>+'Malaysia Singapur'!Q176*1000</f>
        <v>10423453</v>
      </c>
      <c r="U173">
        <f>+'Malaysia Singapur'!R176*1000</f>
        <v>2128433</v>
      </c>
      <c r="V173">
        <f>+'Ottoman Empire'!AX176*1000</f>
        <v>37518611</v>
      </c>
      <c r="W173">
        <f>+'Ottoman Empire'!AY176*1000</f>
        <v>3724031</v>
      </c>
      <c r="X173">
        <f>+'Ottoman Empire'!AZ176*1000</f>
        <v>230733</v>
      </c>
      <c r="Y173">
        <f>+'Ottoman Empire'!BA176*1000</f>
        <v>10077809</v>
      </c>
      <c r="Z173">
        <f>+'Ottoman Empire'!BB176*1000</f>
        <v>865076</v>
      </c>
      <c r="AA173">
        <f>+'Ottoman Empire'!BC176*1000</f>
        <v>7257462</v>
      </c>
      <c r="AB173">
        <f>+'Ottoman Empire'!BD176*1000</f>
        <v>681119</v>
      </c>
      <c r="AC173">
        <f>+'Ottoman Empire'!BE176*1000</f>
        <v>131346</v>
      </c>
      <c r="AD173">
        <f>+'Ottoman Empire'!BF176*1000</f>
        <v>6598094</v>
      </c>
      <c r="AE173">
        <f>+'Ottoman Empire'!BG176*1000</f>
        <v>2446314</v>
      </c>
      <c r="AF173">
        <f>+'Ottoman Empire'!BH176*1000</f>
        <v>1134113</v>
      </c>
      <c r="AG173">
        <f>+'Ottoman Empire'!BI176*1000</f>
        <v>2977300</v>
      </c>
      <c r="AH173">
        <f>+'Ottoman Empire'!BJ176*1000</f>
        <v>1645145</v>
      </c>
      <c r="AI173">
        <f>+'Ottoman Empire'!BK176*1000</f>
        <v>335027</v>
      </c>
      <c r="AJ173">
        <f>+Austria!F176*1000</f>
        <v>7499635</v>
      </c>
      <c r="AK173">
        <f>+Greece!R173</f>
        <v>8831036</v>
      </c>
      <c r="AL173">
        <f>+Ireland!C173</f>
        <v>2993120</v>
      </c>
      <c r="AM173">
        <f>+Ireland!E173</f>
        <v>55928000</v>
      </c>
      <c r="AN173">
        <f>+Albania!F173</f>
        <v>2234992</v>
      </c>
      <c r="AO173">
        <f>+Bosnia!G173</f>
        <v>3809376</v>
      </c>
    </row>
    <row r="174" spans="1:41" x14ac:dyDescent="0.35">
      <c r="A174" s="6">
        <v>1972</v>
      </c>
      <c r="B174">
        <f>+'Indian subcontinent'!Q177*1000</f>
        <v>570482142</v>
      </c>
      <c r="C174">
        <f>+'Indian subcontinent'!R177*1000</f>
        <v>71641519</v>
      </c>
      <c r="D174">
        <f>+'Indian subcontinent'!S177*1000</f>
        <v>63583194</v>
      </c>
      <c r="E174">
        <f>+'Indian subcontinent'!T177*1000</f>
        <v>28428324</v>
      </c>
      <c r="F174">
        <f>+Indonesia!I177*1000</f>
        <v>125643000</v>
      </c>
      <c r="G174">
        <f>+Phillipines!I177*1000</f>
        <v>39408560</v>
      </c>
      <c r="H174">
        <f>+Thailand!I177*1000</f>
        <v>37933929</v>
      </c>
      <c r="I174">
        <f>+'French Indochina'!Q177*1000</f>
        <v>43429168</v>
      </c>
      <c r="J174">
        <f>+'French Indochina'!R177*1000</f>
        <v>2801660</v>
      </c>
      <c r="K174">
        <f>+'French Indochina'!S177*1000</f>
        <v>6673886</v>
      </c>
      <c r="L174">
        <f>+'China and Taiwan'!R177*1000</f>
        <v>863677814</v>
      </c>
      <c r="M174">
        <f>+'China and Taiwan'!U177*1000</f>
        <v>15450612</v>
      </c>
      <c r="N174">
        <f>+Japan!I177*1000</f>
        <v>107188000</v>
      </c>
      <c r="O174">
        <f>+'South Korea'!R177*1000</f>
        <v>33936465</v>
      </c>
      <c r="P174">
        <f>+'South Korea'!U177*1000</f>
        <v>15975069</v>
      </c>
      <c r="Q174">
        <f>+Iran!I177*1000</f>
        <v>30921179</v>
      </c>
      <c r="R174">
        <f>+Greenland!R177*1000</f>
        <v>4991573</v>
      </c>
      <c r="S174">
        <f>+Greenland!U177*1000</f>
        <v>47258</v>
      </c>
      <c r="T174">
        <f>+'Malaysia Singapur'!Q177*1000</f>
        <v>10676835</v>
      </c>
      <c r="U174">
        <f>+'Malaysia Singapur'!R177*1000</f>
        <v>2164334</v>
      </c>
      <c r="V174">
        <f>+'Ottoman Empire'!AX177*1000</f>
        <v>38430221</v>
      </c>
      <c r="W174">
        <f>+'Ottoman Empire'!AY177*1000</f>
        <v>3905722</v>
      </c>
      <c r="X174">
        <f>+'Ottoman Empire'!AZ177*1000</f>
        <v>242113</v>
      </c>
      <c r="Y174">
        <f>+'Ottoman Empire'!BA177*1000</f>
        <v>10430164</v>
      </c>
      <c r="Z174">
        <f>+'Ottoman Empire'!BB177*1000</f>
        <v>920352</v>
      </c>
      <c r="AA174">
        <f>+'Ottoman Empire'!BC177*1000</f>
        <v>7460068</v>
      </c>
      <c r="AB174">
        <f>+'Ottoman Empire'!BD177*1000</f>
        <v>700593</v>
      </c>
      <c r="AC174">
        <f>+'Ottoman Empire'!BE177*1000</f>
        <v>146506</v>
      </c>
      <c r="AD174">
        <f>+'Ottoman Empire'!BF177*1000</f>
        <v>6826024</v>
      </c>
      <c r="AE174">
        <f>+'Ottoman Empire'!BG177*1000</f>
        <v>2509729</v>
      </c>
      <c r="AF174">
        <f>+'Ottoman Empire'!BH177*1000</f>
        <v>1164750</v>
      </c>
      <c r="AG174">
        <f>+'Ottoman Empire'!BI177*1000</f>
        <v>3079401</v>
      </c>
      <c r="AH174">
        <f>+'Ottoman Empire'!BJ177*1000</f>
        <v>1714555</v>
      </c>
      <c r="AI174">
        <f>+'Ottoman Empire'!BK177*1000</f>
        <v>385014</v>
      </c>
      <c r="AJ174">
        <f>+Austria!F177*1000</f>
        <v>7543259</v>
      </c>
      <c r="AK174">
        <f>+Greece!R174</f>
        <v>8888628</v>
      </c>
      <c r="AL174">
        <f>+Ireland!C174</f>
        <v>3037153</v>
      </c>
      <c r="AM174">
        <f>+Ireland!E174</f>
        <v>56097000</v>
      </c>
      <c r="AN174">
        <f>+Albania!F174</f>
        <v>2289265</v>
      </c>
      <c r="AO174">
        <f>+Bosnia!G174</f>
        <v>3848271</v>
      </c>
    </row>
    <row r="175" spans="1:41" x14ac:dyDescent="0.35">
      <c r="A175" s="6">
        <v>1973</v>
      </c>
      <c r="B175">
        <f>+'Indian subcontinent'!Q178*1000</f>
        <v>583465598</v>
      </c>
      <c r="C175">
        <f>+'Indian subcontinent'!R178*1000</f>
        <v>73722294</v>
      </c>
      <c r="D175">
        <f>+'Indian subcontinent'!S178*1000</f>
        <v>65461912</v>
      </c>
      <c r="E175">
        <f>+'Indian subcontinent'!T178*1000</f>
        <v>29026388</v>
      </c>
      <c r="F175">
        <f>+Indonesia!I178*1000</f>
        <v>128801000</v>
      </c>
      <c r="G175">
        <f>+Phillipines!I178*1000</f>
        <v>40294130</v>
      </c>
      <c r="H175">
        <f>+Thailand!I178*1000</f>
        <v>38947787</v>
      </c>
      <c r="I175">
        <f>+'French Indochina'!Q178*1000</f>
        <v>44409861</v>
      </c>
      <c r="J175">
        <f>+'French Indochina'!R178*1000</f>
        <v>2870573</v>
      </c>
      <c r="K175">
        <f>+'French Indochina'!S178*1000</f>
        <v>6739726</v>
      </c>
      <c r="L175">
        <f>+'China and Taiwan'!R178*1000</f>
        <v>882576946</v>
      </c>
      <c r="M175">
        <f>+'China and Taiwan'!U178*1000</f>
        <v>15772697</v>
      </c>
      <c r="N175">
        <f>+Japan!I178*1000</f>
        <v>108079000</v>
      </c>
      <c r="O175">
        <f>+'South Korea'!R178*1000</f>
        <v>34625849</v>
      </c>
      <c r="P175">
        <f>+'South Korea'!U178*1000</f>
        <v>16350367</v>
      </c>
      <c r="Q175">
        <f>+Iran!I178*1000</f>
        <v>31839838</v>
      </c>
      <c r="R175">
        <f>+Greenland!R178*1000</f>
        <v>5021756</v>
      </c>
      <c r="S175">
        <f>+Greenland!U178*1000</f>
        <v>47977</v>
      </c>
      <c r="T175">
        <f>+'Malaysia Singapur'!Q178*1000</f>
        <v>10935621</v>
      </c>
      <c r="U175">
        <f>+'Malaysia Singapur'!R178*1000</f>
        <v>2200137</v>
      </c>
      <c r="V175">
        <f>+'Ottoman Empire'!AX178*1000</f>
        <v>39329533</v>
      </c>
      <c r="W175">
        <f>+'Ottoman Empire'!AY178*1000</f>
        <v>4106344</v>
      </c>
      <c r="X175">
        <f>+'Ottoman Empire'!AZ178*1000</f>
        <v>255320</v>
      </c>
      <c r="Y175">
        <f>+'Ottoman Empire'!BA178*1000</f>
        <v>10795869</v>
      </c>
      <c r="Z175">
        <f>+'Ottoman Empire'!BB178*1000</f>
        <v>977654</v>
      </c>
      <c r="AA175">
        <f>+'Ottoman Empire'!BC178*1000</f>
        <v>7672796</v>
      </c>
      <c r="AB175">
        <f>+'Ottoman Empire'!BD178*1000</f>
        <v>721179</v>
      </c>
      <c r="AC175">
        <f>+'Ottoman Empire'!BE178*1000</f>
        <v>161841</v>
      </c>
      <c r="AD175">
        <f>+'Ottoman Empire'!BF178*1000</f>
        <v>7060321</v>
      </c>
      <c r="AE175">
        <f>+'Ottoman Empire'!BG178*1000</f>
        <v>2572935</v>
      </c>
      <c r="AF175">
        <f>+'Ottoman Empire'!BH178*1000</f>
        <v>1202258</v>
      </c>
      <c r="AG175">
        <f>+'Ottoman Empire'!BI178*1000</f>
        <v>3163044</v>
      </c>
      <c r="AH175">
        <f>+'Ottoman Empire'!BJ178*1000</f>
        <v>1778094</v>
      </c>
      <c r="AI175">
        <f>+'Ottoman Empire'!BK178*1000</f>
        <v>436399</v>
      </c>
      <c r="AJ175">
        <f>+Austria!F178*1000</f>
        <v>7585105</v>
      </c>
      <c r="AK175">
        <f>+Greece!R175</f>
        <v>8929086</v>
      </c>
      <c r="AL175">
        <f>+Ireland!C175</f>
        <v>3084434</v>
      </c>
      <c r="AM175">
        <f>+Ireland!E175</f>
        <v>56223000</v>
      </c>
      <c r="AN175">
        <f>+Albania!F175</f>
        <v>2344105</v>
      </c>
      <c r="AO175">
        <f>+Bosnia!G175</f>
        <v>3887376</v>
      </c>
    </row>
    <row r="176" spans="1:41" x14ac:dyDescent="0.35">
      <c r="A176" s="6">
        <v>1974</v>
      </c>
      <c r="B176">
        <f>+'Indian subcontinent'!Q179*1000</f>
        <v>597041391</v>
      </c>
      <c r="C176">
        <f>+'Indian subcontinent'!R179*1000</f>
        <v>75839348</v>
      </c>
      <c r="D176">
        <f>+'Indian subcontinent'!S179*1000</f>
        <v>67415487</v>
      </c>
      <c r="E176">
        <f>+'Indian subcontinent'!T179*1000</f>
        <v>29598167</v>
      </c>
      <c r="F176">
        <f>+Indonesia!I179*1000</f>
        <v>131993000</v>
      </c>
      <c r="G176">
        <f>+Phillipines!I179*1000</f>
        <v>41174341</v>
      </c>
      <c r="H176">
        <f>+Thailand!I179*1000</f>
        <v>39952891</v>
      </c>
      <c r="I176">
        <f>+'French Indochina'!Q179*1000</f>
        <v>45413537</v>
      </c>
      <c r="J176">
        <f>+'French Indochina'!R179*1000</f>
        <v>2939761</v>
      </c>
      <c r="K176">
        <f>+'French Indochina'!S179*1000</f>
        <v>6783240</v>
      </c>
      <c r="L176">
        <f>+'China and Taiwan'!R179*1000</f>
        <v>900307582</v>
      </c>
      <c r="M176">
        <f>+'China and Taiwan'!U179*1000</f>
        <v>16082325</v>
      </c>
      <c r="N176">
        <f>+Japan!I179*1000</f>
        <v>110162000</v>
      </c>
      <c r="O176">
        <f>+'South Korea'!R179*1000</f>
        <v>35287837</v>
      </c>
      <c r="P176">
        <f>+'South Korea'!U179*1000</f>
        <v>16673121</v>
      </c>
      <c r="Q176">
        <f>+Iran!I179*1000</f>
        <v>32796463.000000004</v>
      </c>
      <c r="R176">
        <f>+Greenland!R179*1000</f>
        <v>5045632</v>
      </c>
      <c r="S176">
        <f>+Greenland!U179*1000</f>
        <v>48622</v>
      </c>
      <c r="T176">
        <f>+'Malaysia Singapur'!Q179*1000</f>
        <v>11200906</v>
      </c>
      <c r="U176">
        <f>+'Malaysia Singapur'!R179*1000</f>
        <v>2235075</v>
      </c>
      <c r="V176">
        <f>+'Ottoman Empire'!AX179*1000</f>
        <v>40210234</v>
      </c>
      <c r="W176">
        <f>+'Ottoman Empire'!AY179*1000</f>
        <v>4323632</v>
      </c>
      <c r="X176">
        <f>+'Ottoman Empire'!AZ179*1000</f>
        <v>269038</v>
      </c>
      <c r="Y176">
        <f>+'Ottoman Empire'!BA179*1000</f>
        <v>11167761</v>
      </c>
      <c r="Z176">
        <f>+'Ottoman Empire'!BB179*1000</f>
        <v>1038346</v>
      </c>
      <c r="AA176">
        <f>+'Ottoman Empire'!BC179*1000</f>
        <v>7896783</v>
      </c>
      <c r="AB176">
        <f>+'Ottoman Empire'!BD179*1000</f>
        <v>746988</v>
      </c>
      <c r="AC176">
        <f>+'Ottoman Empire'!BE179*1000</f>
        <v>177362</v>
      </c>
      <c r="AD176">
        <f>+'Ottoman Empire'!BF179*1000</f>
        <v>7302160</v>
      </c>
      <c r="AE176">
        <f>+'Ottoman Empire'!BG179*1000</f>
        <v>2635185</v>
      </c>
      <c r="AF176">
        <f>+'Ottoman Empire'!BH179*1000</f>
        <v>1241133</v>
      </c>
      <c r="AG176">
        <f>+'Ottoman Empire'!BI179*1000</f>
        <v>3239981</v>
      </c>
      <c r="AH176">
        <f>+'Ottoman Empire'!BJ179*1000</f>
        <v>1839182</v>
      </c>
      <c r="AI176">
        <f>+'Ottoman Empire'!BK179*1000</f>
        <v>489087</v>
      </c>
      <c r="AJ176">
        <f>+Austria!F179*1000</f>
        <v>7597967</v>
      </c>
      <c r="AK176">
        <f>+Greece!R176</f>
        <v>8962023</v>
      </c>
      <c r="AL176">
        <f>+Ireland!C176</f>
        <v>3132177</v>
      </c>
      <c r="AM176">
        <f>+Ireland!E176</f>
        <v>56236000</v>
      </c>
      <c r="AN176">
        <f>+Albania!F176</f>
        <v>2399401</v>
      </c>
      <c r="AO176">
        <f>+Bosnia!G176</f>
        <v>3926472</v>
      </c>
    </row>
    <row r="177" spans="1:41" x14ac:dyDescent="0.35">
      <c r="A177" s="6">
        <v>1975</v>
      </c>
      <c r="B177">
        <f>+'Indian subcontinent'!Q180*1000</f>
        <v>611309535</v>
      </c>
      <c r="C177">
        <f>+'Indian subcontinent'!R180*1000</f>
        <v>77854351</v>
      </c>
      <c r="D177">
        <f>+'Indian subcontinent'!S180*1000</f>
        <v>69461175</v>
      </c>
      <c r="E177">
        <f>+'Indian subcontinent'!T180*1000</f>
        <v>30176565</v>
      </c>
      <c r="F177">
        <f>+Indonesia!I180*1000</f>
        <v>130504000</v>
      </c>
      <c r="G177">
        <f>+Phillipines!I180*1000</f>
        <v>42120826</v>
      </c>
      <c r="H177">
        <f>+Thailand!I180*1000</f>
        <v>40940005</v>
      </c>
      <c r="I177">
        <f>+'French Indochina'!Q180*1000</f>
        <v>46482903</v>
      </c>
      <c r="J177">
        <f>+'French Indochina'!R180*1000</f>
        <v>3005521</v>
      </c>
      <c r="K177">
        <f>+'French Indochina'!S180*1000</f>
        <v>6581371</v>
      </c>
      <c r="L177">
        <f>+'China and Taiwan'!R180*1000</f>
        <v>916116793</v>
      </c>
      <c r="M177">
        <f>+'China and Taiwan'!U180*1000</f>
        <v>16365267</v>
      </c>
      <c r="N177">
        <f>+Japan!I180*1000</f>
        <v>111573000</v>
      </c>
      <c r="O177">
        <f>+'South Korea'!R180*1000</f>
        <v>35875743</v>
      </c>
      <c r="P177">
        <f>+'South Korea'!U180*1000</f>
        <v>16971055</v>
      </c>
      <c r="Q177">
        <f>+Iran!I180*1000</f>
        <v>33802973</v>
      </c>
      <c r="R177">
        <f>+Greenland!R180*1000</f>
        <v>5060400</v>
      </c>
      <c r="S177">
        <f>+Greenland!U180*1000</f>
        <v>49172</v>
      </c>
      <c r="T177">
        <f>+'Malaysia Singapur'!Q180*1000</f>
        <v>11471914</v>
      </c>
      <c r="U177">
        <f>+'Malaysia Singapur'!R180*1000</f>
        <v>2268523</v>
      </c>
      <c r="V177">
        <f>+'Ottoman Empire'!AX180*1000</f>
        <v>41053126</v>
      </c>
      <c r="W177">
        <f>+'Ottoman Empire'!AY180*1000</f>
        <v>4556287</v>
      </c>
      <c r="X177">
        <f>+'Ottoman Empire'!AZ180*1000</f>
        <v>283243</v>
      </c>
      <c r="Y177">
        <f>+'Ottoman Empire'!BA180*1000</f>
        <v>11543639</v>
      </c>
      <c r="Z177">
        <f>+'Ottoman Empire'!BB180*1000</f>
        <v>1104863</v>
      </c>
      <c r="AA177">
        <f>+'Ottoman Empire'!BC180*1000</f>
        <v>8133598</v>
      </c>
      <c r="AB177">
        <f>+'Ottoman Empire'!BD180*1000</f>
        <v>778864</v>
      </c>
      <c r="AC177">
        <f>+'Ottoman Empire'!BE180*1000</f>
        <v>193087</v>
      </c>
      <c r="AD177">
        <f>+'Ottoman Empire'!BF180*1000</f>
        <v>7554364</v>
      </c>
      <c r="AE177">
        <f>+'Ottoman Empire'!BG180*1000</f>
        <v>2693191</v>
      </c>
      <c r="AF177">
        <f>+'Ottoman Empire'!BH180*1000</f>
        <v>1279321</v>
      </c>
      <c r="AG177">
        <f>+'Ottoman Empire'!BI180*1000</f>
        <v>3318089</v>
      </c>
      <c r="AH177">
        <f>+'Ottoman Empire'!BJ180*1000</f>
        <v>1899055</v>
      </c>
      <c r="AI177">
        <f>+'Ottoman Empire'!BK180*1000</f>
        <v>542856</v>
      </c>
      <c r="AJ177">
        <f>+Austria!F180*1000</f>
        <v>7577830</v>
      </c>
      <c r="AK177">
        <f>+Greece!R177</f>
        <v>9046542</v>
      </c>
      <c r="AL177">
        <f>+Ireland!C177</f>
        <v>3180119</v>
      </c>
      <c r="AM177">
        <f>+Ireland!E177</f>
        <v>56226000</v>
      </c>
      <c r="AN177">
        <f>+Albania!F177</f>
        <v>2454859</v>
      </c>
      <c r="AO177">
        <f>+Bosnia!G177</f>
        <v>3965743</v>
      </c>
    </row>
    <row r="178" spans="1:41" x14ac:dyDescent="0.35">
      <c r="A178" s="6">
        <v>1976</v>
      </c>
      <c r="B178">
        <f>+'Indian subcontinent'!Q181*1000</f>
        <v>625861883</v>
      </c>
      <c r="C178">
        <f>+'Indian subcontinent'!R181*1000</f>
        <v>79855318</v>
      </c>
      <c r="D178">
        <f>+'Indian subcontinent'!S181*1000</f>
        <v>71620254</v>
      </c>
      <c r="E178">
        <f>+'Indian subcontinent'!T181*1000</f>
        <v>30758811</v>
      </c>
      <c r="F178">
        <f>+Indonesia!I181*1000</f>
        <v>133532000</v>
      </c>
      <c r="G178">
        <f>+Phillipines!I181*1000</f>
        <v>43201488</v>
      </c>
      <c r="H178">
        <f>+Thailand!I181*1000</f>
        <v>41896504</v>
      </c>
      <c r="I178">
        <f>+'French Indochina'!Q181*1000</f>
        <v>47684931</v>
      </c>
      <c r="J178">
        <f>+'French Indochina'!R181*1000</f>
        <v>3064876</v>
      </c>
      <c r="K178">
        <f>+'French Indochina'!S181*1000</f>
        <v>6134991</v>
      </c>
      <c r="L178">
        <f>+'China and Taiwan'!R181*1000</f>
        <v>930372292</v>
      </c>
      <c r="M178">
        <f>+'China and Taiwan'!U181*1000</f>
        <v>16671499</v>
      </c>
      <c r="N178">
        <f>+Japan!I181*1000</f>
        <v>112775000</v>
      </c>
      <c r="O178">
        <f>+'South Korea'!R181*1000</f>
        <v>36379925</v>
      </c>
      <c r="P178">
        <f>+'South Korea'!U181*1000</f>
        <v>17243450</v>
      </c>
      <c r="Q178">
        <f>+Iran!I181*1000</f>
        <v>34837271</v>
      </c>
      <c r="R178">
        <f>+Greenland!R181*1000</f>
        <v>5072805</v>
      </c>
      <c r="S178">
        <f>+Greenland!U181*1000</f>
        <v>49591</v>
      </c>
      <c r="T178">
        <f>+'Malaysia Singapur'!Q181*1000</f>
        <v>11750097</v>
      </c>
      <c r="U178">
        <f>+'Malaysia Singapur'!R181*1000</f>
        <v>2300743</v>
      </c>
      <c r="V178">
        <f>+'Ottoman Empire'!AX181*1000</f>
        <v>41899984</v>
      </c>
      <c r="W178">
        <f>+'Ottoman Empire'!AY181*1000</f>
        <v>4807933</v>
      </c>
      <c r="X178">
        <f>+'Ottoman Empire'!AZ181*1000</f>
        <v>297863</v>
      </c>
      <c r="Y178">
        <f>+'Ottoman Empire'!BA181*1000</f>
        <v>11927651</v>
      </c>
      <c r="Z178">
        <f>+'Ottoman Empire'!BB181*1000</f>
        <v>1178711</v>
      </c>
      <c r="AA178">
        <f>+'Ottoman Empire'!BC181*1000</f>
        <v>8384112.9999999991</v>
      </c>
      <c r="AB178">
        <f>+'Ottoman Empire'!BD181*1000</f>
        <v>814701</v>
      </c>
      <c r="AC178">
        <f>+'Ottoman Empire'!BE181*1000</f>
        <v>209052</v>
      </c>
      <c r="AD178">
        <f>+'Ottoman Empire'!BF181*1000</f>
        <v>7817320</v>
      </c>
      <c r="AE178">
        <f>+'Ottoman Empire'!BG181*1000</f>
        <v>2726469</v>
      </c>
      <c r="AF178">
        <f>+'Ottoman Empire'!BH181*1000</f>
        <v>1316395</v>
      </c>
      <c r="AG178">
        <f>+'Ottoman Empire'!BI181*1000</f>
        <v>3398267</v>
      </c>
      <c r="AH178">
        <f>+'Ottoman Empire'!BJ181*1000</f>
        <v>1958177</v>
      </c>
      <c r="AI178">
        <f>+'Ottoman Empire'!BK181*1000</f>
        <v>615866</v>
      </c>
      <c r="AJ178">
        <f>+Austria!F181*1000</f>
        <v>7564457</v>
      </c>
      <c r="AK178">
        <f>+Greece!R178</f>
        <v>9167190</v>
      </c>
      <c r="AL178">
        <f>+Ireland!C178</f>
        <v>3228401</v>
      </c>
      <c r="AM178">
        <f>+Ireland!E178</f>
        <v>56216000</v>
      </c>
      <c r="AN178">
        <f>+Albania!F178</f>
        <v>2510580</v>
      </c>
      <c r="AO178">
        <f>+Bosnia!G178</f>
        <v>4004552</v>
      </c>
    </row>
    <row r="179" spans="1:41" x14ac:dyDescent="0.35">
      <c r="A179" s="6">
        <v>1977</v>
      </c>
      <c r="B179">
        <f>+'Indian subcontinent'!Q182*1000</f>
        <v>640801103</v>
      </c>
      <c r="C179">
        <f>+'Indian subcontinent'!R182*1000</f>
        <v>81867264</v>
      </c>
      <c r="D179">
        <f>+'Indian subcontinent'!S182*1000</f>
        <v>73901827</v>
      </c>
      <c r="E179">
        <f>+'Indian subcontinent'!T182*1000</f>
        <v>31355966</v>
      </c>
      <c r="F179">
        <f>+Indonesia!I182*1000</f>
        <v>136630000</v>
      </c>
      <c r="G179">
        <f>+Phillipines!I182*1000</f>
        <v>44367962</v>
      </c>
      <c r="H179">
        <f>+Thailand!I182*1000</f>
        <v>42843974</v>
      </c>
      <c r="I179">
        <f>+'French Indochina'!Q182*1000</f>
        <v>48954872</v>
      </c>
      <c r="J179">
        <f>+'French Indochina'!R182*1000</f>
        <v>3118923</v>
      </c>
      <c r="K179">
        <f>+'French Indochina'!S182*1000</f>
        <v>5668551</v>
      </c>
      <c r="L179">
        <f>+'China and Taiwan'!R182*1000</f>
        <v>943546375</v>
      </c>
      <c r="M179">
        <f>+'China and Taiwan'!U182*1000</f>
        <v>17020097</v>
      </c>
      <c r="N179">
        <f>+Japan!I182*1000</f>
        <v>113872000</v>
      </c>
      <c r="O179">
        <f>+'South Korea'!R182*1000</f>
        <v>36843637</v>
      </c>
      <c r="P179">
        <f>+'South Korea'!U182*1000</f>
        <v>17492798</v>
      </c>
      <c r="Q179">
        <f>+Iran!I182*1000</f>
        <v>35933181</v>
      </c>
      <c r="R179">
        <f>+Greenland!R182*1000</f>
        <v>5088572</v>
      </c>
      <c r="S179">
        <f>+Greenland!U182*1000</f>
        <v>49755</v>
      </c>
      <c r="T179">
        <f>+'Malaysia Singapur'!Q182*1000</f>
        <v>12035713</v>
      </c>
      <c r="U179">
        <f>+'Malaysia Singapur'!R182*1000</f>
        <v>2331545</v>
      </c>
      <c r="V179">
        <f>+'Ottoman Empire'!AX182*1000</f>
        <v>42773298</v>
      </c>
      <c r="W179">
        <f>+'Ottoman Empire'!AY182*1000</f>
        <v>5083048</v>
      </c>
      <c r="X179">
        <f>+'Ottoman Empire'!AZ182*1000</f>
        <v>312823</v>
      </c>
      <c r="Y179">
        <f>+'Ottoman Empire'!BA182*1000</f>
        <v>12331046</v>
      </c>
      <c r="Z179">
        <f>+'Ottoman Empire'!BB182*1000</f>
        <v>1258023</v>
      </c>
      <c r="AA179">
        <f>+'Ottoman Empire'!BC182*1000</f>
        <v>8648222</v>
      </c>
      <c r="AB179">
        <f>+'Ottoman Empire'!BD182*1000</f>
        <v>855314</v>
      </c>
      <c r="AC179">
        <f>+'Ottoman Empire'!BE182*1000</f>
        <v>225285</v>
      </c>
      <c r="AD179">
        <f>+'Ottoman Empire'!BF182*1000</f>
        <v>8090501</v>
      </c>
      <c r="AE179">
        <f>+'Ottoman Empire'!BG182*1000</f>
        <v>2762155</v>
      </c>
      <c r="AF179">
        <f>+'Ottoman Empire'!BH182*1000</f>
        <v>1352713</v>
      </c>
      <c r="AG179">
        <f>+'Ottoman Empire'!BI182*1000</f>
        <v>3479618</v>
      </c>
      <c r="AH179">
        <f>+'Ottoman Empire'!BJ182*1000</f>
        <v>2019002</v>
      </c>
      <c r="AI179">
        <f>+'Ottoman Empire'!BK182*1000</f>
        <v>710209</v>
      </c>
      <c r="AJ179">
        <f>+Austria!F182*1000</f>
        <v>7567336</v>
      </c>
      <c r="AK179">
        <f>+Greece!R179</f>
        <v>9268478</v>
      </c>
      <c r="AL179">
        <f>+Ireland!C179</f>
        <v>3277756</v>
      </c>
      <c r="AM179">
        <f>+Ireland!E179</f>
        <v>56190000</v>
      </c>
      <c r="AN179">
        <f>+Albania!F179</f>
        <v>2566599</v>
      </c>
      <c r="AO179">
        <f>+Bosnia!G179</f>
        <v>4042124</v>
      </c>
    </row>
    <row r="180" spans="1:41" x14ac:dyDescent="0.35">
      <c r="A180" s="6">
        <v>1978</v>
      </c>
      <c r="B180">
        <f>+'Indian subcontinent'!Q183*1000</f>
        <v>655728229</v>
      </c>
      <c r="C180">
        <f>+'Indian subcontinent'!R183*1000</f>
        <v>83889655</v>
      </c>
      <c r="D180">
        <f>+'Indian subcontinent'!S183*1000</f>
        <v>76307379</v>
      </c>
      <c r="E180">
        <f>+'Indian subcontinent'!T183*1000</f>
        <v>31972976</v>
      </c>
      <c r="F180">
        <f>+Indonesia!I183*1000</f>
        <v>139800000</v>
      </c>
      <c r="G180">
        <f>+Phillipines!I183*1000</f>
        <v>45575281</v>
      </c>
      <c r="H180">
        <f>+Thailand!I183*1000</f>
        <v>43788976</v>
      </c>
      <c r="I180">
        <f>+'French Indochina'!Q183*1000</f>
        <v>50249552</v>
      </c>
      <c r="J180">
        <f>+'French Indochina'!R183*1000</f>
        <v>3171740</v>
      </c>
      <c r="K180">
        <f>+'French Indochina'!S183*1000</f>
        <v>5211653</v>
      </c>
      <c r="L180">
        <f>+'China and Taiwan'!R183*1000</f>
        <v>956161485</v>
      </c>
      <c r="M180">
        <f>+'China and Taiwan'!U183*1000</f>
        <v>17373728</v>
      </c>
      <c r="N180">
        <f>+Japan!I183*1000</f>
        <v>114913000</v>
      </c>
      <c r="O180">
        <f>+'South Korea'!R183*1000</f>
        <v>37281935</v>
      </c>
      <c r="P180">
        <f>+'South Korea'!U183*1000</f>
        <v>17735995</v>
      </c>
      <c r="Q180">
        <f>+Iran!I183*1000</f>
        <v>37126535</v>
      </c>
      <c r="R180">
        <f>+Greenland!R183*1000</f>
        <v>5104343</v>
      </c>
      <c r="S180">
        <f>+Greenland!U183*1000</f>
        <v>49751</v>
      </c>
      <c r="T180">
        <f>+'Malaysia Singapur'!Q183*1000</f>
        <v>12328157</v>
      </c>
      <c r="U180">
        <f>+'Malaysia Singapur'!R183*1000</f>
        <v>2360602</v>
      </c>
      <c r="V180">
        <f>+'Ottoman Empire'!AX183*1000</f>
        <v>43645306</v>
      </c>
      <c r="W180">
        <f>+'Ottoman Empire'!AY183*1000</f>
        <v>5381902</v>
      </c>
      <c r="X180">
        <f>+'Ottoman Empire'!AZ183*1000</f>
        <v>328046</v>
      </c>
      <c r="Y180">
        <f>+'Ottoman Empire'!BA183*1000</f>
        <v>12753355</v>
      </c>
      <c r="Z180">
        <f>+'Ottoman Empire'!BB183*1000</f>
        <v>1340319</v>
      </c>
      <c r="AA180">
        <f>+'Ottoman Empire'!BC183*1000</f>
        <v>8926586</v>
      </c>
      <c r="AB180">
        <f>+'Ottoman Empire'!BD183*1000</f>
        <v>900304</v>
      </c>
      <c r="AC180">
        <f>+'Ottoman Empire'!BE183*1000</f>
        <v>241808</v>
      </c>
      <c r="AD180">
        <f>+'Ottoman Empire'!BF183*1000</f>
        <v>8372759</v>
      </c>
      <c r="AE180">
        <f>+'Ottoman Empire'!BG183*1000</f>
        <v>2822682</v>
      </c>
      <c r="AF180">
        <f>+'Ottoman Empire'!BH183*1000</f>
        <v>1389496</v>
      </c>
      <c r="AG180">
        <f>+'Ottoman Empire'!BI183*1000</f>
        <v>3560396</v>
      </c>
      <c r="AH180">
        <f>+'Ottoman Empire'!BJ183*1000</f>
        <v>2083594.9999999998</v>
      </c>
      <c r="AI180">
        <f>+'Ottoman Empire'!BK183*1000</f>
        <v>809274</v>
      </c>
      <c r="AJ180">
        <f>+Austria!F183*1000</f>
        <v>7561204</v>
      </c>
      <c r="AK180">
        <f>+Greece!R180</f>
        <v>9359960</v>
      </c>
      <c r="AL180">
        <f>+Ireland!C180</f>
        <v>3329183</v>
      </c>
      <c r="AM180">
        <f>+Ireland!E180</f>
        <v>56178000</v>
      </c>
      <c r="AN180">
        <f>+Albania!F180</f>
        <v>2624621</v>
      </c>
      <c r="AO180">
        <f>+Bosnia!G180</f>
        <v>4078240</v>
      </c>
    </row>
    <row r="181" spans="1:41" x14ac:dyDescent="0.35">
      <c r="A181" s="6">
        <v>1979</v>
      </c>
      <c r="B181">
        <f>+'Indian subcontinent'!Q184*1000</f>
        <v>671155747</v>
      </c>
      <c r="C181">
        <f>+'Indian subcontinent'!R184*1000</f>
        <v>85935072</v>
      </c>
      <c r="D181">
        <f>+'Indian subcontinent'!S184*1000</f>
        <v>78997039</v>
      </c>
      <c r="E181">
        <f>+'Indian subcontinent'!T184*1000</f>
        <v>32596550</v>
      </c>
      <c r="F181">
        <f>+Indonesia!I184*1000</f>
        <v>143043000</v>
      </c>
      <c r="G181">
        <f>+Phillipines!I184*1000</f>
        <v>46807103</v>
      </c>
      <c r="H181">
        <f>+Thailand!I184*1000</f>
        <v>44718434</v>
      </c>
      <c r="I181">
        <f>+'French Indochina'!Q184*1000</f>
        <v>51378211</v>
      </c>
      <c r="J181">
        <f>+'French Indochina'!R184*1000</f>
        <v>3228202</v>
      </c>
      <c r="K181">
        <f>+'French Indochina'!S184*1000</f>
        <v>5088808</v>
      </c>
      <c r="L181">
        <f>+'China and Taiwan'!R184*1000</f>
        <v>969288069</v>
      </c>
      <c r="M181">
        <f>+'China and Taiwan'!U184*1000</f>
        <v>17735781</v>
      </c>
      <c r="N181">
        <f>+Japan!I184*1000</f>
        <v>115890000</v>
      </c>
      <c r="O181">
        <f>+'South Korea'!R184*1000</f>
        <v>37710899</v>
      </c>
      <c r="P181">
        <f>+'South Korea'!U184*1000</f>
        <v>17983470</v>
      </c>
      <c r="Q181">
        <f>+Iran!I184*1000</f>
        <v>38424952</v>
      </c>
      <c r="R181">
        <f>+Greenland!R184*1000</f>
        <v>5116859</v>
      </c>
      <c r="S181">
        <f>+Greenland!U184*1000</f>
        <v>49782</v>
      </c>
      <c r="T181">
        <f>+'Malaysia Singapur'!Q184*1000</f>
        <v>12627862</v>
      </c>
      <c r="U181">
        <f>+'Malaysia Singapur'!R184*1000</f>
        <v>2388157</v>
      </c>
      <c r="V181">
        <f>+'Ottoman Empire'!AX184*1000</f>
        <v>44510429</v>
      </c>
      <c r="W181">
        <f>+'Ottoman Empire'!AY184*1000</f>
        <v>5703698</v>
      </c>
      <c r="X181">
        <f>+'Ottoman Empire'!AZ184*1000</f>
        <v>343457</v>
      </c>
      <c r="Y181">
        <f>+'Ottoman Empire'!BA184*1000</f>
        <v>13170365</v>
      </c>
      <c r="Z181">
        <f>+'Ottoman Empire'!BB184*1000</f>
        <v>1423514</v>
      </c>
      <c r="AA181">
        <f>+'Ottoman Empire'!BC184*1000</f>
        <v>9224194</v>
      </c>
      <c r="AB181">
        <f>+'Ottoman Empire'!BD184*1000</f>
        <v>949116</v>
      </c>
      <c r="AC181">
        <f>+'Ottoman Empire'!BE184*1000</f>
        <v>258670.00000000003</v>
      </c>
      <c r="AD181">
        <f>+'Ottoman Empire'!BF184*1000</f>
        <v>8661909</v>
      </c>
      <c r="AE181">
        <f>+'Ottoman Empire'!BG184*1000</f>
        <v>2882635</v>
      </c>
      <c r="AF181">
        <f>+'Ottoman Empire'!BH184*1000</f>
        <v>1428116</v>
      </c>
      <c r="AG181">
        <f>+'Ottoman Empire'!BI184*1000</f>
        <v>3640874</v>
      </c>
      <c r="AH181">
        <f>+'Ottoman Empire'!BJ184*1000</f>
        <v>2153882</v>
      </c>
      <c r="AI181">
        <f>+'Ottoman Empire'!BK184*1000</f>
        <v>912010</v>
      </c>
      <c r="AJ181">
        <f>+Austria!F184*1000</f>
        <v>7548341</v>
      </c>
      <c r="AK181">
        <f>+Greece!R181</f>
        <v>9548258</v>
      </c>
      <c r="AL181">
        <f>+Ireland!C181</f>
        <v>3375801</v>
      </c>
      <c r="AM181">
        <f>+Ireland!E181</f>
        <v>56240000</v>
      </c>
      <c r="AN181">
        <f>+Albania!F181</f>
        <v>2681385</v>
      </c>
      <c r="AO181">
        <f>+Bosnia!G181</f>
        <v>4113300</v>
      </c>
    </row>
    <row r="182" spans="1:41" x14ac:dyDescent="0.35">
      <c r="A182" s="6">
        <v>1980</v>
      </c>
      <c r="B182">
        <f>+'Indian subcontinent'!Q185*1000</f>
        <v>687354025</v>
      </c>
      <c r="C182">
        <f>+'Indian subcontinent'!R185*1000</f>
        <v>88016432</v>
      </c>
      <c r="D182">
        <f>+'Indian subcontinent'!S185*1000</f>
        <v>82291010</v>
      </c>
      <c r="E182">
        <f>+'Indian subcontinent'!T185*1000</f>
        <v>33227203.999999996</v>
      </c>
      <c r="F182">
        <f>+Indonesia!I185*1000</f>
        <v>147490000</v>
      </c>
      <c r="G182">
        <f>+Phillipines!I185*1000</f>
        <v>48043740</v>
      </c>
      <c r="H182">
        <f>+Thailand!I185*1000</f>
        <v>45650022</v>
      </c>
      <c r="I182">
        <f>+'French Indochina'!Q185*1000</f>
        <v>52490101</v>
      </c>
      <c r="J182">
        <f>+'French Indochina'!R185*1000</f>
        <v>3292573</v>
      </c>
      <c r="K182">
        <f>+'French Indochina'!S185*1000</f>
        <v>5199872</v>
      </c>
      <c r="L182">
        <f>+'China and Taiwan'!R185*1000</f>
        <v>983163542</v>
      </c>
      <c r="M182">
        <f>+'China and Taiwan'!U185*1000</f>
        <v>18086520</v>
      </c>
      <c r="N182">
        <f>+Japan!I185*1000</f>
        <v>116807000</v>
      </c>
      <c r="O182">
        <f>+'South Korea'!R185*1000</f>
        <v>38141107</v>
      </c>
      <c r="P182">
        <f>+'South Korea'!U185*1000</f>
        <v>18236786</v>
      </c>
      <c r="Q182">
        <f>+Iran!I185*1000</f>
        <v>39842324</v>
      </c>
      <c r="R182">
        <f>+Greenland!R185*1000</f>
        <v>5123081</v>
      </c>
      <c r="S182">
        <f>+Greenland!U185*1000</f>
        <v>50111</v>
      </c>
      <c r="T182">
        <f>+'Malaysia Singapur'!Q185*1000</f>
        <v>12983363</v>
      </c>
      <c r="U182">
        <f>+'Malaysia Singapur'!R185*1000</f>
        <v>2437493</v>
      </c>
      <c r="V182">
        <f>+'Ottoman Empire'!AX185*1000</f>
        <v>45408815</v>
      </c>
      <c r="W182">
        <f>+'Ottoman Empire'!AY185*1000</f>
        <v>6047997</v>
      </c>
      <c r="X182">
        <f>+'Ottoman Empire'!AZ185*1000</f>
        <v>358978</v>
      </c>
      <c r="Y182">
        <f>+'Ottoman Empire'!BA185*1000</f>
        <v>13591992</v>
      </c>
      <c r="Z182">
        <f>+'Ottoman Empire'!BB185*1000</f>
        <v>1504782</v>
      </c>
      <c r="AA182">
        <f>+'Ottoman Empire'!BC185*1000</f>
        <v>9543358</v>
      </c>
      <c r="AB182">
        <f>+'Ottoman Empire'!BD185*1000</f>
        <v>1001248</v>
      </c>
      <c r="AC182">
        <f>+'Ottoman Empire'!BE185*1000</f>
        <v>275913</v>
      </c>
      <c r="AD182">
        <f>+'Ottoman Empire'!BF185*1000</f>
        <v>8957663</v>
      </c>
      <c r="AE182">
        <f>+'Ottoman Empire'!BG185*1000</f>
        <v>2944763</v>
      </c>
      <c r="AF182">
        <f>+'Ottoman Empire'!BH185*1000</f>
        <v>1469059</v>
      </c>
      <c r="AG182">
        <f>+'Ottoman Empire'!BI185*1000</f>
        <v>3721665</v>
      </c>
      <c r="AH182">
        <f>+'Ottoman Empire'!BJ185*1000</f>
        <v>2234186</v>
      </c>
      <c r="AI182">
        <f>+'Ottoman Empire'!BK185*1000</f>
        <v>1015700</v>
      </c>
      <c r="AJ182">
        <f>+Austria!F185*1000</f>
        <v>7548406</v>
      </c>
      <c r="AK182">
        <f>+Greece!R182</f>
        <v>9642505</v>
      </c>
      <c r="AL182">
        <f>+Ireland!C182</f>
        <v>3415240</v>
      </c>
      <c r="AM182">
        <f>+Ireland!E182</f>
        <v>56330000</v>
      </c>
      <c r="AN182">
        <f>+Albania!F182</f>
        <v>2735416</v>
      </c>
      <c r="AO182">
        <f>+Bosnia!G182</f>
        <v>4148426</v>
      </c>
    </row>
    <row r="183" spans="1:41" x14ac:dyDescent="0.35">
      <c r="A183" s="6">
        <v>1981</v>
      </c>
      <c r="B183">
        <f>+'Indian subcontinent'!Q186*1000</f>
        <v>703696250</v>
      </c>
      <c r="C183">
        <f>+'Indian subcontinent'!R186*1000</f>
        <v>90303105</v>
      </c>
      <c r="D183">
        <f>+'Indian subcontinent'!S186*1000</f>
        <v>85802049</v>
      </c>
      <c r="E183">
        <f>+'Indian subcontinent'!T186*1000</f>
        <v>33858783</v>
      </c>
      <c r="F183">
        <f>+Indonesia!I186*1000</f>
        <v>151315000</v>
      </c>
      <c r="G183">
        <f>+Phillipines!I186*1000</f>
        <v>49311727</v>
      </c>
      <c r="H183">
        <f>+Thailand!I186*1000</f>
        <v>46575855</v>
      </c>
      <c r="I183">
        <f>+'French Indochina'!Q186*1000</f>
        <v>53738141</v>
      </c>
      <c r="J183">
        <f>+'French Indochina'!R186*1000</f>
        <v>3366631</v>
      </c>
      <c r="K183">
        <f>+'French Indochina'!S186*1000</f>
        <v>5284495</v>
      </c>
      <c r="L183">
        <f>+'China and Taiwan'!R186*1000</f>
        <v>997721071</v>
      </c>
      <c r="M183">
        <f>+'China and Taiwan'!U186*1000</f>
        <v>18412827</v>
      </c>
      <c r="N183">
        <f>+Japan!I186*1000</f>
        <v>117661000</v>
      </c>
      <c r="O183">
        <f>+'South Korea'!R186*1000</f>
        <v>38689189</v>
      </c>
      <c r="P183">
        <f>+'South Korea'!U186*1000</f>
        <v>18501295</v>
      </c>
      <c r="Q183">
        <f>+Iran!I186*1000</f>
        <v>41989312</v>
      </c>
      <c r="R183">
        <f>+Greenland!R186*1000</f>
        <v>5121629</v>
      </c>
      <c r="S183">
        <f>+Greenland!U186*1000</f>
        <v>50718</v>
      </c>
      <c r="T183">
        <f>+'Malaysia Singapur'!Q186*1000</f>
        <v>13399203</v>
      </c>
      <c r="U183">
        <f>+'Malaysia Singapur'!R186*1000</f>
        <v>2531802</v>
      </c>
      <c r="V183">
        <f>+'Ottoman Empire'!AX186*1000</f>
        <v>46321190</v>
      </c>
      <c r="W183">
        <f>+'Ottoman Empire'!AY186*1000</f>
        <v>6420551</v>
      </c>
      <c r="X183">
        <f>+'Ottoman Empire'!AZ186*1000</f>
        <v>373524</v>
      </c>
      <c r="Y183">
        <f>+'Ottoman Empire'!BA186*1000</f>
        <v>14006381</v>
      </c>
      <c r="Z183">
        <f>+'Ottoman Empire'!BB186*1000</f>
        <v>1583426</v>
      </c>
      <c r="AA183">
        <f>+'Ottoman Empire'!BC186*1000</f>
        <v>9882362</v>
      </c>
      <c r="AB183">
        <f>+'Ottoman Empire'!BD186*1000</f>
        <v>1057320</v>
      </c>
      <c r="AC183">
        <f>+'Ottoman Empire'!BE186*1000</f>
        <v>293553</v>
      </c>
      <c r="AD183">
        <f>+'Ottoman Empire'!BF186*1000</f>
        <v>9260189</v>
      </c>
      <c r="AE183">
        <f>+'Ottoman Empire'!BG186*1000</f>
        <v>3008981</v>
      </c>
      <c r="AF183">
        <f>+'Ottoman Empire'!BH186*1000</f>
        <v>1512704</v>
      </c>
      <c r="AG183">
        <f>+'Ottoman Empire'!BI186*1000</f>
        <v>3802238</v>
      </c>
      <c r="AH183">
        <f>+'Ottoman Empire'!BJ186*1000</f>
        <v>2325517</v>
      </c>
      <c r="AI183">
        <f>+'Ottoman Empire'!BK186*1000</f>
        <v>1099855</v>
      </c>
      <c r="AJ183">
        <f>+Austria!F186*1000</f>
        <v>7567556</v>
      </c>
      <c r="AK183">
        <f>+Greece!R183</f>
        <v>9729350</v>
      </c>
      <c r="AL183">
        <f>+Ireland!C183</f>
        <v>3448827</v>
      </c>
      <c r="AM183">
        <f>+Ireland!E183</f>
        <v>56357996</v>
      </c>
      <c r="AN183">
        <f>+Albania!F183</f>
        <v>2790413</v>
      </c>
      <c r="AO183">
        <f>+Bosnia!G183</f>
        <v>4184217</v>
      </c>
    </row>
    <row r="184" spans="1:41" x14ac:dyDescent="0.35">
      <c r="A184" s="6">
        <v>1982</v>
      </c>
      <c r="B184">
        <f>+'Indian subcontinent'!Q187*1000</f>
        <v>720313473</v>
      </c>
      <c r="C184">
        <f>+'Indian subcontinent'!R187*1000</f>
        <v>92814507</v>
      </c>
      <c r="D184">
        <f>+'Indian subcontinent'!S187*1000</f>
        <v>89089246</v>
      </c>
      <c r="E184">
        <f>+'Indian subcontinent'!T187*1000</f>
        <v>34482965</v>
      </c>
      <c r="F184">
        <f>+Indonesia!I187*1000</f>
        <v>154662000</v>
      </c>
      <c r="G184">
        <f>+Phillipines!I187*1000</f>
        <v>50695707</v>
      </c>
      <c r="H184">
        <f>+Thailand!I187*1000</f>
        <v>47494577</v>
      </c>
      <c r="I184">
        <f>+'French Indochina'!Q187*1000</f>
        <v>55011289</v>
      </c>
      <c r="J184">
        <f>+'French Indochina'!R187*1000</f>
        <v>3450026</v>
      </c>
      <c r="K184">
        <f>+'French Indochina'!S187*1000</f>
        <v>5436432</v>
      </c>
      <c r="L184">
        <f>+'China and Taiwan'!R187*1000</f>
        <v>1013588179</v>
      </c>
      <c r="M184">
        <f>+'China and Taiwan'!U187*1000</f>
        <v>18723985</v>
      </c>
      <c r="N184">
        <f>+Japan!I187*1000</f>
        <v>118480000</v>
      </c>
      <c r="O184">
        <f>+'South Korea'!R187*1000</f>
        <v>39356154</v>
      </c>
      <c r="P184">
        <f>+'South Korea'!U187*1000</f>
        <v>18776357</v>
      </c>
      <c r="Q184">
        <f>+Iran!I187*1000</f>
        <v>44272141</v>
      </c>
      <c r="R184">
        <f>+Greenland!R187*1000</f>
        <v>5117894</v>
      </c>
      <c r="S184">
        <f>+Greenland!U187*1000</f>
        <v>51339</v>
      </c>
      <c r="T184">
        <f>+'Malaysia Singapur'!Q187*1000</f>
        <v>13832798</v>
      </c>
      <c r="U184">
        <f>+'Malaysia Singapur'!R187*1000</f>
        <v>2627417</v>
      </c>
      <c r="V184">
        <f>+'Ottoman Empire'!AX187*1000</f>
        <v>47322096</v>
      </c>
      <c r="W184">
        <f>+'Ottoman Empire'!AY187*1000</f>
        <v>6824486</v>
      </c>
      <c r="X184">
        <f>+'Ottoman Empire'!AZ187*1000</f>
        <v>386983</v>
      </c>
      <c r="Y184">
        <f>+'Ottoman Empire'!BA187*1000</f>
        <v>14406083</v>
      </c>
      <c r="Z184">
        <f>+'Ottoman Empire'!BB187*1000</f>
        <v>1662480</v>
      </c>
      <c r="AA184">
        <f>+'Ottoman Empire'!BC187*1000</f>
        <v>10241006</v>
      </c>
      <c r="AB184">
        <f>+'Ottoman Empire'!BD187*1000</f>
        <v>1117678</v>
      </c>
      <c r="AC184">
        <f>+'Ottoman Empire'!BE187*1000</f>
        <v>311537</v>
      </c>
      <c r="AD184">
        <f>+'Ottoman Empire'!BF187*1000</f>
        <v>9572511</v>
      </c>
      <c r="AE184">
        <f>+'Ottoman Empire'!BG187*1000</f>
        <v>3054931</v>
      </c>
      <c r="AF184">
        <f>+'Ottoman Empire'!BH187*1000</f>
        <v>1560990</v>
      </c>
      <c r="AG184">
        <f>+'Ottoman Empire'!BI187*1000</f>
        <v>3883632</v>
      </c>
      <c r="AH184">
        <f>+'Ottoman Empire'!BJ187*1000</f>
        <v>2426927</v>
      </c>
      <c r="AI184">
        <f>+'Ottoman Empire'!BK187*1000</f>
        <v>1166370</v>
      </c>
      <c r="AJ184">
        <f>+Austria!F187*1000</f>
        <v>7573078</v>
      </c>
      <c r="AK184">
        <f>+Greece!R184</f>
        <v>9789513</v>
      </c>
      <c r="AL184">
        <f>+Ireland!C184</f>
        <v>3475536</v>
      </c>
      <c r="AM184">
        <f>+Ireland!E184</f>
        <v>56291000</v>
      </c>
      <c r="AN184">
        <f>+Albania!F184</f>
        <v>2846907</v>
      </c>
      <c r="AO184">
        <f>+Bosnia!G184</f>
        <v>4221100</v>
      </c>
    </row>
    <row r="185" spans="1:41" x14ac:dyDescent="0.35">
      <c r="A185" s="6">
        <v>1983</v>
      </c>
      <c r="B185">
        <f>+'Indian subcontinent'!Q188*1000</f>
        <v>737372681</v>
      </c>
      <c r="C185">
        <f>+'Indian subcontinent'!R188*1000</f>
        <v>95335155</v>
      </c>
      <c r="D185">
        <f>+'Indian subcontinent'!S188*1000</f>
        <v>92227711</v>
      </c>
      <c r="E185">
        <f>+'Indian subcontinent'!T188*1000</f>
        <v>35162715</v>
      </c>
      <c r="F185">
        <f>+Indonesia!I188*1000</f>
        <v>158083000</v>
      </c>
      <c r="G185">
        <f>+Phillipines!I188*1000</f>
        <v>52194620</v>
      </c>
      <c r="H185">
        <f>+Thailand!I188*1000</f>
        <v>48423309</v>
      </c>
      <c r="I185">
        <f>+'French Indochina'!Q188*1000</f>
        <v>56337921</v>
      </c>
      <c r="J185">
        <f>+'French Indochina'!R188*1000</f>
        <v>3541001</v>
      </c>
      <c r="K185">
        <f>+'French Indochina'!S188*1000</f>
        <v>5636203</v>
      </c>
      <c r="L185">
        <f>+'China and Taiwan'!R188*1000</f>
        <v>1029064956</v>
      </c>
      <c r="M185">
        <f>+'China and Taiwan'!U188*1000</f>
        <v>19022625</v>
      </c>
      <c r="N185">
        <f>+Japan!I188*1000</f>
        <v>119307000</v>
      </c>
      <c r="O185">
        <f>+'South Korea'!R188*1000</f>
        <v>40000941</v>
      </c>
      <c r="P185">
        <f>+'South Korea'!U188*1000</f>
        <v>19054034</v>
      </c>
      <c r="Q185">
        <f>+Iran!I188*1000</f>
        <v>46029535</v>
      </c>
      <c r="R185">
        <f>+Greenland!R188*1000</f>
        <v>5114467</v>
      </c>
      <c r="S185">
        <f>+Greenland!U188*1000</f>
        <v>51967</v>
      </c>
      <c r="T185">
        <f>+'Malaysia Singapur'!Q188*1000</f>
        <v>14285907</v>
      </c>
      <c r="U185">
        <f>+'Malaysia Singapur'!R188*1000</f>
        <v>2685981</v>
      </c>
      <c r="V185">
        <f>+'Ottoman Empire'!AX188*1000</f>
        <v>48447410</v>
      </c>
      <c r="W185">
        <f>+'Ottoman Empire'!AY188*1000</f>
        <v>7252941</v>
      </c>
      <c r="X185">
        <f>+'Ottoman Empire'!AZ188*1000</f>
        <v>400707</v>
      </c>
      <c r="Y185">
        <f>+'Ottoman Empire'!BA188*1000</f>
        <v>14840555</v>
      </c>
      <c r="Z185">
        <f>+'Ottoman Empire'!BB188*1000</f>
        <v>1744295</v>
      </c>
      <c r="AA185">
        <f>+'Ottoman Empire'!BC188*1000</f>
        <v>10621499</v>
      </c>
      <c r="AB185">
        <f>+'Ottoman Empire'!BD188*1000</f>
        <v>1181459</v>
      </c>
      <c r="AC185">
        <f>+'Ottoman Empire'!BE188*1000</f>
        <v>329709</v>
      </c>
      <c r="AD185">
        <f>+'Ottoman Empire'!BF188*1000</f>
        <v>9904809</v>
      </c>
      <c r="AE185">
        <f>+'Ottoman Empire'!BG188*1000</f>
        <v>3094996</v>
      </c>
      <c r="AF185">
        <f>+'Ottoman Empire'!BH188*1000</f>
        <v>1618777</v>
      </c>
      <c r="AG185">
        <f>+'Ottoman Empire'!BI188*1000</f>
        <v>3959630</v>
      </c>
      <c r="AH185">
        <f>+'Ottoman Empire'!BJ188*1000</f>
        <v>2537307</v>
      </c>
      <c r="AI185">
        <f>+'Ottoman Empire'!BK188*1000</f>
        <v>1235305</v>
      </c>
      <c r="AJ185">
        <f>+Austria!F188*1000</f>
        <v>7561163</v>
      </c>
      <c r="AK185">
        <f>+Greece!R185</f>
        <v>9846627</v>
      </c>
      <c r="AL185">
        <f>+Ireland!C185</f>
        <v>3497608</v>
      </c>
      <c r="AM185">
        <f>+Ireland!E185</f>
        <v>56316000</v>
      </c>
      <c r="AN185">
        <f>+Albania!F185</f>
        <v>2905130</v>
      </c>
      <c r="AO185">
        <f>+Bosnia!G185</f>
        <v>4258728</v>
      </c>
    </row>
    <row r="186" spans="1:41" x14ac:dyDescent="0.35">
      <c r="A186" s="6">
        <v>1984</v>
      </c>
      <c r="B186">
        <f>+'Indian subcontinent'!Q189*1000</f>
        <v>754875449</v>
      </c>
      <c r="C186">
        <f>+'Indian subcontinent'!R189*1000</f>
        <v>97814966</v>
      </c>
      <c r="D186">
        <f>+'Indian subcontinent'!S189*1000</f>
        <v>95164936</v>
      </c>
      <c r="E186">
        <f>+'Indian subcontinent'!T189*1000</f>
        <v>35899313</v>
      </c>
      <c r="F186">
        <f>+Indonesia!I189*1000</f>
        <v>161580000</v>
      </c>
      <c r="G186">
        <f>+Phillipines!I189*1000</f>
        <v>53726181</v>
      </c>
      <c r="H186">
        <f>+Thailand!I189*1000</f>
        <v>49351708</v>
      </c>
      <c r="I186">
        <f>+'French Indochina'!Q189*1000</f>
        <v>57706067</v>
      </c>
      <c r="J186">
        <f>+'French Indochina'!R189*1000</f>
        <v>3637843</v>
      </c>
      <c r="K186">
        <f>+'French Indochina'!S189*1000</f>
        <v>5845117</v>
      </c>
      <c r="L186">
        <f>+'China and Taiwan'!R189*1000</f>
        <v>1043849638</v>
      </c>
      <c r="M186">
        <f>+'China and Taiwan'!U189*1000</f>
        <v>19306763</v>
      </c>
      <c r="N186">
        <f>+Japan!I189*1000</f>
        <v>120083000</v>
      </c>
      <c r="O186">
        <f>+'South Korea'!R189*1000</f>
        <v>40598300</v>
      </c>
      <c r="P186">
        <f>+'South Korea'!U189*1000</f>
        <v>19335043</v>
      </c>
      <c r="Q186">
        <f>+Iran!I189*1000</f>
        <v>47793998</v>
      </c>
      <c r="R186">
        <f>+Greenland!R189*1000</f>
        <v>5111831</v>
      </c>
      <c r="S186">
        <f>+Greenland!U189*1000</f>
        <v>52611</v>
      </c>
      <c r="T186">
        <f>+'Malaysia Singapur'!Q189*1000</f>
        <v>14759009</v>
      </c>
      <c r="U186">
        <f>+'Malaysia Singapur'!R189*1000</f>
        <v>2720923</v>
      </c>
      <c r="V186">
        <f>+'Ottoman Empire'!AX189*1000</f>
        <v>49574069</v>
      </c>
      <c r="W186">
        <f>+'Ottoman Empire'!AY189*1000</f>
        <v>7697307</v>
      </c>
      <c r="X186">
        <f>+'Ottoman Empire'!AZ189*1000</f>
        <v>415154</v>
      </c>
      <c r="Y186">
        <f>+'Ottoman Empire'!BA189*1000</f>
        <v>15310733</v>
      </c>
      <c r="Z186">
        <f>+'Ottoman Empire'!BB189*1000</f>
        <v>1820688</v>
      </c>
      <c r="AA186">
        <f>+'Ottoman Empire'!BC189*1000</f>
        <v>11025597</v>
      </c>
      <c r="AB186">
        <f>+'Ottoman Empire'!BD189*1000</f>
        <v>1247716</v>
      </c>
      <c r="AC186">
        <f>+'Ottoman Empire'!BE189*1000</f>
        <v>347878</v>
      </c>
      <c r="AD186">
        <f>+'Ottoman Empire'!BF189*1000</f>
        <v>10258398</v>
      </c>
      <c r="AE186">
        <f>+'Ottoman Empire'!BG189*1000</f>
        <v>3152744</v>
      </c>
      <c r="AF186">
        <f>+'Ottoman Empire'!BH189*1000</f>
        <v>1688604</v>
      </c>
      <c r="AG186">
        <f>+'Ottoman Empire'!BI189*1000</f>
        <v>4033735</v>
      </c>
      <c r="AH186">
        <f>+'Ottoman Empire'!BJ189*1000</f>
        <v>2654688</v>
      </c>
      <c r="AI186">
        <f>+'Ottoman Empire'!BK189*1000</f>
        <v>1305996</v>
      </c>
      <c r="AJ186">
        <f>+Austria!F189*1000</f>
        <v>7560715</v>
      </c>
      <c r="AK186">
        <f>+Greece!R186</f>
        <v>9895801</v>
      </c>
      <c r="AL186">
        <f>+Ireland!C186</f>
        <v>3515954</v>
      </c>
      <c r="AM186">
        <f>+Ireland!E186</f>
        <v>56409000</v>
      </c>
      <c r="AN186">
        <f>+Albania!F186</f>
        <v>2964958</v>
      </c>
      <c r="AO186">
        <f>+Bosnia!G186</f>
        <v>4295536</v>
      </c>
    </row>
    <row r="187" spans="1:41" x14ac:dyDescent="0.35">
      <c r="A187" s="6">
        <v>1985</v>
      </c>
      <c r="B187">
        <f>+'Indian subcontinent'!Q190*1000</f>
        <v>772647793</v>
      </c>
      <c r="C187">
        <f>+'Indian subcontinent'!R190*1000</f>
        <v>100253825</v>
      </c>
      <c r="D187">
        <f>+'Indian subcontinent'!S190*1000</f>
        <v>98229285</v>
      </c>
      <c r="E187">
        <f>+'Indian subcontinent'!T190*1000</f>
        <v>36622827</v>
      </c>
      <c r="F187">
        <f>+Indonesia!I190*1000</f>
        <v>164630000</v>
      </c>
      <c r="G187">
        <f>+Phillipines!I190*1000</f>
        <v>55213006</v>
      </c>
      <c r="H187">
        <f>+Thailand!I190*1000</f>
        <v>50270753</v>
      </c>
      <c r="I187">
        <f>+'French Indochina'!Q190*1000</f>
        <v>59060622</v>
      </c>
      <c r="J187">
        <f>+'French Indochina'!R190*1000</f>
        <v>3739985</v>
      </c>
      <c r="K187">
        <f>+'French Indochina'!S190*1000</f>
        <v>6043783</v>
      </c>
      <c r="L187">
        <f>+'China and Taiwan'!R190*1000</f>
        <v>1059807820.0000001</v>
      </c>
      <c r="M187">
        <f>+'China and Taiwan'!U190*1000</f>
        <v>19571687</v>
      </c>
      <c r="N187">
        <f>+Japan!I190*1000</f>
        <v>120832163</v>
      </c>
      <c r="O187">
        <f>+'South Korea'!R190*1000</f>
        <v>41148963</v>
      </c>
      <c r="P187">
        <f>+'South Korea'!U190*1000</f>
        <v>19620388</v>
      </c>
      <c r="Q187">
        <f>+Iran!I190*1000</f>
        <v>49582289</v>
      </c>
      <c r="R187">
        <f>+Greenland!R190*1000</f>
        <v>5113880</v>
      </c>
      <c r="S187">
        <f>+Greenland!U190*1000</f>
        <v>53211</v>
      </c>
      <c r="T187">
        <f>+'Malaysia Singapur'!Q190*1000</f>
        <v>15252258</v>
      </c>
      <c r="U187">
        <f>+'Malaysia Singapur'!R190*1000</f>
        <v>2735030</v>
      </c>
      <c r="V187">
        <f>+'Ottoman Empire'!AX190*1000</f>
        <v>50687115</v>
      </c>
      <c r="W187">
        <f>+'Ottoman Empire'!AY190*1000</f>
        <v>8151779</v>
      </c>
      <c r="X187">
        <f>+'Ottoman Empire'!AZ190*1000</f>
        <v>430358</v>
      </c>
      <c r="Y187">
        <f>+'Ottoman Empire'!BA190*1000</f>
        <v>15683430</v>
      </c>
      <c r="Z187">
        <f>+'Ottoman Empire'!BB190*1000</f>
        <v>1894242</v>
      </c>
      <c r="AA187">
        <f>+'Ottoman Empire'!BC190*1000</f>
        <v>11453825</v>
      </c>
      <c r="AB187">
        <f>+'Ottoman Empire'!BD190*1000</f>
        <v>1325480</v>
      </c>
      <c r="AC187">
        <f>+'Ottoman Empire'!BE190*1000</f>
        <v>365940</v>
      </c>
      <c r="AD187">
        <f>+'Ottoman Empire'!BF190*1000</f>
        <v>10625672</v>
      </c>
      <c r="AE187">
        <f>+'Ottoman Empire'!BG190*1000</f>
        <v>3217376</v>
      </c>
      <c r="AF187">
        <f>+'Ottoman Empire'!BH190*1000</f>
        <v>1745256</v>
      </c>
      <c r="AG187">
        <f>+'Ottoman Empire'!BI190*1000</f>
        <v>4105359.0000000005</v>
      </c>
      <c r="AH187">
        <f>+'Ottoman Empire'!BJ190*1000</f>
        <v>2778810</v>
      </c>
      <c r="AI187">
        <f>+'Ottoman Empire'!BK190*1000</f>
        <v>1377911</v>
      </c>
      <c r="AJ187">
        <f>+Austria!F190*1000</f>
        <v>7564309</v>
      </c>
      <c r="AK187">
        <f>+Greece!R187</f>
        <v>9934294</v>
      </c>
      <c r="AL187">
        <f>+Ireland!C187</f>
        <v>3531271</v>
      </c>
      <c r="AM187">
        <f>+Ireland!E187</f>
        <v>56554000</v>
      </c>
      <c r="AN187">
        <f>+Albania!F187</f>
        <v>3026242</v>
      </c>
      <c r="AO187">
        <f>+Bosnia!G187</f>
        <v>4330364</v>
      </c>
    </row>
    <row r="188" spans="1:41" x14ac:dyDescent="0.35">
      <c r="A188" s="6">
        <v>1986</v>
      </c>
      <c r="B188">
        <f>+'Indian subcontinent'!Q191*1000</f>
        <v>790689978</v>
      </c>
      <c r="C188">
        <f>+'Indian subcontinent'!R191*1000</f>
        <v>102635572</v>
      </c>
      <c r="D188">
        <f>+'Indian subcontinent'!S191*1000</f>
        <v>101606764</v>
      </c>
      <c r="E188">
        <f>+'Indian subcontinent'!T191*1000</f>
        <v>37314878</v>
      </c>
      <c r="F188">
        <f>+Indonesia!I191*1000</f>
        <v>168348000</v>
      </c>
      <c r="G188">
        <f>+Phillipines!I191*1000</f>
        <v>56645077</v>
      </c>
      <c r="H188">
        <f>+Thailand!I191*1000</f>
        <v>51177834</v>
      </c>
      <c r="I188">
        <f>+'French Indochina'!Q191*1000</f>
        <v>60347048</v>
      </c>
      <c r="J188">
        <f>+'French Indochina'!R191*1000</f>
        <v>3846715</v>
      </c>
      <c r="K188">
        <f>+'French Indochina'!S191*1000</f>
        <v>6285693</v>
      </c>
      <c r="L188">
        <f>+'China and Taiwan'!R191*1000</f>
        <v>1077233607</v>
      </c>
      <c r="M188">
        <f>+'China and Taiwan'!U191*1000</f>
        <v>19805980</v>
      </c>
      <c r="N188">
        <f>+Japan!I191*1000</f>
        <v>121366735</v>
      </c>
      <c r="O188">
        <f>+'South Korea'!R191*1000</f>
        <v>41718505</v>
      </c>
      <c r="P188">
        <f>+'South Korea'!U191*1000</f>
        <v>19910855</v>
      </c>
      <c r="Q188">
        <f>+Iran!I191*1000</f>
        <v>51446045</v>
      </c>
      <c r="R188">
        <f>+Greenland!R191*1000</f>
        <v>5120688</v>
      </c>
      <c r="S188">
        <f>+Greenland!U191*1000</f>
        <v>53739</v>
      </c>
      <c r="T188">
        <f>+'Malaysia Singapur'!Q191*1000</f>
        <v>15760419</v>
      </c>
      <c r="U188">
        <f>+'Malaysia Singapur'!R191*1000</f>
        <v>2744653</v>
      </c>
      <c r="V188">
        <f>+'Ottoman Empire'!AX191*1000</f>
        <v>51777772</v>
      </c>
      <c r="W188">
        <f>+'Ottoman Empire'!AY191*1000</f>
        <v>8628639</v>
      </c>
      <c r="X188">
        <f>+'Ottoman Empire'!AZ191*1000</f>
        <v>446286</v>
      </c>
      <c r="Y188">
        <f>+'Ottoman Empire'!BA191*1000</f>
        <v>16074145</v>
      </c>
      <c r="Z188">
        <f>+'Ottoman Empire'!BB191*1000</f>
        <v>1972520</v>
      </c>
      <c r="AA188">
        <f>+'Ottoman Empire'!BC191*1000</f>
        <v>11901040</v>
      </c>
      <c r="AB188">
        <f>+'Ottoman Empire'!BD191*1000</f>
        <v>1413419</v>
      </c>
      <c r="AC188">
        <f>+'Ottoman Empire'!BE191*1000</f>
        <v>382422</v>
      </c>
      <c r="AD188">
        <f>+'Ottoman Empire'!BF191*1000</f>
        <v>11002844</v>
      </c>
      <c r="AE188">
        <f>+'Ottoman Empire'!BG191*1000</f>
        <v>3300365</v>
      </c>
      <c r="AF188">
        <f>+'Ottoman Empire'!BH191*1000</f>
        <v>1789310</v>
      </c>
      <c r="AG188">
        <f>+'Ottoman Empire'!BI191*1000</f>
        <v>4168970.9999999995</v>
      </c>
      <c r="AH188">
        <f>+'Ottoman Empire'!BJ191*1000</f>
        <v>2909887</v>
      </c>
      <c r="AI188">
        <f>+'Ottoman Empire'!BK191*1000</f>
        <v>1467383</v>
      </c>
      <c r="AJ188">
        <f>+Austria!F191*1000</f>
        <v>7569395</v>
      </c>
      <c r="AK188">
        <f>+Greece!R188</f>
        <v>9967264</v>
      </c>
      <c r="AL188">
        <f>+Ireland!C188</f>
        <v>3541867</v>
      </c>
      <c r="AM188">
        <f>+Ireland!E188</f>
        <v>56684000</v>
      </c>
      <c r="AN188">
        <f>+Albania!F188</f>
        <v>3087652</v>
      </c>
      <c r="AO188">
        <f>+Bosnia!G188</f>
        <v>4362115</v>
      </c>
    </row>
    <row r="189" spans="1:41" x14ac:dyDescent="0.35">
      <c r="A189" s="6">
        <v>1987</v>
      </c>
      <c r="B189">
        <f>+'Indian subcontinent'!Q192*1000</f>
        <v>808931270</v>
      </c>
      <c r="C189">
        <f>+'Indian subcontinent'!R192*1000</f>
        <v>104959291</v>
      </c>
      <c r="D189">
        <f>+'Indian subcontinent'!S192*1000</f>
        <v>105130717</v>
      </c>
      <c r="E189">
        <f>+'Indian subcontinent'!T192*1000</f>
        <v>37971594</v>
      </c>
      <c r="F189">
        <f>+Indonesia!I192*1000</f>
        <v>172010000</v>
      </c>
      <c r="G189">
        <f>+Phillipines!I192*1000</f>
        <v>58157496</v>
      </c>
      <c r="H189">
        <f>+Thailand!I192*1000</f>
        <v>52074105</v>
      </c>
      <c r="I189">
        <f>+'French Indochina'!Q192*1000</f>
        <v>61584651</v>
      </c>
      <c r="J189">
        <f>+'French Indochina'!R192*1000</f>
        <v>3957612</v>
      </c>
      <c r="K189">
        <f>+'French Indochina'!S192*1000</f>
        <v>6557970</v>
      </c>
      <c r="L189">
        <f>+'China and Taiwan'!R192*1000</f>
        <v>1096217446</v>
      </c>
      <c r="M189">
        <f>+'China and Taiwan'!U192*1000</f>
        <v>20015819</v>
      </c>
      <c r="N189">
        <f>+Japan!I192*1000</f>
        <v>121943587</v>
      </c>
      <c r="O189">
        <f>+'South Korea'!R192*1000</f>
        <v>42322092</v>
      </c>
      <c r="P189">
        <f>+'South Korea'!U192*1000</f>
        <v>20205483</v>
      </c>
      <c r="Q189">
        <f>+Iran!I192*1000</f>
        <v>53323493</v>
      </c>
      <c r="R189">
        <f>+Greenland!R192*1000</f>
        <v>5127132</v>
      </c>
      <c r="S189">
        <f>+Greenland!U192*1000</f>
        <v>54266</v>
      </c>
      <c r="T189">
        <f>+'Malaysia Singapur'!Q192*1000</f>
        <v>16276737</v>
      </c>
      <c r="U189">
        <f>+'Malaysia Singapur'!R192*1000</f>
        <v>2781615</v>
      </c>
      <c r="V189">
        <f>+'Ottoman Empire'!AX192*1000</f>
        <v>52843670</v>
      </c>
      <c r="W189">
        <f>+'Ottoman Empire'!AY192*1000</f>
        <v>9130194</v>
      </c>
      <c r="X189">
        <f>+'Ottoman Empire'!AZ192*1000</f>
        <v>462854</v>
      </c>
      <c r="Y189">
        <f>+'Ottoman Empire'!BA192*1000</f>
        <v>16521049</v>
      </c>
      <c r="Z189">
        <f>+'Ottoman Empire'!BB192*1000</f>
        <v>2052994.0000000002</v>
      </c>
      <c r="AA189">
        <f>+'Ottoman Empire'!BC192*1000</f>
        <v>12369912</v>
      </c>
      <c r="AB189">
        <f>+'Ottoman Empire'!BD192*1000</f>
        <v>1500996</v>
      </c>
      <c r="AC189">
        <f>+'Ottoman Empire'!BE192*1000</f>
        <v>397005</v>
      </c>
      <c r="AD189">
        <f>+'Ottoman Empire'!BF192*1000</f>
        <v>11388923</v>
      </c>
      <c r="AE189">
        <f>+'Ottoman Empire'!BG192*1000</f>
        <v>3385555</v>
      </c>
      <c r="AF189">
        <f>+'Ottoman Empire'!BH192*1000</f>
        <v>1876759</v>
      </c>
      <c r="AG189">
        <f>+'Ottoman Empire'!BI192*1000</f>
        <v>4236869</v>
      </c>
      <c r="AH189">
        <f>+'Ottoman Empire'!BJ192*1000</f>
        <v>3047634</v>
      </c>
      <c r="AI189">
        <f>+'Ottoman Empire'!BK192*1000</f>
        <v>1574244</v>
      </c>
      <c r="AJ189">
        <f>+Austria!F192*1000</f>
        <v>7574315</v>
      </c>
      <c r="AK189">
        <f>+Greece!R189</f>
        <v>10000644</v>
      </c>
      <c r="AL189">
        <f>+Ireland!C189</f>
        <v>3540381</v>
      </c>
      <c r="AM189">
        <f>+Ireland!E189</f>
        <v>56804000</v>
      </c>
      <c r="AN189">
        <f>+Albania!F189</f>
        <v>3148838</v>
      </c>
      <c r="AO189">
        <f>+Bosnia!G189</f>
        <v>4390246</v>
      </c>
    </row>
    <row r="190" spans="1:41" x14ac:dyDescent="0.35">
      <c r="A190" s="6">
        <v>1988</v>
      </c>
      <c r="B190">
        <f>+'Indian subcontinent'!Q193*1000</f>
        <v>827342990</v>
      </c>
      <c r="C190">
        <f>+'Indian subcontinent'!R193*1000</f>
        <v>107216008</v>
      </c>
      <c r="D190">
        <f>+'Indian subcontinent'!S193*1000</f>
        <v>108724739</v>
      </c>
      <c r="E190">
        <f>+'Indian subcontinent'!T193*1000</f>
        <v>38600927</v>
      </c>
      <c r="F190">
        <f>+Indonesia!I193*1000</f>
        <v>175589000</v>
      </c>
      <c r="G190">
        <f>+Phillipines!I193*1000</f>
        <v>59739052</v>
      </c>
      <c r="H190">
        <f>+Thailand!I193*1000</f>
        <v>52969595</v>
      </c>
      <c r="I190">
        <f>+'French Indochina'!Q193*1000</f>
        <v>62843228</v>
      </c>
      <c r="J190">
        <f>+'French Indochina'!R193*1000</f>
        <v>4072601</v>
      </c>
      <c r="K190">
        <f>+'French Indochina'!S193*1000</f>
        <v>6812014</v>
      </c>
      <c r="L190">
        <f>+'China and Taiwan'!R193*1000</f>
        <v>1115244165</v>
      </c>
      <c r="M190">
        <f>+'China and Taiwan'!U193*1000</f>
        <v>20223647</v>
      </c>
      <c r="N190">
        <f>+Japan!I193*1000</f>
        <v>122476952</v>
      </c>
      <c r="O190">
        <f>+'South Korea'!R193*1000</f>
        <v>42922977</v>
      </c>
      <c r="P190">
        <f>+'South Korea'!U193*1000</f>
        <v>20503161</v>
      </c>
      <c r="Q190">
        <f>+Iran!I193*1000</f>
        <v>55072694</v>
      </c>
      <c r="R190">
        <f>+Greenland!R193*1000</f>
        <v>5129640</v>
      </c>
      <c r="S190">
        <f>+Greenland!U193*1000</f>
        <v>54800</v>
      </c>
      <c r="T190">
        <f>+'Malaysia Singapur'!Q193*1000</f>
        <v>16796605</v>
      </c>
      <c r="U190">
        <f>+'Malaysia Singapur'!R193*1000</f>
        <v>2849045</v>
      </c>
      <c r="V190">
        <f>+'Ottoman Empire'!AX193*1000</f>
        <v>53909626</v>
      </c>
      <c r="W190">
        <f>+'Ottoman Empire'!AY193*1000</f>
        <v>9629165</v>
      </c>
      <c r="X190">
        <f>+'Ottoman Empire'!AZ193*1000</f>
        <v>479929</v>
      </c>
      <c r="Y190">
        <f>+'Ottoman Empire'!BA193*1000</f>
        <v>16908819</v>
      </c>
      <c r="Z190">
        <f>+'Ottoman Empire'!BB193*1000</f>
        <v>2134707</v>
      </c>
      <c r="AA190">
        <f>+'Ottoman Empire'!BC193*1000</f>
        <v>12859708</v>
      </c>
      <c r="AB190">
        <f>+'Ottoman Empire'!BD193*1000</f>
        <v>1588568</v>
      </c>
      <c r="AC190">
        <f>+'Ottoman Empire'!BE193*1000</f>
        <v>411264</v>
      </c>
      <c r="AD190">
        <f>+'Ottoman Empire'!BF193*1000</f>
        <v>11782264</v>
      </c>
      <c r="AE190">
        <f>+'Ottoman Empire'!BG193*1000</f>
        <v>3454649</v>
      </c>
      <c r="AF190">
        <f>+'Ottoman Empire'!BH193*1000</f>
        <v>1977304</v>
      </c>
      <c r="AG190">
        <f>+'Ottoman Empire'!BI193*1000</f>
        <v>4307320</v>
      </c>
      <c r="AH190">
        <f>+'Ottoman Empire'!BJ193*1000</f>
        <v>3193039</v>
      </c>
      <c r="AI190">
        <f>+'Ottoman Empire'!BK193*1000</f>
        <v>1681788</v>
      </c>
      <c r="AJ190">
        <f>+Austria!F193*1000</f>
        <v>7585342</v>
      </c>
      <c r="AK190">
        <f>+Greece!R190</f>
        <v>10037037</v>
      </c>
      <c r="AL190">
        <f>+Ireland!C190</f>
        <v>3525095</v>
      </c>
      <c r="AM190">
        <f>+Ireland!E190</f>
        <v>56916000</v>
      </c>
      <c r="AN190">
        <f>+Albania!F190</f>
        <v>3212919</v>
      </c>
      <c r="AO190">
        <f>+Bosnia!G190</f>
        <v>4414404</v>
      </c>
    </row>
    <row r="191" spans="1:41" x14ac:dyDescent="0.35">
      <c r="A191" s="6">
        <v>1989</v>
      </c>
      <c r="B191">
        <f>+'Indian subcontinent'!Q194*1000</f>
        <v>846039529</v>
      </c>
      <c r="C191">
        <f>+'Indian subcontinent'!R194*1000</f>
        <v>109433799</v>
      </c>
      <c r="D191">
        <f>+'Indian subcontinent'!S194*1000</f>
        <v>112336629</v>
      </c>
      <c r="E191">
        <f>+'Indian subcontinent'!T194*1000</f>
        <v>39214618</v>
      </c>
      <c r="F191">
        <f>+Indonesia!I194*1000</f>
        <v>180201630</v>
      </c>
      <c r="G191">
        <f>+Phillipines!I194*1000</f>
        <v>61265260</v>
      </c>
      <c r="H191">
        <f>+Thailand!I194*1000</f>
        <v>53848956</v>
      </c>
      <c r="I191">
        <f>+'French Indochina'!Q194*1000</f>
        <v>64147348</v>
      </c>
      <c r="J191">
        <f>+'French Indochina'!R194*1000</f>
        <v>4190974</v>
      </c>
      <c r="K191">
        <f>+'French Indochina'!S194*1000</f>
        <v>7073473</v>
      </c>
      <c r="L191">
        <f>+'China and Taiwan'!R194*1000</f>
        <v>1133991008</v>
      </c>
      <c r="M191">
        <f>+'China and Taiwan'!U194*1000</f>
        <v>20418906</v>
      </c>
      <c r="N191">
        <f>+Japan!I194*1000</f>
        <v>122947413</v>
      </c>
      <c r="O191">
        <f>+'South Korea'!R194*1000</f>
        <v>43524767</v>
      </c>
      <c r="P191">
        <f>+'South Korea'!U194*1000</f>
        <v>20804367</v>
      </c>
      <c r="Q191">
        <f>+Iran!I194*1000</f>
        <v>56704914</v>
      </c>
      <c r="R191">
        <f>+Greenland!R194*1000</f>
        <v>5132715</v>
      </c>
      <c r="S191">
        <f>+Greenland!U194*1000</f>
        <v>55318</v>
      </c>
      <c r="T191">
        <f>+'Malaysia Singapur'!Q194*1000</f>
        <v>17314997</v>
      </c>
      <c r="U191">
        <f>+'Malaysia Singapur'!R194*1000</f>
        <v>2938655</v>
      </c>
      <c r="V191">
        <f>+'Ottoman Empire'!AX194*1000</f>
        <v>54976723</v>
      </c>
      <c r="W191">
        <f>+'Ottoman Empire'!AY194*1000</f>
        <v>10128394</v>
      </c>
      <c r="X191">
        <f>+'Ottoman Empire'!AZ194*1000</f>
        <v>497327</v>
      </c>
      <c r="Y191">
        <f>+'Ottoman Empire'!BA194*1000</f>
        <v>17364542</v>
      </c>
      <c r="Z191">
        <f>+'Ottoman Empire'!BB194*1000</f>
        <v>2217468</v>
      </c>
      <c r="AA191">
        <f>+'Ottoman Empire'!BC194*1000</f>
        <v>13364174</v>
      </c>
      <c r="AB191">
        <f>+'Ottoman Empire'!BD194*1000</f>
        <v>1676228</v>
      </c>
      <c r="AC191">
        <f>+'Ottoman Empire'!BE194*1000</f>
        <v>425646</v>
      </c>
      <c r="AD191">
        <f>+'Ottoman Empire'!BF194*1000</f>
        <v>12179060</v>
      </c>
      <c r="AE191">
        <f>+'Ottoman Empire'!BG194*1000</f>
        <v>3525285</v>
      </c>
      <c r="AF191">
        <f>+'Ottoman Empire'!BH194*1000</f>
        <v>2055608.0000000002</v>
      </c>
      <c r="AG191">
        <f>+'Ottoman Empire'!BI194*1000</f>
        <v>4381510</v>
      </c>
      <c r="AH191">
        <f>+'Ottoman Empire'!BJ194*1000</f>
        <v>3349627</v>
      </c>
      <c r="AI191">
        <f>+'Ottoman Empire'!BK194*1000</f>
        <v>1789851</v>
      </c>
      <c r="AJ191">
        <f>+Austria!F194*1000</f>
        <v>7620407</v>
      </c>
      <c r="AK191">
        <f>+Greece!R191</f>
        <v>10089550</v>
      </c>
      <c r="AL191">
        <f>+Ireland!C191</f>
        <v>3511070</v>
      </c>
      <c r="AM191">
        <f>+Ireland!E191</f>
        <v>57077000</v>
      </c>
      <c r="AN191">
        <f>+Albania!F191</f>
        <v>3260374</v>
      </c>
      <c r="AO191">
        <f>+Bosnia!G191</f>
        <v>4433983</v>
      </c>
    </row>
    <row r="192" spans="1:41" x14ac:dyDescent="0.35">
      <c r="A192" s="6">
        <v>1990</v>
      </c>
      <c r="B192">
        <f>+'Indian subcontinent'!Q195*1000</f>
        <v>864972221</v>
      </c>
      <c r="C192">
        <f>+'Indian subcontinent'!R195*1000</f>
        <v>111633717</v>
      </c>
      <c r="D192">
        <f>+'Indian subcontinent'!S195*1000</f>
        <v>116155576</v>
      </c>
      <c r="E192">
        <f>+'Indian subcontinent'!T195*1000</f>
        <v>39817251</v>
      </c>
      <c r="F192">
        <f>+Indonesia!I195*1000</f>
        <v>183501098</v>
      </c>
      <c r="G192">
        <f>+Phillipines!I195*1000</f>
        <v>62854666</v>
      </c>
      <c r="H192">
        <f>+Thailand!I195*1000</f>
        <v>54738329</v>
      </c>
      <c r="I192">
        <f>+'French Indochina'!Q195*1000</f>
        <v>65504552</v>
      </c>
      <c r="J192">
        <f>+'French Indochina'!R195*1000</f>
        <v>4311955</v>
      </c>
      <c r="K192">
        <f>+'French Indochina'!S195*1000</f>
        <v>7374752</v>
      </c>
      <c r="L192">
        <f>+'China and Taiwan'!R195*1000</f>
        <v>1153582724</v>
      </c>
      <c r="M192">
        <f>+'China and Taiwan'!U195*1000</f>
        <v>20594906</v>
      </c>
      <c r="N192">
        <f>+Japan!I195*1000</f>
        <v>123399765</v>
      </c>
      <c r="O192">
        <f>+'South Korea'!R195*1000</f>
        <v>44081427</v>
      </c>
      <c r="P192">
        <f>+'South Korea'!U195*1000</f>
        <v>21112137</v>
      </c>
      <c r="Q192">
        <f>+Iran!I195*1000</f>
        <v>58380092</v>
      </c>
      <c r="R192">
        <f>+Greenland!R195*1000</f>
        <v>5141025</v>
      </c>
      <c r="S192">
        <f>+Greenland!U195*1000</f>
        <v>55630</v>
      </c>
      <c r="T192">
        <f>+'Malaysia Singapur'!Q195*1000</f>
        <v>17833171</v>
      </c>
      <c r="U192">
        <f>+'Malaysia Singapur'!R195*1000</f>
        <v>3039591</v>
      </c>
      <c r="V192">
        <f>+'Ottoman Empire'!AX195*1000</f>
        <v>56015628</v>
      </c>
      <c r="W192">
        <f>+'Ottoman Empire'!AY195*1000</f>
        <v>10640691</v>
      </c>
      <c r="X192">
        <f>+'Ottoman Empire'!AZ195*1000</f>
        <v>514797</v>
      </c>
      <c r="Y192">
        <f>+'Ottoman Empire'!BA195*1000</f>
        <v>17581206</v>
      </c>
      <c r="Z192">
        <f>+'Ottoman Empire'!BB195*1000</f>
        <v>1684819</v>
      </c>
      <c r="AA192">
        <f>+'Ottoman Empire'!BC195*1000</f>
        <v>13887862</v>
      </c>
      <c r="AB192">
        <f>+'Ottoman Empire'!BD195*1000</f>
        <v>1763954</v>
      </c>
      <c r="AC192">
        <f>+'Ottoman Empire'!BE195*1000</f>
        <v>440175</v>
      </c>
      <c r="AD192">
        <f>+'Ottoman Empire'!BF195*1000</f>
        <v>12579208</v>
      </c>
      <c r="AE192">
        <f>+'Ottoman Empire'!BG195*1000</f>
        <v>3595175</v>
      </c>
      <c r="AF192">
        <f>+'Ottoman Empire'!BH195*1000</f>
        <v>2139067</v>
      </c>
      <c r="AG192">
        <f>+'Ottoman Empire'!BI195*1000</f>
        <v>4544999</v>
      </c>
      <c r="AH192">
        <f>+'Ottoman Empire'!BJ195*1000</f>
        <v>3621908</v>
      </c>
      <c r="AI192">
        <f>+'Ottoman Empire'!BK195*1000</f>
        <v>1898220</v>
      </c>
      <c r="AJ192">
        <f>+Austria!F195*1000</f>
        <v>7679624</v>
      </c>
      <c r="AK192">
        <f>+Greece!R192</f>
        <v>10160551</v>
      </c>
      <c r="AL192">
        <f>+Ireland!C192</f>
        <v>3514018</v>
      </c>
      <c r="AM192">
        <f>+Ireland!E192</f>
        <v>57238000</v>
      </c>
      <c r="AN192">
        <f>+Albania!F192</f>
        <v>3277966</v>
      </c>
      <c r="AO192">
        <f>+Bosnia!G192</f>
        <v>4448652</v>
      </c>
    </row>
    <row r="193" spans="1:41" x14ac:dyDescent="0.35">
      <c r="A193" s="6">
        <v>1991</v>
      </c>
      <c r="B193">
        <f>+'Indian subcontinent'!Q196*1000</f>
        <v>883927600</v>
      </c>
      <c r="C193">
        <f>+'Indian subcontinent'!R196*1000</f>
        <v>113787109</v>
      </c>
      <c r="D193">
        <f>+'Indian subcontinent'!S196*1000</f>
        <v>120060406</v>
      </c>
      <c r="E193">
        <f>+'Indian subcontinent'!T196*1000</f>
        <v>40394154</v>
      </c>
      <c r="F193">
        <f>+Indonesia!I196*1000</f>
        <v>186778238</v>
      </c>
      <c r="G193">
        <f>+Phillipines!I196*1000</f>
        <v>64382249</v>
      </c>
      <c r="H193">
        <f>+Thailand!I196*1000</f>
        <v>55637434</v>
      </c>
      <c r="I193">
        <f>+'French Indochina'!Q196*1000</f>
        <v>66891774.999999993</v>
      </c>
      <c r="J193">
        <f>+'French Indochina'!R196*1000</f>
        <v>4435118</v>
      </c>
      <c r="K193">
        <f>+'French Indochina'!S196*1000</f>
        <v>7686850</v>
      </c>
      <c r="L193">
        <f>+'China and Taiwan'!R196*1000</f>
        <v>1170788528</v>
      </c>
      <c r="M193">
        <f>+'China and Taiwan'!U196*1000</f>
        <v>20781750</v>
      </c>
      <c r="N193">
        <f>+Japan!I196*1000</f>
        <v>123889871</v>
      </c>
      <c r="O193">
        <f>+'South Korea'!R196*1000</f>
        <v>44439150</v>
      </c>
      <c r="P193">
        <f>+'South Korea'!U196*1000</f>
        <v>21428638</v>
      </c>
      <c r="Q193">
        <f>+Iran!I196*1000</f>
        <v>59986931</v>
      </c>
      <c r="R193">
        <f>+Greenland!R196*1000</f>
        <v>5154345</v>
      </c>
      <c r="S193">
        <f>+Greenland!U196*1000</f>
        <v>55721</v>
      </c>
      <c r="T193">
        <f>+'Malaysia Singapur'!Q196*1000</f>
        <v>18342464</v>
      </c>
      <c r="U193">
        <f>+'Malaysia Singapur'!R196*1000</f>
        <v>3136291</v>
      </c>
      <c r="V193">
        <f>+'Ottoman Empire'!AX196*1000</f>
        <v>57009887</v>
      </c>
      <c r="W193">
        <f>+'Ottoman Empire'!AY196*1000</f>
        <v>11160744</v>
      </c>
      <c r="X193">
        <f>+'Ottoman Empire'!AZ196*1000</f>
        <v>531869</v>
      </c>
      <c r="Y193">
        <f>+'Ottoman Empire'!BA196*1000</f>
        <v>17767253</v>
      </c>
      <c r="Z193">
        <f>+'Ottoman Empire'!BB196*1000</f>
        <v>1351399</v>
      </c>
      <c r="AA193">
        <f>+'Ottoman Empire'!BC196*1000</f>
        <v>14430201</v>
      </c>
      <c r="AB193">
        <f>+'Ottoman Empire'!BD196*1000</f>
        <v>1851473</v>
      </c>
      <c r="AC193">
        <f>+'Ottoman Empire'!BE196*1000</f>
        <v>454853</v>
      </c>
      <c r="AD193">
        <f>+'Ottoman Empire'!BF196*1000</f>
        <v>12980821</v>
      </c>
      <c r="AE193">
        <f>+'Ottoman Empire'!BG196*1000</f>
        <v>3668912</v>
      </c>
      <c r="AF193">
        <f>+'Ottoman Empire'!BH196*1000</f>
        <v>2228954</v>
      </c>
      <c r="AG193">
        <f>+'Ottoman Empire'!BI196*1000</f>
        <v>4779890</v>
      </c>
      <c r="AH193">
        <f>+'Ottoman Empire'!BJ196*1000</f>
        <v>3915149</v>
      </c>
      <c r="AI193">
        <f>+'Ottoman Empire'!BK196*1000</f>
        <v>2006626</v>
      </c>
      <c r="AJ193">
        <f>+Austria!F196*1000</f>
        <v>7757140</v>
      </c>
      <c r="AK193">
        <f>+Greece!R193</f>
        <v>10200000</v>
      </c>
      <c r="AL193">
        <f>+Ireland!C193</f>
        <v>3534260</v>
      </c>
      <c r="AM193">
        <f>+Ireland!E193</f>
        <v>57439000</v>
      </c>
      <c r="AN193">
        <f>+Albania!F193</f>
        <v>3282602</v>
      </c>
      <c r="AO193">
        <f>+Bosnia!G193</f>
        <v>4458343</v>
      </c>
    </row>
    <row r="194" spans="1:41" x14ac:dyDescent="0.35">
      <c r="A194" s="6">
        <v>1992</v>
      </c>
      <c r="B194">
        <f>+'Indian subcontinent'!Q197*1000</f>
        <v>902957070</v>
      </c>
      <c r="C194">
        <f>+'Indian subcontinent'!R197*1000</f>
        <v>115952192</v>
      </c>
      <c r="D194">
        <f>+'Indian subcontinent'!S197*1000</f>
        <v>123546848</v>
      </c>
      <c r="E194">
        <f>+'Indian subcontinent'!T197*1000</f>
        <v>40950342</v>
      </c>
      <c r="F194">
        <f>+Indonesia!I197*1000</f>
        <v>190043744</v>
      </c>
      <c r="G194">
        <f>+Phillipines!I197*1000</f>
        <v>65926125</v>
      </c>
      <c r="H194">
        <f>+Thailand!I197*1000</f>
        <v>56528834</v>
      </c>
      <c r="I194">
        <f>+'French Indochina'!Q197*1000</f>
        <v>68260337</v>
      </c>
      <c r="J194">
        <f>+'French Indochina'!R197*1000</f>
        <v>4559646</v>
      </c>
      <c r="K194">
        <f>+'French Indochina'!S197*1000</f>
        <v>8113083</v>
      </c>
      <c r="L194">
        <f>+'China and Taiwan'!R197*1000</f>
        <v>1184574237</v>
      </c>
      <c r="M194">
        <f>+'China and Taiwan'!U197*1000</f>
        <v>20982088</v>
      </c>
      <c r="N194">
        <f>+Japan!I197*1000</f>
        <v>124383708</v>
      </c>
      <c r="O194">
        <f>+'South Korea'!R197*1000</f>
        <v>44653695</v>
      </c>
      <c r="P194">
        <f>+'South Korea'!U197*1000</f>
        <v>21750911</v>
      </c>
      <c r="Q194">
        <f>+Iran!I197*1000</f>
        <v>61184983</v>
      </c>
      <c r="R194">
        <f>+Greenland!R197*1000</f>
        <v>5171367</v>
      </c>
      <c r="S194">
        <f>+Greenland!U197*1000</f>
        <v>55753</v>
      </c>
      <c r="T194">
        <f>+'Malaysia Singapur'!Q197*1000</f>
        <v>18834572</v>
      </c>
      <c r="U194">
        <f>+'Malaysia Singapur'!R197*1000</f>
        <v>3226465</v>
      </c>
      <c r="V194">
        <f>+'Ottoman Empire'!AX197*1000</f>
        <v>57990118</v>
      </c>
      <c r="W194">
        <f>+'Ottoman Empire'!AY197*1000</f>
        <v>11686676</v>
      </c>
      <c r="X194">
        <f>+'Ottoman Empire'!AZ197*1000</f>
        <v>547749</v>
      </c>
      <c r="Y194">
        <f>+'Ottoman Empire'!BA197*1000</f>
        <v>18300845</v>
      </c>
      <c r="Z194">
        <f>+'Ottoman Empire'!BB197*1000</f>
        <v>1634961</v>
      </c>
      <c r="AA194">
        <f>+'Ottoman Empire'!BC197*1000</f>
        <v>14989494</v>
      </c>
      <c r="AB194">
        <f>+'Ottoman Empire'!BD197*1000</f>
        <v>1938238</v>
      </c>
      <c r="AC194">
        <f>+'Ottoman Empire'!BE197*1000</f>
        <v>469657</v>
      </c>
      <c r="AD194">
        <f>+'Ottoman Empire'!BF197*1000</f>
        <v>13385571</v>
      </c>
      <c r="AE194">
        <f>+'Ottoman Empire'!BG197*1000</f>
        <v>3747371</v>
      </c>
      <c r="AF194">
        <f>+'Ottoman Empire'!BH197*1000</f>
        <v>2324693</v>
      </c>
      <c r="AG194">
        <f>+'Ottoman Empire'!BI197*1000</f>
        <v>4957238</v>
      </c>
      <c r="AH194">
        <f>+'Ottoman Empire'!BJ197*1000</f>
        <v>4127693</v>
      </c>
      <c r="AI194">
        <f>+'Ottoman Empire'!BK197*1000</f>
        <v>2114730</v>
      </c>
      <c r="AJ194">
        <f>+Austria!F197*1000</f>
        <v>7842712</v>
      </c>
      <c r="AK194">
        <f>+Greece!R194</f>
        <v>10321883</v>
      </c>
      <c r="AL194">
        <f>+Ireland!C194</f>
        <v>3558421</v>
      </c>
      <c r="AM194">
        <f>+Ireland!E194</f>
        <v>57585000</v>
      </c>
      <c r="AN194">
        <f>+Albania!F194</f>
        <v>3282501</v>
      </c>
      <c r="AO194">
        <f>+Bosnia!G194</f>
        <v>4234616</v>
      </c>
    </row>
    <row r="195" spans="1:41" x14ac:dyDescent="0.35">
      <c r="A195" s="6">
        <v>1993</v>
      </c>
      <c r="B195">
        <f>+'Indian subcontinent'!Q198*1000</f>
        <v>922118387</v>
      </c>
      <c r="C195">
        <f>+'Indian subcontinent'!R198*1000</f>
        <v>118132360</v>
      </c>
      <c r="D195">
        <f>+'Indian subcontinent'!S198*1000</f>
        <v>127020117</v>
      </c>
      <c r="E195">
        <f>+'Indian subcontinent'!T198*1000</f>
        <v>41502429</v>
      </c>
      <c r="F195">
        <f>+Indonesia!I198*1000</f>
        <v>193305168</v>
      </c>
      <c r="G195">
        <f>+Phillipines!I198*1000</f>
        <v>67530621</v>
      </c>
      <c r="H195">
        <f>+Thailand!I198*1000</f>
        <v>57408198</v>
      </c>
      <c r="I195">
        <f>+'French Indochina'!Q198*1000</f>
        <v>69586384</v>
      </c>
      <c r="J195">
        <f>+'French Indochina'!R198*1000</f>
        <v>4685060</v>
      </c>
      <c r="K195">
        <f>+'French Indochina'!S198*1000</f>
        <v>8616381</v>
      </c>
      <c r="L195">
        <f>+'China and Taiwan'!R198*1000</f>
        <v>1197308575</v>
      </c>
      <c r="M195">
        <f>+'China and Taiwan'!U198*1000</f>
        <v>21174682</v>
      </c>
      <c r="N195">
        <f>+Japan!I198*1000</f>
        <v>124839958</v>
      </c>
      <c r="O195">
        <f>+'South Korea'!R198*1000</f>
        <v>44887724</v>
      </c>
      <c r="P195">
        <f>+'South Korea'!U198*1000</f>
        <v>22073352</v>
      </c>
      <c r="Q195">
        <f>+Iran!I198*1000</f>
        <v>61403543</v>
      </c>
      <c r="R195">
        <f>+Greenland!R198*1000</f>
        <v>5188637</v>
      </c>
      <c r="S195">
        <f>+Greenland!U198*1000</f>
        <v>55758</v>
      </c>
      <c r="T195">
        <f>+'Malaysia Singapur'!Q198*1000</f>
        <v>19322664</v>
      </c>
      <c r="U195">
        <f>+'Malaysia Singapur'!R198*1000</f>
        <v>3317892</v>
      </c>
      <c r="V195">
        <f>+'Ottoman Empire'!AX198*1000</f>
        <v>58999167</v>
      </c>
      <c r="W195">
        <f>+'Ottoman Empire'!AY198*1000</f>
        <v>12215862</v>
      </c>
      <c r="X195">
        <f>+'Ottoman Empire'!AZ198*1000</f>
        <v>562809</v>
      </c>
      <c r="Y195">
        <f>+'Ottoman Empire'!BA198*1000</f>
        <v>19201195</v>
      </c>
      <c r="Z195">
        <f>+'Ottoman Empire'!BB198*1000</f>
        <v>1672151</v>
      </c>
      <c r="AA195">
        <f>+'Ottoman Empire'!BC198*1000</f>
        <v>15563914</v>
      </c>
      <c r="AB195">
        <f>+'Ottoman Empire'!BD198*1000</f>
        <v>2021675</v>
      </c>
      <c r="AC195">
        <f>+'Ottoman Empire'!BE198*1000</f>
        <v>484545</v>
      </c>
      <c r="AD195">
        <f>+'Ottoman Empire'!BF198*1000</f>
        <v>13795686</v>
      </c>
      <c r="AE195">
        <f>+'Ottoman Empire'!BG198*1000</f>
        <v>3820647</v>
      </c>
      <c r="AF195">
        <f>+'Ottoman Empire'!BH198*1000</f>
        <v>2425066</v>
      </c>
      <c r="AG195">
        <f>+'Ottoman Empire'!BI198*1000</f>
        <v>5086045</v>
      </c>
      <c r="AH195">
        <f>+'Ottoman Empire'!BJ198*1000</f>
        <v>4348020</v>
      </c>
      <c r="AI195">
        <f>+'Ottoman Empire'!BK198*1000</f>
        <v>2222093</v>
      </c>
      <c r="AJ195">
        <f>+Austria!F198*1000</f>
        <v>7907495</v>
      </c>
      <c r="AK195">
        <f>+Greece!R195</f>
        <v>10379453</v>
      </c>
      <c r="AL195">
        <f>+Ireland!C195</f>
        <v>3576122</v>
      </c>
      <c r="AM195">
        <f>+Ireland!E195</f>
        <v>57714000</v>
      </c>
      <c r="AN195">
        <f>+Albania!F195</f>
        <v>3277825</v>
      </c>
      <c r="AO195">
        <f>+Bosnia!G195</f>
        <v>3904482</v>
      </c>
    </row>
    <row r="196" spans="1:41" x14ac:dyDescent="0.35">
      <c r="A196" s="6">
        <v>1994</v>
      </c>
      <c r="B196">
        <f>+'Indian subcontinent'!Q199*1000</f>
        <v>941163767</v>
      </c>
      <c r="C196">
        <f>+'Indian subcontinent'!R199*1000</f>
        <v>120343179</v>
      </c>
      <c r="D196">
        <f>+'Indian subcontinent'!S199*1000</f>
        <v>130748083</v>
      </c>
      <c r="E196">
        <f>+'Indian subcontinent'!T199*1000</f>
        <v>42055143</v>
      </c>
      <c r="F196">
        <f>+Indonesia!I199*1000</f>
        <v>196591828</v>
      </c>
      <c r="G196">
        <f>+Phillipines!I199*1000</f>
        <v>69019291</v>
      </c>
      <c r="H196">
        <f>+Thailand!I199*1000</f>
        <v>58260854</v>
      </c>
      <c r="I196">
        <f>+'French Indochina'!Q199*1000</f>
        <v>70854391</v>
      </c>
      <c r="J196">
        <f>+'French Indochina'!R199*1000</f>
        <v>4809220</v>
      </c>
      <c r="K196">
        <f>+'French Indochina'!S199*1000</f>
        <v>9239162</v>
      </c>
      <c r="L196">
        <f>+'China and Taiwan'!R199*1000</f>
        <v>1209003096</v>
      </c>
      <c r="M196">
        <f>+'China and Taiwan'!U199*1000</f>
        <v>21357140</v>
      </c>
      <c r="N196">
        <f>+Japan!I199*1000</f>
        <v>125286860</v>
      </c>
      <c r="O196">
        <f>+'South Korea'!R199*1000</f>
        <v>45130840</v>
      </c>
      <c r="P196">
        <f>+'South Korea'!U199*1000</f>
        <v>22393975</v>
      </c>
      <c r="Q196">
        <f>+Iran!I199*1000</f>
        <v>61520598</v>
      </c>
      <c r="R196">
        <f>+Greenland!R199*1000</f>
        <v>5206190</v>
      </c>
      <c r="S196">
        <f>+Greenland!U199*1000</f>
        <v>55750</v>
      </c>
      <c r="T196">
        <f>+'Malaysia Singapur'!Q199*1000</f>
        <v>19820446</v>
      </c>
      <c r="U196">
        <f>+'Malaysia Singapur'!R199*1000</f>
        <v>3417817</v>
      </c>
      <c r="V196">
        <f>+'Ottoman Empire'!AX199*1000</f>
        <v>60033836</v>
      </c>
      <c r="W196">
        <f>+'Ottoman Empire'!AY199*1000</f>
        <v>12750040</v>
      </c>
      <c r="X196">
        <f>+'Ottoman Empire'!AZ199*1000</f>
        <v>577952</v>
      </c>
      <c r="Y196">
        <f>+'Ottoman Empire'!BA199*1000</f>
        <v>20139807</v>
      </c>
      <c r="Z196">
        <f>+'Ottoman Empire'!BB199*1000</f>
        <v>1664361</v>
      </c>
      <c r="AA196">
        <f>+'Ottoman Empire'!BC199*1000</f>
        <v>16149147</v>
      </c>
      <c r="AB196">
        <f>+'Ottoman Empire'!BD199*1000</f>
        <v>2081833.9999999998</v>
      </c>
      <c r="AC196">
        <f>+'Ottoman Empire'!BE199*1000</f>
        <v>499459</v>
      </c>
      <c r="AD196">
        <f>+'Ottoman Empire'!BF199*1000</f>
        <v>14208583</v>
      </c>
      <c r="AE196">
        <f>+'Ottoman Empire'!BG199*1000</f>
        <v>3889799</v>
      </c>
      <c r="AF196">
        <f>+'Ottoman Empire'!BH199*1000</f>
        <v>2529159</v>
      </c>
      <c r="AG196">
        <f>+'Ottoman Empire'!BI199*1000</f>
        <v>5216699</v>
      </c>
      <c r="AH196">
        <f>+'Ottoman Empire'!BJ199*1000</f>
        <v>4561406</v>
      </c>
      <c r="AI196">
        <f>+'Ottoman Empire'!BK199*1000</f>
        <v>2328188</v>
      </c>
      <c r="AJ196">
        <f>+Austria!F199*1000</f>
        <v>7938155</v>
      </c>
      <c r="AK196">
        <f>+Greece!R196</f>
        <v>10426289</v>
      </c>
      <c r="AL196">
        <f>+Ireland!C196</f>
        <v>3590157</v>
      </c>
      <c r="AM196">
        <f>+Ireland!E196</f>
        <v>57861996</v>
      </c>
      <c r="AN196">
        <f>+Albania!F196</f>
        <v>3269410</v>
      </c>
      <c r="AO196">
        <f>+Bosnia!G196</f>
        <v>3725412</v>
      </c>
    </row>
    <row r="197" spans="1:41" x14ac:dyDescent="0.35">
      <c r="A197" s="6">
        <v>1995</v>
      </c>
      <c r="B197">
        <f>+'Indian subcontinent'!Q200*1000</f>
        <v>960301044</v>
      </c>
      <c r="C197">
        <f>+'Indian subcontinent'!R200*1000</f>
        <v>122600370</v>
      </c>
      <c r="D197">
        <f>+'Indian subcontinent'!S200*1000</f>
        <v>134582253</v>
      </c>
      <c r="E197">
        <f>+'Indian subcontinent'!T200*1000</f>
        <v>42605338</v>
      </c>
      <c r="F197">
        <f>+Indonesia!I200*1000</f>
        <v>199888057</v>
      </c>
      <c r="G197">
        <f>+Phillipines!I200*1000</f>
        <v>70546246</v>
      </c>
      <c r="H197">
        <f>+Thailand!I200*1000</f>
        <v>59098232</v>
      </c>
      <c r="I197">
        <f>+'French Indochina'!Q200*1000</f>
        <v>72049940</v>
      </c>
      <c r="J197">
        <f>+'French Indochina'!R200*1000</f>
        <v>4929409</v>
      </c>
      <c r="K197">
        <f>+'French Indochina'!S200*1000</f>
        <v>10018497</v>
      </c>
      <c r="L197">
        <f>+'China and Taiwan'!R200*1000</f>
        <v>1220133927</v>
      </c>
      <c r="M197">
        <f>+'China and Taiwan'!U200*1000</f>
        <v>21534495</v>
      </c>
      <c r="N197">
        <f>+Japan!I200*1000</f>
        <v>125672665</v>
      </c>
      <c r="O197">
        <f>+'South Korea'!R200*1000</f>
        <v>45368425</v>
      </c>
      <c r="P197">
        <f>+'South Korea'!U200*1000</f>
        <v>22669304</v>
      </c>
      <c r="Q197">
        <f>+Iran!I200*1000</f>
        <v>62205567</v>
      </c>
      <c r="R197">
        <f>+Greenland!R200*1000</f>
        <v>5233360</v>
      </c>
      <c r="S197">
        <f>+Greenland!U200*1000</f>
        <v>55840</v>
      </c>
      <c r="T197">
        <f>+'Malaysia Singapur'!Q200*1000</f>
        <v>20330599</v>
      </c>
      <c r="U197">
        <f>+'Malaysia Singapur'!R200*1000</f>
        <v>3533624</v>
      </c>
      <c r="V197">
        <f>+'Ottoman Empire'!AX200*1000</f>
        <v>61024503</v>
      </c>
      <c r="W197">
        <f>+'Ottoman Empire'!AY200*1000</f>
        <v>13289245</v>
      </c>
      <c r="X197">
        <f>+'Ottoman Empire'!AZ200*1000</f>
        <v>593222</v>
      </c>
      <c r="Y197">
        <f>+'Ottoman Empire'!BA200*1000</f>
        <v>20825860</v>
      </c>
      <c r="Z197">
        <f>+'Ottoman Empire'!BB200*1000</f>
        <v>1681513</v>
      </c>
      <c r="AA197">
        <f>+'Ottoman Empire'!BC200*1000</f>
        <v>16740058</v>
      </c>
      <c r="AB197">
        <f>+'Ottoman Empire'!BD200*1000</f>
        <v>2120528</v>
      </c>
      <c r="AC197">
        <f>+'Ottoman Empire'!BE200*1000</f>
        <v>514325.00000000006</v>
      </c>
      <c r="AD197">
        <f>+'Ottoman Empire'!BF200*1000</f>
        <v>14616801</v>
      </c>
      <c r="AE197">
        <f>+'Ottoman Empire'!BG200*1000</f>
        <v>3960735</v>
      </c>
      <c r="AF197">
        <f>+'Ottoman Empire'!BH200*1000</f>
        <v>2636551</v>
      </c>
      <c r="AG197">
        <f>+'Ottoman Empire'!BI200*1000</f>
        <v>5354739</v>
      </c>
      <c r="AH197">
        <f>+'Ottoman Empire'!BJ200*1000</f>
        <v>4752096</v>
      </c>
      <c r="AI197">
        <f>+'Ottoman Empire'!BK200*1000</f>
        <v>2434662</v>
      </c>
      <c r="AJ197">
        <f>+Austria!F200*1000</f>
        <v>7950322</v>
      </c>
      <c r="AK197">
        <f>+Greece!R197</f>
        <v>10454019</v>
      </c>
      <c r="AL197">
        <f>+Ireland!C197</f>
        <v>3610697</v>
      </c>
      <c r="AM197">
        <f>+Ireland!E197</f>
        <v>58025000</v>
      </c>
      <c r="AN197">
        <f>+Albania!F197</f>
        <v>3258567</v>
      </c>
      <c r="AO197">
        <f>+Bosnia!G197</f>
        <v>3715564</v>
      </c>
    </row>
    <row r="198" spans="1:41" x14ac:dyDescent="0.35">
      <c r="A198" s="6">
        <v>1996</v>
      </c>
      <c r="B198">
        <f>+'Indian subcontinent'!Q201*1000</f>
        <v>979678458</v>
      </c>
      <c r="C198">
        <f>+'Indian subcontinent'!R201*1000</f>
        <v>124862179</v>
      </c>
      <c r="D198">
        <f>+'Indian subcontinent'!S201*1000</f>
        <v>138557092</v>
      </c>
      <c r="E198">
        <f>+'Indian subcontinent'!T201*1000</f>
        <v>43154860</v>
      </c>
      <c r="F198">
        <f>+Indonesia!I201*1000</f>
        <v>203204348</v>
      </c>
      <c r="G198">
        <f>+Phillipines!I201*1000</f>
        <v>72190242</v>
      </c>
      <c r="H198">
        <f>+Thailand!I201*1000</f>
        <v>59920064</v>
      </c>
      <c r="I198">
        <f>+'French Indochina'!Q201*1000</f>
        <v>73156447</v>
      </c>
      <c r="J198">
        <f>+'French Indochina'!R201*1000</f>
        <v>5045678</v>
      </c>
      <c r="K198">
        <f>+'French Indochina'!S201*1000</f>
        <v>10801270</v>
      </c>
      <c r="L198">
        <f>+'China and Taiwan'!R201*1000</f>
        <v>1230944812</v>
      </c>
      <c r="M198">
        <f>+'China and Taiwan'!U201*1000</f>
        <v>21709276</v>
      </c>
      <c r="N198">
        <f>+Japan!I201*1000</f>
        <v>125975302</v>
      </c>
      <c r="O198">
        <f>+'South Korea'!R201*1000</f>
        <v>45638700</v>
      </c>
      <c r="P198">
        <f>+'South Korea'!U201*1000</f>
        <v>22895746</v>
      </c>
      <c r="Q198">
        <f>+Iran!I201*1000</f>
        <v>62881300</v>
      </c>
      <c r="R198">
        <f>+Greenland!R201*1000</f>
        <v>5263068</v>
      </c>
      <c r="S198">
        <f>+Greenland!U201*1000</f>
        <v>55999</v>
      </c>
      <c r="T198">
        <f>+'Malaysia Singapur'!Q201*1000</f>
        <v>20850087</v>
      </c>
      <c r="U198">
        <f>+'Malaysia Singapur'!R201*1000</f>
        <v>3664560</v>
      </c>
      <c r="V198">
        <f>+'Ottoman Empire'!AX201*1000</f>
        <v>61951134</v>
      </c>
      <c r="W198">
        <f>+'Ottoman Empire'!AY201*1000</f>
        <v>13831009</v>
      </c>
      <c r="X198">
        <f>+'Ottoman Empire'!AZ201*1000</f>
        <v>608593</v>
      </c>
      <c r="Y198">
        <f>+'Ottoman Empire'!BA201*1000</f>
        <v>21501321</v>
      </c>
      <c r="Z198">
        <f>+'Ottoman Empire'!BB201*1000</f>
        <v>1730246</v>
      </c>
      <c r="AA198">
        <f>+'Ottoman Empire'!BC201*1000</f>
        <v>17313177</v>
      </c>
      <c r="AB198">
        <f>+'Ottoman Empire'!BD201*1000</f>
        <v>2156926</v>
      </c>
      <c r="AC198">
        <f>+'Ottoman Empire'!BE201*1000</f>
        <v>529019</v>
      </c>
      <c r="AD198">
        <f>+'Ottoman Empire'!BF201*1000</f>
        <v>15018104</v>
      </c>
      <c r="AE198">
        <f>+'Ottoman Empire'!BG201*1000</f>
        <v>4034781</v>
      </c>
      <c r="AF198">
        <f>+'Ottoman Empire'!BH201*1000</f>
        <v>2746822</v>
      </c>
      <c r="AG198">
        <f>+'Ottoman Empire'!BI201*1000</f>
        <v>5499551</v>
      </c>
      <c r="AH198">
        <f>+'Ottoman Empire'!BJ201*1000</f>
        <v>4912516</v>
      </c>
      <c r="AI198">
        <f>+'Ottoman Empire'!BK201*1000</f>
        <v>2597564</v>
      </c>
      <c r="AJ198">
        <f>+Austria!F201*1000</f>
        <v>7960914</v>
      </c>
      <c r="AK198">
        <f>+Greece!R198</f>
        <v>10475878</v>
      </c>
      <c r="AL198">
        <f>+Ireland!C198</f>
        <v>3638509</v>
      </c>
      <c r="AM198">
        <f>+Ireland!E198</f>
        <v>58164000</v>
      </c>
      <c r="AN198">
        <f>+Albania!F198</f>
        <v>3245678</v>
      </c>
      <c r="AO198">
        <f>+Bosnia!G198</f>
        <v>3875246</v>
      </c>
    </row>
    <row r="199" spans="1:41" x14ac:dyDescent="0.35">
      <c r="A199" s="6">
        <v>1997</v>
      </c>
      <c r="B199">
        <f>+'Indian subcontinent'!Q202*1000</f>
        <v>999133762</v>
      </c>
      <c r="C199">
        <f>+'Indian subcontinent'!R202*1000</f>
        <v>127198069</v>
      </c>
      <c r="D199">
        <f>+'Indian subcontinent'!S202*1000</f>
        <v>142531804</v>
      </c>
      <c r="E199">
        <f>+'Indian subcontinent'!T202*1000</f>
        <v>43708798</v>
      </c>
      <c r="F199">
        <f>+Indonesia!I202*1000</f>
        <v>206536095</v>
      </c>
      <c r="G199">
        <f>+Phillipines!I202*1000</f>
        <v>73908810</v>
      </c>
      <c r="H199">
        <f>+Thailand!I202*1000</f>
        <v>60724584</v>
      </c>
      <c r="I199">
        <f>+'French Indochina'!Q202*1000</f>
        <v>74226889</v>
      </c>
      <c r="J199">
        <f>+'French Indochina'!R202*1000</f>
        <v>5152011</v>
      </c>
      <c r="K199">
        <f>+'French Indochina'!S202*1000</f>
        <v>11570982</v>
      </c>
      <c r="L199">
        <f>+'China and Taiwan'!R202*1000</f>
        <v>1241139622</v>
      </c>
      <c r="M199">
        <f>+'China and Taiwan'!U202*1000</f>
        <v>21885328</v>
      </c>
      <c r="N199">
        <f>+Japan!I202*1000</f>
        <v>126265929</v>
      </c>
      <c r="O199">
        <f>+'South Korea'!R202*1000</f>
        <v>45941537</v>
      </c>
      <c r="P199">
        <f>+'South Korea'!U202*1000</f>
        <v>23110830</v>
      </c>
      <c r="Q199">
        <f>+Iran!I202*1000</f>
        <v>63639638</v>
      </c>
      <c r="R199">
        <f>+Greenland!R202*1000</f>
        <v>5285035</v>
      </c>
      <c r="S199">
        <f>+Greenland!U202*1000</f>
        <v>56099</v>
      </c>
      <c r="T199">
        <f>+'Malaysia Singapur'!Q202*1000</f>
        <v>21375218</v>
      </c>
      <c r="U199">
        <f>+'Malaysia Singapur'!R202*1000</f>
        <v>3796622</v>
      </c>
      <c r="V199">
        <f>+'Ottoman Empire'!AX202*1000</f>
        <v>62852966</v>
      </c>
      <c r="W199">
        <f>+'Ottoman Empire'!AY202*1000</f>
        <v>14374943</v>
      </c>
      <c r="X199">
        <f>+'Ottoman Empire'!AZ202*1000</f>
        <v>624005</v>
      </c>
      <c r="Y199">
        <f>+'Ottoman Empire'!BA202*1000</f>
        <v>22176593</v>
      </c>
      <c r="Z199">
        <f>+'Ottoman Empire'!BB202*1000</f>
        <v>1787683</v>
      </c>
      <c r="AA199">
        <f>+'Ottoman Empire'!BC202*1000</f>
        <v>17873936</v>
      </c>
      <c r="AB199">
        <f>+'Ottoman Empire'!BD202*1000</f>
        <v>2190720</v>
      </c>
      <c r="AC199">
        <f>+'Ottoman Empire'!BE202*1000</f>
        <v>550500</v>
      </c>
      <c r="AD199">
        <f>+'Ottoman Empire'!BF202*1000</f>
        <v>15417542</v>
      </c>
      <c r="AE199">
        <f>+'Ottoman Empire'!BG202*1000</f>
        <v>4108404.9999999995</v>
      </c>
      <c r="AF199">
        <f>+'Ottoman Empire'!BH202*1000</f>
        <v>2859575</v>
      </c>
      <c r="AG199">
        <f>+'Ottoman Empire'!BI202*1000</f>
        <v>5646473</v>
      </c>
      <c r="AH199">
        <f>+'Ottoman Empire'!BJ202*1000</f>
        <v>5046285</v>
      </c>
      <c r="AI199">
        <f>+'Ottoman Empire'!BK202*1000</f>
        <v>2817410</v>
      </c>
      <c r="AJ199">
        <f>+Austria!F202*1000</f>
        <v>7969803</v>
      </c>
      <c r="AK199">
        <f>+Greece!R199</f>
        <v>10498836</v>
      </c>
      <c r="AL199">
        <f>+Ireland!C199</f>
        <v>3672293</v>
      </c>
      <c r="AM199">
        <f>+Ireland!E199</f>
        <v>58314000</v>
      </c>
      <c r="AN199">
        <f>+Albania!F199</f>
        <v>3229660</v>
      </c>
      <c r="AO199">
        <f>+Bosnia!G199</f>
        <v>4018227</v>
      </c>
    </row>
    <row r="200" spans="1:41" x14ac:dyDescent="0.35">
      <c r="A200" s="6">
        <v>1998</v>
      </c>
      <c r="B200">
        <f>+'Indian subcontinent'!Q203*1000</f>
        <v>1018665080</v>
      </c>
      <c r="C200">
        <f>+'Indian subcontinent'!R203*1000</f>
        <v>129622332</v>
      </c>
      <c r="D200">
        <f>+'Indian subcontinent'!S203*1000</f>
        <v>146522356</v>
      </c>
      <c r="E200">
        <f>+'Indian subcontinent'!T203*1000</f>
        <v>44257793</v>
      </c>
      <c r="F200">
        <f>+Indonesia!I203*1000</f>
        <v>209826788</v>
      </c>
      <c r="G200">
        <f>+Phillipines!I203*1000</f>
        <v>75791024</v>
      </c>
      <c r="H200">
        <f>+Thailand!I203*1000</f>
        <v>61522630</v>
      </c>
      <c r="I200">
        <f>+'French Indochina'!Q203*1000</f>
        <v>75299660</v>
      </c>
      <c r="J200">
        <f>+'French Indochina'!R203*1000</f>
        <v>5248266</v>
      </c>
      <c r="K200">
        <f>+'French Indochina'!S203*1000</f>
        <v>12058173</v>
      </c>
      <c r="L200">
        <f>+'China and Taiwan'!R203*1000</f>
        <v>1250847127</v>
      </c>
      <c r="M200">
        <f>+'China and Taiwan'!U203*1000</f>
        <v>22049226</v>
      </c>
      <c r="N200">
        <f>+Japan!I203*1000</f>
        <v>126549181</v>
      </c>
      <c r="O200">
        <f>+'South Korea'!R203*1000</f>
        <v>46230878</v>
      </c>
      <c r="P200">
        <f>+'South Korea'!U203*1000</f>
        <v>23311564</v>
      </c>
      <c r="Q200">
        <f>+Iran!I203*1000</f>
        <v>64519859</v>
      </c>
      <c r="R200">
        <f>+Greenland!R203*1000</f>
        <v>5304262</v>
      </c>
      <c r="S200">
        <f>+Greenland!U203*1000</f>
        <v>56150</v>
      </c>
      <c r="T200">
        <f>+'Malaysia Singapur'!Q203*1000</f>
        <v>21906713</v>
      </c>
      <c r="U200">
        <f>+'Malaysia Singapur'!R203*1000</f>
        <v>3901418</v>
      </c>
      <c r="V200">
        <f>+'Ottoman Empire'!AX203*1000</f>
        <v>63734383</v>
      </c>
      <c r="W200">
        <f>+'Ottoman Empire'!AY203*1000</f>
        <v>14922185</v>
      </c>
      <c r="X200">
        <f>+'Ottoman Empire'!AZ203*1000</f>
        <v>639378</v>
      </c>
      <c r="Y200">
        <f>+'Ottoman Empire'!BA203*1000</f>
        <v>22884399</v>
      </c>
      <c r="Z200">
        <f>+'Ottoman Empire'!BB203*1000</f>
        <v>1844302</v>
      </c>
      <c r="AA200">
        <f>+'Ottoman Empire'!BC203*1000</f>
        <v>18446013</v>
      </c>
      <c r="AB200">
        <f>+'Ottoman Empire'!BD203*1000</f>
        <v>2222489</v>
      </c>
      <c r="AC200">
        <f>+'Ottoman Empire'!BE203*1000</f>
        <v>580540</v>
      </c>
      <c r="AD200">
        <f>+'Ottoman Empire'!BF203*1000</f>
        <v>15820413</v>
      </c>
      <c r="AE200">
        <f>+'Ottoman Empire'!BG203*1000</f>
        <v>4181281</v>
      </c>
      <c r="AF200">
        <f>+'Ottoman Empire'!BH203*1000</f>
        <v>2962888</v>
      </c>
      <c r="AG200">
        <f>+'Ottoman Empire'!BI203*1000</f>
        <v>5790140</v>
      </c>
      <c r="AH200">
        <f>+'Ottoman Empire'!BJ203*1000</f>
        <v>5164284</v>
      </c>
      <c r="AI200">
        <f>+'Ottoman Empire'!BK203*1000</f>
        <v>3040421</v>
      </c>
      <c r="AJ200">
        <f>+Austria!F203*1000</f>
        <v>7978466</v>
      </c>
      <c r="AK200">
        <f>+Greece!R200</f>
        <v>10516366</v>
      </c>
      <c r="AL200">
        <f>+Ireland!C200</f>
        <v>3711073</v>
      </c>
      <c r="AM200">
        <f>+Ireland!E200</f>
        <v>58475000</v>
      </c>
      <c r="AN200">
        <f>+Albania!F200</f>
        <v>3210133</v>
      </c>
      <c r="AO200">
        <f>+Bosnia!G200</f>
        <v>4089356</v>
      </c>
    </row>
    <row r="201" spans="1:41" x14ac:dyDescent="0.35">
      <c r="A201" s="6">
        <v>1999</v>
      </c>
      <c r="B201">
        <f>+'Indian subcontinent'!Q204*1000</f>
        <v>1038225823</v>
      </c>
      <c r="C201">
        <f>+'Indian subcontinent'!R204*1000</f>
        <v>132108065</v>
      </c>
      <c r="D201">
        <f>+'Indian subcontinent'!S204*1000</f>
        <v>150565377</v>
      </c>
      <c r="E201">
        <f>+'Indian subcontinent'!T204*1000</f>
        <v>44787724</v>
      </c>
      <c r="F201">
        <f>+Indonesia!I204*1000</f>
        <v>213004668</v>
      </c>
      <c r="G201">
        <f>+Phillipines!I204*1000</f>
        <v>77753257</v>
      </c>
      <c r="H201">
        <f>+Thailand!I204*1000</f>
        <v>62299043</v>
      </c>
      <c r="I201">
        <f>+'French Indochina'!Q204*1000</f>
        <v>76287452</v>
      </c>
      <c r="J201">
        <f>+'French Indochina'!R204*1000</f>
        <v>5340784</v>
      </c>
      <c r="K201">
        <f>+'French Indochina'!S204*1000</f>
        <v>12265731</v>
      </c>
      <c r="L201">
        <f>+'China and Taiwan'!R204*1000</f>
        <v>1260176655</v>
      </c>
      <c r="M201">
        <f>+'China and Taiwan'!U204*1000</f>
        <v>22203781</v>
      </c>
      <c r="N201">
        <f>+Japan!I204*1000</f>
        <v>126801564</v>
      </c>
      <c r="O201">
        <f>+'South Korea'!R204*1000</f>
        <v>46500383</v>
      </c>
      <c r="P201">
        <f>+'South Korea'!U204*1000</f>
        <v>23497599</v>
      </c>
      <c r="Q201">
        <f>+Iran!I204*1000</f>
        <v>65445391</v>
      </c>
      <c r="R201">
        <f>+Greenland!R204*1000</f>
        <v>5321810</v>
      </c>
      <c r="S201">
        <f>+Greenland!U204*1000</f>
        <v>56130</v>
      </c>
      <c r="T201">
        <f>+'Malaysia Singapur'!Q204*1000</f>
        <v>22435531</v>
      </c>
      <c r="U201">
        <f>+'Malaysia Singapur'!R204*1000</f>
        <v>3966557</v>
      </c>
      <c r="V201">
        <f>+'Ottoman Empire'!AX204*1000</f>
        <v>64591923</v>
      </c>
      <c r="W201">
        <f>+'Ottoman Empire'!AY204*1000</f>
        <v>15472075</v>
      </c>
      <c r="X201">
        <f>+'Ottoman Empire'!AZ204*1000</f>
        <v>654614</v>
      </c>
      <c r="Y201">
        <f>+'Ottoman Empire'!BA204*1000</f>
        <v>23636527</v>
      </c>
      <c r="Z201">
        <f>+'Ottoman Empire'!BB204*1000</f>
        <v>1900030</v>
      </c>
      <c r="AA201">
        <f>+'Ottoman Empire'!BC204*1000</f>
        <v>19029420</v>
      </c>
      <c r="AB201">
        <f>+'Ottoman Empire'!BD204*1000</f>
        <v>2252909</v>
      </c>
      <c r="AC201">
        <f>+'Ottoman Empire'!BE204*1000</f>
        <v>612500</v>
      </c>
      <c r="AD201">
        <f>+'Ottoman Empire'!BF204*1000</f>
        <v>16228061</v>
      </c>
      <c r="AE201">
        <f>+'Ottoman Empire'!BG204*1000</f>
        <v>4255277</v>
      </c>
      <c r="AF201">
        <f>+'Ottoman Empire'!BH204*1000</f>
        <v>3056252</v>
      </c>
      <c r="AG201">
        <f>+'Ottoman Empire'!BI204*1000</f>
        <v>5946081</v>
      </c>
      <c r="AH201">
        <f>+'Ottoman Empire'!BJ204*1000</f>
        <v>5276444</v>
      </c>
      <c r="AI201">
        <f>+'Ottoman Empire'!BK204*1000</f>
        <v>3266009</v>
      </c>
      <c r="AJ201">
        <f>+Austria!F204*1000</f>
        <v>7993892</v>
      </c>
      <c r="AK201">
        <f>+Greece!R201</f>
        <v>10538086</v>
      </c>
      <c r="AL201">
        <f>+Ireland!C201</f>
        <v>3752938</v>
      </c>
      <c r="AM201">
        <f>+Ireland!E201</f>
        <v>58684000</v>
      </c>
      <c r="AN201">
        <f>+Albania!F201</f>
        <v>3188595</v>
      </c>
      <c r="AO201">
        <f>+Bosnia!G201</f>
        <v>4130305</v>
      </c>
    </row>
    <row r="202" spans="1:41" x14ac:dyDescent="0.35">
      <c r="A202" s="6">
        <v>2000</v>
      </c>
      <c r="B202">
        <f>+'Indian subcontinent'!Q205*1000</f>
        <v>1057922733</v>
      </c>
      <c r="C202">
        <f>+'Indian subcontinent'!R205*1000</f>
        <v>134544304</v>
      </c>
      <c r="D202">
        <f>+'Indian subcontinent'!S205*1000</f>
        <v>154879127</v>
      </c>
      <c r="E202">
        <f>+'Indian subcontinent'!T205*1000</f>
        <v>45290841</v>
      </c>
      <c r="F202">
        <f>+Indonesia!I205*1000</f>
        <v>216077790</v>
      </c>
      <c r="G202">
        <f>+Phillipines!I205*1000</f>
        <v>79625397</v>
      </c>
      <c r="H202">
        <f>+Thailand!I205*1000</f>
        <v>63007815</v>
      </c>
      <c r="I202">
        <f>+'French Indochina'!Q205*1000</f>
        <v>77154011</v>
      </c>
      <c r="J202">
        <f>+'French Indochina'!R205*1000</f>
        <v>5431212</v>
      </c>
      <c r="K202">
        <f>+'French Indochina'!S205*1000</f>
        <v>12462336</v>
      </c>
      <c r="L202">
        <f>+'China and Taiwan'!R205*1000</f>
        <v>1269581175</v>
      </c>
      <c r="M202">
        <f>+'China and Taiwan'!U205*1000</f>
        <v>22332870</v>
      </c>
      <c r="N202">
        <f>+Japan!I205*1000</f>
        <v>127027789</v>
      </c>
      <c r="O202">
        <f>+'South Korea'!R205*1000</f>
        <v>46766661</v>
      </c>
      <c r="P202">
        <f>+'South Korea'!U205*1000</f>
        <v>23665910</v>
      </c>
      <c r="Q202">
        <f>+Iran!I205*1000</f>
        <v>66418659</v>
      </c>
      <c r="R202">
        <f>+Greenland!R205*1000</f>
        <v>5339658</v>
      </c>
      <c r="S202">
        <f>+Greenland!U205*1000</f>
        <v>56209</v>
      </c>
      <c r="T202">
        <f>+'Malaysia Singapur'!Q205*1000</f>
        <v>22967816</v>
      </c>
      <c r="U202">
        <f>+'Malaysia Singapur'!R205*1000</f>
        <v>4035245</v>
      </c>
      <c r="V202">
        <f>+'Ottoman Empire'!AX205*1000</f>
        <v>65425961</v>
      </c>
      <c r="W202">
        <f>+'Ottoman Empire'!AY205*1000</f>
        <v>16177722</v>
      </c>
      <c r="X202">
        <f>+'Ottoman Empire'!AZ205*1000</f>
        <v>669581</v>
      </c>
      <c r="Y202">
        <f>+'Ottoman Empire'!BA205*1000</f>
        <v>24424056</v>
      </c>
      <c r="Z202">
        <f>+'Ottoman Empire'!BB205*1000</f>
        <v>1954709</v>
      </c>
      <c r="AA202">
        <f>+'Ottoman Empire'!BC205*1000</f>
        <v>19624141</v>
      </c>
      <c r="AB202">
        <f>+'Ottoman Empire'!BD205*1000</f>
        <v>2282131</v>
      </c>
      <c r="AC202">
        <f>+'Ottoman Empire'!BE205*1000</f>
        <v>644989</v>
      </c>
      <c r="AD202">
        <f>+'Ottoman Empire'!BF205*1000</f>
        <v>16637887.999999998</v>
      </c>
      <c r="AE202">
        <f>+'Ottoman Empire'!BG205*1000</f>
        <v>4329340</v>
      </c>
      <c r="AF202">
        <f>+'Ottoman Empire'!BH205*1000</f>
        <v>3151793</v>
      </c>
      <c r="AG202">
        <f>+'Ottoman Empire'!BI205*1000</f>
        <v>6111190</v>
      </c>
      <c r="AH202">
        <f>+'Ottoman Empire'!BJ205*1000</f>
        <v>5386945</v>
      </c>
      <c r="AI202">
        <f>+'Ottoman Empire'!BK205*1000</f>
        <v>3493575</v>
      </c>
      <c r="AJ202">
        <f>+Austria!F205*1000</f>
        <v>8012928</v>
      </c>
      <c r="AK202">
        <f>+Greece!R202</f>
        <v>10917457</v>
      </c>
      <c r="AL202">
        <f>+Ireland!C202</f>
        <v>3802585</v>
      </c>
      <c r="AM202">
        <f>+Ireland!E202</f>
        <v>58886000</v>
      </c>
      <c r="AN202">
        <f>+Albania!F202</f>
        <v>3166148</v>
      </c>
      <c r="AO202">
        <f>+Bosnia!G202</f>
        <v>4159771</v>
      </c>
    </row>
    <row r="203" spans="1:41" x14ac:dyDescent="0.35">
      <c r="A203" s="6">
        <v>2001</v>
      </c>
      <c r="B203">
        <f>+'Indian subcontinent'!Q206*1000</f>
        <v>1077898575</v>
      </c>
      <c r="C203">
        <f>+'Indian subcontinent'!R206*1000</f>
        <v>136805810</v>
      </c>
      <c r="D203">
        <f>+'Indian subcontinent'!S206*1000</f>
        <v>159270907</v>
      </c>
      <c r="E203">
        <f>+'Indian subcontinent'!T206*1000</f>
        <v>45771139</v>
      </c>
      <c r="F203">
        <f>+Indonesia!I206*1000</f>
        <v>219097902</v>
      </c>
      <c r="G203">
        <f>+Phillipines!I206*1000</f>
        <v>81401488</v>
      </c>
      <c r="H203">
        <f>+Thailand!I206*1000</f>
        <v>63651141</v>
      </c>
      <c r="I203">
        <f>+'French Indochina'!Q206*1000</f>
        <v>77969361</v>
      </c>
      <c r="J203">
        <f>+'French Indochina'!R206*1000</f>
        <v>5521482</v>
      </c>
      <c r="K203">
        <f>+'French Indochina'!S206*1000</f>
        <v>12658484</v>
      </c>
      <c r="L203">
        <f>+'China and Taiwan'!R206*1000</f>
        <v>1278725063</v>
      </c>
      <c r="M203">
        <f>+'China and Taiwan'!U206*1000</f>
        <v>22446257</v>
      </c>
      <c r="N203">
        <f>+Japan!I206*1000</f>
        <v>127260148</v>
      </c>
      <c r="O203">
        <f>+'South Korea'!R206*1000</f>
        <v>47043468</v>
      </c>
      <c r="P203">
        <f>+'South Korea'!U206*1000</f>
        <v>23815358</v>
      </c>
      <c r="Q203">
        <f>+Iran!I206*1000</f>
        <v>67452005</v>
      </c>
      <c r="R203">
        <f>+Greenland!R206*1000</f>
        <v>5358828</v>
      </c>
      <c r="S203">
        <f>+Greenland!U206*1000</f>
        <v>56411</v>
      </c>
      <c r="T203">
        <f>+'Malaysia Singapur'!Q206*1000</f>
        <v>23526538</v>
      </c>
      <c r="U203">
        <f>+'Malaysia Singapur'!R206*1000</f>
        <v>4116166</v>
      </c>
      <c r="V203">
        <f>+'Ottoman Empire'!AX206*1000</f>
        <v>66245128</v>
      </c>
      <c r="W203">
        <f>+'Ottoman Empire'!AY206*1000</f>
        <v>17041397</v>
      </c>
      <c r="X203">
        <f>+'Ottoman Empire'!AZ206*1000</f>
        <v>699956</v>
      </c>
      <c r="Y203">
        <f>+'Ottoman Empire'!BA206*1000</f>
        <v>25197840</v>
      </c>
      <c r="Z203">
        <f>+'Ottoman Empire'!BB206*1000</f>
        <v>2008121</v>
      </c>
      <c r="AA203">
        <f>+'Ottoman Empire'!BC206*1000</f>
        <v>20226147</v>
      </c>
      <c r="AB203">
        <f>+'Ottoman Empire'!BD206*1000</f>
        <v>2310217</v>
      </c>
      <c r="AC203">
        <f>+'Ottoman Empire'!BE206*1000</f>
        <v>677925</v>
      </c>
      <c r="AD203">
        <f>+'Ottoman Empire'!BF206*1000</f>
        <v>17051338</v>
      </c>
      <c r="AE203">
        <f>+'Ottoman Empire'!BG206*1000</f>
        <v>4401918</v>
      </c>
      <c r="AF203">
        <f>+'Ottoman Empire'!BH206*1000</f>
        <v>3242285</v>
      </c>
      <c r="AG203">
        <f>+'Ottoman Empire'!BI206*1000</f>
        <v>6259982</v>
      </c>
      <c r="AH203">
        <f>+'Ottoman Empire'!BJ206*1000</f>
        <v>5498894</v>
      </c>
      <c r="AI203">
        <f>+'Ottoman Empire'!BK206*1000</f>
        <v>3723590</v>
      </c>
      <c r="AJ203">
        <f>+Austria!F206*1000</f>
        <v>8042233</v>
      </c>
      <c r="AK203">
        <f>+Greece!R203</f>
        <v>10862146</v>
      </c>
      <c r="AL203">
        <f>+Ireland!C203</f>
        <v>3862981</v>
      </c>
      <c r="AM203">
        <f>+Ireland!E203</f>
        <v>59113000</v>
      </c>
      <c r="AN203">
        <f>+Albania!F203</f>
        <v>3147943</v>
      </c>
      <c r="AO203">
        <f>+Bosnia!G203</f>
        <v>4179438</v>
      </c>
    </row>
    <row r="204" spans="1:41" x14ac:dyDescent="0.35">
      <c r="A204" s="6">
        <v>2002</v>
      </c>
      <c r="B204">
        <f>+'Indian subcontinent'!Q207*1000</f>
        <v>1097600380</v>
      </c>
      <c r="C204">
        <f>+'Indian subcontinent'!R207*1000</f>
        <v>138933658</v>
      </c>
      <c r="D204">
        <f>+'Indian subcontinent'!S207*1000</f>
        <v>163222549</v>
      </c>
      <c r="E204">
        <f>+'Indian subcontinent'!T207*1000</f>
        <v>46232653</v>
      </c>
      <c r="F204">
        <f>+Indonesia!I207*1000</f>
        <v>222088495</v>
      </c>
      <c r="G204">
        <f>+Phillipines!I207*1000</f>
        <v>83068889</v>
      </c>
      <c r="H204">
        <f>+Thailand!I207*1000</f>
        <v>64266437</v>
      </c>
      <c r="I204">
        <f>+'French Indochina'!Q207*1000</f>
        <v>78772224</v>
      </c>
      <c r="J204">
        <f>+'French Indochina'!R207*1000</f>
        <v>5610889</v>
      </c>
      <c r="K204">
        <f>+'French Indochina'!S207*1000</f>
        <v>12855241</v>
      </c>
      <c r="L204">
        <f>+'China and Taiwan'!R207*1000</f>
        <v>1286866839</v>
      </c>
      <c r="M204">
        <f>+'China and Taiwan'!U207*1000</f>
        <v>22566901</v>
      </c>
      <c r="N204">
        <f>+Japan!I207*1000</f>
        <v>127484598</v>
      </c>
      <c r="O204">
        <f>+'South Korea'!R207*1000</f>
        <v>47299120</v>
      </c>
      <c r="P204">
        <f>+'South Korea'!U207*1000</f>
        <v>23943973</v>
      </c>
      <c r="Q204">
        <f>+Iran!I207*1000</f>
        <v>68011317</v>
      </c>
      <c r="R204">
        <f>+Greenland!R207*1000</f>
        <v>5375959</v>
      </c>
      <c r="S204">
        <f>+Greenland!U207*1000</f>
        <v>56592</v>
      </c>
      <c r="T204">
        <f>+'Malaysia Singapur'!Q207*1000</f>
        <v>24102477</v>
      </c>
      <c r="U204">
        <f>+'Malaysia Singapur'!R207*1000</f>
        <v>4146892</v>
      </c>
      <c r="V204">
        <f>+'Ottoman Empire'!AX207*1000</f>
        <v>67048795</v>
      </c>
      <c r="W204">
        <f>+'Ottoman Empire'!AY207*1000</f>
        <v>17910910</v>
      </c>
      <c r="X204">
        <f>+'Ottoman Empire'!AZ207*1000</f>
        <v>752197</v>
      </c>
      <c r="Y204">
        <f>+'Ottoman Empire'!BA207*1000</f>
        <v>26006559</v>
      </c>
      <c r="Z204">
        <f>+'Ottoman Empire'!BB207*1000</f>
        <v>2059974.0000000002</v>
      </c>
      <c r="AA204">
        <f>+'Ottoman Empire'!BC207*1000</f>
        <v>20835086</v>
      </c>
      <c r="AB204">
        <f>+'Ottoman Empire'!BD207*1000</f>
        <v>2337140</v>
      </c>
      <c r="AC204">
        <f>+'Ottoman Empire'!BE207*1000</f>
        <v>711205</v>
      </c>
      <c r="AD204">
        <f>+'Ottoman Empire'!BF207*1000</f>
        <v>17468332</v>
      </c>
      <c r="AE204">
        <f>+'Ottoman Empire'!BG207*1000</f>
        <v>4463504</v>
      </c>
      <c r="AF204">
        <f>+'Ottoman Empire'!BH207*1000</f>
        <v>3322364</v>
      </c>
      <c r="AG204">
        <f>+'Ottoman Empire'!BI207*1000</f>
        <v>6387720</v>
      </c>
      <c r="AH204">
        <f>+'Ottoman Empire'!BJ207*1000</f>
        <v>5616066</v>
      </c>
      <c r="AI204">
        <f>+'Ottoman Empire'!BK207*1000</f>
        <v>3956826</v>
      </c>
      <c r="AJ204">
        <f>+Austria!F207*1000</f>
        <v>8081636</v>
      </c>
      <c r="AK204">
        <f>+Greece!R204</f>
        <v>10902005</v>
      </c>
      <c r="AL204">
        <f>+Ireland!C204</f>
        <v>3928443</v>
      </c>
      <c r="AM204">
        <f>+Ireland!E204</f>
        <v>59366000</v>
      </c>
      <c r="AN204">
        <f>+Albania!F204</f>
        <v>3134092</v>
      </c>
      <c r="AO204">
        <f>+Bosnia!G204</f>
        <v>4188002</v>
      </c>
    </row>
    <row r="205" spans="1:41" x14ac:dyDescent="0.35">
      <c r="A205" s="6">
        <v>2003</v>
      </c>
      <c r="B205">
        <f>+'Indian subcontinent'!Q208*1000</f>
        <v>1116803006</v>
      </c>
      <c r="C205">
        <f>+'Indian subcontinent'!R208*1000</f>
        <v>140970351</v>
      </c>
      <c r="D205">
        <f>+'Indian subcontinent'!S208*1000</f>
        <v>167110248</v>
      </c>
      <c r="E205">
        <f>+'Indian subcontinent'!T208*1000</f>
        <v>46667192</v>
      </c>
      <c r="F205">
        <f>+Indonesia!I208*1000</f>
        <v>225048008</v>
      </c>
      <c r="G205">
        <f>+Phillipines!I208*1000</f>
        <v>84731835</v>
      </c>
      <c r="H205">
        <f>+Thailand!I208*1000</f>
        <v>64868166</v>
      </c>
      <c r="I205">
        <f>+'French Indochina'!Q208*1000</f>
        <v>79563777</v>
      </c>
      <c r="J205">
        <f>+'French Indochina'!R208*1000</f>
        <v>5697945</v>
      </c>
      <c r="K205">
        <f>+'French Indochina'!S208*1000</f>
        <v>13050968</v>
      </c>
      <c r="L205">
        <f>+'China and Taiwan'!R208*1000</f>
        <v>1294517326</v>
      </c>
      <c r="M205">
        <f>+'China and Taiwan'!U208*1000</f>
        <v>22664125</v>
      </c>
      <c r="N205">
        <f>+Japan!I208*1000</f>
        <v>127671251</v>
      </c>
      <c r="O205">
        <f>+'South Korea'!R208*1000</f>
        <v>47514160</v>
      </c>
      <c r="P205">
        <f>+'South Korea'!U208*1000</f>
        <v>24090380</v>
      </c>
      <c r="Q205">
        <f>+Iran!I208*1000</f>
        <v>68769340</v>
      </c>
      <c r="R205">
        <f>+Greenland!R208*1000</f>
        <v>5390620</v>
      </c>
      <c r="S205">
        <f>+Greenland!U208*1000</f>
        <v>56761</v>
      </c>
      <c r="T205">
        <f>+'Malaysia Singapur'!Q208*1000</f>
        <v>24679602</v>
      </c>
      <c r="U205">
        <f>+'Malaysia Singapur'!R208*1000</f>
        <v>4138245</v>
      </c>
      <c r="V205">
        <f>+'Ottoman Empire'!AX208*1000</f>
        <v>67831730</v>
      </c>
      <c r="W205">
        <f>+'Ottoman Empire'!AY208*1000</f>
        <v>18786767</v>
      </c>
      <c r="X205">
        <f>+'Ottoman Empire'!AZ208*1000</f>
        <v>811276</v>
      </c>
      <c r="Y205">
        <f>+'Ottoman Empire'!BA208*1000</f>
        <v>26802659</v>
      </c>
      <c r="Z205">
        <f>+'Ottoman Empire'!BB208*1000</f>
        <v>2109881</v>
      </c>
      <c r="AA205">
        <f>+'Ottoman Empire'!BC208*1000</f>
        <v>21456379</v>
      </c>
      <c r="AB205">
        <f>+'Ottoman Empire'!BD208*1000</f>
        <v>2363796</v>
      </c>
      <c r="AC205">
        <f>+'Ottoman Empire'!BE208*1000</f>
        <v>744682</v>
      </c>
      <c r="AD205">
        <f>+'Ottoman Empire'!BF208*1000</f>
        <v>17889296</v>
      </c>
      <c r="AE205">
        <f>+'Ottoman Empire'!BG208*1000</f>
        <v>4525508</v>
      </c>
      <c r="AF205">
        <f>+'Ottoman Empire'!BH208*1000</f>
        <v>3398070</v>
      </c>
      <c r="AG205">
        <f>+'Ottoman Empire'!BI208*1000</f>
        <v>6502820</v>
      </c>
      <c r="AH205">
        <f>+'Ottoman Empire'!BJ208*1000</f>
        <v>5741828</v>
      </c>
      <c r="AI205">
        <f>+'Ottoman Empire'!BK208*1000</f>
        <v>4192457.0000000005</v>
      </c>
      <c r="AJ205">
        <f>+Austria!F208*1000</f>
        <v>8122602</v>
      </c>
      <c r="AK205">
        <f>+Greece!R205</f>
        <v>10928091</v>
      </c>
      <c r="AL205">
        <f>+Ireland!C205</f>
        <v>3992935</v>
      </c>
      <c r="AM205">
        <f>+Ireland!E205</f>
        <v>59636996</v>
      </c>
      <c r="AN205">
        <f>+Albania!F205</f>
        <v>3118088</v>
      </c>
      <c r="AO205">
        <f>+Bosnia!G205</f>
        <v>4178523</v>
      </c>
    </row>
    <row r="206" spans="1:41" x14ac:dyDescent="0.35">
      <c r="A206" s="6">
        <v>2004</v>
      </c>
      <c r="B206">
        <f>+'Indian subcontinent'!Q209*1000</f>
        <v>1135991513</v>
      </c>
      <c r="C206">
        <f>+'Indian subcontinent'!R209*1000</f>
        <v>142902856</v>
      </c>
      <c r="D206">
        <f>+'Indian subcontinent'!S209*1000</f>
        <v>171286000</v>
      </c>
      <c r="E206">
        <f>+'Indian subcontinent'!T209*1000</f>
        <v>47068772</v>
      </c>
      <c r="F206">
        <f>+Indonesia!I209*1000</f>
        <v>227926649</v>
      </c>
      <c r="G206">
        <f>+Phillipines!I209*1000</f>
        <v>86394504</v>
      </c>
      <c r="H206">
        <f>+Thailand!I209*1000</f>
        <v>65452047</v>
      </c>
      <c r="I206">
        <f>+'French Indochina'!Q209*1000</f>
        <v>80338971</v>
      </c>
      <c r="J206">
        <f>+'French Indochina'!R209*1000</f>
        <v>5781626</v>
      </c>
      <c r="K206">
        <f>+'French Indochina'!S209*1000</f>
        <v>13244731</v>
      </c>
      <c r="L206">
        <f>+'China and Taiwan'!R209*1000</f>
        <v>1302100316</v>
      </c>
      <c r="M206">
        <f>+'China and Taiwan'!U209*1000</f>
        <v>22745431</v>
      </c>
      <c r="N206">
        <f>+Japan!I209*1000</f>
        <v>127815774</v>
      </c>
      <c r="O206">
        <f>+'South Korea'!R209*1000</f>
        <v>47697075</v>
      </c>
      <c r="P206">
        <f>+'South Korea'!U209*1000</f>
        <v>24254943</v>
      </c>
      <c r="Q206">
        <f>+Iran!I209*1000</f>
        <v>70256316</v>
      </c>
      <c r="R206">
        <f>+Greenland!R209*1000</f>
        <v>5404598</v>
      </c>
      <c r="S206">
        <f>+Greenland!U209*1000</f>
        <v>56907</v>
      </c>
      <c r="T206">
        <f>+'Malaysia Singapur'!Q209*1000</f>
        <v>25256772</v>
      </c>
      <c r="U206">
        <f>+'Malaysia Singapur'!R209*1000</f>
        <v>4172767</v>
      </c>
      <c r="V206">
        <f>+'Ottoman Empire'!AX209*1000</f>
        <v>68592617</v>
      </c>
      <c r="W206">
        <f>+'Ottoman Empire'!AY209*1000</f>
        <v>19669480</v>
      </c>
      <c r="X206">
        <f>+'Ottoman Empire'!AZ209*1000</f>
        <v>871442</v>
      </c>
      <c r="Y206">
        <f>+'Ottoman Empire'!BA209*1000</f>
        <v>27577878</v>
      </c>
      <c r="Z206">
        <f>+'Ottoman Empire'!BB209*1000</f>
        <v>2157320</v>
      </c>
      <c r="AA206">
        <f>+'Ottoman Empire'!BC209*1000</f>
        <v>22095167</v>
      </c>
      <c r="AB206">
        <f>+'Ottoman Empire'!BD209*1000</f>
        <v>2404821</v>
      </c>
      <c r="AC206">
        <f>+'Ottoman Empire'!BE209*1000</f>
        <v>773332</v>
      </c>
      <c r="AD206">
        <f>+'Ottoman Empire'!BF209*1000</f>
        <v>18336875</v>
      </c>
      <c r="AE206">
        <f>+'Ottoman Empire'!BG209*1000</f>
        <v>4599279</v>
      </c>
      <c r="AF206">
        <f>+'Ottoman Empire'!BH209*1000</f>
        <v>3475177</v>
      </c>
      <c r="AG206">
        <f>+'Ottoman Empire'!BI209*1000</f>
        <v>6615087</v>
      </c>
      <c r="AH206">
        <f>+'Ottoman Empire'!BJ209*1000</f>
        <v>5882061</v>
      </c>
      <c r="AI206">
        <f>+'Ottoman Empire'!BK209*1000</f>
        <v>4428967</v>
      </c>
      <c r="AJ206">
        <f>+Austria!F209*1000</f>
        <v>8173491</v>
      </c>
      <c r="AK206">
        <f>+Greece!R206</f>
        <v>10955163</v>
      </c>
      <c r="AL206">
        <f>+Ireland!C206</f>
        <v>4066064</v>
      </c>
      <c r="AM206">
        <f>+Ireland!E206</f>
        <v>59950000</v>
      </c>
      <c r="AN206">
        <f>+Albania!F206</f>
        <v>3098657</v>
      </c>
      <c r="AO206">
        <f>+Bosnia!G206</f>
        <v>4140987</v>
      </c>
    </row>
    <row r="207" spans="1:41" x14ac:dyDescent="0.35">
      <c r="A207" s="6">
        <v>2005</v>
      </c>
      <c r="B207">
        <f>+'Indian subcontinent'!Q210*1000</f>
        <v>1154676322</v>
      </c>
      <c r="C207">
        <f>+'Indian subcontinent'!R210*1000</f>
        <v>144715786</v>
      </c>
      <c r="D207">
        <f>+'Indian subcontinent'!S210*1000</f>
        <v>175453212</v>
      </c>
      <c r="E207">
        <f>+'Indian subcontinent'!T210*1000</f>
        <v>47438365</v>
      </c>
      <c r="F207">
        <f>+Indonesia!I210*1000</f>
        <v>230871650</v>
      </c>
      <c r="G207">
        <f>+Phillipines!I210*1000</f>
        <v>88015962</v>
      </c>
      <c r="H207">
        <f>+Thailand!I210*1000</f>
        <v>66017420</v>
      </c>
      <c r="I207">
        <f>+'French Indochina'!Q210*1000</f>
        <v>81088313</v>
      </c>
      <c r="J207">
        <f>+'French Indochina'!R210*1000</f>
        <v>5869523</v>
      </c>
      <c r="K207">
        <f>+'French Indochina'!S210*1000</f>
        <v>13439202</v>
      </c>
      <c r="L207">
        <f>+'China and Taiwan'!R210*1000</f>
        <v>1310027136</v>
      </c>
      <c r="M207">
        <f>+'China and Taiwan'!U210*1000</f>
        <v>22824931</v>
      </c>
      <c r="N207">
        <f>+Japan!I210*1000</f>
        <v>127913330</v>
      </c>
      <c r="O207">
        <f>+'South Korea'!R210*1000</f>
        <v>47851644</v>
      </c>
      <c r="P207">
        <f>+'South Korea'!U210*1000</f>
        <v>24396433</v>
      </c>
      <c r="Q207">
        <f>+Iran!I210*1000</f>
        <v>71828455</v>
      </c>
      <c r="R207">
        <f>+Greenland!R210*1000</f>
        <v>5419555</v>
      </c>
      <c r="S207">
        <f>+Greenland!U210*1000</f>
        <v>56950</v>
      </c>
      <c r="T207">
        <f>+'Malaysia Singapur'!Q210*1000</f>
        <v>25836071</v>
      </c>
      <c r="U207">
        <f>+'Malaysia Singapur'!R210*1000</f>
        <v>4268364</v>
      </c>
      <c r="V207">
        <f>+'Ottoman Empire'!AX210*1000</f>
        <v>69329557</v>
      </c>
      <c r="W207">
        <f>+'Ottoman Empire'!AY210*1000</f>
        <v>20559890</v>
      </c>
      <c r="X207">
        <f>+'Ottoman Empire'!AZ210*1000</f>
        <v>932604</v>
      </c>
      <c r="Y207">
        <f>+'Ottoman Empire'!BA210*1000</f>
        <v>28407448</v>
      </c>
      <c r="Z207">
        <f>+'Ottoman Empire'!BB210*1000</f>
        <v>2236788</v>
      </c>
      <c r="AA207">
        <f>+'Ottoman Empire'!BC210*1000</f>
        <v>22790085</v>
      </c>
      <c r="AB207">
        <f>+'Ottoman Empire'!BD210*1000</f>
        <v>2459802</v>
      </c>
      <c r="AC207">
        <f>+'Ottoman Empire'!BE210*1000</f>
        <v>825408</v>
      </c>
      <c r="AD207">
        <f>+'Ottoman Empire'!BF210*1000</f>
        <v>18814091</v>
      </c>
      <c r="AE207">
        <f>+'Ottoman Empire'!BG210*1000</f>
        <v>4671102</v>
      </c>
      <c r="AF207">
        <f>+'Ottoman Empire'!BH210*1000</f>
        <v>3557401</v>
      </c>
      <c r="AG207">
        <f>+'Ottoman Empire'!BI210*1000</f>
        <v>6728206</v>
      </c>
      <c r="AH207">
        <f>+'Ottoman Empire'!BJ210*1000</f>
        <v>6029587</v>
      </c>
      <c r="AI207">
        <f>+'Ottoman Empire'!BK210*1000</f>
        <v>4664790</v>
      </c>
      <c r="AJ207">
        <f>+Austria!F210*1000</f>
        <v>8229204</v>
      </c>
      <c r="AK207">
        <f>+Greece!R207</f>
        <v>10987352</v>
      </c>
      <c r="AL207">
        <f>+Ireland!C207</f>
        <v>4155284</v>
      </c>
      <c r="AM207">
        <f>+Ireland!E207</f>
        <v>60413000</v>
      </c>
      <c r="AN207">
        <f>+Albania!F207</f>
        <v>3076159</v>
      </c>
      <c r="AO207">
        <f>+Bosnia!G207</f>
        <v>4096493</v>
      </c>
    </row>
    <row r="208" spans="1:41" x14ac:dyDescent="0.35">
      <c r="A208" s="6">
        <v>2006</v>
      </c>
      <c r="B208">
        <f>+'Indian subcontinent'!Q211*1000</f>
        <v>1172878890</v>
      </c>
      <c r="C208">
        <f>+'Indian subcontinent'!R211*1000</f>
        <v>146405973</v>
      </c>
      <c r="D208">
        <f>+'Indian subcontinent'!S211*1000</f>
        <v>179682690</v>
      </c>
      <c r="E208">
        <f>+'Indian subcontinent'!T211*1000</f>
        <v>47785135</v>
      </c>
      <c r="F208">
        <f>+Indonesia!I211*1000</f>
        <v>233951652</v>
      </c>
      <c r="G208">
        <f>+Phillipines!I211*1000</f>
        <v>89508986</v>
      </c>
      <c r="H208">
        <f>+Thailand!I211*1000</f>
        <v>66567687.000000007</v>
      </c>
      <c r="I208">
        <f>+'French Indochina'!Q211*1000</f>
        <v>82167897</v>
      </c>
      <c r="J208">
        <f>+'French Indochina'!R211*1000</f>
        <v>5963200</v>
      </c>
      <c r="K208">
        <f>+'French Indochina'!S211*1000</f>
        <v>13639028</v>
      </c>
      <c r="L208">
        <f>+'China and Taiwan'!R211*1000</f>
        <v>1318054036</v>
      </c>
      <c r="M208">
        <f>+'China and Taiwan'!U211*1000</f>
        <v>22914634</v>
      </c>
      <c r="N208">
        <f>+Japan!I211*1000</f>
        <v>127997247</v>
      </c>
      <c r="O208">
        <f>+'South Korea'!R211*1000</f>
        <v>48006518</v>
      </c>
      <c r="P208">
        <f>+'South Korea'!U211*1000</f>
        <v>24524507</v>
      </c>
      <c r="Q208">
        <f>+Iran!I211*1000</f>
        <v>73392747</v>
      </c>
      <c r="R208">
        <f>+Greenland!R211*1000</f>
        <v>5437420</v>
      </c>
      <c r="S208">
        <f>+Greenland!U211*1000</f>
        <v>56883</v>
      </c>
      <c r="T208">
        <f>+'Malaysia Singapur'!Q211*1000</f>
        <v>26417909</v>
      </c>
      <c r="U208">
        <f>+'Malaysia Singapur'!R211*1000</f>
        <v>4407058</v>
      </c>
      <c r="V208">
        <f>+'Ottoman Empire'!AX211*1000</f>
        <v>70045349</v>
      </c>
      <c r="W208">
        <f>+'Ottoman Empire'!AY211*1000</f>
        <v>21459144</v>
      </c>
      <c r="X208">
        <f>+'Ottoman Empire'!AZ211*1000</f>
        <v>994618</v>
      </c>
      <c r="Y208">
        <f>+'Ottoman Empire'!BA211*1000</f>
        <v>28616515</v>
      </c>
      <c r="Z208">
        <f>+'Ottoman Empire'!BB211*1000</f>
        <v>2364733</v>
      </c>
      <c r="AA208">
        <f>+'Ottoman Empire'!BC211*1000</f>
        <v>23543083</v>
      </c>
      <c r="AB208">
        <f>+'Ottoman Empire'!BD211*1000</f>
        <v>2514795</v>
      </c>
      <c r="AC208">
        <f>+'Ottoman Empire'!BE211*1000</f>
        <v>972831</v>
      </c>
      <c r="AD208">
        <f>+'Ottoman Empire'!BF211*1000</f>
        <v>19637022</v>
      </c>
      <c r="AE208">
        <f>+'Ottoman Empire'!BG211*1000</f>
        <v>4751136</v>
      </c>
      <c r="AF208">
        <f>+'Ottoman Empire'!BH211*1000</f>
        <v>3645096</v>
      </c>
      <c r="AG208">
        <f>+'Ottoman Empire'!BI211*1000</f>
        <v>6844032</v>
      </c>
      <c r="AH208">
        <f>+'Ottoman Empire'!BJ211*1000</f>
        <v>6427371</v>
      </c>
      <c r="AI208">
        <f>+'Ottoman Empire'!BK211*1000</f>
        <v>5009100</v>
      </c>
      <c r="AJ208">
        <f>+Austria!F211*1000</f>
        <v>8269897.9999999991</v>
      </c>
      <c r="AK208">
        <f>+Greece!R208</f>
        <v>11020393</v>
      </c>
      <c r="AL208">
        <f>+Ireland!C208</f>
        <v>4268778</v>
      </c>
      <c r="AM208">
        <f>+Ireland!E208</f>
        <v>60827000</v>
      </c>
      <c r="AN208">
        <f>+Albania!F208</f>
        <v>3050809</v>
      </c>
      <c r="AO208">
        <f>+Bosnia!G208</f>
        <v>4063272</v>
      </c>
    </row>
    <row r="209" spans="1:41" x14ac:dyDescent="0.35">
      <c r="A209" s="6">
        <v>2007</v>
      </c>
      <c r="B209">
        <f>+'Indian subcontinent'!Q212*1000</f>
        <v>1190676021</v>
      </c>
      <c r="C209">
        <f>+'Indian subcontinent'!R212*1000</f>
        <v>147989278</v>
      </c>
      <c r="D209">
        <f>+'Indian subcontinent'!S212*1000</f>
        <v>184493231</v>
      </c>
      <c r="E209">
        <f>+'Indian subcontinent'!T212*1000</f>
        <v>48125043</v>
      </c>
      <c r="F209">
        <f>+Indonesia!I212*1000</f>
        <v>237062337</v>
      </c>
      <c r="G209">
        <f>+Phillipines!I212*1000</f>
        <v>91075184</v>
      </c>
      <c r="H209">
        <f>+Thailand!I212*1000</f>
        <v>67102394</v>
      </c>
      <c r="I209">
        <f>+'French Indochina'!Q212*1000</f>
        <v>83633375</v>
      </c>
      <c r="J209">
        <f>+'French Indochina'!R212*1000</f>
        <v>6056236</v>
      </c>
      <c r="K209">
        <f>+'French Indochina'!S212*1000</f>
        <v>13841770</v>
      </c>
      <c r="L209">
        <f>+'China and Taiwan'!R212*1000</f>
        <v>1325813582</v>
      </c>
      <c r="M209">
        <f>+'China and Taiwan'!U212*1000</f>
        <v>23006924</v>
      </c>
      <c r="N209">
        <f>+Japan!I212*1000</f>
        <v>128087682</v>
      </c>
      <c r="O209">
        <f>+'South Korea'!R212*1000</f>
        <v>48178118</v>
      </c>
      <c r="P209">
        <f>+'South Korea'!U212*1000</f>
        <v>24646383</v>
      </c>
      <c r="Q209">
        <f>+Iran!I212*1000</f>
        <v>74602648</v>
      </c>
      <c r="R209">
        <f>+Greenland!R212*1000</f>
        <v>5461607</v>
      </c>
      <c r="S209">
        <f>+Greenland!U212*1000</f>
        <v>56782</v>
      </c>
      <c r="T209">
        <f>+'Malaysia Singapur'!Q212*1000</f>
        <v>26998389</v>
      </c>
      <c r="U209">
        <f>+'Malaysia Singapur'!R212*1000</f>
        <v>4596515</v>
      </c>
      <c r="V209">
        <f>+'Ottoman Empire'!AX212*1000</f>
        <v>70750586</v>
      </c>
      <c r="W209">
        <f>+'Ottoman Empire'!AY212*1000</f>
        <v>22368313</v>
      </c>
      <c r="X209">
        <f>+'Ottoman Empire'!AZ212*1000</f>
        <v>1057405</v>
      </c>
      <c r="Y209">
        <f>+'Ottoman Empire'!BA212*1000</f>
        <v>28391607</v>
      </c>
      <c r="Z209">
        <f>+'Ottoman Empire'!BB212*1000</f>
        <v>2507887</v>
      </c>
      <c r="AA209">
        <f>+'Ottoman Empire'!BC212*1000</f>
        <v>24318082</v>
      </c>
      <c r="AB209">
        <f>+'Ottoman Empire'!BD212*1000</f>
        <v>2570174</v>
      </c>
      <c r="AC209">
        <f>+'Ottoman Empire'!BE212*1000</f>
        <v>1208595</v>
      </c>
      <c r="AD209">
        <f>+'Ottoman Empire'!BF212*1000</f>
        <v>20884125</v>
      </c>
      <c r="AE209">
        <f>+'Ottoman Empire'!BG212*1000</f>
        <v>4844118</v>
      </c>
      <c r="AF209">
        <f>+'Ottoman Empire'!BH212*1000</f>
        <v>3736691</v>
      </c>
      <c r="AG209">
        <f>+'Ottoman Empire'!BI212*1000</f>
        <v>6962455</v>
      </c>
      <c r="AH209">
        <f>+'Ottoman Empire'!BJ212*1000</f>
        <v>6827227</v>
      </c>
      <c r="AI209">
        <f>+'Ottoman Empire'!BK212*1000</f>
        <v>5624635</v>
      </c>
      <c r="AJ209">
        <f>+Austria!F212*1000</f>
        <v>8296951.9999999991</v>
      </c>
      <c r="AK209">
        <f>+Greece!R209</f>
        <v>11048499</v>
      </c>
      <c r="AL209">
        <f>+Ireland!C209</f>
        <v>4393513</v>
      </c>
      <c r="AM209">
        <f>+Ireland!E209</f>
        <v>61318996</v>
      </c>
      <c r="AN209">
        <f>+Albania!F209</f>
        <v>3022887</v>
      </c>
      <c r="AO209">
        <f>+Bosnia!G209</f>
        <v>4013424</v>
      </c>
    </row>
    <row r="210" spans="1:41" x14ac:dyDescent="0.35">
      <c r="A210" s="6">
        <v>2008</v>
      </c>
      <c r="B210">
        <f>+'Indian subcontinent'!Q213*1000</f>
        <v>1207930964</v>
      </c>
      <c r="C210">
        <f>+'Indian subcontinent'!R213*1000</f>
        <v>149474264</v>
      </c>
      <c r="D210">
        <f>+'Indian subcontinent'!S213*1000</f>
        <v>189499113</v>
      </c>
      <c r="E210">
        <f>+'Indian subcontinent'!T213*1000</f>
        <v>48390793</v>
      </c>
      <c r="F210">
        <f>+Indonesia!I213*1000</f>
        <v>240157903</v>
      </c>
      <c r="G210">
        <f>+Phillipines!I213*1000</f>
        <v>92699095</v>
      </c>
      <c r="H210">
        <f>+Thailand!I213*1000</f>
        <v>67619830</v>
      </c>
      <c r="I210">
        <f>+'French Indochina'!Q213*1000</f>
        <v>85175788</v>
      </c>
      <c r="J210">
        <f>+'French Indochina'!R213*1000</f>
        <v>6148969</v>
      </c>
      <c r="K210">
        <f>+'French Indochina'!S213*1000</f>
        <v>14053479</v>
      </c>
      <c r="L210">
        <f>+'China and Taiwan'!R213*1000</f>
        <v>1333821016</v>
      </c>
      <c r="M210">
        <f>+'China and Taiwan'!U213*1000</f>
        <v>23086239</v>
      </c>
      <c r="N210">
        <f>+Japan!I213*1000</f>
        <v>128155990</v>
      </c>
      <c r="O210">
        <f>+'South Korea'!R213*1000</f>
        <v>48356493</v>
      </c>
      <c r="P210">
        <f>+'South Korea'!U213*1000</f>
        <v>24764618</v>
      </c>
      <c r="Q210">
        <f>+Iran!I213*1000</f>
        <v>75514204</v>
      </c>
      <c r="R210">
        <f>+Greenland!R213*1000</f>
        <v>5493764</v>
      </c>
      <c r="S210">
        <f>+Greenland!U213*1000</f>
        <v>56661</v>
      </c>
      <c r="T210">
        <f>+'Malaysia Singapur'!Q213*1000</f>
        <v>27570059</v>
      </c>
      <c r="U210">
        <f>+'Malaysia Singapur'!R213*1000</f>
        <v>4806741</v>
      </c>
      <c r="V210">
        <f>+'Ottoman Empire'!AX213*1000</f>
        <v>71562338</v>
      </c>
      <c r="W210">
        <f>+'Ottoman Empire'!AY213*1000</f>
        <v>23287877</v>
      </c>
      <c r="X210">
        <f>+'Ottoman Empire'!AZ213*1000</f>
        <v>1120714</v>
      </c>
      <c r="Y210">
        <f>+'Ottoman Empire'!BA213*1000</f>
        <v>28971036</v>
      </c>
      <c r="Z210">
        <f>+'Ottoman Empire'!BB213*1000</f>
        <v>2651421</v>
      </c>
      <c r="AA210">
        <f>+'Ottoman Empire'!BC213*1000</f>
        <v>25111941</v>
      </c>
      <c r="AB210">
        <f>+'Ottoman Empire'!BD213*1000</f>
        <v>2626529</v>
      </c>
      <c r="AC210">
        <f>+'Ottoman Empire'!BE213*1000</f>
        <v>1426938</v>
      </c>
      <c r="AD210">
        <f>+'Ottoman Empire'!BF213*1000</f>
        <v>21636564</v>
      </c>
      <c r="AE210">
        <f>+'Ottoman Empire'!BG213*1000</f>
        <v>4925354</v>
      </c>
      <c r="AF210">
        <f>+'Ottoman Empire'!BH213*1000</f>
        <v>3829041</v>
      </c>
      <c r="AG210">
        <f>+'Ottoman Empire'!BI213*1000</f>
        <v>7082620</v>
      </c>
      <c r="AH210">
        <f>+'Ottoman Empire'!BJ213*1000</f>
        <v>6989866</v>
      </c>
      <c r="AI210">
        <f>+'Ottoman Empire'!BK213*1000</f>
        <v>6302664</v>
      </c>
      <c r="AJ210">
        <f>+Austria!F213*1000</f>
        <v>8323253.0000000009</v>
      </c>
      <c r="AK210">
        <f>+Greece!R210</f>
        <v>11077863</v>
      </c>
      <c r="AL210">
        <f>+Ireland!C210</f>
        <v>4485999</v>
      </c>
      <c r="AM210">
        <f>+Ireland!E210</f>
        <v>61823996</v>
      </c>
      <c r="AN210">
        <f>+Albania!F210</f>
        <v>2992930</v>
      </c>
      <c r="AO210">
        <f>+Bosnia!G210</f>
        <v>3947544</v>
      </c>
    </row>
    <row r="211" spans="1:41" x14ac:dyDescent="0.35">
      <c r="A211" s="6">
        <v>2009</v>
      </c>
      <c r="B211">
        <f>+'Indian subcontinent'!Q214*1000</f>
        <v>1225524753</v>
      </c>
      <c r="C211">
        <f>+'Indian subcontinent'!R214*1000</f>
        <v>150873714</v>
      </c>
      <c r="D211">
        <f>+'Indian subcontinent'!S214*1000</f>
        <v>194376534</v>
      </c>
      <c r="E211">
        <f>+'Indian subcontinent'!T214*1000</f>
        <v>48660459</v>
      </c>
      <c r="F211">
        <f>+Indonesia!I214*1000</f>
        <v>243220028</v>
      </c>
      <c r="G211">
        <f>+Phillipines!I214*1000</f>
        <v>94384250</v>
      </c>
      <c r="H211">
        <f>+Thailand!I214*1000</f>
        <v>68121080</v>
      </c>
      <c r="I211">
        <f>+'French Indochina'!Q214*1000</f>
        <v>86460018</v>
      </c>
      <c r="J211">
        <f>+'French Indochina'!R214*1000</f>
        <v>6241642</v>
      </c>
      <c r="K211">
        <f>+'French Indochina'!S214*1000</f>
        <v>14276810</v>
      </c>
      <c r="L211">
        <f>+'China and Taiwan'!R214*1000</f>
        <v>1342522716</v>
      </c>
      <c r="M211">
        <f>+'China and Taiwan'!U214*1000</f>
        <v>23164361</v>
      </c>
      <c r="N211">
        <f>+Japan!I214*1000</f>
        <v>128192470</v>
      </c>
      <c r="O211">
        <f>+'South Korea'!R214*1000</f>
        <v>48546687</v>
      </c>
      <c r="P211">
        <f>+'South Korea'!U214*1000</f>
        <v>24878332</v>
      </c>
      <c r="Q211">
        <f>+Iran!I214*1000</f>
        <v>76457825</v>
      </c>
      <c r="R211">
        <f>+Greenland!R214*1000</f>
        <v>5523173</v>
      </c>
      <c r="S211">
        <f>+Greenland!U214*1000</f>
        <v>56522</v>
      </c>
      <c r="T211">
        <f>+'Malaysia Singapur'!Q214*1000</f>
        <v>28124778</v>
      </c>
      <c r="U211">
        <f>+'Malaysia Singapur'!R214*1000</f>
        <v>4968568</v>
      </c>
      <c r="V211">
        <f>+'Ottoman Empire'!AX214*1000</f>
        <v>72464848</v>
      </c>
      <c r="W211">
        <f>+'Ottoman Empire'!AY214*1000</f>
        <v>24217654</v>
      </c>
      <c r="X211">
        <f>+'Ottoman Empire'!AZ214*1000</f>
        <v>1183605</v>
      </c>
      <c r="Y211">
        <f>+'Ottoman Empire'!BA214*1000</f>
        <v>30058206</v>
      </c>
      <c r="Z211">
        <f>+'Ottoman Empire'!BB214*1000</f>
        <v>2795484</v>
      </c>
      <c r="AA211">
        <f>+'Ottoman Empire'!BC214*1000</f>
        <v>25927724</v>
      </c>
      <c r="AB211">
        <f>+'Ottoman Empire'!BD214*1000</f>
        <v>2684659</v>
      </c>
      <c r="AC211">
        <f>+'Ottoman Empire'!BE214*1000</f>
        <v>1586050</v>
      </c>
      <c r="AD211">
        <f>+'Ottoman Empire'!BF214*1000</f>
        <v>21976969</v>
      </c>
      <c r="AE211">
        <f>+'Ottoman Empire'!BG214*1000</f>
        <v>4992287</v>
      </c>
      <c r="AF211">
        <f>+'Ottoman Empire'!BH214*1000</f>
        <v>3921246</v>
      </c>
      <c r="AG211">
        <f>+'Ottoman Empire'!BI214*1000</f>
        <v>7206096</v>
      </c>
      <c r="AH211">
        <f>+'Ottoman Empire'!BJ214*1000</f>
        <v>7141753</v>
      </c>
      <c r="AI211">
        <f>+'Ottoman Empire'!BK214*1000</f>
        <v>6707058</v>
      </c>
      <c r="AJ211">
        <f>+Austria!F214*1000</f>
        <v>8345066.0000000009</v>
      </c>
      <c r="AK211">
        <f>+Greece!R211</f>
        <v>11107024</v>
      </c>
      <c r="AL211">
        <f>+Ireland!C211</f>
        <v>4533752</v>
      </c>
      <c r="AM211">
        <f>+Ireland!E211</f>
        <v>62260000</v>
      </c>
      <c r="AN211">
        <f>+Albania!F211</f>
        <v>2961479</v>
      </c>
      <c r="AO211">
        <f>+Bosnia!G211</f>
        <v>3879794</v>
      </c>
    </row>
    <row r="212" spans="1:41" x14ac:dyDescent="0.35">
      <c r="A212" s="6">
        <v>2010</v>
      </c>
      <c r="B212">
        <f>+'Indian subcontinent'!Q215*1000</f>
        <v>1243481564</v>
      </c>
      <c r="C212">
        <f>+'Indian subcontinent'!R215*1000</f>
        <v>152201981</v>
      </c>
      <c r="D212">
        <f>+'Indian subcontinent'!S215*1000</f>
        <v>199239047</v>
      </c>
      <c r="E212">
        <f>+'Indian subcontinent'!T215*1000</f>
        <v>49024382</v>
      </c>
      <c r="F212">
        <f>+Indonesia!I215*1000</f>
        <v>246305322</v>
      </c>
      <c r="G212">
        <f>+Phillipines!I215*1000</f>
        <v>96337125</v>
      </c>
      <c r="H212">
        <f>+Thailand!I215*1000</f>
        <v>68579447</v>
      </c>
      <c r="I212">
        <f>+'French Indochina'!Q215*1000</f>
        <v>87455152</v>
      </c>
      <c r="J212">
        <f>+'French Indochina'!R215*1000</f>
        <v>6334194</v>
      </c>
      <c r="K212">
        <f>+'French Indochina'!S215*1000</f>
        <v>14500726</v>
      </c>
      <c r="L212">
        <f>+'China and Taiwan'!R215*1000</f>
        <v>1351561514</v>
      </c>
      <c r="M212">
        <f>+'China and Taiwan'!U215*1000</f>
        <v>23224049</v>
      </c>
      <c r="N212">
        <f>+Japan!I215*1000</f>
        <v>128185275</v>
      </c>
      <c r="O212">
        <f>+'South Korea'!R215*1000</f>
        <v>48769332</v>
      </c>
      <c r="P212">
        <f>+'South Korea'!U215*1000</f>
        <v>24987258</v>
      </c>
      <c r="Q212">
        <f>+Iran!I215*1000</f>
        <v>77420842</v>
      </c>
      <c r="R212">
        <f>+Greenland!R215*1000</f>
        <v>5547863</v>
      </c>
      <c r="S212">
        <f>+Greenland!U215*1000</f>
        <v>56614</v>
      </c>
      <c r="T212">
        <f>+'Malaysia Singapur'!Q215*1000</f>
        <v>28655776</v>
      </c>
      <c r="U212">
        <f>+'Malaysia Singapur'!R215*1000</f>
        <v>5077014</v>
      </c>
      <c r="V212">
        <f>+'Ottoman Empire'!AX215*1000</f>
        <v>73346769</v>
      </c>
      <c r="W212">
        <f>+'Ottoman Empire'!AY215*1000</f>
        <v>25157128</v>
      </c>
      <c r="X212">
        <f>+'Ottoman Empire'!AZ215*1000</f>
        <v>1213244</v>
      </c>
      <c r="Y212">
        <f>+'Ottoman Empire'!BA215*1000</f>
        <v>31045366</v>
      </c>
      <c r="Z212">
        <f>+'Ottoman Empire'!BB215*1000</f>
        <v>2943372</v>
      </c>
      <c r="AA212">
        <f>+'Ottoman Empire'!BC215*1000</f>
        <v>26754387</v>
      </c>
      <c r="AB212">
        <f>+'Ottoman Empire'!BD215*1000</f>
        <v>2757446</v>
      </c>
      <c r="AC212">
        <f>+'Ottoman Empire'!BE215*1000</f>
        <v>1709229</v>
      </c>
      <c r="AD212">
        <f>+'Ottoman Empire'!BF215*1000</f>
        <v>22482421</v>
      </c>
      <c r="AE212">
        <f>+'Ottoman Empire'!BG215*1000</f>
        <v>5041288</v>
      </c>
      <c r="AF212">
        <f>+'Ottoman Empire'!BH215*1000</f>
        <v>4016916</v>
      </c>
      <c r="AG212">
        <f>+'Ottoman Empire'!BI215*1000</f>
        <v>7336735</v>
      </c>
      <c r="AH212">
        <f>+'Ottoman Empire'!BJ215*1000</f>
        <v>7297043</v>
      </c>
      <c r="AI212">
        <f>+'Ottoman Empire'!BK215*1000</f>
        <v>6938363</v>
      </c>
      <c r="AJ212">
        <f>+Austria!F215*1000</f>
        <v>8365092.0000000009</v>
      </c>
      <c r="AK212">
        <f>+Greece!R212</f>
        <v>11121383</v>
      </c>
      <c r="AL212">
        <f>+Ireland!C212</f>
        <v>4559080</v>
      </c>
      <c r="AM212">
        <f>+Ireland!E212</f>
        <v>62758996</v>
      </c>
      <c r="AN212">
        <f>+Albania!F212</f>
        <v>2928722</v>
      </c>
      <c r="AO212">
        <f>+Bosnia!G212</f>
        <v>3811472</v>
      </c>
    </row>
    <row r="213" spans="1:41" x14ac:dyDescent="0.35">
      <c r="A213" s="6">
        <v>2011</v>
      </c>
      <c r="B213">
        <f>+'Indian subcontinent'!Q216*1000</f>
        <v>1261224954</v>
      </c>
      <c r="C213">
        <f>+'Indian subcontinent'!R216*1000</f>
        <v>153591076</v>
      </c>
      <c r="D213">
        <f>+'Indian subcontinent'!S216*1000</f>
        <v>203746065</v>
      </c>
      <c r="E213">
        <f>+'Indian subcontinent'!T216*1000</f>
        <v>49419820</v>
      </c>
      <c r="F213">
        <f>+Indonesia!I216*1000</f>
        <v>249470032</v>
      </c>
      <c r="G213">
        <f>+Phillipines!I216*1000</f>
        <v>98248614</v>
      </c>
      <c r="H213">
        <f>+Thailand!I216*1000</f>
        <v>69007208</v>
      </c>
      <c r="I213">
        <f>+'French Indochina'!Q216*1000</f>
        <v>88468314</v>
      </c>
      <c r="J213">
        <f>+'French Indochina'!R216*1000</f>
        <v>6426590</v>
      </c>
      <c r="K213">
        <f>+'French Indochina'!S216*1000</f>
        <v>14722584</v>
      </c>
      <c r="L213">
        <f>+'China and Taiwan'!R216*1000</f>
        <v>1360250664</v>
      </c>
      <c r="M213">
        <f>+'China and Taiwan'!U216*1000</f>
        <v>23273076</v>
      </c>
      <c r="N213">
        <f>+Japan!I216*1000</f>
        <v>128096432</v>
      </c>
      <c r="O213">
        <f>+'South Korea'!R216*1000</f>
        <v>49127643</v>
      </c>
      <c r="P213">
        <f>+'South Korea'!U216*1000</f>
        <v>25097874</v>
      </c>
      <c r="Q213">
        <f>+Iran!I216*1000</f>
        <v>78383598</v>
      </c>
      <c r="R213">
        <f>+Greenland!R216*1000</f>
        <v>5570849</v>
      </c>
      <c r="S213">
        <f>+Greenland!U216*1000</f>
        <v>56834</v>
      </c>
      <c r="T213">
        <f>+'Malaysia Singapur'!Q216*1000</f>
        <v>29162039</v>
      </c>
      <c r="U213">
        <f>+'Malaysia Singapur'!R216*1000</f>
        <v>5182239</v>
      </c>
      <c r="V213">
        <f>+'Ottoman Empire'!AX216*1000</f>
        <v>74215203</v>
      </c>
      <c r="W213">
        <f>+'Ottoman Empire'!AY216*1000</f>
        <v>26105645</v>
      </c>
      <c r="X213">
        <f>+'Ottoman Empire'!AZ216*1000</f>
        <v>1206728</v>
      </c>
      <c r="Y213">
        <f>+'Ottoman Empire'!BA216*1000</f>
        <v>32161424</v>
      </c>
      <c r="Z213">
        <f>+'Ottoman Empire'!BB216*1000</f>
        <v>3132814</v>
      </c>
      <c r="AA213">
        <f>+'Ottoman Empire'!BC216*1000</f>
        <v>27582897</v>
      </c>
      <c r="AB213">
        <f>+'Ottoman Empire'!BD216*1000</f>
        <v>3076763</v>
      </c>
      <c r="AC213">
        <f>+'Ottoman Empire'!BE216*1000</f>
        <v>1810950</v>
      </c>
      <c r="AD213">
        <f>+'Ottoman Empire'!BF216*1000</f>
        <v>22878098</v>
      </c>
      <c r="AE213">
        <f>+'Ottoman Empire'!BG216*1000</f>
        <v>5096020</v>
      </c>
      <c r="AF213">
        <f>+'Ottoman Empire'!BH216*1000</f>
        <v>4115908.0000000005</v>
      </c>
      <c r="AG213">
        <f>+'Ottoman Empire'!BI216*1000</f>
        <v>7471023</v>
      </c>
      <c r="AH213">
        <f>+'Ottoman Empire'!BJ216*1000</f>
        <v>7480424</v>
      </c>
      <c r="AI213">
        <f>+'Ottoman Empire'!BK216*1000</f>
        <v>7199423</v>
      </c>
      <c r="AJ213">
        <f>+Austria!F216*1000</f>
        <v>8393270</v>
      </c>
      <c r="AK213">
        <f>+Greece!R213</f>
        <v>11104995</v>
      </c>
      <c r="AL213">
        <f>+Ireland!C213</f>
        <v>4579602</v>
      </c>
      <c r="AM213">
        <f>+Ireland!E213</f>
        <v>63285000</v>
      </c>
      <c r="AN213">
        <f>+Albania!F213</f>
        <v>2911504</v>
      </c>
      <c r="AO213">
        <f>+Bosnia!G213</f>
        <v>3741798</v>
      </c>
    </row>
    <row r="214" spans="1:41" x14ac:dyDescent="0.35">
      <c r="A214" s="6">
        <v>2012</v>
      </c>
      <c r="B214">
        <f>+'Indian subcontinent'!Q217*1000</f>
        <v>1278674502</v>
      </c>
      <c r="C214">
        <f>+'Indian subcontinent'!R217*1000</f>
        <v>155070101</v>
      </c>
      <c r="D214">
        <f>+'Indian subcontinent'!S217*1000</f>
        <v>207667125</v>
      </c>
      <c r="E214">
        <f>+'Indian subcontinent'!T217*1000</f>
        <v>49837446</v>
      </c>
      <c r="F214">
        <f>+Indonesia!I217*1000</f>
        <v>252698525</v>
      </c>
      <c r="G214">
        <f>+Phillipines!I217*1000</f>
        <v>100175512</v>
      </c>
      <c r="H214">
        <f>+Thailand!I217*1000</f>
        <v>69436098</v>
      </c>
      <c r="I214">
        <f>+'French Indochina'!Q217*1000</f>
        <v>89510356</v>
      </c>
      <c r="J214">
        <f>+'French Indochina'!R217*1000</f>
        <v>6518978</v>
      </c>
      <c r="K214">
        <f>+'French Indochina'!S217*1000</f>
        <v>14945085</v>
      </c>
      <c r="L214">
        <f>+'China and Taiwan'!R217*1000</f>
        <v>1369520864</v>
      </c>
      <c r="M214">
        <f>+'China and Taiwan'!U217*1000</f>
        <v>23345961</v>
      </c>
      <c r="N214">
        <f>+Japan!I217*1000</f>
        <v>127928285</v>
      </c>
      <c r="O214">
        <f>+'South Korea'!R217*1000</f>
        <v>49599579</v>
      </c>
      <c r="P214">
        <f>+'South Korea'!U217*1000</f>
        <v>25211728</v>
      </c>
      <c r="Q214">
        <f>+Iran!I217*1000</f>
        <v>79370580</v>
      </c>
      <c r="R214">
        <f>+Greenland!R217*1000</f>
        <v>5591917</v>
      </c>
      <c r="S214">
        <f>+Greenland!U217*1000</f>
        <v>56778</v>
      </c>
      <c r="T214">
        <f>+'Malaysia Singapur'!Q217*1000</f>
        <v>29662831</v>
      </c>
      <c r="U214">
        <f>+'Malaysia Singapur'!R217*1000</f>
        <v>5293340</v>
      </c>
      <c r="V214">
        <f>+'Ottoman Empire'!AX217*1000</f>
        <v>75197198</v>
      </c>
      <c r="W214">
        <f>+'Ottoman Empire'!AY217*1000</f>
        <v>27062443</v>
      </c>
      <c r="X214">
        <f>+'Ottoman Empire'!AZ217*1000</f>
        <v>1216303</v>
      </c>
      <c r="Y214">
        <f>+'Ottoman Empire'!BA217*1000</f>
        <v>33654842</v>
      </c>
      <c r="Z214">
        <f>+'Ottoman Empire'!BB217*1000</f>
        <v>3337025</v>
      </c>
      <c r="AA214">
        <f>+'Ottoman Empire'!BC217*1000</f>
        <v>28433647</v>
      </c>
      <c r="AB214">
        <f>+'Ottoman Empire'!BD217*1000</f>
        <v>3547106</v>
      </c>
      <c r="AC214">
        <f>+'Ottoman Empire'!BE217*1000</f>
        <v>1907117</v>
      </c>
      <c r="AD214">
        <f>+'Ottoman Empire'!BF217*1000</f>
        <v>22759763</v>
      </c>
      <c r="AE214">
        <f>+'Ottoman Empire'!BG217*1000</f>
        <v>5235742</v>
      </c>
      <c r="AF214">
        <f>+'Ottoman Empire'!BH217*1000</f>
        <v>4215313</v>
      </c>
      <c r="AG214">
        <f>+'Ottoman Empire'!BI217*1000</f>
        <v>7607780</v>
      </c>
      <c r="AH214">
        <f>+'Ottoman Empire'!BJ217*1000</f>
        <v>7587127</v>
      </c>
      <c r="AI214">
        <f>+'Ottoman Empire'!BK217*1000</f>
        <v>7497118</v>
      </c>
      <c r="AJ214">
        <f>+Austria!F217*1000</f>
        <v>8431601</v>
      </c>
      <c r="AK214">
        <f>+Greece!R214</f>
        <v>11045039</v>
      </c>
      <c r="AL214">
        <f>+Ireland!C214</f>
        <v>4600132</v>
      </c>
      <c r="AM214">
        <f>+Ireland!E214</f>
        <v>63705000</v>
      </c>
      <c r="AN214">
        <f>+Albania!F214</f>
        <v>2910004</v>
      </c>
      <c r="AO214">
        <f>+Bosnia!G214</f>
        <v>3670113</v>
      </c>
    </row>
    <row r="215" spans="1:41" x14ac:dyDescent="0.35">
      <c r="A215" s="6">
        <v>2013</v>
      </c>
      <c r="B215">
        <f>+'Indian subcontinent'!Q218*1000</f>
        <v>1295829511</v>
      </c>
      <c r="C215">
        <f>+'Indian subcontinent'!R218*1000</f>
        <v>156532141</v>
      </c>
      <c r="D215">
        <f>+'Indian subcontinent'!S218*1000</f>
        <v>211073978</v>
      </c>
      <c r="E215">
        <f>+'Indian subcontinent'!T218*1000</f>
        <v>50262658</v>
      </c>
      <c r="F215">
        <f>+Indonesia!I218*1000</f>
        <v>255852467</v>
      </c>
      <c r="G215">
        <f>+Phillipines!I218*1000</f>
        <v>102076336</v>
      </c>
      <c r="H215">
        <f>+Thailand!I218*1000</f>
        <v>69845114</v>
      </c>
      <c r="I215">
        <f>+'French Indochina'!Q218*1000</f>
        <v>90573104</v>
      </c>
      <c r="J215">
        <f>+'French Indochina'!R218*1000</f>
        <v>6611385</v>
      </c>
      <c r="K215">
        <f>+'French Indochina'!S218*1000</f>
        <v>15170208</v>
      </c>
      <c r="L215">
        <f>+'China and Taiwan'!R218*1000</f>
        <v>1379008040</v>
      </c>
      <c r="M215">
        <f>+'China and Taiwan'!U218*1000</f>
        <v>23416875</v>
      </c>
      <c r="N215">
        <f>+Japan!I218*1000</f>
        <v>127723645</v>
      </c>
      <c r="O215">
        <f>+'South Korea'!R218*1000</f>
        <v>50071164</v>
      </c>
      <c r="P215">
        <f>+'South Korea'!U218*1000</f>
        <v>25329451</v>
      </c>
      <c r="Q215">
        <f>+Iran!I218*1000</f>
        <v>80414686</v>
      </c>
      <c r="R215">
        <f>+Greenland!R218*1000</f>
        <v>5615333</v>
      </c>
      <c r="S215">
        <f>+Greenland!U218*1000</f>
        <v>56513</v>
      </c>
      <c r="T215">
        <f>+'Malaysia Singapur'!Q218*1000</f>
        <v>30174265</v>
      </c>
      <c r="U215">
        <f>+'Malaysia Singapur'!R218*1000</f>
        <v>5385588</v>
      </c>
      <c r="V215">
        <f>+'Ottoman Empire'!AX218*1000</f>
        <v>76403031</v>
      </c>
      <c r="W215">
        <f>+'Ottoman Empire'!AY218*1000</f>
        <v>28026825</v>
      </c>
      <c r="X215">
        <f>+'Ottoman Empire'!AZ218*1000</f>
        <v>1257203</v>
      </c>
      <c r="Y215">
        <f>+'Ottoman Empire'!BA218*1000</f>
        <v>35281989</v>
      </c>
      <c r="Z215">
        <f>+'Ottoman Empire'!BB218*1000</f>
        <v>3507746</v>
      </c>
      <c r="AA215">
        <f>+'Ottoman Empire'!BC218*1000</f>
        <v>29312952</v>
      </c>
      <c r="AB215">
        <f>+'Ottoman Empire'!BD218*1000</f>
        <v>3833913</v>
      </c>
      <c r="AC215">
        <f>+'Ottoman Empire'!BE218*1000</f>
        <v>2032641</v>
      </c>
      <c r="AD215">
        <f>+'Ottoman Empire'!BF218*1000</f>
        <v>21666917</v>
      </c>
      <c r="AE215">
        <f>+'Ottoman Empire'!BG218*1000</f>
        <v>5743436</v>
      </c>
      <c r="AF215">
        <f>+'Ottoman Empire'!BH218*1000</f>
        <v>4315261</v>
      </c>
      <c r="AG215">
        <f>+'Ottoman Empire'!BI218*1000</f>
        <v>7749379</v>
      </c>
      <c r="AH215">
        <f>+'Ottoman Empire'!BJ218*1000</f>
        <v>7991809</v>
      </c>
      <c r="AI215">
        <f>+'Ottoman Empire'!BK218*1000</f>
        <v>7831847</v>
      </c>
      <c r="AJ215">
        <f>+Austria!F218*1000</f>
        <v>8481406</v>
      </c>
      <c r="AK215">
        <f>+Greece!R215</f>
        <v>10965241</v>
      </c>
      <c r="AL215">
        <f>+Ireland!C215</f>
        <v>4624686</v>
      </c>
      <c r="AM215">
        <f>+Ireland!E215</f>
        <v>64106000</v>
      </c>
      <c r="AN215">
        <f>+Albania!F215</f>
        <v>2907573</v>
      </c>
      <c r="AO215">
        <f>+Bosnia!G215</f>
        <v>3610859</v>
      </c>
    </row>
    <row r="216" spans="1:41" x14ac:dyDescent="0.35">
      <c r="A216" s="6">
        <v>2014</v>
      </c>
      <c r="B216">
        <f>+'Indian subcontinent'!Q219*1000</f>
        <v>1312277191</v>
      </c>
      <c r="C216">
        <f>+'Indian subcontinent'!R219*1000</f>
        <v>157964929</v>
      </c>
      <c r="D216">
        <f>+'Indian subcontinent'!S219*1000</f>
        <v>214264647</v>
      </c>
      <c r="E216">
        <f>+'Indian subcontinent'!T219*1000</f>
        <v>50681634</v>
      </c>
      <c r="F216">
        <f>+Indonesia!I219*1000</f>
        <v>258877399</v>
      </c>
      <c r="G216">
        <f>+Phillipines!I219*1000</f>
        <v>103767130</v>
      </c>
      <c r="H216">
        <f>+Thailand!I219*1000</f>
        <v>70216367</v>
      </c>
      <c r="I216">
        <f>+'French Indochina'!Q219*1000</f>
        <v>91679578</v>
      </c>
      <c r="J216">
        <f>+'French Indochina'!R219*1000</f>
        <v>6703172</v>
      </c>
      <c r="K216">
        <f>+'French Indochina'!S219*1000</f>
        <v>15396772</v>
      </c>
      <c r="L216">
        <f>+'China and Taiwan'!R219*1000</f>
        <v>1387951972</v>
      </c>
      <c r="M216">
        <f>+'China and Taiwan'!U219*1000</f>
        <v>23472816</v>
      </c>
      <c r="N216">
        <f>+Japan!I219*1000</f>
        <v>127486605</v>
      </c>
      <c r="O216">
        <f>+'South Korea'!R219*1000</f>
        <v>50539056</v>
      </c>
      <c r="P216">
        <f>+'South Korea'!U219*1000</f>
        <v>25451262</v>
      </c>
      <c r="Q216">
        <f>+Iran!I219*1000</f>
        <v>81502045</v>
      </c>
      <c r="R216">
        <f>+Greenland!R219*1000</f>
        <v>5643794</v>
      </c>
      <c r="S216">
        <f>+Greenland!U219*1000</f>
        <v>56173</v>
      </c>
      <c r="T216">
        <f>+'Malaysia Singapur'!Q219*1000</f>
        <v>30696137</v>
      </c>
      <c r="U216">
        <f>+'Malaysia Singapur'!R219*1000</f>
        <v>5457900</v>
      </c>
      <c r="V216">
        <f>+'Ottoman Empire'!AX219*1000</f>
        <v>78036154</v>
      </c>
      <c r="W216">
        <f>+'Ottoman Empire'!AY219*1000</f>
        <v>28998128</v>
      </c>
      <c r="X216">
        <f>+'Ottoman Empire'!AZ219*1000</f>
        <v>1312848</v>
      </c>
      <c r="Y216">
        <f>+'Ottoman Empire'!BA219*1000</f>
        <v>36550059</v>
      </c>
      <c r="Z216">
        <f>+'Ottoman Empire'!BB219*1000</f>
        <v>3665766</v>
      </c>
      <c r="AA216">
        <f>+'Ottoman Empire'!BC219*1000</f>
        <v>30226309</v>
      </c>
      <c r="AB216">
        <f>+'Ottoman Empire'!BD219*1000</f>
        <v>4002439</v>
      </c>
      <c r="AC216">
        <f>+'Ottoman Empire'!BE219*1000</f>
        <v>2218372</v>
      </c>
      <c r="AD216">
        <f>+'Ottoman Empire'!BF219*1000</f>
        <v>20273659</v>
      </c>
      <c r="AE216">
        <f>+'Ottoman Empire'!BG219*1000</f>
        <v>6346990</v>
      </c>
      <c r="AF216">
        <f>+'Ottoman Empire'!BH219*1000</f>
        <v>4415882</v>
      </c>
      <c r="AG216">
        <f>+'Ottoman Empire'!BI219*1000</f>
        <v>7897179</v>
      </c>
      <c r="AH216">
        <f>+'Ottoman Empire'!BJ219*1000</f>
        <v>8791710</v>
      </c>
      <c r="AI216">
        <f>+'Ottoman Empire'!BK219*1000</f>
        <v>8236874</v>
      </c>
      <c r="AJ216">
        <f>+Austria!F219*1000</f>
        <v>8547817</v>
      </c>
      <c r="AK216">
        <f>+Greece!R216</f>
        <v>10890883</v>
      </c>
      <c r="AL216">
        <f>+Ireland!C216</f>
        <v>4658239</v>
      </c>
      <c r="AM216">
        <f>+Ireland!E216</f>
        <v>64580428</v>
      </c>
      <c r="AN216">
        <f>+Albania!F216</f>
        <v>2903749</v>
      </c>
      <c r="AO216">
        <f>+Bosnia!G216</f>
        <v>3564829</v>
      </c>
    </row>
    <row r="217" spans="1:41" x14ac:dyDescent="0.35">
      <c r="A217" s="6">
        <v>2015</v>
      </c>
      <c r="B217">
        <f>+'Indian subcontinent'!Q220*1000</f>
        <v>1328024498</v>
      </c>
      <c r="C217">
        <f>+'Indian subcontinent'!R220*1000</f>
        <v>159383179</v>
      </c>
      <c r="D217">
        <f>+'Indian subcontinent'!S220*1000</f>
        <v>217290883</v>
      </c>
      <c r="E217">
        <f>+'Indian subcontinent'!T220*1000</f>
        <v>51089056</v>
      </c>
      <c r="F217">
        <f>+Indonesia!I220*1000</f>
        <v>261799249</v>
      </c>
      <c r="G217">
        <f>+Phillipines!I220*1000</f>
        <v>105312992</v>
      </c>
      <c r="H217">
        <f>+Thailand!I220*1000</f>
        <v>70540795</v>
      </c>
      <c r="I217">
        <f>+'French Indochina'!Q220*1000</f>
        <v>92823254</v>
      </c>
      <c r="J217">
        <f>+'French Indochina'!R220*1000</f>
        <v>6801645</v>
      </c>
      <c r="K217">
        <f>+'French Indochina'!S220*1000</f>
        <v>15623251</v>
      </c>
      <c r="L217">
        <f>+'China and Taiwan'!R220*1000</f>
        <v>1396134174</v>
      </c>
      <c r="M217">
        <f>+'China and Taiwan'!U220*1000</f>
        <v>23529254</v>
      </c>
      <c r="N217">
        <f>+Japan!I220*1000</f>
        <v>127275872</v>
      </c>
      <c r="O217">
        <f>+'South Korea'!R220*1000</f>
        <v>50983912</v>
      </c>
      <c r="P217">
        <f>+'South Korea'!U220*1000</f>
        <v>25575350</v>
      </c>
      <c r="Q217">
        <f>+Iran!I220*1000</f>
        <v>82619362</v>
      </c>
      <c r="R217">
        <f>+Greenland!R220*1000</f>
        <v>5683701</v>
      </c>
      <c r="S217">
        <f>+Greenland!U220*1000</f>
        <v>56021</v>
      </c>
      <c r="T217">
        <f>+'Malaysia Singapur'!Q220*1000</f>
        <v>31232798</v>
      </c>
      <c r="U217">
        <f>+'Malaysia Singapur'!R220*1000</f>
        <v>5525340</v>
      </c>
      <c r="V217">
        <f>+'Ottoman Empire'!AX220*1000</f>
        <v>80014226</v>
      </c>
      <c r="W217">
        <f>+'Ottoman Empire'!AY220*1000</f>
        <v>29974938</v>
      </c>
      <c r="X217">
        <f>+'Ottoman Empire'!AZ220*1000</f>
        <v>1369650</v>
      </c>
      <c r="Y217">
        <f>+'Ottoman Empire'!BA220*1000</f>
        <v>37560535</v>
      </c>
      <c r="Z217">
        <f>+'Ottoman Empire'!BB220*1000</f>
        <v>3834454</v>
      </c>
      <c r="AA217">
        <f>+'Ottoman Empire'!BC220*1000</f>
        <v>31159379</v>
      </c>
      <c r="AB217">
        <f>+'Ottoman Empire'!BD220*1000</f>
        <v>4184895.0000000005</v>
      </c>
      <c r="AC217">
        <f>+'Ottoman Empire'!BE220*1000</f>
        <v>2427331</v>
      </c>
      <c r="AD217">
        <f>+'Ottoman Empire'!BF220*1000</f>
        <v>19424618</v>
      </c>
      <c r="AE217">
        <f>+'Ottoman Empire'!BG220*1000</f>
        <v>6472469</v>
      </c>
      <c r="AF217">
        <f>+'Ottoman Empire'!BH220*1000</f>
        <v>4521565</v>
      </c>
      <c r="AG217">
        <f>+'Ottoman Empire'!BI220*1000</f>
        <v>8052908</v>
      </c>
      <c r="AH217">
        <f>+'Ottoman Empire'!BJ220*1000</f>
        <v>9544729</v>
      </c>
      <c r="AI217">
        <f>+'Ottoman Empire'!BK220*1000</f>
        <v>8674633</v>
      </c>
      <c r="AJ217">
        <f>+Austria!F220*1000</f>
        <v>8644039</v>
      </c>
      <c r="AK217">
        <f>+Greece!R217</f>
        <v>10818635</v>
      </c>
      <c r="AL217">
        <f>+Ireland!C217</f>
        <v>4702487</v>
      </c>
      <c r="AM217">
        <f>+Ireland!E217</f>
        <v>65094356</v>
      </c>
      <c r="AN217">
        <f>+Albania!F217</f>
        <v>2898632</v>
      </c>
      <c r="AO217">
        <f>+Bosnia!G217</f>
        <v>3518541</v>
      </c>
    </row>
    <row r="218" spans="1:41" x14ac:dyDescent="0.35">
      <c r="A218" s="6">
        <v>2016</v>
      </c>
      <c r="B218">
        <f>+'Indian subcontinent'!Q221*1000</f>
        <v>1343944296</v>
      </c>
      <c r="C218">
        <f>+'Indian subcontinent'!R221*1000</f>
        <v>160811932</v>
      </c>
      <c r="D218">
        <f>+'Indian subcontinent'!S221*1000</f>
        <v>220138869</v>
      </c>
      <c r="E218">
        <f>+'Indian subcontinent'!T221*1000</f>
        <v>51495696</v>
      </c>
      <c r="F218">
        <f>+Indonesia!I221*1000</f>
        <v>264627418</v>
      </c>
      <c r="G218">
        <f>+Phillipines!I221*1000</f>
        <v>106735719</v>
      </c>
      <c r="H218">
        <f>+Thailand!I221*1000</f>
        <v>70859841</v>
      </c>
      <c r="I218">
        <f>+'French Indochina'!Q221*1000</f>
        <v>94000117</v>
      </c>
      <c r="J218">
        <f>+'French Indochina'!R221*1000</f>
        <v>6908802</v>
      </c>
      <c r="K218">
        <f>+'French Indochina'!S221*1000</f>
        <v>15852803</v>
      </c>
      <c r="L218">
        <f>+'China and Taiwan'!R221*1000</f>
        <v>1404052632</v>
      </c>
      <c r="M218">
        <f>+'China and Taiwan'!U221*1000</f>
        <v>23586143</v>
      </c>
      <c r="N218">
        <f>+Japan!I221*1000</f>
        <v>127159951</v>
      </c>
      <c r="O218">
        <f>+'South Korea'!R221*1000</f>
        <v>51297839</v>
      </c>
      <c r="P218">
        <f>+'South Korea'!U221*1000</f>
        <v>25698326</v>
      </c>
      <c r="Q218">
        <f>+Iran!I221*1000</f>
        <v>83812228</v>
      </c>
      <c r="R218">
        <f>+Greenland!R221*1000</f>
        <v>5728201</v>
      </c>
      <c r="S218">
        <f>+Greenland!U221*1000</f>
        <v>56061</v>
      </c>
      <c r="T218">
        <f>+'Malaysia Singapur'!Q221*1000</f>
        <v>31789685</v>
      </c>
      <c r="U218">
        <f>+'Malaysia Singapur'!R221*1000</f>
        <v>5577930</v>
      </c>
      <c r="V218">
        <f>+'Ottoman Empire'!AX221*1000</f>
        <v>81652088</v>
      </c>
      <c r="W218">
        <f>+'Ottoman Empire'!AY221*1000</f>
        <v>30717808</v>
      </c>
      <c r="X218">
        <f>+'Ottoman Empire'!AZ221*1000</f>
        <v>1429604</v>
      </c>
      <c r="Y218">
        <f>+'Ottoman Empire'!BA221*1000</f>
        <v>38469627</v>
      </c>
      <c r="Z218">
        <f>+'Ottoman Empire'!BB221*1000</f>
        <v>4003971</v>
      </c>
      <c r="AA218">
        <f>+'Ottoman Empire'!BC221*1000</f>
        <v>32109010</v>
      </c>
      <c r="AB218">
        <f>+'Ottoman Empire'!BD221*1000</f>
        <v>4390877</v>
      </c>
      <c r="AC218">
        <f>+'Ottoman Empire'!BE221*1000</f>
        <v>2599372</v>
      </c>
      <c r="AD218">
        <f>+'Ottoman Empire'!BF221*1000</f>
        <v>19193834</v>
      </c>
      <c r="AE218">
        <f>+'Ottoman Empire'!BG221*1000</f>
        <v>6323060</v>
      </c>
      <c r="AF218">
        <f>+'Ottoman Empire'!BH221*1000</f>
        <v>4632739</v>
      </c>
      <c r="AG218">
        <f>+'Ottoman Empire'!BI221*1000</f>
        <v>8210004.9999999991</v>
      </c>
      <c r="AH218">
        <f>+'Ottoman Empire'!BJ221*1000</f>
        <v>10006367</v>
      </c>
      <c r="AI218">
        <f>+'Ottoman Empire'!BK221*1000</f>
        <v>9030873</v>
      </c>
      <c r="AJ218">
        <f>+Austria!F221*1000</f>
        <v>8737915</v>
      </c>
      <c r="AK218">
        <f>+Greece!R218</f>
        <v>10773245</v>
      </c>
      <c r="AL218">
        <f>+Ireland!C218</f>
        <v>4753503</v>
      </c>
      <c r="AM218">
        <f>+Ireland!E218</f>
        <v>65603348</v>
      </c>
      <c r="AN218">
        <f>+Albania!F218</f>
        <v>2897867</v>
      </c>
      <c r="AO218">
        <f>+Bosnia!G218</f>
        <v>3473003</v>
      </c>
    </row>
    <row r="219" spans="1:41" x14ac:dyDescent="0.35">
      <c r="A219" s="6">
        <v>2017</v>
      </c>
      <c r="B219">
        <f>+'Indian subcontinent'!Q222*1000</f>
        <v>1359657400</v>
      </c>
      <c r="C219">
        <f>+'Indian subcontinent'!R222*1000</f>
        <v>162186147</v>
      </c>
      <c r="D219">
        <f>+'Indian subcontinent'!S222*1000</f>
        <v>223273967</v>
      </c>
      <c r="E219">
        <f>+'Indian subcontinent'!T222*1000</f>
        <v>51894938</v>
      </c>
      <c r="F219">
        <f>+Indonesia!I222*1000</f>
        <v>267346658</v>
      </c>
      <c r="G219">
        <f>+Phillipines!I222*1000</f>
        <v>108119693</v>
      </c>
      <c r="H219">
        <f>+Thailand!I222*1000</f>
        <v>71160187</v>
      </c>
      <c r="I219">
        <f>+'French Indochina'!Q222*1000</f>
        <v>95176977</v>
      </c>
      <c r="J219">
        <f>+'French Indochina'!R222*1000</f>
        <v>7018147</v>
      </c>
      <c r="K219">
        <f>+'French Indochina'!S222*1000</f>
        <v>16073372</v>
      </c>
      <c r="L219">
        <f>+'China and Taiwan'!R222*1000</f>
        <v>1412354727</v>
      </c>
      <c r="M219">
        <f>+'China and Taiwan'!U222*1000</f>
        <v>23632948</v>
      </c>
      <c r="N219">
        <f>+Japan!I222*1000</f>
        <v>127064690</v>
      </c>
      <c r="O219">
        <f>+'South Korea'!R222*1000</f>
        <v>51486270</v>
      </c>
      <c r="P219">
        <f>+'South Korea'!U222*1000</f>
        <v>25817709</v>
      </c>
      <c r="Q219">
        <f>+Iran!I222*1000</f>
        <v>85026754</v>
      </c>
      <c r="R219">
        <f>+Greenland!R222*1000</f>
        <v>5765168</v>
      </c>
      <c r="S219">
        <f>+Greenland!U222*1000</f>
        <v>56071</v>
      </c>
      <c r="T219">
        <f>+'Malaysia Singapur'!Q222*1000</f>
        <v>32355644</v>
      </c>
      <c r="U219">
        <f>+'Malaysia Singapur'!R222*1000</f>
        <v>5604078</v>
      </c>
      <c r="V219">
        <f>+'Ottoman Empire'!AX222*1000</f>
        <v>83083662</v>
      </c>
      <c r="W219">
        <f>+'Ottoman Empire'!AY222*1000</f>
        <v>30782402</v>
      </c>
      <c r="X219">
        <f>+'Ottoman Empire'!AZ222*1000</f>
        <v>1481995</v>
      </c>
      <c r="Y219">
        <f>+'Ottoman Empire'!BA222*1000</f>
        <v>39337353</v>
      </c>
      <c r="Z219">
        <f>+'Ottoman Empire'!BB222*1000</f>
        <v>4154685.0000000005</v>
      </c>
      <c r="AA219">
        <f>+'Ottoman Empire'!BC222*1000</f>
        <v>33090921.000000004</v>
      </c>
      <c r="AB219">
        <f>+'Ottoman Empire'!BD222*1000</f>
        <v>4537396</v>
      </c>
      <c r="AC219">
        <f>+'Ottoman Empire'!BE222*1000</f>
        <v>2706709</v>
      </c>
      <c r="AD219">
        <f>+'Ottoman Empire'!BF222*1000</f>
        <v>19224668</v>
      </c>
      <c r="AE219">
        <f>+'Ottoman Empire'!BG222*1000</f>
        <v>6160128</v>
      </c>
      <c r="AF219">
        <f>+'Ottoman Empire'!BH222*1000</f>
        <v>4742743</v>
      </c>
      <c r="AG219">
        <f>+'Ottoman Empire'!BI222*1000</f>
        <v>8361797.0000000009</v>
      </c>
      <c r="AH219">
        <f>+'Ottoman Empire'!BJ222*1000</f>
        <v>10234226</v>
      </c>
      <c r="AI219">
        <f>+'Ottoman Empire'!BK222*1000</f>
        <v>9234327</v>
      </c>
      <c r="AJ219">
        <f>+Austria!F222*1000</f>
        <v>8798778</v>
      </c>
      <c r="AK219">
        <f>+Greece!R219</f>
        <v>10751279</v>
      </c>
      <c r="AL219">
        <f>+Ireland!C219</f>
        <v>4810261</v>
      </c>
      <c r="AM219">
        <f>+Ireland!E219</f>
        <v>66062436</v>
      </c>
      <c r="AN219">
        <f>+Albania!F219</f>
        <v>2898242</v>
      </c>
      <c r="AO219">
        <f>+Bosnia!G219</f>
        <v>3428682</v>
      </c>
    </row>
    <row r="220" spans="1:41" x14ac:dyDescent="0.35">
      <c r="A220" s="6">
        <v>2018</v>
      </c>
      <c r="B220">
        <f>+'Indian subcontinent'!Q223*1000</f>
        <v>1374659064</v>
      </c>
      <c r="C220">
        <f>+'Indian subcontinent'!R223*1000</f>
        <v>163523103</v>
      </c>
      <c r="D220">
        <f>+'Indian subcontinent'!S223*1000</f>
        <v>226928892</v>
      </c>
      <c r="E220">
        <f>+'Indian subcontinent'!T223*1000</f>
        <v>52272247</v>
      </c>
      <c r="F220">
        <f>+Indonesia!I223*1000</f>
        <v>269951846</v>
      </c>
      <c r="G220">
        <f>+Phillipines!I223*1000</f>
        <v>109465287</v>
      </c>
      <c r="H220">
        <f>+Thailand!I223*1000</f>
        <v>71376079</v>
      </c>
      <c r="I220">
        <f>+'French Indochina'!Q223*1000</f>
        <v>96237319</v>
      </c>
      <c r="J220">
        <f>+'French Indochina'!R223*1000</f>
        <v>7128045</v>
      </c>
      <c r="K220">
        <f>+'French Indochina'!S223*1000</f>
        <v>16274522</v>
      </c>
      <c r="L220">
        <f>+'China and Taiwan'!R223*1000</f>
        <v>1419008956</v>
      </c>
      <c r="M220">
        <f>+'China and Taiwan'!U223*1000</f>
        <v>23659305</v>
      </c>
      <c r="N220">
        <f>+Japan!I223*1000</f>
        <v>126913432</v>
      </c>
      <c r="O220">
        <f>+'South Korea'!R223*1000</f>
        <v>51640894</v>
      </c>
      <c r="P220">
        <f>+'South Korea'!U223*1000</f>
        <v>25931147</v>
      </c>
      <c r="Q220">
        <f>+Iran!I223*1000</f>
        <v>86117998</v>
      </c>
      <c r="R220">
        <f>+Greenland!R223*1000</f>
        <v>5793824</v>
      </c>
      <c r="S220">
        <f>+Greenland!U223*1000</f>
        <v>56074</v>
      </c>
      <c r="T220">
        <f>+'Malaysia Singapur'!Q223*1000</f>
        <v>32910966.999999996</v>
      </c>
      <c r="U220">
        <f>+'Malaysia Singapur'!R223*1000</f>
        <v>5634369</v>
      </c>
      <c r="V220">
        <f>+'Ottoman Empire'!AX223*1000</f>
        <v>84415969</v>
      </c>
      <c r="W220">
        <f>+'Ottoman Empire'!AY223*1000</f>
        <v>30365121</v>
      </c>
      <c r="X220">
        <f>+'Ottoman Empire'!AZ223*1000</f>
        <v>1497626</v>
      </c>
      <c r="Y220">
        <f>+'Ottoman Empire'!BA223*1000</f>
        <v>40265624</v>
      </c>
      <c r="Z220">
        <f>+'Ottoman Empire'!BB223*1000</f>
        <v>4323387</v>
      </c>
      <c r="AA220">
        <f>+'Ottoman Empire'!BC223*1000</f>
        <v>34085182</v>
      </c>
      <c r="AB220">
        <f>+'Ottoman Empire'!BD223*1000</f>
        <v>4597877</v>
      </c>
      <c r="AC220">
        <f>+'Ottoman Empire'!BE223*1000</f>
        <v>2761142</v>
      </c>
      <c r="AD220">
        <f>+'Ottoman Empire'!BF223*1000</f>
        <v>19577845</v>
      </c>
      <c r="AE220">
        <f>+'Ottoman Empire'!BG223*1000</f>
        <v>5984119</v>
      </c>
      <c r="AF220">
        <f>+'Ottoman Empire'!BH223*1000</f>
        <v>4850592</v>
      </c>
      <c r="AG220">
        <f>+'Ottoman Empire'!BI223*1000</f>
        <v>8510067</v>
      </c>
      <c r="AH220">
        <f>+'Ottoman Empire'!BJ223*1000</f>
        <v>10462306</v>
      </c>
      <c r="AI220">
        <f>+'Ottoman Empire'!BK223*1000</f>
        <v>9346870</v>
      </c>
      <c r="AJ220">
        <f>+Austria!F223*1000</f>
        <v>8841650</v>
      </c>
      <c r="AK220">
        <f>+Greece!R220</f>
        <v>10728594</v>
      </c>
      <c r="AL220">
        <f>+Ireland!C220</f>
        <v>4872556</v>
      </c>
      <c r="AM220">
        <f>+Ireland!E220</f>
        <v>66458688</v>
      </c>
      <c r="AN220">
        <f>+Albania!F220</f>
        <v>2894231</v>
      </c>
      <c r="AO220">
        <f>+Bosnia!G220</f>
        <v>3387000</v>
      </c>
    </row>
    <row r="221" spans="1:41" x14ac:dyDescent="0.35">
      <c r="A221" s="6">
        <v>2019</v>
      </c>
      <c r="B221">
        <f>+'Indian subcontinent'!Q224*1000</f>
        <v>1389030312</v>
      </c>
      <c r="C221">
        <f>+'Indian subcontinent'!R224*1000</f>
        <v>164913055</v>
      </c>
      <c r="D221">
        <f>+'Indian subcontinent'!S224*1000</f>
        <v>230800899</v>
      </c>
      <c r="E221">
        <f>+'Indian subcontinent'!T224*1000</f>
        <v>52640713</v>
      </c>
      <c r="F221">
        <f>+Indonesia!I224*1000</f>
        <v>272489381</v>
      </c>
      <c r="G221">
        <f>+Phillipines!I224*1000</f>
        <v>110804683</v>
      </c>
      <c r="H221">
        <f>+Thailand!I224*1000</f>
        <v>71522271</v>
      </c>
      <c r="I221">
        <f>+'French Indochina'!Q224*1000</f>
        <v>97173776</v>
      </c>
      <c r="J221">
        <f>+'French Indochina'!R224*1000</f>
        <v>7237636</v>
      </c>
      <c r="K221">
        <f>+'French Indochina'!S224*1000</f>
        <v>16481304</v>
      </c>
      <c r="L221">
        <f>+'China and Taiwan'!R224*1000</f>
        <v>1423520357</v>
      </c>
      <c r="M221">
        <f>+'China and Taiwan'!U224*1000</f>
        <v>23674138</v>
      </c>
      <c r="N221">
        <f>+Japan!I224*1000</f>
        <v>126699424</v>
      </c>
      <c r="O221">
        <f>+'South Korea'!R224*1000</f>
        <v>51767846</v>
      </c>
      <c r="P221">
        <f>+'South Korea'!U224*1000</f>
        <v>26037632</v>
      </c>
      <c r="Q221">
        <f>+Iran!I224*1000</f>
        <v>87051648</v>
      </c>
      <c r="R221">
        <f>+Greenland!R224*1000</f>
        <v>5814618</v>
      </c>
      <c r="S221">
        <f>+Greenland!U224*1000</f>
        <v>56084</v>
      </c>
      <c r="T221">
        <f>+'Malaysia Singapur'!Q224*1000</f>
        <v>33440595.999999996</v>
      </c>
      <c r="U221">
        <f>+'Malaysia Singapur'!R224*1000</f>
        <v>5669563</v>
      </c>
      <c r="V221">
        <f>+'Ottoman Empire'!AX224*1000</f>
        <v>85357672</v>
      </c>
      <c r="W221">
        <f>+'Ottoman Empire'!AY224*1000</f>
        <v>30472811</v>
      </c>
      <c r="X221">
        <f>+'Ottoman Empire'!AZ224*1000</f>
        <v>1485670</v>
      </c>
      <c r="Y221">
        <f>+'Ottoman Empire'!BA224*1000</f>
        <v>41192171</v>
      </c>
      <c r="Z221">
        <f>+'Ottoman Empire'!BB224*1000</f>
        <v>4442194</v>
      </c>
      <c r="AA221">
        <f>+'Ottoman Empire'!BC224*1000</f>
        <v>35111408</v>
      </c>
      <c r="AB221">
        <f>+'Ottoman Empire'!BD224*1000</f>
        <v>4591241</v>
      </c>
      <c r="AC221">
        <f>+'Ottoman Empire'!BE224*1000</f>
        <v>2797921</v>
      </c>
      <c r="AD221">
        <f>+'Ottoman Empire'!BF224*1000</f>
        <v>20353534</v>
      </c>
      <c r="AE221">
        <f>+'Ottoman Empire'!BG224*1000</f>
        <v>5794594</v>
      </c>
      <c r="AF221">
        <f>+'Ottoman Empire'!BH224*1000</f>
        <v>4957768</v>
      </c>
      <c r="AG221">
        <f>+'Ottoman Empire'!BI224*1000</f>
        <v>8657474</v>
      </c>
      <c r="AH221">
        <f>+'Ottoman Empire'!BJ224*1000</f>
        <v>10671891</v>
      </c>
      <c r="AI221">
        <f>+'Ottoman Empire'!BK224*1000</f>
        <v>9377847</v>
      </c>
      <c r="AJ221">
        <f>+Austria!F224*1000</f>
        <v>8880876</v>
      </c>
      <c r="AK221">
        <f>+Greece!R221</f>
        <v>10716329</v>
      </c>
      <c r="AL221">
        <f>+Ireland!C221</f>
        <v>4933491</v>
      </c>
      <c r="AM221">
        <f>+Ireland!E221</f>
        <v>66815592</v>
      </c>
      <c r="AN221">
        <f>+Albania!F221</f>
        <v>2885010</v>
      </c>
      <c r="AO221">
        <f>+Bosnia!G221</f>
        <v>3345533</v>
      </c>
    </row>
    <row r="222" spans="1:41" x14ac:dyDescent="0.35">
      <c r="A222" s="6">
        <v>2020</v>
      </c>
      <c r="B222">
        <f>+'Indian subcontinent'!Q225*1000</f>
        <v>1402617695</v>
      </c>
      <c r="C222">
        <f>+'Indian subcontinent'!R225*1000</f>
        <v>166298024</v>
      </c>
      <c r="D222">
        <f>+'Indian subcontinent'!S225*1000</f>
        <v>235001746</v>
      </c>
      <c r="E222">
        <f>+'Indian subcontinent'!T225*1000</f>
        <v>53016522</v>
      </c>
      <c r="F222">
        <f>+Indonesia!I225*1000</f>
        <v>274814866</v>
      </c>
      <c r="G222">
        <f>+Phillipines!I225*1000</f>
        <v>112081264</v>
      </c>
      <c r="H222">
        <f>+Thailand!I225*1000</f>
        <v>71641484</v>
      </c>
      <c r="I222">
        <f>+'French Indochina'!Q225*1000</f>
        <v>98079191</v>
      </c>
      <c r="J222">
        <f>+'French Indochina'!R225*1000</f>
        <v>7346533</v>
      </c>
      <c r="K222">
        <f>+'French Indochina'!S225*1000</f>
        <v>16725473.999999998</v>
      </c>
      <c r="L222">
        <f>+'China and Taiwan'!R225*1000</f>
        <v>1426106093</v>
      </c>
      <c r="M222">
        <f>+'China and Taiwan'!U225*1000</f>
        <v>23663459</v>
      </c>
      <c r="N222">
        <f>+Japan!I225*1000</f>
        <v>126304543</v>
      </c>
      <c r="O222">
        <f>+'South Korea'!R225*1000</f>
        <v>51858482</v>
      </c>
      <c r="P222">
        <f>+'South Korea'!U225*1000</f>
        <v>26136312</v>
      </c>
      <c r="Q222">
        <f>+Iran!I225*1000</f>
        <v>87723443</v>
      </c>
      <c r="R222">
        <f>+Greenland!R225*1000</f>
        <v>5831530</v>
      </c>
      <c r="S222">
        <f>+Greenland!U225*1000</f>
        <v>56080</v>
      </c>
      <c r="T222">
        <f>+'Malaysia Singapur'!Q225*1000</f>
        <v>33889558</v>
      </c>
      <c r="U222">
        <f>+'Malaysia Singapur'!R225*1000</f>
        <v>5620150</v>
      </c>
      <c r="V222">
        <f>+'Ottoman Empire'!AX225*1000</f>
        <v>86091692</v>
      </c>
      <c r="W222">
        <f>+'Ottoman Empire'!AY225*1000</f>
        <v>30991207</v>
      </c>
      <c r="X222">
        <f>+'Ottoman Empire'!AZ225*1000</f>
        <v>1483077</v>
      </c>
      <c r="Y222">
        <f>+'Ottoman Empire'!BA225*1000</f>
        <v>42116605</v>
      </c>
      <c r="Z222">
        <f>+'Ottoman Empire'!BB225*1000</f>
        <v>4400144</v>
      </c>
      <c r="AA222">
        <f>+'Ottoman Empire'!BC225*1000</f>
        <v>36134863</v>
      </c>
      <c r="AB222">
        <f>+'Ottoman Empire'!BD225*1000</f>
        <v>4522497</v>
      </c>
      <c r="AC222">
        <f>+'Ottoman Empire'!BE225*1000</f>
        <v>2803375</v>
      </c>
      <c r="AD222">
        <f>+'Ottoman Empire'!BF225*1000</f>
        <v>21049429</v>
      </c>
      <c r="AE222">
        <f>+'Ottoman Empire'!BG225*1000</f>
        <v>5702398</v>
      </c>
      <c r="AF222">
        <f>+'Ottoman Empire'!BH225*1000</f>
        <v>5069692</v>
      </c>
      <c r="AG222">
        <f>+'Ottoman Empire'!BI225*1000</f>
        <v>8800376</v>
      </c>
      <c r="AH222">
        <f>+'Ottoman Empire'!BJ225*1000</f>
        <v>10865228</v>
      </c>
      <c r="AI222">
        <f>+'Ottoman Empire'!BK225*1000</f>
        <v>9448524</v>
      </c>
      <c r="AJ222">
        <f>+Austria!F225*1000</f>
        <v>8921405</v>
      </c>
      <c r="AK222">
        <f>+Greece!R222</f>
        <v>10697126</v>
      </c>
      <c r="AL222">
        <f>+Ireland!C222</f>
        <v>4982606</v>
      </c>
      <c r="AM222">
        <f>+Ireland!E222</f>
        <v>67055436</v>
      </c>
      <c r="AN222">
        <f>+Albania!F222</f>
        <v>2871954</v>
      </c>
      <c r="AO222">
        <f>+Bosnia!G222</f>
        <v>3299349</v>
      </c>
    </row>
    <row r="223" spans="1:41" x14ac:dyDescent="0.35">
      <c r="A223" s="6">
        <v>2021</v>
      </c>
      <c r="B223">
        <f>+'Indian subcontinent'!Q226*1000</f>
        <v>1414203896</v>
      </c>
      <c r="C223">
        <f>+'Indian subcontinent'!R226*1000</f>
        <v>167658854</v>
      </c>
      <c r="D223">
        <f>+'Indian subcontinent'!S226*1000</f>
        <v>239477801</v>
      </c>
      <c r="E223">
        <f>+'Indian subcontinent'!T226*1000</f>
        <v>53387102</v>
      </c>
      <c r="F223">
        <f>+Indonesia!I226*1000</f>
        <v>276758053</v>
      </c>
      <c r="G223">
        <f>+Phillipines!I226*1000</f>
        <v>113100950</v>
      </c>
      <c r="H223">
        <f>+Thailand!I226*1000</f>
        <v>71727332</v>
      </c>
      <c r="I223">
        <f>+'French Indochina'!Q226*1000</f>
        <v>98935098</v>
      </c>
      <c r="J223">
        <f>+'French Indochina'!R226*1000</f>
        <v>7453194</v>
      </c>
      <c r="K223">
        <f>+'French Indochina'!S226*1000</f>
        <v>16974305</v>
      </c>
      <c r="L223">
        <f>+'China and Taiwan'!R226*1000</f>
        <v>1426437267</v>
      </c>
      <c r="M223">
        <f>+'China and Taiwan'!U226*1000</f>
        <v>23558333</v>
      </c>
      <c r="N223">
        <f>+Japan!I226*1000</f>
        <v>125679338</v>
      </c>
      <c r="O223">
        <f>+'South Korea'!R226*1000</f>
        <v>51848397</v>
      </c>
      <c r="P223">
        <f>+'South Korea'!U226*1000</f>
        <v>26232534</v>
      </c>
      <c r="Q223">
        <f>+Iran!I226*1000</f>
        <v>88455488</v>
      </c>
      <c r="R223">
        <f>+Greenland!R226*1000</f>
        <v>5856776</v>
      </c>
      <c r="S223">
        <f>+Greenland!U226*1000</f>
        <v>56041</v>
      </c>
      <c r="T223">
        <f>+'Malaysia Singapur'!Q226*1000</f>
        <v>34282399</v>
      </c>
      <c r="U223">
        <f>+'Malaysia Singapur'!R226*1000</f>
        <v>5546290</v>
      </c>
      <c r="V223">
        <f>+'Ottoman Empire'!AX226*1000</f>
        <v>86686253</v>
      </c>
      <c r="W223">
        <f>+'Ottoman Empire'!AY226*1000</f>
        <v>31328375</v>
      </c>
      <c r="X223">
        <f>+'Ottoman Empire'!AZ226*1000</f>
        <v>1501764</v>
      </c>
      <c r="Y223">
        <f>+'Ottoman Empire'!BA226*1000</f>
        <v>43071211</v>
      </c>
      <c r="Z223">
        <f>+'Ottoman Empire'!BB226*1000</f>
        <v>4360742</v>
      </c>
      <c r="AA223">
        <f>+'Ottoman Empire'!BC226*1000</f>
        <v>37140230</v>
      </c>
      <c r="AB223">
        <f>+'Ottoman Empire'!BD226*1000</f>
        <v>4500424</v>
      </c>
      <c r="AC223">
        <f>+'Ottoman Empire'!BE226*1000</f>
        <v>2814982</v>
      </c>
      <c r="AD223">
        <f>+'Ottoman Empire'!BF226*1000</f>
        <v>21628839</v>
      </c>
      <c r="AE223">
        <f>+'Ottoman Empire'!BG226*1000</f>
        <v>5718122</v>
      </c>
      <c r="AF223">
        <f>+'Ottoman Empire'!BH226*1000</f>
        <v>5185336</v>
      </c>
      <c r="AG223">
        <f>+'Ottoman Empire'!BI226*1000</f>
        <v>8942924</v>
      </c>
      <c r="AH223">
        <f>+'Ottoman Empire'!BJ226*1000</f>
        <v>11066356</v>
      </c>
      <c r="AI223">
        <f>+'Ottoman Empire'!BK226*1000</f>
        <v>9789048</v>
      </c>
      <c r="AJ223">
        <f>+Austria!F226*1000</f>
        <v>8967057</v>
      </c>
      <c r="AK223">
        <f>+Greece!R223</f>
        <v>10577343</v>
      </c>
      <c r="AL223">
        <f>+Ireland!C223</f>
        <v>5028426</v>
      </c>
      <c r="AM223">
        <f>+Ireland!E223</f>
        <v>67370968</v>
      </c>
      <c r="AN223">
        <f>+Albania!F223</f>
        <v>2849635</v>
      </c>
      <c r="AO223">
        <f>+Bosnia!G223</f>
        <v>3244907</v>
      </c>
    </row>
    <row r="224" spans="1:41" x14ac:dyDescent="0.35">
      <c r="A224" s="6">
        <v>2022</v>
      </c>
      <c r="B224">
        <f>+'Indian subcontinent'!Q227*1000</f>
        <v>1425423212</v>
      </c>
      <c r="C224">
        <f>+'Indian subcontinent'!R227*1000</f>
        <v>169384897</v>
      </c>
      <c r="D224">
        <f>+'Indian subcontinent'!S227*1000</f>
        <v>243700667</v>
      </c>
      <c r="E224">
        <f>+'Indian subcontinent'!T227*1000</f>
        <v>53756787</v>
      </c>
      <c r="F224">
        <f>+Indonesia!I227*1000</f>
        <v>278830529</v>
      </c>
      <c r="G224">
        <f>+Phillipines!I227*1000</f>
        <v>113964338</v>
      </c>
      <c r="H224">
        <f>+Thailand!I227*1000</f>
        <v>71735329</v>
      </c>
      <c r="I224">
        <f>+'French Indochina'!Q227*1000</f>
        <v>99680655</v>
      </c>
      <c r="J224">
        <f>+'French Indochina'!R227*1000</f>
        <v>7559007</v>
      </c>
      <c r="K224">
        <f>+'French Indochina'!S227*1000</f>
        <v>17201724</v>
      </c>
      <c r="L224">
        <f>+'China and Taiwan'!R227*1000</f>
        <v>1425179569</v>
      </c>
      <c r="M224">
        <f>+'China and Taiwan'!U227*1000</f>
        <v>23420111</v>
      </c>
      <c r="N224">
        <f>+Japan!I227*1000</f>
        <v>124997578</v>
      </c>
      <c r="O224">
        <f>+'South Korea'!R227*1000</f>
        <v>51782512</v>
      </c>
      <c r="P224">
        <f>+'South Korea'!U227*1000</f>
        <v>26328845</v>
      </c>
      <c r="Q224">
        <f>+Iran!I227*1000</f>
        <v>89524246</v>
      </c>
      <c r="R224">
        <f>+Greenland!R227*1000</f>
        <v>5902904</v>
      </c>
      <c r="S224">
        <f>+Greenland!U227*1000</f>
        <v>55990</v>
      </c>
      <c r="T224">
        <f>+'Malaysia Singapur'!Q227*1000</f>
        <v>34695493</v>
      </c>
      <c r="U224">
        <f>+'Malaysia Singapur'!R227*1000</f>
        <v>5649885</v>
      </c>
      <c r="V224">
        <f>+'Ottoman Empire'!AX227*1000</f>
        <v>87058473</v>
      </c>
      <c r="W224">
        <f>+'Ottoman Empire'!AY227*1000</f>
        <v>32175352</v>
      </c>
      <c r="X224">
        <f>+'Ottoman Empire'!AZ227*1000</f>
        <v>1533459</v>
      </c>
      <c r="Y224">
        <f>+'Ottoman Empire'!BA227*1000</f>
        <v>44070551</v>
      </c>
      <c r="Z224">
        <f>+'Ottoman Empire'!BB227*1000</f>
        <v>4589511</v>
      </c>
      <c r="AA224">
        <f>+'Ottoman Empire'!BC227*1000</f>
        <v>38222876</v>
      </c>
      <c r="AB224">
        <f>+'Ottoman Empire'!BD227*1000</f>
        <v>4730226</v>
      </c>
      <c r="AC224">
        <f>+'Ottoman Empire'!BE227*1000</f>
        <v>2892455</v>
      </c>
      <c r="AD224">
        <f>+'Ottoman Empire'!BF227*1000</f>
        <v>22462173</v>
      </c>
      <c r="AE224">
        <f>+'Ottoman Empire'!BG227*1000</f>
        <v>5744489</v>
      </c>
      <c r="AF224">
        <f>+'Ottoman Empire'!BH227*1000</f>
        <v>5305270</v>
      </c>
      <c r="AG224">
        <f>+'Ottoman Empire'!BI227*1000</f>
        <v>9103151</v>
      </c>
      <c r="AH224">
        <f>+'Ottoman Empire'!BJ227*1000</f>
        <v>11256263</v>
      </c>
      <c r="AI224">
        <f>+'Ottoman Empire'!BK227*1000</f>
        <v>10242086</v>
      </c>
      <c r="AJ224">
        <f>+Austria!F227*1000</f>
        <v>9064677</v>
      </c>
      <c r="AK224">
        <f>+Greece!R224</f>
        <v>10410297</v>
      </c>
      <c r="AL224">
        <f>+Ireland!C224</f>
        <v>5110016</v>
      </c>
      <c r="AM224">
        <f>+Ireland!E224</f>
        <v>67879240</v>
      </c>
      <c r="AN224">
        <f>+Albania!F224</f>
        <v>2827608</v>
      </c>
      <c r="AO224">
        <f>+Bosnia!G224</f>
        <v>3204802</v>
      </c>
    </row>
    <row r="225" spans="1:41" x14ac:dyDescent="0.35">
      <c r="A225" s="6">
        <v>2023</v>
      </c>
      <c r="B225">
        <f>+'Indian subcontinent'!Q228*1000</f>
        <v>1438069596</v>
      </c>
      <c r="C225">
        <f>+'Indian subcontinent'!R228*1000</f>
        <v>171466990</v>
      </c>
      <c r="D225">
        <f>+'Indian subcontinent'!S228*1000</f>
        <v>247504495</v>
      </c>
      <c r="E225">
        <f>+'Indian subcontinent'!T228*1000</f>
        <v>54133798</v>
      </c>
      <c r="F225">
        <f>+Indonesia!I228*1000</f>
        <v>281190067</v>
      </c>
      <c r="G225">
        <f>+Phillipines!I228*1000</f>
        <v>114891199</v>
      </c>
      <c r="H225">
        <f>+Thailand!I228*1000</f>
        <v>71702435</v>
      </c>
      <c r="I225">
        <f>+'French Indochina'!Q228*1000</f>
        <v>100352192</v>
      </c>
      <c r="J225">
        <f>+'French Indochina'!R228*1000</f>
        <v>7664993</v>
      </c>
      <c r="K225">
        <f>+'French Indochina'!S228*1000</f>
        <v>17423880</v>
      </c>
      <c r="L225">
        <f>+'China and Taiwan'!R228*1000</f>
        <v>1422584933</v>
      </c>
      <c r="M225">
        <f>+'China and Taiwan'!U228*1000</f>
        <v>23317145</v>
      </c>
      <c r="N225">
        <f>+Japan!I228*1000</f>
        <v>124370947</v>
      </c>
      <c r="O225">
        <f>+'South Korea'!R228*1000</f>
        <v>51748739</v>
      </c>
      <c r="P225">
        <f>+'South Korea'!U228*1000</f>
        <v>26418204</v>
      </c>
      <c r="Q225">
        <f>+Iran!I228*1000</f>
        <v>90608707</v>
      </c>
      <c r="R225">
        <f>+Greenland!R228*1000</f>
        <v>5948136</v>
      </c>
      <c r="S225">
        <f>+Greenland!U228*1000</f>
        <v>55922</v>
      </c>
      <c r="T225">
        <f>+'Malaysia Singapur'!Q228*1000</f>
        <v>35126298</v>
      </c>
      <c r="U225">
        <f>+'Malaysia Singapur'!R228*1000</f>
        <v>5789090</v>
      </c>
      <c r="V225">
        <f>+'Ottoman Empire'!AX228*1000</f>
        <v>87270501</v>
      </c>
      <c r="W225">
        <f>+'Ottoman Empire'!AY228*1000</f>
        <v>33264292</v>
      </c>
      <c r="X225">
        <f>+'Ottoman Empire'!AZ228*1000</f>
        <v>1569666</v>
      </c>
      <c r="Y225">
        <f>+'Ottoman Empire'!BA228*1000</f>
        <v>45074049</v>
      </c>
      <c r="Z225">
        <f>+'Ottoman Empire'!BB228*1000</f>
        <v>4838782</v>
      </c>
      <c r="AA225">
        <f>+'Ottoman Empire'!BC228*1000</f>
        <v>39390799</v>
      </c>
      <c r="AB225">
        <f>+'Ottoman Empire'!BD228*1000</f>
        <v>5049269</v>
      </c>
      <c r="AC225">
        <f>+'Ottoman Empire'!BE228*1000</f>
        <v>2979082</v>
      </c>
      <c r="AD225">
        <f>+'Ottoman Empire'!BF228*1000</f>
        <v>23594623</v>
      </c>
      <c r="AE225">
        <f>+'Ottoman Empire'!BG228*1000</f>
        <v>5773493</v>
      </c>
      <c r="AF225">
        <f>+'Ottoman Empire'!BH228*1000</f>
        <v>5409202</v>
      </c>
      <c r="AG225">
        <f>+'Ottoman Empire'!BI228*1000</f>
        <v>9256314</v>
      </c>
      <c r="AH225">
        <f>+'Ottoman Empire'!BJ228*1000</f>
        <v>11439213</v>
      </c>
      <c r="AI225">
        <f>+'Ottoman Empire'!BK228*1000</f>
        <v>10642081</v>
      </c>
      <c r="AJ225">
        <f>+Austria!F228*1000</f>
        <v>9130429</v>
      </c>
      <c r="AK225">
        <f>+Greece!R225</f>
        <v>10240761</v>
      </c>
      <c r="AL225">
        <f>+Ireland!C225</f>
        <v>5196630</v>
      </c>
      <c r="AM225">
        <f>+Ireland!E225</f>
        <v>68380680</v>
      </c>
      <c r="AN225">
        <f>+Albania!F225</f>
        <v>2811655</v>
      </c>
      <c r="AO225">
        <f>+Bosnia!G225</f>
        <v>3185073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C4E020-573C-4E67-94C9-6B7B5F71A897}">
  <dimension ref="A1:AD228"/>
  <sheetViews>
    <sheetView zoomScale="70" zoomScaleNormal="70" workbookViewId="0">
      <pane xSplit="1" ySplit="4" topLeftCell="B186" activePane="bottomRight" state="frozen"/>
      <selection pane="topRight" activeCell="B1" sqref="B1"/>
      <selection pane="bottomLeft" activeCell="A3" sqref="A3"/>
      <selection pane="bottomRight" activeCell="A5" sqref="A5:A228"/>
    </sheetView>
  </sheetViews>
  <sheetFormatPr defaultRowHeight="14.5" x14ac:dyDescent="0.35"/>
  <cols>
    <col min="2" max="2" width="11.08984375" bestFit="1" customWidth="1"/>
    <col min="5" max="5" width="11.08984375" bestFit="1" customWidth="1"/>
    <col min="8" max="8" width="14.90625" bestFit="1" customWidth="1"/>
    <col min="9" max="9" width="15.36328125" bestFit="1" customWidth="1"/>
    <col min="10" max="10" width="16.453125" bestFit="1" customWidth="1"/>
    <col min="11" max="11" width="10.26953125" bestFit="1" customWidth="1"/>
    <col min="12" max="12" width="14.36328125" bestFit="1" customWidth="1"/>
    <col min="13" max="13" width="14.36328125" customWidth="1"/>
    <col min="14" max="14" width="19.26953125" bestFit="1" customWidth="1"/>
    <col min="15" max="16" width="16.54296875" bestFit="1" customWidth="1"/>
    <col min="17" max="20" width="16.54296875" customWidth="1"/>
  </cols>
  <sheetData>
    <row r="1" spans="1:20" x14ac:dyDescent="0.35">
      <c r="B1" s="106" t="s">
        <v>17</v>
      </c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106"/>
    </row>
    <row r="2" spans="1:20" ht="44" customHeight="1" x14ac:dyDescent="0.35">
      <c r="B2" s="105" t="s">
        <v>25</v>
      </c>
      <c r="C2" s="105"/>
      <c r="D2" s="105"/>
      <c r="E2" s="105"/>
      <c r="F2" s="105"/>
      <c r="G2" s="105"/>
      <c r="H2" s="105"/>
      <c r="I2" s="105"/>
      <c r="J2" s="105" t="s">
        <v>37</v>
      </c>
      <c r="K2" s="105"/>
      <c r="L2" s="30"/>
      <c r="M2" s="105" t="s">
        <v>23</v>
      </c>
      <c r="N2" s="105"/>
      <c r="O2" s="105"/>
      <c r="P2" s="105"/>
      <c r="Q2" s="107" t="s">
        <v>36</v>
      </c>
      <c r="R2" s="107"/>
      <c r="S2" s="107"/>
      <c r="T2" s="107"/>
    </row>
    <row r="3" spans="1:20" x14ac:dyDescent="0.35">
      <c r="B3" s="1" t="s">
        <v>0</v>
      </c>
      <c r="C3" s="24" t="s">
        <v>0</v>
      </c>
      <c r="D3" s="16" t="s">
        <v>0</v>
      </c>
      <c r="E3" s="1" t="s">
        <v>1</v>
      </c>
      <c r="F3" s="24" t="s">
        <v>2</v>
      </c>
      <c r="G3" s="24" t="s">
        <v>8</v>
      </c>
      <c r="H3" s="25" t="s">
        <v>10</v>
      </c>
      <c r="I3" s="24" t="s">
        <v>12</v>
      </c>
      <c r="M3" s="19">
        <f>+M155</f>
        <v>0.78508447284216287</v>
      </c>
      <c r="N3" s="19">
        <f>+N155</f>
        <v>9.3424318376788384E-2</v>
      </c>
      <c r="O3" s="19">
        <f>+O155</f>
        <v>8.1277559244322478E-2</v>
      </c>
      <c r="P3" s="19">
        <f>+P155</f>
        <v>4.0213649536726258E-2</v>
      </c>
      <c r="Q3" s="106" t="s">
        <v>24</v>
      </c>
      <c r="R3" s="106"/>
      <c r="S3" s="106"/>
      <c r="T3" s="106"/>
    </row>
    <row r="4" spans="1:20" x14ac:dyDescent="0.35">
      <c r="B4" s="1" t="s">
        <v>4</v>
      </c>
      <c r="C4" s="24" t="s">
        <v>5</v>
      </c>
      <c r="D4" s="16" t="s">
        <v>6</v>
      </c>
      <c r="E4" s="1" t="s">
        <v>7</v>
      </c>
      <c r="F4" s="24" t="s">
        <v>3</v>
      </c>
      <c r="G4" s="24" t="s">
        <v>9</v>
      </c>
      <c r="H4" s="1" t="s">
        <v>11</v>
      </c>
      <c r="I4" s="24" t="s">
        <v>13</v>
      </c>
      <c r="J4" s="26" t="s">
        <v>15</v>
      </c>
      <c r="K4" s="24" t="s">
        <v>16</v>
      </c>
      <c r="L4" t="s">
        <v>18</v>
      </c>
      <c r="M4" t="s">
        <v>19</v>
      </c>
      <c r="N4" t="s">
        <v>20</v>
      </c>
      <c r="O4" t="s">
        <v>21</v>
      </c>
      <c r="P4" t="s">
        <v>22</v>
      </c>
      <c r="Q4" t="s">
        <v>26</v>
      </c>
      <c r="R4" t="s">
        <v>27</v>
      </c>
      <c r="S4" t="s">
        <v>28</v>
      </c>
      <c r="T4" t="s">
        <v>29</v>
      </c>
    </row>
    <row r="5" spans="1:20" x14ac:dyDescent="0.35">
      <c r="A5" s="5">
        <v>1800</v>
      </c>
      <c r="B5" s="4">
        <v>210418.03698228276</v>
      </c>
      <c r="D5" s="12">
        <v>255000</v>
      </c>
      <c r="E5" s="2">
        <v>172.56239064582547</v>
      </c>
      <c r="H5" s="2">
        <v>367.26523066914638</v>
      </c>
      <c r="J5" s="21">
        <f>+B5+E5+H5</f>
        <v>210957.86460359773</v>
      </c>
      <c r="K5" s="22"/>
      <c r="L5" s="22"/>
      <c r="M5" s="22"/>
      <c r="N5" s="22"/>
      <c r="O5" s="22"/>
      <c r="P5" s="22"/>
      <c r="Q5" s="17">
        <f t="shared" ref="Q5:Q68" si="0">+$J5*M$3</f>
        <v>165619.74392422391</v>
      </c>
      <c r="R5" s="17">
        <f t="shared" ref="R5:R68" si="1">+$J5*N$3</f>
        <v>19708.594706813932</v>
      </c>
      <c r="S5" s="17">
        <f t="shared" ref="S5:S68" si="2">+$J5*O$3</f>
        <v>17146.140338374673</v>
      </c>
      <c r="T5" s="17">
        <f t="shared" ref="T5:T68" si="3">+$J5*P$3</f>
        <v>8483.3856341852279</v>
      </c>
    </row>
    <row r="6" spans="1:20" x14ac:dyDescent="0.35">
      <c r="A6" s="5">
        <f>+A5+1</f>
        <v>1801</v>
      </c>
      <c r="B6" s="4">
        <v>211200</v>
      </c>
      <c r="E6" s="2">
        <v>173.21673402775528</v>
      </c>
      <c r="H6" s="2">
        <v>368.65787232299618</v>
      </c>
      <c r="J6" s="21">
        <f t="shared" ref="J6:J69" si="4">+B6+E6+H6</f>
        <v>211741.87460635076</v>
      </c>
      <c r="K6" s="22"/>
      <c r="L6" s="22"/>
      <c r="M6" s="22"/>
      <c r="N6" s="22"/>
      <c r="O6" s="22"/>
      <c r="P6" s="22"/>
      <c r="Q6" s="17">
        <f t="shared" si="0"/>
        <v>166235.25800393824</v>
      </c>
      <c r="R6" s="17">
        <f t="shared" si="1"/>
        <v>19781.840306921717</v>
      </c>
      <c r="S6" s="17">
        <f t="shared" si="2"/>
        <v>17209.862757821575</v>
      </c>
      <c r="T6" s="17">
        <f t="shared" si="3"/>
        <v>8514.9135376692266</v>
      </c>
    </row>
    <row r="7" spans="1:20" x14ac:dyDescent="0.35">
      <c r="A7" s="5">
        <f t="shared" ref="A7:A70" si="5">+A6+1</f>
        <v>1802</v>
      </c>
      <c r="B7" s="4">
        <v>211984.92816164947</v>
      </c>
      <c r="E7" s="2">
        <v>173.87355862972308</v>
      </c>
      <c r="H7" s="2">
        <v>370.05579476744106</v>
      </c>
      <c r="J7" s="21">
        <f t="shared" si="4"/>
        <v>212528.85751504663</v>
      </c>
      <c r="K7" s="22"/>
      <c r="L7" s="22"/>
      <c r="M7" s="22"/>
      <c r="N7" s="22"/>
      <c r="O7" s="22"/>
      <c r="P7" s="22"/>
      <c r="Q7" s="17">
        <f t="shared" si="0"/>
        <v>166853.10606594753</v>
      </c>
      <c r="R7" s="17">
        <f t="shared" si="1"/>
        <v>19855.363648740811</v>
      </c>
      <c r="S7" s="17">
        <f t="shared" si="2"/>
        <v>17273.826807807374</v>
      </c>
      <c r="T7" s="17">
        <f t="shared" si="3"/>
        <v>8546.5609925509161</v>
      </c>
    </row>
    <row r="8" spans="1:20" x14ac:dyDescent="0.35">
      <c r="A8" s="5">
        <f t="shared" si="5"/>
        <v>1803</v>
      </c>
      <c r="B8" s="4">
        <v>212772.83271083012</v>
      </c>
      <c r="E8" s="2">
        <v>174.5328738603254</v>
      </c>
      <c r="H8" s="2">
        <v>371.459018026835</v>
      </c>
      <c r="J8" s="21">
        <f t="shared" si="4"/>
        <v>213318.82460271727</v>
      </c>
      <c r="K8" s="22"/>
      <c r="L8" s="22"/>
      <c r="M8" s="22"/>
      <c r="N8" s="22"/>
      <c r="O8" s="22"/>
      <c r="P8" s="22"/>
      <c r="Q8" s="17">
        <f t="shared" si="0"/>
        <v>167473.29696053409</v>
      </c>
      <c r="R8" s="17">
        <f t="shared" si="1"/>
        <v>19929.165785446537</v>
      </c>
      <c r="S8" s="17">
        <f t="shared" si="2"/>
        <v>17338.033404576589</v>
      </c>
      <c r="T8" s="17">
        <f t="shared" si="3"/>
        <v>8578.3284521600508</v>
      </c>
    </row>
    <row r="9" spans="1:20" x14ac:dyDescent="0.35">
      <c r="A9" s="5">
        <f t="shared" si="5"/>
        <v>1804</v>
      </c>
      <c r="B9" s="4">
        <v>213563.72493377569</v>
      </c>
      <c r="E9" s="2">
        <v>175.19468916383548</v>
      </c>
      <c r="H9" s="2">
        <v>372.86756220146265</v>
      </c>
      <c r="J9" s="21">
        <f t="shared" si="4"/>
        <v>214111.78718514097</v>
      </c>
      <c r="K9" s="22"/>
      <c r="L9" s="22"/>
      <c r="M9" s="22"/>
      <c r="N9" s="22"/>
      <c r="O9" s="22"/>
      <c r="P9" s="22"/>
      <c r="Q9" s="17">
        <f t="shared" si="0"/>
        <v>168095.83957153978</v>
      </c>
      <c r="R9" s="17">
        <f t="shared" si="1"/>
        <v>20003.247774207768</v>
      </c>
      <c r="S9" s="17">
        <f t="shared" si="2"/>
        <v>17402.483467848062</v>
      </c>
      <c r="T9" s="17">
        <f t="shared" si="3"/>
        <v>8610.2163715453753</v>
      </c>
    </row>
    <row r="10" spans="1:20" x14ac:dyDescent="0.35">
      <c r="A10" s="5">
        <f t="shared" si="5"/>
        <v>1805</v>
      </c>
      <c r="B10" s="4">
        <v>214357.61615951653</v>
      </c>
      <c r="E10" s="2">
        <v>175.85901402033846</v>
      </c>
      <c r="H10" s="2">
        <v>374.28144746782743</v>
      </c>
      <c r="J10" s="21">
        <f t="shared" si="4"/>
        <v>214907.75662100469</v>
      </c>
      <c r="K10" s="22"/>
      <c r="L10" s="22"/>
      <c r="M10" s="22"/>
      <c r="N10" s="22"/>
      <c r="O10" s="22"/>
      <c r="P10" s="22"/>
      <c r="Q10" s="17">
        <f t="shared" si="0"/>
        <v>168720.74281649329</v>
      </c>
      <c r="R10" s="17">
        <f t="shared" si="1"/>
        <v>20077.610676202094</v>
      </c>
      <c r="S10" s="17">
        <f t="shared" si="2"/>
        <v>17467.177920828144</v>
      </c>
      <c r="T10" s="17">
        <f t="shared" si="3"/>
        <v>8642.225207481144</v>
      </c>
    </row>
    <row r="11" spans="1:20" x14ac:dyDescent="0.35">
      <c r="A11" s="5">
        <f t="shared" si="5"/>
        <v>1806</v>
      </c>
      <c r="B11" s="4">
        <v>215154.51776004178</v>
      </c>
      <c r="E11" s="2">
        <v>176.52585794586733</v>
      </c>
      <c r="H11" s="2">
        <v>375.70069407894061</v>
      </c>
      <c r="J11" s="21">
        <f t="shared" si="4"/>
        <v>215706.74431206658</v>
      </c>
      <c r="K11" s="22"/>
      <c r="L11" s="22"/>
      <c r="M11" s="22"/>
      <c r="N11" s="22"/>
      <c r="O11" s="22"/>
      <c r="P11" s="22"/>
      <c r="Q11" s="17">
        <f t="shared" si="0"/>
        <v>169348.015646738</v>
      </c>
      <c r="R11" s="17">
        <f t="shared" si="1"/>
        <v>20152.255556630997</v>
      </c>
      <c r="S11" s="17">
        <f t="shared" si="2"/>
        <v>17532.117690223913</v>
      </c>
      <c r="T11" s="17">
        <f t="shared" si="3"/>
        <v>8674.3554184736658</v>
      </c>
    </row>
    <row r="12" spans="1:20" x14ac:dyDescent="0.35">
      <c r="A12" s="5">
        <f t="shared" si="5"/>
        <v>1807</v>
      </c>
      <c r="B12" s="4">
        <v>215954.44115046228</v>
      </c>
      <c r="E12" s="2">
        <v>177.19523049253905</v>
      </c>
      <c r="H12" s="2">
        <v>377.12532236461124</v>
      </c>
      <c r="J12" s="21">
        <f t="shared" si="4"/>
        <v>216508.76170331944</v>
      </c>
      <c r="K12" s="22"/>
      <c r="L12" s="22"/>
      <c r="M12" s="22"/>
      <c r="N12" s="22"/>
      <c r="O12" s="22"/>
      <c r="P12" s="22"/>
      <c r="Q12" s="17">
        <f t="shared" si="0"/>
        <v>169977.66704756001</v>
      </c>
      <c r="R12" s="17">
        <f t="shared" si="1"/>
        <v>20227.183484735124</v>
      </c>
      <c r="S12" s="17">
        <f t="shared" si="2"/>
        <v>17597.303706256444</v>
      </c>
      <c r="T12" s="17">
        <f t="shared" si="3"/>
        <v>8706.607464767867</v>
      </c>
    </row>
    <row r="13" spans="1:20" x14ac:dyDescent="0.35">
      <c r="A13" s="5">
        <f t="shared" si="5"/>
        <v>1808</v>
      </c>
      <c r="B13" s="4">
        <v>216757.39778917411</v>
      </c>
      <c r="E13" s="2">
        <v>177.86714124869155</v>
      </c>
      <c r="H13" s="2">
        <v>378.55535273173746</v>
      </c>
      <c r="J13" s="21">
        <f t="shared" si="4"/>
        <v>217313.82028315452</v>
      </c>
      <c r="K13" s="22"/>
      <c r="L13" s="22"/>
      <c r="M13" s="22"/>
      <c r="N13" s="22"/>
      <c r="O13" s="22"/>
      <c r="P13" s="22"/>
      <c r="Q13" s="17">
        <f t="shared" si="0"/>
        <v>170609.70603831689</v>
      </c>
      <c r="R13" s="17">
        <f t="shared" si="1"/>
        <v>20302.395533809602</v>
      </c>
      <c r="S13" s="17">
        <f t="shared" si="2"/>
        <v>17662.73690267414</v>
      </c>
      <c r="T13" s="17">
        <f t="shared" si="3"/>
        <v>8738.9818083538903</v>
      </c>
    </row>
    <row r="14" spans="1:20" x14ac:dyDescent="0.35">
      <c r="A14" s="5">
        <f t="shared" si="5"/>
        <v>1809</v>
      </c>
      <c r="B14" s="4">
        <v>217563.39917802266</v>
      </c>
      <c r="E14" s="2">
        <v>178.54159983902093</v>
      </c>
      <c r="H14" s="2">
        <v>379.99080566459878</v>
      </c>
      <c r="J14" s="21">
        <f t="shared" si="4"/>
        <v>218121.93158352628</v>
      </c>
      <c r="K14" s="22"/>
      <c r="L14" s="22"/>
      <c r="M14" s="22"/>
      <c r="N14" s="22"/>
      <c r="O14" s="22"/>
      <c r="P14" s="22"/>
      <c r="Q14" s="17">
        <f t="shared" si="0"/>
        <v>171244.14167256706</v>
      </c>
      <c r="R14" s="17">
        <f t="shared" si="1"/>
        <v>20377.892781219412</v>
      </c>
      <c r="S14" s="17">
        <f t="shared" si="2"/>
        <v>17728.418216766113</v>
      </c>
      <c r="T14" s="17">
        <f t="shared" si="3"/>
        <v>8771.4789129737073</v>
      </c>
    </row>
    <row r="15" spans="1:20" x14ac:dyDescent="0.35">
      <c r="A15" s="5">
        <f t="shared" si="5"/>
        <v>1810</v>
      </c>
      <c r="B15" s="4">
        <v>218372.45686246754</v>
      </c>
      <c r="E15" s="2">
        <v>179.21861592471947</v>
      </c>
      <c r="H15" s="2">
        <v>381.43170172514959</v>
      </c>
      <c r="J15" s="21">
        <f t="shared" si="4"/>
        <v>218933.1071801174</v>
      </c>
      <c r="K15" s="22"/>
      <c r="L15" s="22"/>
      <c r="M15" s="22"/>
      <c r="N15" s="22"/>
      <c r="O15" s="22"/>
      <c r="P15" s="22"/>
      <c r="Q15" s="17">
        <f t="shared" si="0"/>
        <v>171880.98303819922</v>
      </c>
      <c r="R15" s="17">
        <f t="shared" si="1"/>
        <v>20453.676308414822</v>
      </c>
      <c r="S15" s="17">
        <f t="shared" si="2"/>
        <v>17794.348589375593</v>
      </c>
      <c r="T15" s="17">
        <f t="shared" si="3"/>
        <v>8804.0992441277685</v>
      </c>
    </row>
    <row r="16" spans="1:20" x14ac:dyDescent="0.35">
      <c r="A16" s="5">
        <f t="shared" si="5"/>
        <v>1811</v>
      </c>
      <c r="B16" s="4">
        <v>219200</v>
      </c>
      <c r="E16" s="2">
        <v>179.91110056022893</v>
      </c>
      <c r="H16" s="2">
        <v>382.90551956253222</v>
      </c>
      <c r="J16" s="21">
        <f t="shared" si="4"/>
        <v>219762.81662012276</v>
      </c>
      <c r="K16" s="22"/>
      <c r="L16" s="22"/>
      <c r="M16" s="22"/>
      <c r="N16" s="22"/>
      <c r="O16" s="22"/>
      <c r="P16" s="22"/>
      <c r="Q16" s="17">
        <f t="shared" si="0"/>
        <v>172532.37503651797</v>
      </c>
      <c r="R16" s="17">
        <f t="shared" si="1"/>
        <v>20531.19134729811</v>
      </c>
      <c r="S16" s="17">
        <f t="shared" si="2"/>
        <v>17861.785347541205</v>
      </c>
      <c r="T16" s="17">
        <f t="shared" si="3"/>
        <v>8837.4648887654566</v>
      </c>
    </row>
    <row r="17" spans="1:20" x14ac:dyDescent="0.35">
      <c r="A17" s="5">
        <f t="shared" si="5"/>
        <v>1812</v>
      </c>
      <c r="B17" s="4">
        <v>218175.99694673103</v>
      </c>
      <c r="E17" s="2">
        <v>179.05421908910958</v>
      </c>
      <c r="H17" s="2">
        <v>381.08181527813417</v>
      </c>
      <c r="J17" s="21">
        <f t="shared" si="4"/>
        <v>218736.13298109826</v>
      </c>
      <c r="K17" s="22"/>
      <c r="L17" s="22"/>
      <c r="M17" s="22"/>
      <c r="N17" s="22"/>
      <c r="O17" s="22"/>
      <c r="P17" s="22"/>
      <c r="Q17" s="17">
        <f t="shared" si="0"/>
        <v>171726.34165299876</v>
      </c>
      <c r="R17" s="17">
        <f t="shared" si="1"/>
        <v>20435.274128133646</v>
      </c>
      <c r="S17" s="17">
        <f t="shared" si="2"/>
        <v>17778.339007245213</v>
      </c>
      <c r="T17" s="17">
        <f t="shared" si="3"/>
        <v>8796.1781927206357</v>
      </c>
    </row>
    <row r="18" spans="1:20" x14ac:dyDescent="0.35">
      <c r="A18" s="5">
        <f t="shared" si="5"/>
        <v>1813</v>
      </c>
      <c r="B18" s="4">
        <v>217156.87102022069</v>
      </c>
      <c r="E18" s="2">
        <v>178.20141877725871</v>
      </c>
      <c r="H18" s="2">
        <v>379.26679694143616</v>
      </c>
      <c r="J18" s="21">
        <f t="shared" si="4"/>
        <v>217714.33923593938</v>
      </c>
      <c r="K18" s="22"/>
      <c r="L18" s="22"/>
      <c r="M18" s="22"/>
      <c r="N18" s="22"/>
      <c r="O18" s="22"/>
      <c r="P18" s="22"/>
      <c r="Q18" s="17">
        <f t="shared" si="0"/>
        <v>170924.14724922727</v>
      </c>
      <c r="R18" s="17">
        <f t="shared" si="1"/>
        <v>20339.813743970513</v>
      </c>
      <c r="S18" s="17">
        <f t="shared" si="2"/>
        <v>17695.290105587585</v>
      </c>
      <c r="T18" s="17">
        <f t="shared" si="3"/>
        <v>8755.0881371539963</v>
      </c>
    </row>
    <row r="19" spans="1:20" x14ac:dyDescent="0.35">
      <c r="A19" s="5">
        <f t="shared" si="5"/>
        <v>1814</v>
      </c>
      <c r="B19" s="4">
        <v>216142.59899166576</v>
      </c>
      <c r="E19" s="2">
        <v>177.35268018691093</v>
      </c>
      <c r="H19" s="2">
        <v>377.46042318296367</v>
      </c>
      <c r="J19" s="21">
        <f t="shared" si="4"/>
        <v>216697.41209503563</v>
      </c>
      <c r="K19" s="22"/>
      <c r="L19" s="22"/>
      <c r="M19" s="22"/>
      <c r="N19" s="22"/>
      <c r="O19" s="22"/>
      <c r="P19" s="22"/>
      <c r="Q19" s="17">
        <f t="shared" si="0"/>
        <v>170125.77354089197</v>
      </c>
      <c r="R19" s="17">
        <f t="shared" si="1"/>
        <v>20244.808018992724</v>
      </c>
      <c r="S19" s="17">
        <f t="shared" si="2"/>
        <v>17612.636749645622</v>
      </c>
      <c r="T19" s="17">
        <f t="shared" si="3"/>
        <v>8714.1937855053093</v>
      </c>
    </row>
    <row r="20" spans="1:20" x14ac:dyDescent="0.35">
      <c r="A20" s="5">
        <f t="shared" si="5"/>
        <v>1815</v>
      </c>
      <c r="B20" s="4">
        <v>215133.15774289725</v>
      </c>
      <c r="E20" s="2">
        <v>176.50798397287917</v>
      </c>
      <c r="H20" s="2">
        <v>375.66265283027741</v>
      </c>
      <c r="J20" s="21">
        <f t="shared" si="4"/>
        <v>215685.3283797004</v>
      </c>
      <c r="K20" s="22"/>
      <c r="L20" s="22"/>
      <c r="M20" s="22"/>
      <c r="N20" s="22"/>
      <c r="O20" s="22"/>
      <c r="P20" s="22"/>
      <c r="Q20" s="17">
        <f t="shared" si="0"/>
        <v>169331.20233076587</v>
      </c>
      <c r="R20" s="17">
        <f t="shared" si="1"/>
        <v>20150.254787747283</v>
      </c>
      <c r="S20" s="17">
        <f t="shared" si="2"/>
        <v>17530.377055512246</v>
      </c>
      <c r="T20" s="17">
        <f t="shared" si="3"/>
        <v>8673.4942056749896</v>
      </c>
    </row>
    <row r="21" spans="1:20" x14ac:dyDescent="0.35">
      <c r="A21" s="5">
        <f t="shared" si="5"/>
        <v>1816</v>
      </c>
      <c r="B21" s="4">
        <v>214128.52426585357</v>
      </c>
      <c r="E21" s="2">
        <v>175.66731088211367</v>
      </c>
      <c r="H21" s="2">
        <v>373.87344490703401</v>
      </c>
      <c r="J21" s="21">
        <f t="shared" si="4"/>
        <v>214678.06502164275</v>
      </c>
      <c r="K21" s="22"/>
      <c r="L21" s="22"/>
      <c r="M21" s="22"/>
      <c r="N21" s="22"/>
      <c r="O21" s="22"/>
      <c r="P21" s="22"/>
      <c r="Q21" s="17">
        <f t="shared" si="0"/>
        <v>168540.41550829195</v>
      </c>
      <c r="R21" s="17">
        <f t="shared" si="1"/>
        <v>20056.15189509483</v>
      </c>
      <c r="S21" s="17">
        <f t="shared" si="2"/>
        <v>17448.509148253081</v>
      </c>
      <c r="T21" s="17">
        <f t="shared" si="3"/>
        <v>8632.9884700028724</v>
      </c>
    </row>
    <row r="22" spans="1:20" x14ac:dyDescent="0.35">
      <c r="A22" s="5">
        <f t="shared" si="5"/>
        <v>1817</v>
      </c>
      <c r="B22" s="4">
        <v>213128.67566205599</v>
      </c>
      <c r="E22" s="2">
        <v>174.83064175326328</v>
      </c>
      <c r="H22" s="2">
        <v>372.09275863205272</v>
      </c>
      <c r="J22" s="21">
        <f t="shared" si="4"/>
        <v>213675.59906244132</v>
      </c>
      <c r="K22" s="22"/>
      <c r="L22" s="22"/>
      <c r="M22" s="22"/>
      <c r="N22" s="22"/>
      <c r="O22" s="22"/>
      <c r="P22" s="22"/>
      <c r="Q22" s="17">
        <f t="shared" si="0"/>
        <v>167753.3950491701</v>
      </c>
      <c r="R22" s="17">
        <f t="shared" si="1"/>
        <v>19962.497196160504</v>
      </c>
      <c r="S22" s="17">
        <f t="shared" si="2"/>
        <v>17367.03116186367</v>
      </c>
      <c r="T22" s="17">
        <f t="shared" si="3"/>
        <v>8592.6756552470488</v>
      </c>
    </row>
    <row r="23" spans="1:20" x14ac:dyDescent="0.35">
      <c r="A23" s="5">
        <f t="shared" si="5"/>
        <v>1818</v>
      </c>
      <c r="B23" s="4">
        <v>212133.58914208674</v>
      </c>
      <c r="E23" s="2">
        <v>173.99795751623856</v>
      </c>
      <c r="H23" s="2">
        <v>370.32055341838532</v>
      </c>
      <c r="J23" s="21">
        <f t="shared" si="4"/>
        <v>212677.90765302136</v>
      </c>
      <c r="K23" s="22"/>
      <c r="L23" s="22"/>
      <c r="M23" s="22"/>
      <c r="N23" s="22"/>
      <c r="O23" s="22"/>
      <c r="P23" s="22"/>
      <c r="Q23" s="17">
        <f t="shared" si="0"/>
        <v>166970.12301494647</v>
      </c>
      <c r="R23" s="17">
        <f t="shared" si="1"/>
        <v>19869.288556285068</v>
      </c>
      <c r="S23" s="17">
        <f t="shared" si="2"/>
        <v>17285.941239226988</v>
      </c>
      <c r="T23" s="17">
        <f t="shared" si="3"/>
        <v>8552.5548425628331</v>
      </c>
    </row>
    <row r="24" spans="1:20" x14ac:dyDescent="0.35">
      <c r="A24" s="5">
        <f t="shared" si="5"/>
        <v>1819</v>
      </c>
      <c r="B24" s="4">
        <v>211143.24202506966</v>
      </c>
      <c r="E24" s="2">
        <v>173.16923919177719</v>
      </c>
      <c r="H24" s="2">
        <v>368.55678887239139</v>
      </c>
      <c r="J24" s="21">
        <f t="shared" si="4"/>
        <v>211684.96805313384</v>
      </c>
      <c r="K24" s="22"/>
      <c r="L24" s="22"/>
      <c r="M24" s="22"/>
      <c r="N24" s="22"/>
      <c r="O24" s="22"/>
      <c r="P24" s="22"/>
      <c r="Q24" s="17">
        <f t="shared" si="0"/>
        <v>166190.58155260468</v>
      </c>
      <c r="R24" s="17">
        <f t="shared" si="1"/>
        <v>19776.523850976253</v>
      </c>
      <c r="S24" s="17">
        <f t="shared" si="2"/>
        <v>17205.237532071096</v>
      </c>
      <c r="T24" s="17">
        <f t="shared" si="3"/>
        <v>8512.625117481819</v>
      </c>
    </row>
    <row r="25" spans="1:20" x14ac:dyDescent="0.35">
      <c r="A25" s="5">
        <f t="shared" si="5"/>
        <v>1820</v>
      </c>
      <c r="B25" s="4">
        <v>210157.61173815315</v>
      </c>
      <c r="E25" s="2">
        <v>172.34446789101142</v>
      </c>
      <c r="H25" s="2">
        <v>366.80142479281773</v>
      </c>
      <c r="J25" s="21">
        <f t="shared" si="4"/>
        <v>210696.75763083698</v>
      </c>
      <c r="K25" s="22"/>
      <c r="L25" s="22"/>
      <c r="M25" s="22"/>
      <c r="N25" s="22"/>
      <c r="O25" s="22"/>
      <c r="P25" s="22"/>
      <c r="Q25" s="17">
        <f t="shared" si="0"/>
        <v>165414.75289415859</v>
      </c>
      <c r="R25" s="17">
        <f t="shared" si="1"/>
        <v>19684.200965860331</v>
      </c>
      <c r="S25" s="17">
        <f t="shared" si="2"/>
        <v>17124.918200927008</v>
      </c>
      <c r="T25" s="17">
        <f t="shared" si="3"/>
        <v>8472.885569891032</v>
      </c>
    </row>
    <row r="26" spans="1:20" x14ac:dyDescent="0.35">
      <c r="A26" s="5">
        <f t="shared" si="5"/>
        <v>1821</v>
      </c>
      <c r="B26" s="4">
        <v>209200</v>
      </c>
      <c r="E26" s="2">
        <v>171.54314239463687</v>
      </c>
      <c r="H26" s="2">
        <v>365.09596051311212</v>
      </c>
      <c r="J26" s="21">
        <f t="shared" si="4"/>
        <v>209736.63910290773</v>
      </c>
      <c r="K26" s="22"/>
      <c r="L26" s="22"/>
      <c r="M26" s="22"/>
      <c r="N26" s="22"/>
      <c r="O26" s="22"/>
      <c r="P26" s="22"/>
      <c r="Q26" s="17">
        <f t="shared" si="0"/>
        <v>164660.97874579328</v>
      </c>
      <c r="R26" s="17">
        <f t="shared" si="1"/>
        <v>19594.502546827618</v>
      </c>
      <c r="S26" s="17">
        <f t="shared" si="2"/>
        <v>17046.882110391667</v>
      </c>
      <c r="T26" s="17">
        <f t="shared" si="3"/>
        <v>8434.2756998951681</v>
      </c>
    </row>
    <row r="27" spans="1:20" x14ac:dyDescent="0.35">
      <c r="A27" s="5">
        <f t="shared" si="5"/>
        <v>1822</v>
      </c>
      <c r="B27" s="4">
        <v>210271.502785188</v>
      </c>
      <c r="E27" s="2">
        <v>172.43977144271372</v>
      </c>
      <c r="H27" s="2">
        <v>367.0042597255545</v>
      </c>
      <c r="J27" s="21">
        <f t="shared" si="4"/>
        <v>210810.94681635627</v>
      </c>
      <c r="K27" s="22"/>
      <c r="L27" s="22"/>
      <c r="M27" s="22"/>
      <c r="N27" s="22"/>
      <c r="O27" s="22"/>
      <c r="P27" s="22"/>
      <c r="Q27" s="17">
        <f t="shared" si="0"/>
        <v>165504.4010506763</v>
      </c>
      <c r="R27" s="17">
        <f t="shared" si="1"/>
        <v>19694.869012683474</v>
      </c>
      <c r="S27" s="17">
        <f t="shared" si="2"/>
        <v>17134.199219218113</v>
      </c>
      <c r="T27" s="17">
        <f t="shared" si="3"/>
        <v>8477.4775337783885</v>
      </c>
    </row>
    <row r="28" spans="1:20" x14ac:dyDescent="0.35">
      <c r="A28" s="5">
        <f t="shared" si="5"/>
        <v>1823</v>
      </c>
      <c r="B28" s="4">
        <v>211348.60614705243</v>
      </c>
      <c r="E28" s="2">
        <v>173.34108702992376</v>
      </c>
      <c r="H28" s="2">
        <v>368.92253331809985</v>
      </c>
      <c r="J28" s="21">
        <f t="shared" si="4"/>
        <v>211890.86976740047</v>
      </c>
      <c r="K28" s="22"/>
      <c r="L28" s="22"/>
      <c r="M28" s="22"/>
      <c r="N28" s="22"/>
      <c r="O28" s="22"/>
      <c r="P28" s="22"/>
      <c r="Q28" s="17">
        <f t="shared" si="0"/>
        <v>166352.23179140699</v>
      </c>
      <c r="R28" s="17">
        <f t="shared" si="1"/>
        <v>19795.760078284227</v>
      </c>
      <c r="S28" s="17">
        <f t="shared" si="2"/>
        <v>17221.97272085091</v>
      </c>
      <c r="T28" s="17">
        <f t="shared" si="3"/>
        <v>8520.9051768583467</v>
      </c>
    </row>
    <row r="29" spans="1:20" x14ac:dyDescent="0.35">
      <c r="A29" s="5">
        <f t="shared" si="5"/>
        <v>1824</v>
      </c>
      <c r="B29" s="4">
        <v>212431.33935892745</v>
      </c>
      <c r="E29" s="2">
        <v>174.24711365207045</v>
      </c>
      <c r="H29" s="2">
        <v>370.85083342526548</v>
      </c>
      <c r="J29" s="21">
        <f t="shared" si="4"/>
        <v>212976.43730600478</v>
      </c>
      <c r="K29" s="22"/>
      <c r="L29" s="22"/>
      <c r="M29" s="22"/>
      <c r="N29" s="22"/>
      <c r="O29" s="22"/>
      <c r="P29" s="22"/>
      <c r="Q29" s="17">
        <f t="shared" si="0"/>
        <v>167204.49401018673</v>
      </c>
      <c r="R29" s="17">
        <f t="shared" si="1"/>
        <v>19897.178485630302</v>
      </c>
      <c r="S29" s="17">
        <f t="shared" si="2"/>
        <v>17310.205000783535</v>
      </c>
      <c r="T29" s="17">
        <f t="shared" si="3"/>
        <v>8564.5598094042289</v>
      </c>
    </row>
    <row r="30" spans="1:20" x14ac:dyDescent="0.35">
      <c r="A30" s="5">
        <f t="shared" si="5"/>
        <v>1825</v>
      </c>
      <c r="B30" s="4">
        <v>213519.73184715438</v>
      </c>
      <c r="E30" s="2">
        <v>175.15787593299325</v>
      </c>
      <c r="H30" s="2">
        <v>372.78921245406775</v>
      </c>
      <c r="J30" s="21">
        <f t="shared" si="4"/>
        <v>214067.67893554145</v>
      </c>
      <c r="K30" s="22"/>
      <c r="L30" s="22"/>
      <c r="M30" s="22"/>
      <c r="N30" s="22"/>
      <c r="O30" s="22"/>
      <c r="P30" s="22"/>
      <c r="Q30" s="17">
        <f t="shared" si="0"/>
        <v>168061.21086965493</v>
      </c>
      <c r="R30" s="17">
        <f t="shared" si="1"/>
        <v>19999.126991054141</v>
      </c>
      <c r="S30" s="17">
        <f t="shared" si="2"/>
        <v>17398.898456978073</v>
      </c>
      <c r="T30" s="17">
        <f t="shared" si="3"/>
        <v>8608.4426178543017</v>
      </c>
    </row>
    <row r="31" spans="1:20" x14ac:dyDescent="0.35">
      <c r="A31" s="5">
        <f t="shared" si="5"/>
        <v>1826</v>
      </c>
      <c r="B31" s="4">
        <v>214613.81319188137</v>
      </c>
      <c r="E31" s="2">
        <v>176.07339862523625</v>
      </c>
      <c r="H31" s="2">
        <v>374.73772308544619</v>
      </c>
      <c r="J31" s="21">
        <f t="shared" si="4"/>
        <v>215164.62431359207</v>
      </c>
      <c r="K31" s="22"/>
      <c r="L31" s="22"/>
      <c r="M31" s="22"/>
      <c r="N31" s="22"/>
      <c r="O31" s="22"/>
      <c r="P31" s="22"/>
      <c r="Q31" s="17">
        <f t="shared" si="0"/>
        <v>168922.40565351845</v>
      </c>
      <c r="R31" s="17">
        <f t="shared" si="1"/>
        <v>20101.608365295087</v>
      </c>
      <c r="S31" s="17">
        <f t="shared" si="2"/>
        <v>17488.055499930368</v>
      </c>
      <c r="T31" s="17">
        <f t="shared" si="3"/>
        <v>8652.5547948481617</v>
      </c>
    </row>
    <row r="32" spans="1:20" x14ac:dyDescent="0.35">
      <c r="A32" s="5">
        <f t="shared" si="5"/>
        <v>1827</v>
      </c>
      <c r="B32" s="4">
        <v>215713.61312786737</v>
      </c>
      <c r="E32" s="2">
        <v>176.9937066107214</v>
      </c>
      <c r="H32" s="2">
        <v>376.69641827569529</v>
      </c>
      <c r="J32" s="21">
        <f t="shared" si="4"/>
        <v>216267.3032527538</v>
      </c>
      <c r="K32" s="22"/>
      <c r="L32" s="22"/>
      <c r="M32" s="22"/>
      <c r="N32" s="22"/>
      <c r="O32" s="22"/>
      <c r="P32" s="22"/>
      <c r="Q32" s="17">
        <f t="shared" si="0"/>
        <v>169788.10176718439</v>
      </c>
      <c r="R32" s="17">
        <f t="shared" si="1"/>
        <v>20204.625393574712</v>
      </c>
      <c r="S32" s="17">
        <f t="shared" si="2"/>
        <v>17577.678552735553</v>
      </c>
      <c r="T32" s="17">
        <f t="shared" si="3"/>
        <v>8696.8975392591401</v>
      </c>
    </row>
    <row r="33" spans="1:30" x14ac:dyDescent="0.35">
      <c r="A33" s="5">
        <f t="shared" si="5"/>
        <v>1828</v>
      </c>
      <c r="B33" s="4">
        <v>216819.16154529023</v>
      </c>
      <c r="E33" s="2">
        <v>177.91882490142453</v>
      </c>
      <c r="H33" s="2">
        <v>378.66535125790386</v>
      </c>
      <c r="J33" s="21">
        <f t="shared" si="4"/>
        <v>217375.74572144955</v>
      </c>
      <c r="K33" s="22"/>
      <c r="L33" s="22"/>
      <c r="M33" s="22"/>
      <c r="N33" s="22"/>
      <c r="O33" s="22"/>
      <c r="P33" s="22"/>
      <c r="Q33" s="17">
        <f t="shared" si="0"/>
        <v>170658.32273839627</v>
      </c>
      <c r="R33" s="17">
        <f t="shared" si="1"/>
        <v>20308.180875672497</v>
      </c>
      <c r="S33" s="17">
        <f t="shared" si="2"/>
        <v>17667.770051153893</v>
      </c>
      <c r="T33" s="17">
        <f t="shared" si="3"/>
        <v>8741.472056226894</v>
      </c>
    </row>
    <row r="34" spans="1:30" x14ac:dyDescent="0.35">
      <c r="A34" s="5">
        <f t="shared" si="5"/>
        <v>1829</v>
      </c>
      <c r="B34" s="4">
        <v>217930.4884905591</v>
      </c>
      <c r="E34" s="2">
        <v>178.84877864005503</v>
      </c>
      <c r="H34" s="2">
        <v>380.64457554340163</v>
      </c>
      <c r="J34" s="21">
        <f t="shared" si="4"/>
        <v>218489.98184474258</v>
      </c>
      <c r="K34" s="22"/>
      <c r="L34" s="22"/>
      <c r="M34" s="22"/>
      <c r="N34" s="22"/>
      <c r="O34" s="22"/>
      <c r="P34" s="22"/>
      <c r="Q34" s="17">
        <f t="shared" si="0"/>
        <v>171533.09221787346</v>
      </c>
      <c r="R34" s="17">
        <f t="shared" si="1"/>
        <v>20412.277626001945</v>
      </c>
      <c r="S34" s="17">
        <f t="shared" si="2"/>
        <v>17758.332443677009</v>
      </c>
      <c r="T34" s="17">
        <f t="shared" si="3"/>
        <v>8786.2795571901606</v>
      </c>
    </row>
    <row r="35" spans="1:30" x14ac:dyDescent="0.35">
      <c r="A35" s="5">
        <f t="shared" si="5"/>
        <v>1830</v>
      </c>
      <c r="B35" s="4">
        <v>219047.62416713094</v>
      </c>
      <c r="E35" s="2">
        <v>179.78359310073935</v>
      </c>
      <c r="H35" s="2">
        <v>382.63414492321363</v>
      </c>
      <c r="J35" s="21">
        <f t="shared" si="4"/>
        <v>219610.04190515488</v>
      </c>
      <c r="K35" s="22"/>
      <c r="L35" s="22"/>
      <c r="M35" s="22"/>
      <c r="N35" s="22"/>
      <c r="O35" s="22"/>
      <c r="P35" s="22"/>
      <c r="Q35" s="17">
        <f t="shared" si="0"/>
        <v>172412.43397995381</v>
      </c>
      <c r="R35" s="17">
        <f t="shared" si="1"/>
        <v>20516.91847368703</v>
      </c>
      <c r="S35" s="17">
        <f t="shared" si="2"/>
        <v>17849.368191594367</v>
      </c>
      <c r="T35" s="17">
        <f t="shared" si="3"/>
        <v>8831.321259919665</v>
      </c>
    </row>
    <row r="36" spans="1:30" x14ac:dyDescent="0.35">
      <c r="A36" s="5">
        <f t="shared" si="5"/>
        <v>1831</v>
      </c>
      <c r="B36" s="4">
        <v>220231.32856724635</v>
      </c>
      <c r="E36" s="2">
        <v>180.74789637678813</v>
      </c>
      <c r="H36" s="2">
        <v>384.68647546747428</v>
      </c>
      <c r="J36" s="21">
        <f t="shared" si="4"/>
        <v>220796.76293909061</v>
      </c>
      <c r="K36" s="22"/>
      <c r="L36" s="22"/>
      <c r="M36" s="22"/>
      <c r="N36" s="22"/>
      <c r="O36" s="22"/>
      <c r="P36" s="22"/>
      <c r="Q36" s="17">
        <f t="shared" si="0"/>
        <v>173344.11023729196</v>
      </c>
      <c r="R36" s="17">
        <f t="shared" si="1"/>
        <v>20627.78707738587</v>
      </c>
      <c r="S36" s="17">
        <f t="shared" si="2"/>
        <v>17945.821980736564</v>
      </c>
      <c r="T36" s="17">
        <f t="shared" si="3"/>
        <v>8879.0436436762193</v>
      </c>
    </row>
    <row r="37" spans="1:30" x14ac:dyDescent="0.35">
      <c r="A37" s="5">
        <f t="shared" si="5"/>
        <v>1832</v>
      </c>
      <c r="B37" s="4">
        <v>219859.14074693635</v>
      </c>
      <c r="E37" s="2">
        <v>180.41004000471398</v>
      </c>
      <c r="H37" s="2">
        <v>383.96741439073281</v>
      </c>
      <c r="J37" s="21">
        <f t="shared" si="4"/>
        <v>220423.51820133178</v>
      </c>
      <c r="K37" s="22"/>
      <c r="L37" s="22"/>
      <c r="M37" s="22"/>
      <c r="N37" s="22"/>
      <c r="O37" s="22"/>
      <c r="P37" s="22"/>
      <c r="Q37" s="17">
        <f t="shared" si="0"/>
        <v>173051.08158910746</v>
      </c>
      <c r="R37" s="17">
        <f t="shared" si="1"/>
        <v>20592.916942173029</v>
      </c>
      <c r="S37" s="17">
        <f t="shared" si="2"/>
        <v>17915.485559450739</v>
      </c>
      <c r="T37" s="17">
        <f t="shared" si="3"/>
        <v>8864.0341106005581</v>
      </c>
    </row>
    <row r="38" spans="1:30" x14ac:dyDescent="0.35">
      <c r="A38" s="5">
        <f t="shared" si="5"/>
        <v>1833</v>
      </c>
      <c r="B38" s="4">
        <v>219487.94305024229</v>
      </c>
      <c r="E38" s="2">
        <v>180.0728151582644</v>
      </c>
      <c r="H38" s="2">
        <v>383.24969739252049</v>
      </c>
      <c r="J38" s="21">
        <f t="shared" si="4"/>
        <v>220051.26556279307</v>
      </c>
      <c r="K38" s="22"/>
      <c r="L38" s="22"/>
      <c r="M38" s="22"/>
      <c r="N38" s="22"/>
      <c r="O38" s="22"/>
      <c r="P38" s="22"/>
      <c r="Q38" s="17">
        <f t="shared" si="0"/>
        <v>172758.83182261619</v>
      </c>
      <c r="R38" s="17">
        <f t="shared" si="1"/>
        <v>20558.139493153591</v>
      </c>
      <c r="S38" s="17">
        <f t="shared" si="2"/>
        <v>17885.229773568051</v>
      </c>
      <c r="T38" s="17">
        <f t="shared" si="3"/>
        <v>8849.0644734552407</v>
      </c>
    </row>
    <row r="39" spans="1:30" ht="14.5" customHeight="1" x14ac:dyDescent="0.35">
      <c r="A39" s="5">
        <f t="shared" si="5"/>
        <v>1834</v>
      </c>
      <c r="B39" s="4">
        <v>219117.7358225832</v>
      </c>
      <c r="D39" s="11">
        <v>257000</v>
      </c>
      <c r="E39" s="2">
        <v>179.73622065698328</v>
      </c>
      <c r="H39" s="2">
        <v>382.53332196046767</v>
      </c>
      <c r="J39" s="21">
        <f t="shared" si="4"/>
        <v>219680.00536520066</v>
      </c>
      <c r="K39" s="22"/>
      <c r="L39" s="22"/>
      <c r="M39" s="22"/>
      <c r="N39" s="22"/>
      <c r="O39" s="22"/>
      <c r="P39" s="22"/>
      <c r="Q39" s="17">
        <f t="shared" si="0"/>
        <v>172467.36120610207</v>
      </c>
      <c r="R39" s="17">
        <f t="shared" si="1"/>
        <v>20523.454762253088</v>
      </c>
      <c r="S39" s="17">
        <f t="shared" si="2"/>
        <v>17855.054650863178</v>
      </c>
      <c r="T39" s="17">
        <f t="shared" si="3"/>
        <v>8834.1347459823228</v>
      </c>
      <c r="W39" s="104" t="s">
        <v>77</v>
      </c>
      <c r="X39" s="104"/>
      <c r="Y39" s="104"/>
      <c r="Z39" s="104"/>
      <c r="AA39" s="104"/>
      <c r="AB39" s="104"/>
      <c r="AC39" s="104"/>
      <c r="AD39" s="104"/>
    </row>
    <row r="40" spans="1:30" x14ac:dyDescent="0.35">
      <c r="A40" s="5">
        <f t="shared" si="5"/>
        <v>1835</v>
      </c>
      <c r="B40" s="4">
        <v>218748.51942511415</v>
      </c>
      <c r="E40" s="2">
        <v>179.40025532262112</v>
      </c>
      <c r="H40" s="2">
        <v>381.81828558690108</v>
      </c>
      <c r="J40" s="21">
        <f t="shared" si="4"/>
        <v>219309.73796602368</v>
      </c>
      <c r="K40" s="22"/>
      <c r="L40" s="22"/>
      <c r="M40" s="22"/>
      <c r="N40" s="22"/>
      <c r="O40" s="22"/>
      <c r="P40" s="22"/>
      <c r="Q40" s="17">
        <f t="shared" si="0"/>
        <v>172176.67002020858</v>
      </c>
      <c r="R40" s="17">
        <f t="shared" si="1"/>
        <v>20488.862782867833</v>
      </c>
      <c r="S40" s="17">
        <f t="shared" si="2"/>
        <v>17824.960220390327</v>
      </c>
      <c r="T40" s="17">
        <f t="shared" si="3"/>
        <v>8819.2449425569448</v>
      </c>
      <c r="W40" s="104"/>
      <c r="X40" s="104"/>
      <c r="Y40" s="104"/>
      <c r="Z40" s="104"/>
      <c r="AA40" s="104"/>
      <c r="AB40" s="104"/>
      <c r="AC40" s="104"/>
      <c r="AD40" s="104"/>
    </row>
    <row r="41" spans="1:30" x14ac:dyDescent="0.35">
      <c r="A41" s="5">
        <f t="shared" si="5"/>
        <v>1836</v>
      </c>
      <c r="B41" s="4">
        <v>218380.29423481892</v>
      </c>
      <c r="E41" s="2">
        <v>179.06491797913063</v>
      </c>
      <c r="H41" s="2">
        <v>381.10458576883485</v>
      </c>
      <c r="J41" s="21">
        <f t="shared" si="4"/>
        <v>218940.46373856688</v>
      </c>
      <c r="K41" s="22"/>
      <c r="L41" s="22"/>
      <c r="M41" s="22"/>
      <c r="N41" s="22"/>
      <c r="O41" s="22"/>
      <c r="P41" s="22"/>
      <c r="Q41" s="17">
        <f t="shared" si="0"/>
        <v>171886.75855801144</v>
      </c>
      <c r="R41" s="17">
        <f t="shared" si="1"/>
        <v>20454.363589873563</v>
      </c>
      <c r="S41" s="17">
        <f t="shared" si="2"/>
        <v>17794.946512490806</v>
      </c>
      <c r="T41" s="17">
        <f t="shared" si="3"/>
        <v>8804.3950781910517</v>
      </c>
      <c r="W41" s="104"/>
      <c r="X41" s="104"/>
      <c r="Y41" s="104"/>
      <c r="Z41" s="104"/>
      <c r="AA41" s="104"/>
      <c r="AB41" s="104"/>
      <c r="AC41" s="104"/>
      <c r="AD41" s="104"/>
    </row>
    <row r="42" spans="1:30" x14ac:dyDescent="0.35">
      <c r="A42" s="5">
        <f t="shared" si="5"/>
        <v>1837</v>
      </c>
      <c r="B42" s="4">
        <v>218013.06064460363</v>
      </c>
      <c r="E42" s="2">
        <v>178.73020745266305</v>
      </c>
      <c r="H42" s="2">
        <v>380.39222000796161</v>
      </c>
      <c r="J42" s="21">
        <f t="shared" si="4"/>
        <v>218572.18307206425</v>
      </c>
      <c r="K42" s="22"/>
      <c r="L42" s="22"/>
      <c r="M42" s="22"/>
      <c r="N42" s="22"/>
      <c r="O42" s="22"/>
      <c r="P42" s="22"/>
      <c r="Q42" s="17">
        <f t="shared" si="0"/>
        <v>171597.62712509229</v>
      </c>
      <c r="R42" s="17">
        <f t="shared" si="1"/>
        <v>20419.957219634205</v>
      </c>
      <c r="S42" s="17">
        <f t="shared" si="2"/>
        <v>17765.013558800601</v>
      </c>
      <c r="T42" s="17">
        <f t="shared" si="3"/>
        <v>8789.5851685371636</v>
      </c>
      <c r="W42" s="104"/>
      <c r="X42" s="104"/>
      <c r="Y42" s="104"/>
      <c r="Z42" s="104"/>
      <c r="AA42" s="104"/>
      <c r="AB42" s="104"/>
      <c r="AC42" s="104"/>
      <c r="AD42" s="104"/>
    </row>
    <row r="43" spans="1:30" x14ac:dyDescent="0.35">
      <c r="A43" s="5">
        <f t="shared" si="5"/>
        <v>1838</v>
      </c>
      <c r="B43" s="4">
        <v>217646.81906339081</v>
      </c>
      <c r="E43" s="2">
        <v>178.39612257156355</v>
      </c>
      <c r="H43" s="2">
        <v>379.68118581064397</v>
      </c>
      <c r="J43" s="21">
        <f t="shared" si="4"/>
        <v>218204.89637177304</v>
      </c>
      <c r="K43" s="22"/>
      <c r="L43" s="22"/>
      <c r="M43" s="22"/>
      <c r="N43" s="22"/>
      <c r="O43" s="22"/>
      <c r="P43" s="22"/>
      <c r="Q43" s="17">
        <f t="shared" si="0"/>
        <v>171309.27603961222</v>
      </c>
      <c r="R43" s="17">
        <f t="shared" si="1"/>
        <v>20385.643710010641</v>
      </c>
      <c r="S43" s="17">
        <f t="shared" si="2"/>
        <v>17735.161392258029</v>
      </c>
      <c r="T43" s="17">
        <f t="shared" si="3"/>
        <v>8774.8152298921523</v>
      </c>
      <c r="W43" s="104"/>
      <c r="X43" s="104"/>
      <c r="Y43" s="104"/>
      <c r="Z43" s="104"/>
      <c r="AA43" s="104"/>
      <c r="AB43" s="104"/>
      <c r="AC43" s="104"/>
      <c r="AD43" s="104"/>
    </row>
    <row r="44" spans="1:30" x14ac:dyDescent="0.35">
      <c r="A44" s="5">
        <f t="shared" si="5"/>
        <v>1839</v>
      </c>
      <c r="B44" s="4">
        <v>217281.56991621471</v>
      </c>
      <c r="E44" s="2">
        <v>178.06266216636755</v>
      </c>
      <c r="H44" s="2">
        <v>378.97148068790551</v>
      </c>
      <c r="J44" s="21">
        <f t="shared" si="4"/>
        <v>217838.60405906898</v>
      </c>
      <c r="K44" s="22"/>
      <c r="L44" s="22"/>
      <c r="M44" s="22"/>
      <c r="N44" s="22"/>
      <c r="O44" s="22"/>
      <c r="P44" s="22"/>
      <c r="Q44" s="17">
        <f t="shared" si="0"/>
        <v>171021.70563238682</v>
      </c>
      <c r="R44" s="17">
        <f t="shared" si="1"/>
        <v>20351.423100369608</v>
      </c>
      <c r="S44" s="17">
        <f t="shared" si="2"/>
        <v>17705.390047111487</v>
      </c>
      <c r="T44" s="17">
        <f t="shared" si="3"/>
        <v>8760.0852792010737</v>
      </c>
      <c r="W44" s="104"/>
      <c r="X44" s="104"/>
      <c r="Y44" s="104"/>
      <c r="Z44" s="104"/>
      <c r="AA44" s="104"/>
      <c r="AB44" s="104"/>
      <c r="AC44" s="104"/>
      <c r="AD44" s="104"/>
    </row>
    <row r="45" spans="1:30" x14ac:dyDescent="0.35">
      <c r="A45" s="5">
        <f t="shared" si="5"/>
        <v>1840</v>
      </c>
      <c r="B45" s="4">
        <v>216917.31364431678</v>
      </c>
      <c r="E45" s="2">
        <v>177.72982506979639</v>
      </c>
      <c r="H45" s="2">
        <v>378.26310215542247</v>
      </c>
      <c r="J45" s="21">
        <f t="shared" si="4"/>
        <v>217473.30657154199</v>
      </c>
      <c r="K45" s="22"/>
      <c r="L45" s="22"/>
      <c r="M45" s="22"/>
      <c r="N45" s="22"/>
      <c r="O45" s="22"/>
      <c r="P45" s="22"/>
      <c r="Q45" s="17">
        <f t="shared" si="0"/>
        <v>170734.91624696113</v>
      </c>
      <c r="R45" s="17">
        <f t="shared" si="1"/>
        <v>20317.295431592644</v>
      </c>
      <c r="S45" s="17">
        <f t="shared" si="2"/>
        <v>17675.699558927208</v>
      </c>
      <c r="T45" s="17">
        <f t="shared" si="3"/>
        <v>8745.3953340610169</v>
      </c>
      <c r="W45" s="104"/>
      <c r="X45" s="104"/>
      <c r="Y45" s="104"/>
      <c r="Z45" s="104"/>
      <c r="AA45" s="104"/>
      <c r="AB45" s="104"/>
      <c r="AC45" s="104"/>
      <c r="AD45" s="104"/>
    </row>
    <row r="46" spans="1:30" x14ac:dyDescent="0.35">
      <c r="A46" s="5">
        <f t="shared" si="5"/>
        <v>1841</v>
      </c>
      <c r="B46" s="4">
        <v>216557.75889036543</v>
      </c>
      <c r="E46" s="2">
        <v>177.40071311055132</v>
      </c>
      <c r="H46" s="2">
        <v>377.56265184770621</v>
      </c>
      <c r="J46" s="21">
        <f t="shared" si="4"/>
        <v>217112.72225532366</v>
      </c>
      <c r="K46" s="22"/>
      <c r="L46" s="22"/>
      <c r="M46" s="22"/>
      <c r="N46" s="22"/>
      <c r="O46" s="22"/>
      <c r="P46" s="22"/>
      <c r="Q46" s="17">
        <f t="shared" si="0"/>
        <v>170451.82709914769</v>
      </c>
      <c r="R46" s="17">
        <f t="shared" si="1"/>
        <v>20283.608087632587</v>
      </c>
      <c r="S46" s="17">
        <f t="shared" si="2"/>
        <v>17646.392145803202</v>
      </c>
      <c r="T46" s="17">
        <f t="shared" si="3"/>
        <v>8730.8949227401736</v>
      </c>
      <c r="W46" s="104"/>
      <c r="X46" s="104"/>
      <c r="Y46" s="104"/>
      <c r="Z46" s="104"/>
      <c r="AA46" s="104"/>
      <c r="AB46" s="104"/>
      <c r="AC46" s="104"/>
      <c r="AD46" s="104"/>
    </row>
    <row r="47" spans="1:30" x14ac:dyDescent="0.35">
      <c r="A47" s="5">
        <f t="shared" si="5"/>
        <v>1842</v>
      </c>
      <c r="B47" s="4">
        <v>218502.95930280871</v>
      </c>
      <c r="E47" s="2">
        <v>179</v>
      </c>
      <c r="H47" s="2">
        <v>380.96642057252086</v>
      </c>
      <c r="J47" s="21">
        <f t="shared" si="4"/>
        <v>219062.92572338122</v>
      </c>
      <c r="K47" s="22"/>
      <c r="L47" s="22"/>
      <c r="M47" s="22"/>
      <c r="N47" s="22"/>
      <c r="O47" s="22"/>
      <c r="P47" s="22"/>
      <c r="Q47" s="17">
        <f t="shared" si="0"/>
        <v>171982.90156080262</v>
      </c>
      <c r="R47" s="17">
        <f t="shared" si="1"/>
        <v>20465.804517331915</v>
      </c>
      <c r="S47" s="17">
        <f t="shared" si="2"/>
        <v>17804.899923716734</v>
      </c>
      <c r="T47" s="17">
        <f t="shared" si="3"/>
        <v>8809.3197215299479</v>
      </c>
      <c r="W47" s="104"/>
      <c r="X47" s="104"/>
      <c r="Y47" s="104"/>
      <c r="Z47" s="104"/>
      <c r="AA47" s="104"/>
      <c r="AB47" s="104"/>
      <c r="AC47" s="104"/>
      <c r="AD47" s="104"/>
    </row>
    <row r="48" spans="1:30" x14ac:dyDescent="0.35">
      <c r="A48" s="5">
        <f t="shared" si="5"/>
        <v>1843</v>
      </c>
      <c r="B48" s="4">
        <v>220465.64301326362</v>
      </c>
      <c r="E48" s="2">
        <v>179.65932701885322</v>
      </c>
      <c r="H48" s="2">
        <v>384.40087464578124</v>
      </c>
      <c r="J48" s="21">
        <f t="shared" si="4"/>
        <v>221029.70321492825</v>
      </c>
      <c r="K48" s="22"/>
      <c r="L48" s="22"/>
      <c r="M48" s="22"/>
      <c r="N48" s="22"/>
      <c r="O48" s="22"/>
      <c r="P48" s="22"/>
      <c r="Q48" s="17">
        <f t="shared" si="0"/>
        <v>173526.98803095164</v>
      </c>
      <c r="R48" s="17">
        <f t="shared" si="1"/>
        <v>20649.549363878505</v>
      </c>
      <c r="S48" s="17">
        <f t="shared" si="2"/>
        <v>17964.754797806345</v>
      </c>
      <c r="T48" s="17">
        <f t="shared" si="3"/>
        <v>8888.4110222917407</v>
      </c>
      <c r="W48" s="104"/>
      <c r="X48" s="104"/>
      <c r="Y48" s="104"/>
      <c r="Z48" s="104"/>
      <c r="AA48" s="104"/>
      <c r="AB48" s="104"/>
      <c r="AC48" s="104"/>
      <c r="AD48" s="104"/>
    </row>
    <row r="49" spans="1:30" x14ac:dyDescent="0.35">
      <c r="A49" s="5">
        <f t="shared" si="5"/>
        <v>1844</v>
      </c>
      <c r="B49" s="4">
        <v>222445.96724101048</v>
      </c>
      <c r="E49" s="2">
        <v>180.32108259702369</v>
      </c>
      <c r="H49" s="2">
        <v>387.86629069926965</v>
      </c>
      <c r="J49" s="21">
        <f t="shared" si="4"/>
        <v>223014.15461430678</v>
      </c>
      <c r="K49" s="22"/>
      <c r="L49" s="22"/>
      <c r="M49" s="22"/>
      <c r="N49" s="22"/>
      <c r="O49" s="22"/>
      <c r="P49" s="22"/>
      <c r="Q49" s="17">
        <f t="shared" si="0"/>
        <v>175084.95001171363</v>
      </c>
      <c r="R49" s="17">
        <f t="shared" si="1"/>
        <v>20834.945383217306</v>
      </c>
      <c r="S49" s="17">
        <f t="shared" si="2"/>
        <v>18126.046163986812</v>
      </c>
      <c r="T49" s="17">
        <f t="shared" si="3"/>
        <v>8968.2130553890165</v>
      </c>
      <c r="W49" s="104"/>
      <c r="X49" s="104"/>
      <c r="Y49" s="104"/>
      <c r="Z49" s="104"/>
      <c r="AA49" s="104"/>
      <c r="AB49" s="104"/>
      <c r="AC49" s="104"/>
      <c r="AD49" s="104"/>
    </row>
    <row r="50" spans="1:30" x14ac:dyDescent="0.35">
      <c r="A50" s="5">
        <f t="shared" si="5"/>
        <v>1845</v>
      </c>
      <c r="B50" s="4">
        <v>224444.09061973571</v>
      </c>
      <c r="D50" s="11">
        <v>282000</v>
      </c>
      <c r="E50" s="2">
        <v>180.98527567984536</v>
      </c>
      <c r="H50" s="2">
        <v>391.36294785863453</v>
      </c>
      <c r="J50" s="21">
        <f t="shared" si="4"/>
        <v>225016.4388432742</v>
      </c>
      <c r="K50" s="22"/>
      <c r="L50" s="22"/>
      <c r="M50" s="22"/>
      <c r="N50" s="22"/>
      <c r="O50" s="22"/>
      <c r="P50" s="22"/>
      <c r="Q50" s="17">
        <f t="shared" si="0"/>
        <v>176656.9122700927</v>
      </c>
      <c r="R50" s="17">
        <f t="shared" si="1"/>
        <v>21022.007422505183</v>
      </c>
      <c r="S50" s="17">
        <f t="shared" si="2"/>
        <v>18288.786939030684</v>
      </c>
      <c r="T50" s="17">
        <f t="shared" si="3"/>
        <v>9048.7322116456253</v>
      </c>
      <c r="W50" s="104"/>
      <c r="X50" s="104"/>
      <c r="Y50" s="104"/>
      <c r="Z50" s="104"/>
      <c r="AA50" s="104"/>
      <c r="AB50" s="104"/>
      <c r="AC50" s="104"/>
      <c r="AD50" s="104"/>
    </row>
    <row r="51" spans="1:30" x14ac:dyDescent="0.35">
      <c r="A51" s="5">
        <f t="shared" si="5"/>
        <v>1846</v>
      </c>
      <c r="B51" s="4">
        <v>226460.17321026046</v>
      </c>
      <c r="E51" s="2">
        <v>181.65191524560134</v>
      </c>
      <c r="H51" s="2">
        <v>394.89112776587234</v>
      </c>
      <c r="J51" s="21">
        <f t="shared" si="4"/>
        <v>227036.71625327194</v>
      </c>
      <c r="K51" s="22"/>
      <c r="L51" s="22"/>
      <c r="M51" s="22"/>
      <c r="N51" s="22"/>
      <c r="O51" s="22"/>
      <c r="P51" s="22"/>
      <c r="Q51" s="17">
        <f t="shared" si="0"/>
        <v>178243.00069551572</v>
      </c>
      <c r="R51" s="17">
        <f t="shared" si="1"/>
        <v>21210.750462466243</v>
      </c>
      <c r="S51" s="17">
        <f t="shared" si="2"/>
        <v>18452.990155911742</v>
      </c>
      <c r="T51" s="17">
        <f t="shared" si="3"/>
        <v>9129.9749393782404</v>
      </c>
      <c r="W51" s="104"/>
      <c r="X51" s="104"/>
      <c r="Y51" s="104"/>
      <c r="Z51" s="104"/>
      <c r="AA51" s="104"/>
      <c r="AB51" s="104"/>
      <c r="AC51" s="104"/>
      <c r="AD51" s="104"/>
    </row>
    <row r="52" spans="1:30" x14ac:dyDescent="0.35">
      <c r="A52" s="5">
        <f t="shared" si="5"/>
        <v>1847</v>
      </c>
      <c r="B52" s="4">
        <v>228494.37651338469</v>
      </c>
      <c r="E52" s="2">
        <v>182.32101030564525</v>
      </c>
      <c r="H52" s="2">
        <v>398.45111460201321</v>
      </c>
      <c r="J52" s="21">
        <f t="shared" si="4"/>
        <v>229075.14863829233</v>
      </c>
      <c r="K52" s="22"/>
      <c r="L52" s="22"/>
      <c r="M52" s="22"/>
      <c r="N52" s="22"/>
      <c r="O52" s="22"/>
      <c r="P52" s="22"/>
      <c r="Q52" s="17">
        <f t="shared" si="0"/>
        <v>179843.34230993385</v>
      </c>
      <c r="R52" s="17">
        <f t="shared" si="1"/>
        <v>21401.189618593944</v>
      </c>
      <c r="S52" s="17">
        <f t="shared" si="2"/>
        <v>18618.668964850782</v>
      </c>
      <c r="T52" s="17">
        <f t="shared" si="3"/>
        <v>9211.947744913763</v>
      </c>
      <c r="W52" s="104"/>
      <c r="X52" s="104"/>
      <c r="Y52" s="104"/>
      <c r="Z52" s="104"/>
      <c r="AA52" s="104"/>
      <c r="AB52" s="104"/>
      <c r="AC52" s="104"/>
      <c r="AD52" s="104"/>
    </row>
    <row r="53" spans="1:30" x14ac:dyDescent="0.35">
      <c r="A53" s="5">
        <f t="shared" si="5"/>
        <v>1848</v>
      </c>
      <c r="B53" s="4">
        <v>230546.86348284615</v>
      </c>
      <c r="E53" s="2">
        <v>183</v>
      </c>
      <c r="H53" s="2">
        <v>402.04319511001034</v>
      </c>
      <c r="J53" s="21">
        <f t="shared" si="4"/>
        <v>231131.90667795617</v>
      </c>
      <c r="K53" s="22"/>
      <c r="L53" s="22"/>
      <c r="M53" s="22"/>
      <c r="N53" s="22"/>
      <c r="O53" s="22"/>
      <c r="P53" s="22"/>
      <c r="Q53" s="17">
        <f t="shared" si="0"/>
        <v>181458.0711112672</v>
      </c>
      <c r="R53" s="17">
        <f t="shared" si="1"/>
        <v>21593.340836515519</v>
      </c>
      <c r="S53" s="17">
        <f t="shared" si="2"/>
        <v>18785.837238270797</v>
      </c>
      <c r="T53" s="17">
        <f t="shared" si="3"/>
        <v>9294.657491902648</v>
      </c>
      <c r="W53" s="104"/>
      <c r="X53" s="104"/>
      <c r="Y53" s="104"/>
      <c r="Z53" s="104"/>
      <c r="AA53" s="104"/>
      <c r="AB53" s="104"/>
      <c r="AC53" s="104"/>
      <c r="AD53" s="104"/>
    </row>
    <row r="54" spans="1:30" x14ac:dyDescent="0.35">
      <c r="A54" s="5">
        <f t="shared" si="5"/>
        <v>1849</v>
      </c>
      <c r="B54" s="4">
        <v>232617.79853839651</v>
      </c>
      <c r="E54" s="2">
        <v>186.61089548641888</v>
      </c>
      <c r="H54" s="2">
        <v>405.66765861783637</v>
      </c>
      <c r="J54" s="21">
        <f t="shared" si="4"/>
        <v>233210.07709250078</v>
      </c>
      <c r="K54" s="22"/>
      <c r="L54" s="22"/>
      <c r="M54" s="22"/>
      <c r="N54" s="22"/>
      <c r="O54" s="22"/>
      <c r="P54" s="22"/>
      <c r="Q54" s="17">
        <f t="shared" si="0"/>
        <v>183089.61043564614</v>
      </c>
      <c r="R54" s="17">
        <f t="shared" si="1"/>
        <v>21787.492490965156</v>
      </c>
      <c r="S54" s="17">
        <f t="shared" si="2"/>
        <v>18954.745857258746</v>
      </c>
      <c r="T54" s="17">
        <f t="shared" si="3"/>
        <v>9378.2283086307398</v>
      </c>
    </row>
    <row r="55" spans="1:30" x14ac:dyDescent="0.35">
      <c r="A55" s="5">
        <f t="shared" si="5"/>
        <v>1850</v>
      </c>
      <c r="B55" s="4">
        <v>234707.34757899496</v>
      </c>
      <c r="E55" s="2">
        <v>190.29303996854182</v>
      </c>
      <c r="H55" s="2">
        <v>409.32479706178697</v>
      </c>
      <c r="J55" s="21">
        <f t="shared" si="4"/>
        <v>235306.96541602528</v>
      </c>
      <c r="K55" s="22"/>
      <c r="L55" s="22"/>
      <c r="M55" s="22"/>
      <c r="N55" s="22"/>
      <c r="O55" s="22"/>
      <c r="P55" s="22"/>
      <c r="Q55" s="17">
        <f t="shared" si="0"/>
        <v>184735.84489972927</v>
      </c>
      <c r="R55" s="17">
        <f t="shared" si="1"/>
        <v>21983.392853302681</v>
      </c>
      <c r="S55" s="17">
        <f t="shared" si="2"/>
        <v>19125.175822202735</v>
      </c>
      <c r="T55" s="17">
        <f t="shared" si="3"/>
        <v>9462.5518407906075</v>
      </c>
    </row>
    <row r="56" spans="1:30" x14ac:dyDescent="0.35">
      <c r="A56" s="5">
        <f t="shared" si="5"/>
        <v>1851</v>
      </c>
      <c r="B56" s="4">
        <v>236909.37202643749</v>
      </c>
      <c r="E56" s="2">
        <v>194.04783930799175</v>
      </c>
      <c r="H56" s="2">
        <v>413.18176994654641</v>
      </c>
      <c r="J56" s="21">
        <f t="shared" si="4"/>
        <v>237516.601635692</v>
      </c>
      <c r="K56" s="22"/>
      <c r="L56" s="22"/>
      <c r="M56" s="22"/>
      <c r="N56" s="22"/>
      <c r="O56" s="22"/>
      <c r="P56" s="22"/>
      <c r="Q56" s="17">
        <f t="shared" si="0"/>
        <v>186470.59598641924</v>
      </c>
      <c r="R56" s="17">
        <f t="shared" si="1"/>
        <v>22189.826610985707</v>
      </c>
      <c r="S56" s="17">
        <f t="shared" si="2"/>
        <v>19304.769660955099</v>
      </c>
      <c r="T56" s="17">
        <f t="shared" si="3"/>
        <v>9551.40937733194</v>
      </c>
    </row>
    <row r="57" spans="1:30" x14ac:dyDescent="0.35">
      <c r="A57" s="5">
        <f t="shared" si="5"/>
        <v>1852</v>
      </c>
      <c r="B57" s="4">
        <v>238115.98773335942</v>
      </c>
      <c r="E57" s="2">
        <v>197.87672710638827</v>
      </c>
      <c r="H57" s="2">
        <v>415.26548088269391</v>
      </c>
      <c r="J57" s="21">
        <f t="shared" si="4"/>
        <v>238729.12994134851</v>
      </c>
      <c r="K57" s="22"/>
      <c r="L57" s="22"/>
      <c r="M57" s="22"/>
      <c r="N57" s="22"/>
      <c r="O57" s="22"/>
      <c r="P57" s="22"/>
      <c r="Q57" s="17">
        <f t="shared" si="0"/>
        <v>187422.53313207181</v>
      </c>
      <c r="R57" s="17">
        <f t="shared" si="1"/>
        <v>22303.106241454228</v>
      </c>
      <c r="S57" s="17">
        <f t="shared" si="2"/>
        <v>19403.321002153512</v>
      </c>
      <c r="T57" s="17">
        <f t="shared" si="3"/>
        <v>9600.1695656689717</v>
      </c>
    </row>
    <row r="58" spans="1:30" x14ac:dyDescent="0.35">
      <c r="A58" s="5">
        <f t="shared" si="5"/>
        <v>1853</v>
      </c>
      <c r="B58" s="4">
        <v>239328.7769835401</v>
      </c>
      <c r="E58" s="2">
        <v>201.78116525270411</v>
      </c>
      <c r="H58" s="2">
        <v>417.35970015096359</v>
      </c>
      <c r="J58" s="21">
        <f t="shared" si="4"/>
        <v>239947.91784894376</v>
      </c>
      <c r="K58" s="22"/>
      <c r="L58" s="22"/>
      <c r="M58" s="22"/>
      <c r="N58" s="22"/>
      <c r="O58" s="22"/>
      <c r="P58" s="22"/>
      <c r="Q58" s="17">
        <f t="shared" si="0"/>
        <v>188379.3845940126</v>
      </c>
      <c r="R58" s="17">
        <f t="shared" si="1"/>
        <v>22416.970670967185</v>
      </c>
      <c r="S58" s="17">
        <f t="shared" si="2"/>
        <v>19502.381108519348</v>
      </c>
      <c r="T58" s="17">
        <f t="shared" si="3"/>
        <v>9649.1814754446077</v>
      </c>
    </row>
    <row r="59" spans="1:30" x14ac:dyDescent="0.35">
      <c r="A59" s="5">
        <f t="shared" si="5"/>
        <v>1854</v>
      </c>
      <c r="B59" s="4">
        <v>240547.77157065313</v>
      </c>
      <c r="E59" s="2">
        <v>206</v>
      </c>
      <c r="H59" s="2">
        <v>419.46448074577131</v>
      </c>
      <c r="J59" s="21">
        <f t="shared" si="4"/>
        <v>241173.23605139891</v>
      </c>
      <c r="K59" s="22"/>
      <c r="L59" s="22"/>
      <c r="M59" s="22"/>
      <c r="N59" s="22"/>
      <c r="O59" s="22"/>
      <c r="P59" s="22"/>
      <c r="Q59" s="17">
        <f t="shared" si="0"/>
        <v>189341.36288905103</v>
      </c>
      <c r="R59" s="17">
        <f t="shared" si="1"/>
        <v>22531.44518882623</v>
      </c>
      <c r="S59" s="17">
        <f t="shared" si="2"/>
        <v>19601.971981312545</v>
      </c>
      <c r="T59" s="17">
        <f t="shared" si="3"/>
        <v>9698.4559922091103</v>
      </c>
    </row>
    <row r="60" spans="1:30" x14ac:dyDescent="0.35">
      <c r="A60" s="5">
        <f t="shared" si="5"/>
        <v>1855</v>
      </c>
      <c r="B60" s="4">
        <v>241776.50472358009</v>
      </c>
      <c r="D60" s="12">
        <v>285000</v>
      </c>
      <c r="E60" s="2">
        <v>207.65219928031425</v>
      </c>
      <c r="H60" s="2">
        <v>421.57987592878828</v>
      </c>
      <c r="J60" s="21">
        <f t="shared" si="4"/>
        <v>242405.73679878918</v>
      </c>
      <c r="K60" s="22"/>
      <c r="L60" s="22"/>
      <c r="M60" s="22"/>
      <c r="N60" s="22"/>
      <c r="O60" s="22"/>
      <c r="P60" s="22"/>
      <c r="Q60" s="17">
        <f t="shared" si="0"/>
        <v>190308.9800885935</v>
      </c>
      <c r="R60" s="17">
        <f t="shared" si="1"/>
        <v>22646.590731050048</v>
      </c>
      <c r="S60" s="17">
        <f t="shared" si="2"/>
        <v>19702.146633827229</v>
      </c>
      <c r="T60" s="17">
        <f t="shared" si="3"/>
        <v>9748.0193453184147</v>
      </c>
    </row>
    <row r="61" spans="1:30" x14ac:dyDescent="0.35">
      <c r="A61" s="5">
        <f t="shared" si="5"/>
        <v>1856</v>
      </c>
      <c r="B61" s="4">
        <v>243054.34603203833</v>
      </c>
      <c r="E61" s="2">
        <v>209.31764983471524</v>
      </c>
      <c r="H61" s="2">
        <v>423.70593923028912</v>
      </c>
      <c r="J61" s="21">
        <f t="shared" si="4"/>
        <v>243687.36962110331</v>
      </c>
      <c r="K61" s="22"/>
      <c r="L61" s="22"/>
      <c r="M61" s="22"/>
      <c r="N61" s="22"/>
      <c r="O61" s="22"/>
      <c r="P61" s="22"/>
      <c r="Q61" s="17">
        <f t="shared" si="0"/>
        <v>191315.17011727719</v>
      </c>
      <c r="R61" s="17">
        <f t="shared" si="1"/>
        <v>22766.326403884064</v>
      </c>
      <c r="S61" s="17">
        <f t="shared" si="2"/>
        <v>19806.314621472335</v>
      </c>
      <c r="T61" s="17">
        <f t="shared" si="3"/>
        <v>9799.5584784697221</v>
      </c>
    </row>
    <row r="62" spans="1:30" x14ac:dyDescent="0.35">
      <c r="A62" s="5">
        <f t="shared" si="5"/>
        <v>1857</v>
      </c>
      <c r="B62" s="4">
        <v>244339.60400039415</v>
      </c>
      <c r="E62" s="2">
        <v>210.99645794352099</v>
      </c>
      <c r="H62" s="2">
        <v>425.8427244505059</v>
      </c>
      <c r="J62" s="21">
        <f t="shared" si="4"/>
        <v>244976.44318278818</v>
      </c>
      <c r="K62" s="22"/>
      <c r="L62" s="22"/>
      <c r="M62" s="22"/>
      <c r="N62" s="22"/>
      <c r="O62" s="22"/>
      <c r="P62" s="22"/>
      <c r="Q62" s="17">
        <f t="shared" si="0"/>
        <v>192327.20175490732</v>
      </c>
      <c r="R62" s="17">
        <f t="shared" si="1"/>
        <v>22886.757222722012</v>
      </c>
      <c r="S62" s="17">
        <f t="shared" si="2"/>
        <v>19911.087374252467</v>
      </c>
      <c r="T62" s="17">
        <f t="shared" si="3"/>
        <v>9851.3968309063766</v>
      </c>
    </row>
    <row r="63" spans="1:30" x14ac:dyDescent="0.35">
      <c r="A63" s="5">
        <f t="shared" si="5"/>
        <v>1858</v>
      </c>
      <c r="B63" s="4">
        <v>245632.33218332002</v>
      </c>
      <c r="E63" s="2">
        <v>212.68873073945858</v>
      </c>
      <c r="H63" s="2">
        <v>427.99028566098997</v>
      </c>
      <c r="J63" s="21">
        <f t="shared" si="4"/>
        <v>246273.01119972047</v>
      </c>
      <c r="K63" s="22"/>
      <c r="L63" s="22"/>
      <c r="M63" s="22"/>
      <c r="N63" s="22"/>
      <c r="O63" s="22"/>
      <c r="P63" s="22"/>
      <c r="Q63" s="17">
        <f t="shared" si="0"/>
        <v>193345.11717298461</v>
      </c>
      <c r="R63" s="17">
        <f t="shared" si="1"/>
        <v>23007.888205933057</v>
      </c>
      <c r="S63" s="17">
        <f t="shared" si="2"/>
        <v>20016.469258062974</v>
      </c>
      <c r="T63" s="17">
        <f t="shared" si="3"/>
        <v>9903.5365627398187</v>
      </c>
    </row>
    <row r="64" spans="1:30" x14ac:dyDescent="0.35">
      <c r="A64" s="5">
        <f t="shared" si="5"/>
        <v>1859</v>
      </c>
      <c r="B64" s="4">
        <v>246932.58467385615</v>
      </c>
      <c r="E64" s="2">
        <v>214.39457621450074</v>
      </c>
      <c r="H64" s="2">
        <v>430.14867720598005</v>
      </c>
      <c r="J64" s="21">
        <f t="shared" si="4"/>
        <v>247577.12792727663</v>
      </c>
      <c r="K64" s="22"/>
      <c r="L64" s="22"/>
      <c r="M64" s="22"/>
      <c r="N64" s="22"/>
      <c r="O64" s="22"/>
      <c r="P64" s="22"/>
      <c r="Q64" s="17">
        <f t="shared" si="0"/>
        <v>194368.9589665627</v>
      </c>
      <c r="R64" s="17">
        <f t="shared" si="1"/>
        <v>23129.72442228876</v>
      </c>
      <c r="S64" s="17">
        <f t="shared" si="2"/>
        <v>20122.464682648431</v>
      </c>
      <c r="T64" s="17">
        <f t="shared" si="3"/>
        <v>9955.9798557767444</v>
      </c>
    </row>
    <row r="65" spans="1:20" x14ac:dyDescent="0.35">
      <c r="A65" s="5">
        <f t="shared" si="5"/>
        <v>1860</v>
      </c>
      <c r="B65" s="4">
        <v>248240.41611058175</v>
      </c>
      <c r="E65" s="2">
        <v>216.11410322675744</v>
      </c>
      <c r="H65" s="2">
        <v>432.31795370377773</v>
      </c>
      <c r="J65" s="21">
        <f t="shared" si="4"/>
        <v>248888.84816751227</v>
      </c>
      <c r="K65" s="22"/>
      <c r="L65" s="22"/>
      <c r="M65" s="22"/>
      <c r="N65" s="22"/>
      <c r="O65" s="22"/>
      <c r="P65" s="22"/>
      <c r="Q65" s="17">
        <f t="shared" si="0"/>
        <v>195398.7701598845</v>
      </c>
      <c r="R65" s="17">
        <f t="shared" si="1"/>
        <v>23252.27099163381</v>
      </c>
      <c r="S65" s="17">
        <f t="shared" si="2"/>
        <v>20229.078102186162</v>
      </c>
      <c r="T65" s="17">
        <f t="shared" si="3"/>
        <v>10008.728913807812</v>
      </c>
    </row>
    <row r="66" spans="1:20" x14ac:dyDescent="0.35">
      <c r="A66" s="5">
        <f t="shared" si="5"/>
        <v>1861</v>
      </c>
      <c r="B66" s="4">
        <v>249586.80370692347</v>
      </c>
      <c r="E66" s="2">
        <v>217.84742150742252</v>
      </c>
      <c r="H66" s="2">
        <v>434.55324080585058</v>
      </c>
      <c r="J66" s="21">
        <f t="shared" si="4"/>
        <v>250239.20436923674</v>
      </c>
      <c r="K66" s="22"/>
      <c r="L66" s="22"/>
      <c r="M66" s="22"/>
      <c r="N66" s="22"/>
      <c r="O66" s="22"/>
      <c r="P66" s="22"/>
      <c r="Q66" s="17">
        <f t="shared" si="0"/>
        <v>196458.91384666448</v>
      </c>
      <c r="R66" s="17">
        <f t="shared" si="1"/>
        <v>23378.42709934579</v>
      </c>
      <c r="S66" s="17">
        <f t="shared" si="2"/>
        <v>20338.831758372758</v>
      </c>
      <c r="T66" s="17">
        <f t="shared" si="3"/>
        <v>10063.031664853705</v>
      </c>
    </row>
    <row r="67" spans="1:20" x14ac:dyDescent="0.35">
      <c r="A67" s="5">
        <f t="shared" si="5"/>
        <v>1862</v>
      </c>
      <c r="B67" s="4">
        <v>250771.40684280405</v>
      </c>
      <c r="E67" s="2">
        <v>219.5946416677763</v>
      </c>
      <c r="H67" s="2">
        <v>436.49769658128605</v>
      </c>
      <c r="J67" s="21">
        <f t="shared" si="4"/>
        <v>251427.49918105314</v>
      </c>
      <c r="K67" s="22"/>
      <c r="L67" s="22"/>
      <c r="M67" s="22"/>
      <c r="N67" s="22"/>
      <c r="O67" s="22"/>
      <c r="P67" s="22"/>
      <c r="Q67" s="17">
        <f t="shared" si="0"/>
        <v>197391.82565258045</v>
      </c>
      <c r="R67" s="17">
        <f t="shared" si="1"/>
        <v>23489.44273217041</v>
      </c>
      <c r="S67" s="17">
        <f t="shared" si="2"/>
        <v>20435.413460339889</v>
      </c>
      <c r="T67" s="17">
        <f t="shared" si="3"/>
        <v>10110.8173359624</v>
      </c>
    </row>
    <row r="68" spans="1:20" x14ac:dyDescent="0.35">
      <c r="A68" s="5">
        <f t="shared" si="5"/>
        <v>1863</v>
      </c>
      <c r="B68" s="4">
        <v>251962.4367907556</v>
      </c>
      <c r="E68" s="2">
        <v>221.35587520624409</v>
      </c>
      <c r="H68" s="2">
        <v>438.45085303573535</v>
      </c>
      <c r="J68" s="21">
        <f t="shared" si="4"/>
        <v>252622.24351899757</v>
      </c>
      <c r="K68" s="22"/>
      <c r="L68" s="22"/>
      <c r="M68" s="22"/>
      <c r="N68" s="22"/>
      <c r="O68" s="22"/>
      <c r="P68" s="22"/>
      <c r="Q68" s="17">
        <f t="shared" si="0"/>
        <v>198329.80088131671</v>
      </c>
      <c r="R68" s="17">
        <f t="shared" si="1"/>
        <v>23601.060907577394</v>
      </c>
      <c r="S68" s="17">
        <f t="shared" si="2"/>
        <v>20532.519364048985</v>
      </c>
      <c r="T68" s="17">
        <f t="shared" si="3"/>
        <v>10158.862366054484</v>
      </c>
    </row>
    <row r="69" spans="1:20" x14ac:dyDescent="0.35">
      <c r="A69" s="5">
        <f t="shared" si="5"/>
        <v>1864</v>
      </c>
      <c r="B69" s="4">
        <v>253159.94101439463</v>
      </c>
      <c r="E69" s="2">
        <v>223.13123451551149</v>
      </c>
      <c r="H69" s="2">
        <v>440.41274910133359</v>
      </c>
      <c r="J69" s="21">
        <f t="shared" si="4"/>
        <v>253823.48499801147</v>
      </c>
      <c r="K69" s="22"/>
      <c r="L69" s="22"/>
      <c r="M69" s="22"/>
      <c r="N69" s="22"/>
      <c r="O69" s="22"/>
      <c r="P69" s="22"/>
      <c r="Q69" s="17">
        <f t="shared" ref="Q69:Q132" si="6">+$J69*M$3</f>
        <v>199272.87691462447</v>
      </c>
      <c r="R69" s="17">
        <f t="shared" ref="R69:R132" si="7">+$J69*N$3</f>
        <v>23713.286073960193</v>
      </c>
      <c r="S69" s="17">
        <f t="shared" ref="S69:S132" si="8">+$J69*O$3</f>
        <v>20630.153339526274</v>
      </c>
      <c r="T69" s="17">
        <f t="shared" ref="T69:T132" si="9">+$J69*P$3</f>
        <v>10207.168669900528</v>
      </c>
    </row>
    <row r="70" spans="1:20" x14ac:dyDescent="0.35">
      <c r="A70" s="5">
        <f t="shared" si="5"/>
        <v>1865</v>
      </c>
      <c r="B70" s="4">
        <v>254363.96750043379</v>
      </c>
      <c r="E70" s="2">
        <v>225</v>
      </c>
      <c r="H70" s="2">
        <v>442.3834238844222</v>
      </c>
      <c r="J70" s="21">
        <f t="shared" ref="J70:J133" si="10">+B70+E70+H70</f>
        <v>255031.35092431822</v>
      </c>
      <c r="K70" s="22"/>
      <c r="L70" s="22"/>
      <c r="M70" s="22"/>
      <c r="N70" s="22"/>
      <c r="O70" s="22"/>
      <c r="P70" s="22"/>
      <c r="Q70" s="17">
        <f t="shared" si="6"/>
        <v>200221.15369864303</v>
      </c>
      <c r="R70" s="17">
        <f t="shared" si="7"/>
        <v>23826.130124815951</v>
      </c>
      <c r="S70" s="17">
        <f t="shared" si="8"/>
        <v>20728.325733910871</v>
      </c>
      <c r="T70" s="17">
        <f t="shared" si="9"/>
        <v>10255.741366948381</v>
      </c>
    </row>
    <row r="71" spans="1:20" x14ac:dyDescent="0.35">
      <c r="A71" s="5">
        <f t="shared" ref="A71:A134" si="11">+A70+1</f>
        <v>1866</v>
      </c>
      <c r="B71" s="4">
        <v>255574.56476618358</v>
      </c>
      <c r="E71" s="2">
        <v>232.02241334880048</v>
      </c>
      <c r="H71" s="2">
        <v>444.36291666632815</v>
      </c>
      <c r="J71" s="21">
        <f t="shared" si="10"/>
        <v>256250.95009619871</v>
      </c>
      <c r="K71" s="22"/>
      <c r="L71" s="22"/>
      <c r="M71" s="22"/>
      <c r="N71" s="22"/>
      <c r="O71" s="22"/>
      <c r="P71" s="22"/>
      <c r="Q71" s="17">
        <f t="shared" si="6"/>
        <v>201178.64207157755</v>
      </c>
      <c r="R71" s="17">
        <f t="shared" si="7"/>
        <v>23940.07034614178</v>
      </c>
      <c r="S71" s="17">
        <f t="shared" si="8"/>
        <v>20827.451777857714</v>
      </c>
      <c r="T71" s="17">
        <f t="shared" si="9"/>
        <v>10304.785900621664</v>
      </c>
    </row>
    <row r="72" spans="1:20" x14ac:dyDescent="0.35">
      <c r="A72" s="5">
        <f t="shared" si="11"/>
        <v>1867</v>
      </c>
      <c r="B72" s="4">
        <v>256791.78186717333</v>
      </c>
      <c r="D72" s="11">
        <v>303000</v>
      </c>
      <c r="E72" s="2">
        <v>239.26400131645167</v>
      </c>
      <c r="H72" s="2">
        <v>446.35126690414694</v>
      </c>
      <c r="J72" s="21">
        <f t="shared" si="10"/>
        <v>257477.39713539393</v>
      </c>
      <c r="K72" s="22"/>
      <c r="L72" s="22"/>
      <c r="M72" s="22"/>
      <c r="N72" s="22"/>
      <c r="O72" s="22"/>
      <c r="P72" s="22"/>
      <c r="Q72" s="17">
        <f t="shared" si="6"/>
        <v>202141.50659881296</v>
      </c>
      <c r="R72" s="17">
        <f t="shared" si="7"/>
        <v>24054.650324803824</v>
      </c>
      <c r="S72" s="17">
        <f t="shared" si="8"/>
        <v>20927.134399745926</v>
      </c>
      <c r="T72" s="17">
        <f t="shared" si="9"/>
        <v>10354.105812031217</v>
      </c>
    </row>
    <row r="73" spans="1:20" x14ac:dyDescent="0.35">
      <c r="A73" s="5">
        <f t="shared" si="11"/>
        <v>1868</v>
      </c>
      <c r="B73" s="4">
        <v>258015.66840489357</v>
      </c>
      <c r="E73" s="2">
        <v>246.73160450192751</v>
      </c>
      <c r="H73" s="2">
        <v>448.34851423152901</v>
      </c>
      <c r="J73" s="21">
        <f t="shared" si="10"/>
        <v>258710.74852362703</v>
      </c>
      <c r="K73" s="22"/>
      <c r="L73" s="22"/>
      <c r="M73" s="22"/>
      <c r="N73" s="22"/>
      <c r="O73" s="22"/>
      <c r="P73" s="22"/>
      <c r="Q73" s="17">
        <f t="shared" si="6"/>
        <v>203109.79162327311</v>
      </c>
      <c r="R73" s="17">
        <f t="shared" si="7"/>
        <v>24169.875337568566</v>
      </c>
      <c r="S73" s="17">
        <f t="shared" si="8"/>
        <v>21027.378190272109</v>
      </c>
      <c r="T73" s="17">
        <f t="shared" si="9"/>
        <v>10403.703372513257</v>
      </c>
    </row>
    <row r="74" spans="1:20" x14ac:dyDescent="0.35">
      <c r="A74" s="5">
        <f t="shared" si="11"/>
        <v>1869</v>
      </c>
      <c r="B74" s="4">
        <v>259246.27453466147</v>
      </c>
      <c r="E74" s="2">
        <v>254.43227700426215</v>
      </c>
      <c r="H74" s="2">
        <v>450.35469845947028</v>
      </c>
      <c r="J74" s="21">
        <f t="shared" si="10"/>
        <v>259951.0615101252</v>
      </c>
      <c r="K74" s="22"/>
      <c r="L74" s="22"/>
      <c r="M74" s="22"/>
      <c r="N74" s="22"/>
      <c r="O74" s="22"/>
      <c r="P74" s="22"/>
      <c r="Q74" s="17">
        <f t="shared" si="6"/>
        <v>204083.54209043729</v>
      </c>
      <c r="R74" s="17">
        <f t="shared" si="7"/>
        <v>24285.750732906039</v>
      </c>
      <c r="S74" s="17">
        <f t="shared" si="8"/>
        <v>21128.187802513719</v>
      </c>
      <c r="T74" s="17">
        <f t="shared" si="9"/>
        <v>10453.580884268145</v>
      </c>
    </row>
    <row r="75" spans="1:20" x14ac:dyDescent="0.35">
      <c r="A75" s="5">
        <f t="shared" si="11"/>
        <v>1870</v>
      </c>
      <c r="B75" s="4">
        <v>260483.65097361166</v>
      </c>
      <c r="E75" s="2">
        <v>263</v>
      </c>
      <c r="H75" s="2">
        <v>452.36985957710488</v>
      </c>
      <c r="J75" s="21">
        <f t="shared" si="10"/>
        <v>261199.02083318876</v>
      </c>
      <c r="K75" s="22"/>
      <c r="L75" s="22"/>
      <c r="M75" s="22"/>
      <c r="N75" s="22"/>
      <c r="O75" s="22"/>
      <c r="P75" s="22"/>
      <c r="Q75" s="17">
        <f t="shared" si="6"/>
        <v>205063.29557771311</v>
      </c>
      <c r="R75" s="17">
        <f t="shared" si="7"/>
        <v>24402.340482025207</v>
      </c>
      <c r="S75" s="17">
        <f t="shared" si="8"/>
        <v>21229.618890328522</v>
      </c>
      <c r="T75" s="17">
        <f t="shared" si="9"/>
        <v>10503.765883121912</v>
      </c>
    </row>
    <row r="76" spans="1:20" x14ac:dyDescent="0.35">
      <c r="A76" s="5">
        <f t="shared" si="11"/>
        <v>1871</v>
      </c>
      <c r="B76" s="4">
        <v>261753.31661741942</v>
      </c>
      <c r="D76" s="12">
        <v>306000</v>
      </c>
      <c r="E76" s="2">
        <v>264.57614788572187</v>
      </c>
      <c r="H76" s="2">
        <v>454.43939444043303</v>
      </c>
      <c r="J76" s="21">
        <f t="shared" si="10"/>
        <v>262472.33215974557</v>
      </c>
      <c r="K76" s="22"/>
      <c r="L76" s="22"/>
      <c r="M76" s="22"/>
      <c r="N76" s="22"/>
      <c r="O76" s="22"/>
      <c r="P76" s="22"/>
      <c r="Q76" s="17">
        <f t="shared" si="6"/>
        <v>206062.95252928691</v>
      </c>
      <c r="R76" s="17">
        <f t="shared" si="7"/>
        <v>24521.298724790224</v>
      </c>
      <c r="S76" s="17">
        <f t="shared" si="8"/>
        <v>21333.110527109209</v>
      </c>
      <c r="T76" s="17">
        <f t="shared" si="9"/>
        <v>10554.970378559212</v>
      </c>
    </row>
    <row r="77" spans="1:20" x14ac:dyDescent="0.35">
      <c r="A77" s="5">
        <f t="shared" si="11"/>
        <v>1872</v>
      </c>
      <c r="B77" s="4">
        <v>262083.1790398205</v>
      </c>
      <c r="E77" s="2">
        <v>266.16174155911546</v>
      </c>
      <c r="H77" s="2">
        <v>454.83199728082741</v>
      </c>
      <c r="J77" s="21">
        <f t="shared" si="10"/>
        <v>262804.17277866043</v>
      </c>
      <c r="K77" s="22"/>
      <c r="L77" s="22"/>
      <c r="M77" s="22"/>
      <c r="N77" s="22"/>
      <c r="O77" s="22"/>
      <c r="P77" s="22"/>
      <c r="Q77" s="17">
        <f t="shared" si="6"/>
        <v>206323.47544665533</v>
      </c>
      <c r="R77" s="17">
        <f t="shared" si="7"/>
        <v>24552.300708422077</v>
      </c>
      <c r="S77" s="17">
        <f t="shared" si="8"/>
        <v>21360.081722672734</v>
      </c>
      <c r="T77" s="17">
        <f t="shared" si="9"/>
        <v>10568.314900910305</v>
      </c>
    </row>
    <row r="78" spans="1:20" x14ac:dyDescent="0.35">
      <c r="A78" s="5">
        <f t="shared" si="11"/>
        <v>1873</v>
      </c>
      <c r="B78" s="4">
        <v>262415.04936866078</v>
      </c>
      <c r="E78" s="2">
        <v>267.75683762838707</v>
      </c>
      <c r="H78" s="2">
        <v>455.22493930174221</v>
      </c>
      <c r="J78" s="21">
        <f t="shared" si="10"/>
        <v>263138.03114559088</v>
      </c>
      <c r="K78" s="22"/>
      <c r="L78" s="22"/>
      <c r="M78" s="22"/>
      <c r="N78" s="22"/>
      <c r="O78" s="22"/>
      <c r="P78" s="22"/>
      <c r="Q78" s="17">
        <f t="shared" si="6"/>
        <v>206585.58246666085</v>
      </c>
      <c r="R78" s="17">
        <f t="shared" si="7"/>
        <v>24583.491198786942</v>
      </c>
      <c r="S78" s="17">
        <f t="shared" si="8"/>
        <v>21387.216915870136</v>
      </c>
      <c r="T78" s="17">
        <f t="shared" si="9"/>
        <v>10581.74056427295</v>
      </c>
    </row>
    <row r="79" spans="1:20" x14ac:dyDescent="0.35">
      <c r="A79" s="5">
        <f t="shared" si="11"/>
        <v>1874</v>
      </c>
      <c r="B79" s="4">
        <v>262748.95795702428</v>
      </c>
      <c r="E79" s="2">
        <v>269.36149304099371</v>
      </c>
      <c r="H79" s="2">
        <v>455.61822079620492</v>
      </c>
      <c r="J79" s="21">
        <f t="shared" si="10"/>
        <v>263473.93767086149</v>
      </c>
      <c r="K79" s="22"/>
      <c r="L79" s="22"/>
      <c r="M79" s="22"/>
      <c r="N79" s="22"/>
      <c r="O79" s="22"/>
      <c r="P79" s="22"/>
      <c r="Q79" s="17">
        <f t="shared" si="6"/>
        <v>206849.29746397716</v>
      </c>
      <c r="R79" s="17">
        <f t="shared" si="7"/>
        <v>24614.873036948662</v>
      </c>
      <c r="S79" s="17">
        <f t="shared" si="8"/>
        <v>21414.518578378371</v>
      </c>
      <c r="T79" s="17">
        <f t="shared" si="9"/>
        <v>10595.248591557282</v>
      </c>
    </row>
    <row r="80" spans="1:20" x14ac:dyDescent="0.35">
      <c r="A80" s="5">
        <f t="shared" si="11"/>
        <v>1875</v>
      </c>
      <c r="B80" s="4">
        <v>263084.93565957848</v>
      </c>
      <c r="E80" s="2">
        <v>271</v>
      </c>
      <c r="H80" s="2">
        <v>456.0118420574961</v>
      </c>
      <c r="J80" s="21">
        <f t="shared" si="10"/>
        <v>263811.94750163599</v>
      </c>
      <c r="K80" s="22"/>
      <c r="L80" s="22"/>
      <c r="M80" s="22"/>
      <c r="N80" s="22"/>
      <c r="O80" s="22"/>
      <c r="P80" s="22"/>
      <c r="Q80" s="17">
        <f t="shared" si="6"/>
        <v>207114.66373378623</v>
      </c>
      <c r="R80" s="17">
        <f t="shared" si="7"/>
        <v>24646.451374993423</v>
      </c>
      <c r="S80" s="17">
        <f t="shared" si="8"/>
        <v>21441.99119242431</v>
      </c>
      <c r="T80" s="17">
        <f t="shared" si="9"/>
        <v>10608.841200432016</v>
      </c>
    </row>
    <row r="81" spans="1:20" x14ac:dyDescent="0.35">
      <c r="A81" s="5">
        <f t="shared" si="11"/>
        <v>1876</v>
      </c>
      <c r="B81" s="4">
        <v>263423.01384090359</v>
      </c>
      <c r="E81" s="2">
        <v>271.10000000000002</v>
      </c>
      <c r="H81" s="2">
        <v>456.4058033791498</v>
      </c>
      <c r="J81" s="21">
        <f t="shared" si="10"/>
        <v>264150.5196442827</v>
      </c>
      <c r="K81" s="22"/>
      <c r="L81" s="22"/>
      <c r="M81" s="22"/>
      <c r="N81" s="22"/>
      <c r="O81" s="22"/>
      <c r="P81" s="22"/>
      <c r="Q81" s="17">
        <f t="shared" si="6"/>
        <v>207380.47146591506</v>
      </c>
      <c r="R81" s="17">
        <f t="shared" si="7"/>
        <v>24678.082246641563</v>
      </c>
      <c r="S81" s="17">
        <f t="shared" si="8"/>
        <v>21469.509509806754</v>
      </c>
      <c r="T81" s="17">
        <f t="shared" si="9"/>
        <v>10622.456421919309</v>
      </c>
    </row>
    <row r="82" spans="1:20" x14ac:dyDescent="0.35">
      <c r="A82" s="5">
        <f t="shared" si="11"/>
        <v>1877</v>
      </c>
      <c r="B82" s="4">
        <v>263763.2243839603</v>
      </c>
      <c r="E82" s="2">
        <v>271.2</v>
      </c>
      <c r="H82" s="2">
        <v>456.80010505495363</v>
      </c>
      <c r="J82" s="21">
        <f t="shared" si="10"/>
        <v>264491.22448901529</v>
      </c>
      <c r="K82" s="22"/>
      <c r="L82" s="22"/>
      <c r="M82" s="22"/>
      <c r="N82" s="22"/>
      <c r="O82" s="22"/>
      <c r="P82" s="22"/>
      <c r="Q82" s="17">
        <f t="shared" si="6"/>
        <v>207647.95354933673</v>
      </c>
      <c r="R82" s="17">
        <f t="shared" si="7"/>
        <v>24709.912364528373</v>
      </c>
      <c r="S82" s="17">
        <f t="shared" si="8"/>
        <v>21497.201168009338</v>
      </c>
      <c r="T82" s="17">
        <f t="shared" si="9"/>
        <v>10636.15740714085</v>
      </c>
    </row>
    <row r="83" spans="1:20" x14ac:dyDescent="0.35">
      <c r="A83" s="5">
        <f t="shared" si="11"/>
        <v>1878</v>
      </c>
      <c r="B83" s="4">
        <v>264105.59969869757</v>
      </c>
      <c r="E83" s="2">
        <v>271.45999999999998</v>
      </c>
      <c r="H83" s="2">
        <v>457.19474737894905</v>
      </c>
      <c r="J83" s="21">
        <f t="shared" si="10"/>
        <v>264834.25444607652</v>
      </c>
      <c r="K83" s="22"/>
      <c r="L83" s="22"/>
      <c r="M83" s="22"/>
      <c r="N83" s="22"/>
      <c r="O83" s="22"/>
      <c r="P83" s="22"/>
      <c r="Q83" s="17">
        <f t="shared" si="6"/>
        <v>207917.26104234523</v>
      </c>
      <c r="R83" s="17">
        <f t="shared" si="7"/>
        <v>24741.959704449637</v>
      </c>
      <c r="S83" s="17">
        <f t="shared" si="8"/>
        <v>21525.08180566696</v>
      </c>
      <c r="T83" s="17">
        <f t="shared" si="9"/>
        <v>10649.951893614709</v>
      </c>
    </row>
    <row r="84" spans="1:20" x14ac:dyDescent="0.35">
      <c r="A84" s="5">
        <f t="shared" si="11"/>
        <v>1879</v>
      </c>
      <c r="B84" s="4">
        <v>264450.1727308043</v>
      </c>
      <c r="E84" s="2">
        <v>272.74500720183659</v>
      </c>
      <c r="H84" s="2">
        <v>457.58973064543153</v>
      </c>
      <c r="J84" s="21">
        <f t="shared" si="10"/>
        <v>265180.50746865157</v>
      </c>
      <c r="K84" s="22"/>
      <c r="L84" s="22"/>
      <c r="M84" s="22"/>
      <c r="N84" s="22"/>
      <c r="O84" s="22"/>
      <c r="P84" s="22"/>
      <c r="Q84" s="17">
        <f t="shared" si="6"/>
        <v>208189.09891404354</v>
      </c>
      <c r="R84" s="17">
        <f t="shared" si="7"/>
        <v>24774.308157069616</v>
      </c>
      <c r="S84" s="17">
        <f t="shared" si="8"/>
        <v>21553.224406222827</v>
      </c>
      <c r="T84" s="17">
        <f t="shared" si="9"/>
        <v>10663.875991315574</v>
      </c>
    </row>
    <row r="85" spans="1:20" x14ac:dyDescent="0.35">
      <c r="A85" s="5">
        <f t="shared" si="11"/>
        <v>1880</v>
      </c>
      <c r="B85" s="4">
        <v>264796.97697060555</v>
      </c>
      <c r="E85" s="2">
        <v>274.03609722806266</v>
      </c>
      <c r="H85" s="2">
        <v>457.98505514895066</v>
      </c>
      <c r="J85" s="21">
        <f t="shared" si="10"/>
        <v>265528.99812298256</v>
      </c>
      <c r="K85" s="22"/>
      <c r="L85" s="22"/>
      <c r="M85" s="22"/>
      <c r="N85" s="22"/>
      <c r="O85" s="22"/>
      <c r="P85" s="22"/>
      <c r="Q85" s="17">
        <f t="shared" si="6"/>
        <v>208462.69351568943</v>
      </c>
      <c r="R85" s="17">
        <f t="shared" si="7"/>
        <v>24806.865658911167</v>
      </c>
      <c r="S85" s="17">
        <f t="shared" si="8"/>
        <v>21581.548876026307</v>
      </c>
      <c r="T85" s="17">
        <f t="shared" si="9"/>
        <v>10677.890072355665</v>
      </c>
    </row>
    <row r="86" spans="1:20" x14ac:dyDescent="0.35">
      <c r="A86" s="5">
        <f t="shared" si="11"/>
        <v>1881</v>
      </c>
      <c r="B86" s="4">
        <v>265147.00641269278</v>
      </c>
      <c r="E86" s="2">
        <v>275.33329887287681</v>
      </c>
      <c r="H86" s="2">
        <v>458.38243081397462</v>
      </c>
      <c r="J86" s="21">
        <f t="shared" si="10"/>
        <v>265880.72214237961</v>
      </c>
      <c r="K86" s="22"/>
      <c r="L86" s="22"/>
      <c r="M86" s="22"/>
      <c r="N86" s="22"/>
      <c r="O86" s="22"/>
      <c r="P86" s="22"/>
      <c r="Q86" s="17">
        <f t="shared" si="6"/>
        <v>208738.82658204369</v>
      </c>
      <c r="R86" s="17">
        <f t="shared" si="7"/>
        <v>24839.725235680082</v>
      </c>
      <c r="S86" s="17">
        <f t="shared" si="8"/>
        <v>21610.136145850502</v>
      </c>
      <c r="T86" s="17">
        <f t="shared" si="9"/>
        <v>10692.034178805347</v>
      </c>
    </row>
    <row r="87" spans="1:20" x14ac:dyDescent="0.35">
      <c r="A87" s="5">
        <f t="shared" si="11"/>
        <v>1882</v>
      </c>
      <c r="B87" s="4">
        <v>267639.50189482322</v>
      </c>
      <c r="E87" s="2">
        <v>276.649</v>
      </c>
      <c r="H87" s="2">
        <v>462.59168990433039</v>
      </c>
      <c r="J87" s="21">
        <f t="shared" si="10"/>
        <v>268378.74258472753</v>
      </c>
      <c r="K87" s="22"/>
      <c r="L87" s="22"/>
      <c r="M87" s="22"/>
      <c r="N87" s="22"/>
      <c r="O87" s="22"/>
      <c r="P87" s="22"/>
      <c r="Q87" s="17">
        <f t="shared" si="6"/>
        <v>210699.98364417334</v>
      </c>
      <c r="R87" s="17">
        <f t="shared" si="7"/>
        <v>25073.101092797719</v>
      </c>
      <c r="S87" s="17">
        <f t="shared" si="8"/>
        <v>21813.169150346963</v>
      </c>
      <c r="T87" s="17">
        <f t="shared" si="9"/>
        <v>10792.488697409504</v>
      </c>
    </row>
    <row r="88" spans="1:20" x14ac:dyDescent="0.35">
      <c r="A88" s="5">
        <f t="shared" si="11"/>
        <v>1883</v>
      </c>
      <c r="B88" s="4">
        <v>270155.84383485431</v>
      </c>
      <c r="E88" s="2">
        <v>276.58402375520956</v>
      </c>
      <c r="H88" s="2">
        <v>466.83960200775709</v>
      </c>
      <c r="J88" s="21">
        <f t="shared" si="10"/>
        <v>270899.2674606173</v>
      </c>
      <c r="K88" s="22"/>
      <c r="L88" s="22"/>
      <c r="M88" s="22"/>
      <c r="N88" s="22"/>
      <c r="O88" s="22"/>
      <c r="P88" s="22"/>
      <c r="Q88" s="17">
        <f t="shared" si="6"/>
        <v>212678.80858764681</v>
      </c>
      <c r="R88" s="17">
        <f t="shared" si="7"/>
        <v>25308.579411279461</v>
      </c>
      <c r="S88" s="17">
        <f t="shared" si="8"/>
        <v>22018.031260273881</v>
      </c>
      <c r="T88" s="17">
        <f t="shared" si="9"/>
        <v>10893.848201417135</v>
      </c>
    </row>
    <row r="89" spans="1:20" x14ac:dyDescent="0.35">
      <c r="A89" s="5">
        <f t="shared" si="11"/>
        <v>1884</v>
      </c>
      <c r="B89" s="4">
        <v>272696.26712792128</v>
      </c>
      <c r="E89" s="2">
        <v>276.51906277131786</v>
      </c>
      <c r="H89" s="2">
        <v>471.12652206924321</v>
      </c>
      <c r="J89" s="21">
        <f t="shared" si="10"/>
        <v>273443.91271276184</v>
      </c>
      <c r="K89" s="22"/>
      <c r="L89" s="22"/>
      <c r="M89" s="22"/>
      <c r="N89" s="22"/>
      <c r="O89" s="22"/>
      <c r="P89" s="22"/>
      <c r="Q89" s="17">
        <f t="shared" si="6"/>
        <v>214676.57006399703</v>
      </c>
      <c r="R89" s="17">
        <f t="shared" si="7"/>
        <v>25546.311159471796</v>
      </c>
      <c r="S89" s="17">
        <f t="shared" si="8"/>
        <v>22224.853815510844</v>
      </c>
      <c r="T89" s="17">
        <f t="shared" si="9"/>
        <v>10996.177673782171</v>
      </c>
    </row>
    <row r="90" spans="1:20" x14ac:dyDescent="0.35">
      <c r="A90" s="5">
        <f t="shared" si="11"/>
        <v>1885</v>
      </c>
      <c r="B90" s="4">
        <v>275261.00909054669</v>
      </c>
      <c r="E90" s="2">
        <v>276.45411704474066</v>
      </c>
      <c r="H90" s="2">
        <v>475.4528082931854</v>
      </c>
      <c r="J90" s="21">
        <f t="shared" si="10"/>
        <v>276012.91601588461</v>
      </c>
      <c r="K90" s="22"/>
      <c r="L90" s="22"/>
      <c r="M90" s="22"/>
      <c r="N90" s="22"/>
      <c r="O90" s="22"/>
      <c r="P90" s="22"/>
      <c r="Q90" s="17">
        <f t="shared" si="6"/>
        <v>216693.45466795893</v>
      </c>
      <c r="R90" s="17">
        <f t="shared" si="7"/>
        <v>25786.318541973757</v>
      </c>
      <c r="S90" s="17">
        <f t="shared" si="8"/>
        <v>22433.656133679266</v>
      </c>
      <c r="T90" s="17">
        <f t="shared" si="9"/>
        <v>11099.486672272642</v>
      </c>
    </row>
    <row r="91" spans="1:20" x14ac:dyDescent="0.35">
      <c r="A91" s="5">
        <f t="shared" si="11"/>
        <v>1886</v>
      </c>
      <c r="B91" s="4">
        <v>277850.30948726716</v>
      </c>
      <c r="E91" s="2">
        <v>276.38918657189447</v>
      </c>
      <c r="H91" s="2">
        <v>479.81882217331912</v>
      </c>
      <c r="J91" s="21">
        <f t="shared" si="10"/>
        <v>278606.51749601238</v>
      </c>
      <c r="K91" s="22"/>
      <c r="L91" s="22"/>
      <c r="M91" s="22"/>
      <c r="N91" s="22"/>
      <c r="O91" s="22"/>
      <c r="P91" s="22"/>
      <c r="Q91" s="17">
        <f t="shared" si="6"/>
        <v>218729.65091874771</v>
      </c>
      <c r="R91" s="17">
        <f t="shared" si="7"/>
        <v>26028.623992395726</v>
      </c>
      <c r="S91" s="17">
        <f t="shared" si="8"/>
        <v>22644.457731636514</v>
      </c>
      <c r="T91" s="17">
        <f t="shared" si="9"/>
        <v>11203.784853232435</v>
      </c>
    </row>
    <row r="92" spans="1:20" x14ac:dyDescent="0.35">
      <c r="A92" s="5">
        <f t="shared" si="11"/>
        <v>1887</v>
      </c>
      <c r="B92" s="4">
        <v>280464.41055757739</v>
      </c>
      <c r="E92" s="2">
        <v>276.32427134919664</v>
      </c>
      <c r="H92" s="2">
        <v>484.22492852292419</v>
      </c>
      <c r="J92" s="21">
        <f t="shared" si="10"/>
        <v>281224.95975744951</v>
      </c>
      <c r="K92" s="22"/>
      <c r="L92" s="22"/>
      <c r="M92" s="22"/>
      <c r="N92" s="22"/>
      <c r="O92" s="22"/>
      <c r="P92" s="22"/>
      <c r="Q92" s="17">
        <f t="shared" si="6"/>
        <v>220785.34928123571</v>
      </c>
      <c r="R92" s="17">
        <f t="shared" si="7"/>
        <v>26273.250175879464</v>
      </c>
      <c r="S92" s="17">
        <f t="shared" si="8"/>
        <v>22857.278327668308</v>
      </c>
      <c r="T92" s="17">
        <f t="shared" si="9"/>
        <v>11309.081972666019</v>
      </c>
    </row>
    <row r="93" spans="1:20" x14ac:dyDescent="0.35">
      <c r="A93" s="5">
        <f t="shared" si="11"/>
        <v>1888</v>
      </c>
      <c r="B93" s="4">
        <v>283103.55704319588</v>
      </c>
      <c r="E93" s="2">
        <v>276.25937137306539</v>
      </c>
      <c r="H93" s="2">
        <v>488.67149550530752</v>
      </c>
      <c r="J93" s="21">
        <f t="shared" si="10"/>
        <v>283868.48791007424</v>
      </c>
      <c r="K93" s="22"/>
      <c r="L93" s="22"/>
      <c r="M93" s="22"/>
      <c r="N93" s="22"/>
      <c r="O93" s="22"/>
      <c r="P93" s="22"/>
      <c r="Q93" s="17">
        <f t="shared" si="6"/>
        <v>222860.74218738251</v>
      </c>
      <c r="R93" s="17">
        <f t="shared" si="7"/>
        <v>26520.219991648279</v>
      </c>
      <c r="S93" s="17">
        <f t="shared" si="8"/>
        <v>23072.1378437073</v>
      </c>
      <c r="T93" s="17">
        <f t="shared" si="9"/>
        <v>11415.387887336141</v>
      </c>
    </row>
    <row r="94" spans="1:20" x14ac:dyDescent="0.35">
      <c r="A94" s="5">
        <f t="shared" si="11"/>
        <v>1889</v>
      </c>
      <c r="B94" s="4">
        <v>285767.99621565663</v>
      </c>
      <c r="E94" s="2">
        <v>276.19448663991977</v>
      </c>
      <c r="H94" s="2">
        <v>493.15889466456599</v>
      </c>
      <c r="J94" s="21">
        <f t="shared" si="10"/>
        <v>286537.34959696111</v>
      </c>
      <c r="K94" s="22"/>
      <c r="L94" s="22"/>
      <c r="M94" s="22"/>
      <c r="N94" s="22"/>
      <c r="O94" s="22"/>
      <c r="P94" s="22"/>
      <c r="Q94" s="17">
        <f t="shared" si="6"/>
        <v>224956.02405792073</v>
      </c>
      <c r="R94" s="17">
        <f t="shared" si="7"/>
        <v>26769.556575587612</v>
      </c>
      <c r="S94" s="17">
        <f t="shared" si="8"/>
        <v>23289.056407578148</v>
      </c>
      <c r="T94" s="17">
        <f t="shared" si="9"/>
        <v>11522.712555874605</v>
      </c>
    </row>
    <row r="95" spans="1:20" x14ac:dyDescent="0.35">
      <c r="A95" s="5">
        <f t="shared" si="11"/>
        <v>1890</v>
      </c>
      <c r="B95" s="4">
        <v>288457.9779042303</v>
      </c>
      <c r="E95" s="2">
        <v>276.12961714617973</v>
      </c>
      <c r="H95" s="2">
        <v>497.68750095663182</v>
      </c>
      <c r="J95" s="21">
        <f t="shared" si="10"/>
        <v>289231.7950223331</v>
      </c>
      <c r="K95" s="22"/>
      <c r="L95" s="22"/>
      <c r="M95" s="22"/>
      <c r="N95" s="22"/>
      <c r="O95" s="22"/>
      <c r="P95" s="22"/>
      <c r="Q95" s="17">
        <f t="shared" si="6"/>
        <v>227071.3913243009</v>
      </c>
      <c r="R95" s="17">
        <f t="shared" si="7"/>
        <v>27021.283302856446</v>
      </c>
      <c r="S95" s="17">
        <f t="shared" si="8"/>
        <v>23508.054355269414</v>
      </c>
      <c r="T95" s="17">
        <f t="shared" si="9"/>
        <v>11631.066039906349</v>
      </c>
    </row>
    <row r="96" spans="1:20" x14ac:dyDescent="0.35">
      <c r="A96" s="5">
        <f t="shared" si="11"/>
        <v>1891</v>
      </c>
      <c r="B96" s="4">
        <v>291291.96099056234</v>
      </c>
      <c r="E96" s="2">
        <v>276.06476288826593</v>
      </c>
      <c r="H96" s="2">
        <v>502.46821328490915</v>
      </c>
      <c r="J96" s="21">
        <f t="shared" si="10"/>
        <v>292070.49396673549</v>
      </c>
      <c r="K96" s="22"/>
      <c r="L96" s="22"/>
      <c r="M96" s="22"/>
      <c r="N96" s="22"/>
      <c r="O96" s="22"/>
      <c r="P96" s="22"/>
      <c r="Q96" s="17">
        <f t="shared" si="6"/>
        <v>229300.00978862465</v>
      </c>
      <c r="R96" s="17">
        <f t="shared" si="7"/>
        <v>27286.486816814147</v>
      </c>
      <c r="S96" s="17">
        <f t="shared" si="8"/>
        <v>23738.776876899876</v>
      </c>
      <c r="T96" s="17">
        <f t="shared" si="9"/>
        <v>11745.220484396821</v>
      </c>
    </row>
    <row r="97" spans="1:20" x14ac:dyDescent="0.35">
      <c r="A97" s="5">
        <f t="shared" si="11"/>
        <v>1892</v>
      </c>
      <c r="B97" s="4">
        <v>291757.72770830384</v>
      </c>
      <c r="E97" s="2">
        <v>275.99992386259999</v>
      </c>
      <c r="H97" s="2">
        <v>503.02681026088226</v>
      </c>
      <c r="J97" s="21">
        <f t="shared" si="10"/>
        <v>292536.75444242731</v>
      </c>
      <c r="K97" s="22"/>
      <c r="L97" s="22"/>
      <c r="M97" s="22"/>
      <c r="N97" s="22"/>
      <c r="O97" s="22"/>
      <c r="P97" s="22"/>
      <c r="Q97" s="17">
        <f t="shared" si="6"/>
        <v>229666.06364839029</v>
      </c>
      <c r="R97" s="17">
        <f t="shared" si="7"/>
        <v>27330.046883941694</v>
      </c>
      <c r="S97" s="17">
        <f t="shared" si="8"/>
        <v>23776.673390336204</v>
      </c>
      <c r="T97" s="17">
        <f t="shared" si="9"/>
        <v>11763.970519759119</v>
      </c>
    </row>
    <row r="98" spans="1:20" x14ac:dyDescent="0.35">
      <c r="A98" s="5">
        <f t="shared" si="11"/>
        <v>1893</v>
      </c>
      <c r="B98" s="4">
        <v>292226.36981811788</v>
      </c>
      <c r="E98" s="2">
        <v>276</v>
      </c>
      <c r="H98" s="2">
        <v>503.58602823251903</v>
      </c>
      <c r="J98" s="21">
        <f t="shared" si="10"/>
        <v>293005.95584635041</v>
      </c>
      <c r="K98" s="22"/>
      <c r="L98" s="22"/>
      <c r="M98" s="22"/>
      <c r="N98" s="22"/>
      <c r="O98" s="22"/>
      <c r="P98" s="22"/>
      <c r="Q98" s="17">
        <f t="shared" si="6"/>
        <v>230034.42638524607</v>
      </c>
      <c r="R98" s="17">
        <f t="shared" si="7"/>
        <v>27373.881705284639</v>
      </c>
      <c r="S98" s="17">
        <f t="shared" si="8"/>
        <v>23814.808935241083</v>
      </c>
      <c r="T98" s="17">
        <f t="shared" si="9"/>
        <v>11782.838820578623</v>
      </c>
    </row>
    <row r="99" spans="1:20" x14ac:dyDescent="0.35">
      <c r="A99" s="5">
        <f t="shared" si="11"/>
        <v>1894</v>
      </c>
      <c r="B99" s="4">
        <v>292697.92967701715</v>
      </c>
      <c r="E99" s="2">
        <v>276.15329141851402</v>
      </c>
      <c r="H99" s="2">
        <v>504.14586789018398</v>
      </c>
      <c r="J99" s="21">
        <f t="shared" si="10"/>
        <v>293478.22883632587</v>
      </c>
      <c r="K99" s="22"/>
      <c r="L99" s="22"/>
      <c r="M99" s="22"/>
      <c r="N99" s="22"/>
      <c r="O99" s="22"/>
      <c r="P99" s="22"/>
      <c r="Q99" s="17">
        <f t="shared" si="6"/>
        <v>230405.20057661855</v>
      </c>
      <c r="R99" s="17">
        <f t="shared" si="7"/>
        <v>27418.003487460865</v>
      </c>
      <c r="S99" s="17">
        <f t="shared" si="8"/>
        <v>23853.194131163305</v>
      </c>
      <c r="T99" s="17">
        <f t="shared" si="9"/>
        <v>11801.830641083159</v>
      </c>
    </row>
    <row r="100" spans="1:20" x14ac:dyDescent="0.35">
      <c r="A100" s="5">
        <f t="shared" si="11"/>
        <v>1895</v>
      </c>
      <c r="B100" s="4">
        <v>293172.45033956988</v>
      </c>
      <c r="E100" s="2">
        <v>276.30666797564754</v>
      </c>
      <c r="H100" s="2">
        <v>504.70632992500936</v>
      </c>
      <c r="J100" s="21">
        <f t="shared" si="10"/>
        <v>293953.46333747054</v>
      </c>
      <c r="K100" s="22"/>
      <c r="L100" s="22"/>
      <c r="M100" s="22"/>
      <c r="N100" s="22"/>
      <c r="O100" s="22"/>
      <c r="P100" s="22"/>
      <c r="Q100" s="17">
        <f t="shared" si="6"/>
        <v>230778.29980442612</v>
      </c>
      <c r="R100" s="17">
        <f t="shared" si="7"/>
        <v>27462.40194679944</v>
      </c>
      <c r="S100" s="17">
        <f t="shared" si="8"/>
        <v>23891.820031485036</v>
      </c>
      <c r="T100" s="17">
        <f t="shared" si="9"/>
        <v>11820.941554759951</v>
      </c>
    </row>
    <row r="101" spans="1:20" x14ac:dyDescent="0.35">
      <c r="A101" s="5">
        <f t="shared" si="11"/>
        <v>1896</v>
      </c>
      <c r="B101" s="4">
        <v>293649.97556947975</v>
      </c>
      <c r="E101" s="2">
        <v>276.46012971868691</v>
      </c>
      <c r="H101" s="2">
        <v>505.26741502889581</v>
      </c>
      <c r="J101" s="21">
        <f t="shared" si="10"/>
        <v>294431.70311422733</v>
      </c>
      <c r="K101" s="22"/>
      <c r="L101" s="22"/>
      <c r="M101" s="22"/>
      <c r="N101" s="22"/>
      <c r="O101" s="22"/>
      <c r="P101" s="22"/>
      <c r="Q101" s="17">
        <f t="shared" si="6"/>
        <v>231153.75842745337</v>
      </c>
      <c r="R101" s="17">
        <f t="shared" si="7"/>
        <v>27507.081171963611</v>
      </c>
      <c r="S101" s="17">
        <f t="shared" si="8"/>
        <v>23930.690193273378</v>
      </c>
      <c r="T101" s="17">
        <f t="shared" si="9"/>
        <v>11840.173321536971</v>
      </c>
    </row>
    <row r="102" spans="1:20" x14ac:dyDescent="0.35">
      <c r="A102" s="5">
        <f t="shared" si="11"/>
        <v>1897</v>
      </c>
      <c r="B102" s="4">
        <v>294130.54985135829</v>
      </c>
      <c r="E102" s="2">
        <v>276.61367669494467</v>
      </c>
      <c r="H102" s="2">
        <v>505.82912389451286</v>
      </c>
      <c r="J102" s="21">
        <f t="shared" si="10"/>
        <v>294912.99265194772</v>
      </c>
      <c r="K102" s="22"/>
      <c r="L102" s="22"/>
      <c r="M102" s="22"/>
      <c r="N102" s="22"/>
      <c r="O102" s="22"/>
      <c r="P102" s="22"/>
      <c r="Q102" s="17">
        <f t="shared" si="6"/>
        <v>231531.61137045902</v>
      </c>
      <c r="R102" s="17">
        <f t="shared" si="7"/>
        <v>27552.045318967015</v>
      </c>
      <c r="S102" s="17">
        <f t="shared" si="8"/>
        <v>23969.80823218912</v>
      </c>
      <c r="T102" s="17">
        <f t="shared" si="9"/>
        <v>11859.527730332551</v>
      </c>
    </row>
    <row r="103" spans="1:20" x14ac:dyDescent="0.35">
      <c r="A103" s="5">
        <f t="shared" si="11"/>
        <v>1898</v>
      </c>
      <c r="B103" s="4">
        <v>294614.21840269241</v>
      </c>
      <c r="E103" s="2">
        <v>276.76730895175967</v>
      </c>
      <c r="H103" s="2">
        <v>506.39145721530014</v>
      </c>
      <c r="J103" s="21">
        <f t="shared" si="10"/>
        <v>295397.37716885947</v>
      </c>
      <c r="K103" s="22"/>
      <c r="L103" s="22"/>
      <c r="M103" s="22"/>
      <c r="N103" s="22"/>
      <c r="O103" s="22"/>
      <c r="P103" s="22"/>
      <c r="Q103" s="17">
        <f t="shared" si="6"/>
        <v>231911.89413357159</v>
      </c>
      <c r="R103" s="17">
        <f t="shared" si="7"/>
        <v>27597.298612291768</v>
      </c>
      <c r="S103" s="17">
        <f t="shared" si="8"/>
        <v>24009.177823459449</v>
      </c>
      <c r="T103" s="17">
        <f t="shared" si="9"/>
        <v>11879.006599536657</v>
      </c>
    </row>
    <row r="104" spans="1:20" x14ac:dyDescent="0.35">
      <c r="A104" s="5">
        <f t="shared" si="11"/>
        <v>1899</v>
      </c>
      <c r="B104" s="4">
        <v>295101.02718601143</v>
      </c>
      <c r="E104" s="2">
        <v>276.9210265364971</v>
      </c>
      <c r="H104" s="2">
        <v>506.95441568546835</v>
      </c>
      <c r="J104" s="21">
        <f t="shared" si="10"/>
        <v>295884.90262823342</v>
      </c>
      <c r="K104" s="22"/>
      <c r="L104" s="22"/>
      <c r="M104" s="22"/>
      <c r="N104" s="22"/>
      <c r="O104" s="22"/>
      <c r="P104" s="22"/>
      <c r="Q104" s="17">
        <f t="shared" si="6"/>
        <v>232294.64280184134</v>
      </c>
      <c r="R104" s="17">
        <f t="shared" si="7"/>
        <v>27642.845346025111</v>
      </c>
      <c r="S104" s="17">
        <f t="shared" si="8"/>
        <v>24048.802702866829</v>
      </c>
      <c r="T104" s="17">
        <f t="shared" si="9"/>
        <v>11898.611777500153</v>
      </c>
    </row>
    <row r="105" spans="1:20" x14ac:dyDescent="0.35">
      <c r="A105" s="5">
        <f t="shared" si="11"/>
        <v>1900</v>
      </c>
      <c r="B105" s="4">
        <v>295591.02292125544</v>
      </c>
      <c r="E105" s="2">
        <v>277.07482949654832</v>
      </c>
      <c r="H105" s="2">
        <v>507.51799999999997</v>
      </c>
      <c r="J105" s="21">
        <f t="shared" si="10"/>
        <v>296375.61575075198</v>
      </c>
      <c r="K105" s="22"/>
      <c r="L105" s="22"/>
      <c r="M105" s="22"/>
      <c r="N105" s="22"/>
      <c r="O105" s="22"/>
      <c r="P105" s="22"/>
      <c r="Q105" s="17">
        <f t="shared" si="6"/>
        <v>232679.89405495054</v>
      </c>
      <c r="R105" s="17">
        <f t="shared" si="7"/>
        <v>27688.689885014952</v>
      </c>
      <c r="S105" s="17">
        <f t="shared" si="8"/>
        <v>24088.686667754297</v>
      </c>
      <c r="T105" s="17">
        <f t="shared" si="9"/>
        <v>11918.345143032187</v>
      </c>
    </row>
    <row r="106" spans="1:20" x14ac:dyDescent="0.35">
      <c r="A106" s="5">
        <f t="shared" si="11"/>
        <v>1901</v>
      </c>
      <c r="B106" s="4">
        <v>296154</v>
      </c>
      <c r="E106" s="2">
        <v>277.22871787933116</v>
      </c>
      <c r="H106" s="2">
        <v>508.67510851348942</v>
      </c>
      <c r="J106" s="21">
        <f t="shared" si="10"/>
        <v>296939.90382639284</v>
      </c>
      <c r="K106" s="22"/>
      <c r="L106" s="22"/>
      <c r="M106" s="22"/>
      <c r="N106" s="22"/>
      <c r="O106" s="22"/>
      <c r="P106" s="22"/>
      <c r="Q106" s="17">
        <f t="shared" si="6"/>
        <v>233122.90786134618</v>
      </c>
      <c r="R106" s="17">
        <f t="shared" si="7"/>
        <v>27741.408113849848</v>
      </c>
      <c r="S106" s="17">
        <f t="shared" si="8"/>
        <v>24134.550625253061</v>
      </c>
      <c r="T106" s="17">
        <f t="shared" si="9"/>
        <v>11941.037225943763</v>
      </c>
    </row>
    <row r="107" spans="1:20" x14ac:dyDescent="0.35">
      <c r="A107" s="5">
        <f t="shared" si="11"/>
        <v>1902</v>
      </c>
      <c r="B107" s="4">
        <v>298099.63498842466</v>
      </c>
      <c r="E107" s="2">
        <v>277.38269173228963</v>
      </c>
      <c r="H107" s="2">
        <v>509.83485516023126</v>
      </c>
      <c r="J107" s="21">
        <f t="shared" si="10"/>
        <v>298886.85253531719</v>
      </c>
      <c r="K107" s="22"/>
      <c r="L107" s="22"/>
      <c r="M107" s="22"/>
      <c r="N107" s="22"/>
      <c r="O107" s="22"/>
      <c r="P107" s="22"/>
      <c r="Q107" s="17">
        <f t="shared" si="6"/>
        <v>234651.42706214276</v>
      </c>
      <c r="R107" s="17">
        <f t="shared" si="7"/>
        <v>27923.300469895672</v>
      </c>
      <c r="S107" s="17">
        <f t="shared" si="8"/>
        <v>24292.79386428832</v>
      </c>
      <c r="T107" s="17">
        <f t="shared" si="9"/>
        <v>12019.331138990427</v>
      </c>
    </row>
    <row r="108" spans="1:20" x14ac:dyDescent="0.35">
      <c r="A108" s="5">
        <f t="shared" si="11"/>
        <v>1903</v>
      </c>
      <c r="B108" s="4">
        <v>299984.91348045063</v>
      </c>
      <c r="E108" s="2">
        <v>277.53675110289424</v>
      </c>
      <c r="H108" s="2">
        <v>510.99724595500021</v>
      </c>
      <c r="J108" s="21">
        <f t="shared" si="10"/>
        <v>300773.44747750851</v>
      </c>
      <c r="K108" s="22"/>
      <c r="L108" s="22"/>
      <c r="M108" s="22"/>
      <c r="N108" s="22"/>
      <c r="O108" s="22"/>
      <c r="P108" s="22"/>
      <c r="Q108" s="17">
        <f t="shared" si="6"/>
        <v>236132.56345779973</v>
      </c>
      <c r="R108" s="17">
        <f t="shared" si="7"/>
        <v>28099.554316422993</v>
      </c>
      <c r="S108" s="17">
        <f t="shared" si="8"/>
        <v>24446.131696472312</v>
      </c>
      <c r="T108" s="17">
        <f t="shared" si="9"/>
        <v>12095.198006813469</v>
      </c>
    </row>
    <row r="109" spans="1:20" x14ac:dyDescent="0.35">
      <c r="A109" s="5">
        <f t="shared" si="11"/>
        <v>1904</v>
      </c>
      <c r="B109" s="4">
        <v>301871.85568862932</v>
      </c>
      <c r="E109" s="2">
        <v>277.69089603864182</v>
      </c>
      <c r="H109" s="2">
        <v>512.16228692628431</v>
      </c>
      <c r="J109" s="21">
        <f t="shared" si="10"/>
        <v>302661.70887159428</v>
      </c>
      <c r="K109" s="22"/>
      <c r="L109" s="22"/>
      <c r="M109" s="22"/>
      <c r="N109" s="22"/>
      <c r="O109" s="22"/>
      <c r="P109" s="22"/>
      <c r="Q109" s="17">
        <f t="shared" si="6"/>
        <v>237615.00815896376</v>
      </c>
      <c r="R109" s="17">
        <f t="shared" si="7"/>
        <v>28275.963850082662</v>
      </c>
      <c r="S109" s="17">
        <f t="shared" si="8"/>
        <v>24599.604973798887</v>
      </c>
      <c r="T109" s="17">
        <f t="shared" si="9"/>
        <v>12171.131888748965</v>
      </c>
    </row>
    <row r="110" spans="1:20" x14ac:dyDescent="0.35">
      <c r="A110" s="5">
        <f t="shared" si="11"/>
        <v>1905</v>
      </c>
      <c r="B110" s="4">
        <v>303810.48207409546</v>
      </c>
      <c r="E110" s="2">
        <v>277.84512658705557</v>
      </c>
      <c r="H110" s="2">
        <v>513.32998411631627</v>
      </c>
      <c r="J110" s="21">
        <f t="shared" si="10"/>
        <v>304601.65718479885</v>
      </c>
      <c r="K110" s="22"/>
      <c r="L110" s="22"/>
      <c r="M110" s="22"/>
      <c r="N110" s="22"/>
      <c r="O110" s="22"/>
      <c r="P110" s="22"/>
      <c r="Q110" s="17">
        <f t="shared" si="6"/>
        <v>239138.03145777702</v>
      </c>
      <c r="R110" s="17">
        <f t="shared" si="7"/>
        <v>28457.202198929997</v>
      </c>
      <c r="S110" s="17">
        <f t="shared" si="8"/>
        <v>24757.279237756295</v>
      </c>
      <c r="T110" s="17">
        <f t="shared" si="9"/>
        <v>12249.144290335536</v>
      </c>
    </row>
    <row r="111" spans="1:20" x14ac:dyDescent="0.35">
      <c r="A111" s="5">
        <f t="shared" si="11"/>
        <v>1906</v>
      </c>
      <c r="B111" s="4">
        <v>305750.81334962387</v>
      </c>
      <c r="E111" s="2">
        <v>278</v>
      </c>
      <c r="H111" s="2">
        <v>514.50034358110452</v>
      </c>
      <c r="J111" s="21">
        <f t="shared" si="10"/>
        <v>306543.31369320495</v>
      </c>
      <c r="K111" s="22"/>
      <c r="L111" s="22"/>
      <c r="M111" s="22"/>
      <c r="N111" s="22"/>
      <c r="O111" s="22"/>
      <c r="P111" s="22"/>
      <c r="Q111" s="17">
        <f t="shared" si="6"/>
        <v>240662.39583411958</v>
      </c>
      <c r="R111" s="17">
        <f t="shared" si="7"/>
        <v>28638.600134749693</v>
      </c>
      <c r="S111" s="17">
        <f t="shared" si="8"/>
        <v>24915.092339650397</v>
      </c>
      <c r="T111" s="17">
        <f t="shared" si="9"/>
        <v>12327.225384685284</v>
      </c>
    </row>
    <row r="112" spans="1:20" x14ac:dyDescent="0.35">
      <c r="A112" s="5">
        <f t="shared" si="11"/>
        <v>1907</v>
      </c>
      <c r="B112" s="4">
        <v>307692.87048272463</v>
      </c>
      <c r="E112" s="2">
        <v>278.99111358776463</v>
      </c>
      <c r="H112" s="2">
        <v>515.67337139046481</v>
      </c>
      <c r="J112" s="21">
        <f t="shared" si="10"/>
        <v>308487.53496770281</v>
      </c>
      <c r="K112" s="22"/>
      <c r="L112" s="22"/>
      <c r="M112" s="22"/>
      <c r="N112" s="22"/>
      <c r="O112" s="22"/>
      <c r="P112" s="22"/>
      <c r="Q112" s="17">
        <f t="shared" si="6"/>
        <v>242188.77376849725</v>
      </c>
      <c r="R112" s="17">
        <f t="shared" si="7"/>
        <v>28820.237682093306</v>
      </c>
      <c r="S112" s="17">
        <f t="shared" si="8"/>
        <v>25073.113899472468</v>
      </c>
      <c r="T112" s="17">
        <f t="shared" si="9"/>
        <v>12405.409617639787</v>
      </c>
    </row>
    <row r="113" spans="1:20" x14ac:dyDescent="0.35">
      <c r="A113" s="5">
        <f t="shared" si="11"/>
        <v>1908</v>
      </c>
      <c r="B113" s="4">
        <v>309636.67469877563</v>
      </c>
      <c r="E113" s="2">
        <v>279.98576065086684</v>
      </c>
      <c r="H113" s="2">
        <v>516.84907362805188</v>
      </c>
      <c r="J113" s="21">
        <f t="shared" si="10"/>
        <v>310433.5095330546</v>
      </c>
      <c r="K113" s="22"/>
      <c r="L113" s="22"/>
      <c r="M113" s="22"/>
      <c r="N113" s="22"/>
      <c r="O113" s="22"/>
      <c r="P113" s="22"/>
      <c r="Q113" s="17">
        <f t="shared" si="6"/>
        <v>243716.52818430073</v>
      </c>
      <c r="R113" s="17">
        <f t="shared" si="7"/>
        <v>29002.039029439864</v>
      </c>
      <c r="S113" s="17">
        <f t="shared" si="8"/>
        <v>25231.277962495791</v>
      </c>
      <c r="T113" s="17">
        <f t="shared" si="9"/>
        <v>12483.664356818228</v>
      </c>
    </row>
    <row r="114" spans="1:20" x14ac:dyDescent="0.35">
      <c r="A114" s="5">
        <f t="shared" si="11"/>
        <v>1909</v>
      </c>
      <c r="B114" s="4">
        <v>311582.24748419411</v>
      </c>
      <c r="E114" s="2">
        <v>280.98395378670023</v>
      </c>
      <c r="H114" s="2">
        <v>518.02745639139061</v>
      </c>
      <c r="J114" s="21">
        <f t="shared" si="10"/>
        <v>312381.25889437221</v>
      </c>
      <c r="K114" s="22"/>
      <c r="L114" s="22"/>
      <c r="M114" s="22"/>
      <c r="N114" s="22"/>
      <c r="O114" s="22"/>
      <c r="P114" s="22"/>
      <c r="Q114" s="17">
        <f t="shared" si="6"/>
        <v>245245.6759648594</v>
      </c>
      <c r="R114" s="17">
        <f t="shared" si="7"/>
        <v>29184.006185889786</v>
      </c>
      <c r="S114" s="17">
        <f t="shared" si="8"/>
        <v>25389.586276603375</v>
      </c>
      <c r="T114" s="17">
        <f t="shared" si="9"/>
        <v>12561.990467019636</v>
      </c>
    </row>
    <row r="115" spans="1:20" x14ac:dyDescent="0.35">
      <c r="A115" s="5">
        <f t="shared" si="11"/>
        <v>1910</v>
      </c>
      <c r="B115" s="4">
        <v>313429.61058964708</v>
      </c>
      <c r="E115" s="2">
        <v>281.98570563757011</v>
      </c>
      <c r="H115" s="2">
        <v>519.22199999999998</v>
      </c>
      <c r="J115" s="21">
        <f t="shared" si="10"/>
        <v>314230.81829528464</v>
      </c>
      <c r="K115" s="22"/>
      <c r="L115" s="22"/>
      <c r="M115" s="22"/>
      <c r="N115" s="22"/>
      <c r="O115" s="22"/>
      <c r="P115" s="22"/>
      <c r="Q115" s="17">
        <f t="shared" si="6"/>
        <v>246697.73633211502</v>
      </c>
      <c r="R115" s="17">
        <f t="shared" si="7"/>
        <v>29356.800012217413</v>
      </c>
      <c r="S115" s="17">
        <f t="shared" si="8"/>
        <v>25539.91395038693</v>
      </c>
      <c r="T115" s="17">
        <f t="shared" si="9"/>
        <v>12636.368000565286</v>
      </c>
    </row>
    <row r="116" spans="1:20" x14ac:dyDescent="0.35">
      <c r="A116" s="5">
        <f t="shared" si="11"/>
        <v>1911</v>
      </c>
      <c r="B116" s="4">
        <v>315273</v>
      </c>
      <c r="E116" s="2">
        <v>283</v>
      </c>
      <c r="H116" s="2">
        <v>520.52005499999996</v>
      </c>
      <c r="J116" s="21">
        <f t="shared" si="10"/>
        <v>316076.52005499997</v>
      </c>
      <c r="K116" s="22"/>
      <c r="L116" s="22"/>
      <c r="M116" s="22"/>
      <c r="N116" s="22"/>
      <c r="O116" s="22"/>
      <c r="P116" s="22"/>
      <c r="Q116" s="17">
        <f t="shared" si="6"/>
        <v>248146.76812516496</v>
      </c>
      <c r="R116" s="17">
        <f t="shared" si="7"/>
        <v>29529.233441045657</v>
      </c>
      <c r="S116" s="17">
        <f t="shared" si="8"/>
        <v>25689.928084509542</v>
      </c>
      <c r="T116" s="17">
        <f t="shared" si="9"/>
        <v>12710.590404279797</v>
      </c>
    </row>
    <row r="117" spans="1:20" x14ac:dyDescent="0.35">
      <c r="A117" s="5">
        <f t="shared" si="11"/>
        <v>1912</v>
      </c>
      <c r="B117" s="4">
        <v>316409.44400000002</v>
      </c>
      <c r="E117" s="2">
        <v>283.84899999999999</v>
      </c>
      <c r="H117" s="2">
        <v>521.82135513749995</v>
      </c>
      <c r="J117" s="21">
        <f t="shared" si="10"/>
        <v>317215.11435513751</v>
      </c>
      <c r="K117" s="22"/>
      <c r="L117" s="22"/>
      <c r="M117" s="22"/>
      <c r="N117" s="22"/>
      <c r="O117" s="22"/>
      <c r="P117" s="22"/>
      <c r="Q117" s="17">
        <f t="shared" si="6"/>
        <v>249040.66083106954</v>
      </c>
      <c r="R117" s="17">
        <f t="shared" si="7"/>
        <v>29635.605837443702</v>
      </c>
      <c r="S117" s="17">
        <f t="shared" si="8"/>
        <v>25782.470250194219</v>
      </c>
      <c r="T117" s="17">
        <f t="shared" si="9"/>
        <v>12756.377436430043</v>
      </c>
    </row>
    <row r="118" spans="1:20" x14ac:dyDescent="0.35">
      <c r="A118" s="5">
        <f t="shared" si="11"/>
        <v>1913</v>
      </c>
      <c r="B118" s="4">
        <v>317939.09232200001</v>
      </c>
      <c r="E118" s="2">
        <v>284.70054699999997</v>
      </c>
      <c r="H118" s="2">
        <v>523.12590852534368</v>
      </c>
      <c r="J118" s="21">
        <f t="shared" si="10"/>
        <v>318746.91877752537</v>
      </c>
      <c r="K118" s="22"/>
      <c r="L118" s="22"/>
      <c r="M118" s="22"/>
      <c r="N118" s="22"/>
      <c r="O118" s="22"/>
      <c r="P118" s="22"/>
      <c r="Q118" s="17">
        <f t="shared" si="6"/>
        <v>250243.25669851722</v>
      </c>
      <c r="R118" s="17">
        <f t="shared" si="7"/>
        <v>29778.713621491839</v>
      </c>
      <c r="S118" s="17">
        <f t="shared" si="8"/>
        <v>25906.971574885563</v>
      </c>
      <c r="T118" s="17">
        <f t="shared" si="9"/>
        <v>12817.976882630755</v>
      </c>
    </row>
    <row r="119" spans="1:20" x14ac:dyDescent="0.35">
      <c r="A119" s="5">
        <f t="shared" si="11"/>
        <v>1914</v>
      </c>
      <c r="B119" s="4">
        <v>319476.99953716103</v>
      </c>
      <c r="E119" s="2">
        <v>285.55464864099991</v>
      </c>
      <c r="H119" s="2">
        <v>524.43372329665704</v>
      </c>
      <c r="J119" s="21">
        <f t="shared" si="10"/>
        <v>320286.98790909868</v>
      </c>
      <c r="K119" s="22"/>
      <c r="L119" s="22"/>
      <c r="M119" s="22"/>
      <c r="N119" s="22"/>
      <c r="O119" s="22"/>
      <c r="P119" s="22"/>
      <c r="Q119" s="17">
        <f t="shared" si="6"/>
        <v>251452.34106081893</v>
      </c>
      <c r="R119" s="17">
        <f t="shared" si="7"/>
        <v>29922.593530362206</v>
      </c>
      <c r="S119" s="17">
        <f t="shared" si="8"/>
        <v>26032.144634967364</v>
      </c>
      <c r="T119" s="17">
        <f t="shared" si="9"/>
        <v>12879.908682950174</v>
      </c>
    </row>
    <row r="120" spans="1:20" x14ac:dyDescent="0.35">
      <c r="A120" s="5">
        <f t="shared" si="11"/>
        <v>1915</v>
      </c>
      <c r="B120" s="4">
        <v>321023.2206916865</v>
      </c>
      <c r="E120" s="2">
        <v>286.41131258692286</v>
      </c>
      <c r="H120" s="2">
        <v>525.7448076048986</v>
      </c>
      <c r="J120" s="21">
        <f t="shared" si="10"/>
        <v>321835.37681187829</v>
      </c>
      <c r="K120" s="22"/>
      <c r="L120" s="22"/>
      <c r="M120" s="22"/>
      <c r="N120" s="22"/>
      <c r="O120" s="22"/>
      <c r="P120" s="22"/>
      <c r="Q120" s="17">
        <f t="shared" si="6"/>
        <v>252667.95714631231</v>
      </c>
      <c r="R120" s="17">
        <f t="shared" si="7"/>
        <v>30067.250708186577</v>
      </c>
      <c r="S120" s="17">
        <f t="shared" si="8"/>
        <v>26157.993905746287</v>
      </c>
      <c r="T120" s="17">
        <f t="shared" si="9"/>
        <v>12942.17505163311</v>
      </c>
    </row>
    <row r="121" spans="1:20" x14ac:dyDescent="0.35">
      <c r="A121" s="5">
        <f t="shared" si="11"/>
        <v>1916</v>
      </c>
      <c r="B121" s="4">
        <v>322577.81131194322</v>
      </c>
      <c r="E121" s="2">
        <v>287.2705465246836</v>
      </c>
      <c r="H121" s="2">
        <v>527.05916962391086</v>
      </c>
      <c r="J121" s="21">
        <f t="shared" si="10"/>
        <v>323392.14102809178</v>
      </c>
      <c r="K121" s="22"/>
      <c r="L121" s="22"/>
      <c r="M121" s="22"/>
      <c r="N121" s="22"/>
      <c r="O121" s="22"/>
      <c r="P121" s="22"/>
      <c r="Q121" s="17">
        <f t="shared" si="6"/>
        <v>253890.14856033784</v>
      </c>
      <c r="R121" s="17">
        <f t="shared" si="7"/>
        <v>30212.690343959697</v>
      </c>
      <c r="S121" s="17">
        <f t="shared" si="8"/>
        <v>26284.52390155902</v>
      </c>
      <c r="T121" s="17">
        <f t="shared" si="9"/>
        <v>13004.778222235236</v>
      </c>
    </row>
    <row r="122" spans="1:20" x14ac:dyDescent="0.35">
      <c r="A122" s="5">
        <f t="shared" si="11"/>
        <v>1917</v>
      </c>
      <c r="B122" s="4">
        <v>324140.82740964397</v>
      </c>
      <c r="E122" s="2">
        <v>288.1323581642576</v>
      </c>
      <c r="H122" s="2">
        <v>528.37681754797063</v>
      </c>
      <c r="J122" s="21">
        <f t="shared" si="10"/>
        <v>324957.33658535616</v>
      </c>
      <c r="K122" s="22"/>
      <c r="L122" s="22"/>
      <c r="M122" s="22"/>
      <c r="N122" s="22"/>
      <c r="O122" s="22"/>
      <c r="P122" s="22"/>
      <c r="Q122" s="17">
        <f t="shared" si="6"/>
        <v>255118.95928930762</v>
      </c>
      <c r="R122" s="17">
        <f t="shared" si="7"/>
        <v>30358.917672023497</v>
      </c>
      <c r="S122" s="17">
        <f t="shared" si="8"/>
        <v>26411.739176193525</v>
      </c>
      <c r="T122" s="17">
        <f t="shared" si="9"/>
        <v>13067.720447831507</v>
      </c>
    </row>
    <row r="123" spans="1:20" x14ac:dyDescent="0.35">
      <c r="A123" s="5">
        <f t="shared" si="11"/>
        <v>1918</v>
      </c>
      <c r="B123" s="4">
        <v>316812.32548709278</v>
      </c>
      <c r="E123" s="2">
        <v>280.81655339372463</v>
      </c>
      <c r="H123" s="2">
        <v>518.9725498205338</v>
      </c>
      <c r="J123" s="21">
        <f t="shared" si="10"/>
        <v>317612.11459030706</v>
      </c>
      <c r="K123" s="22"/>
      <c r="L123" s="22"/>
      <c r="M123" s="22"/>
      <c r="N123" s="22"/>
      <c r="O123" s="22"/>
      <c r="P123" s="22"/>
      <c r="Q123" s="17">
        <f t="shared" si="6"/>
        <v>249352.33955141585</v>
      </c>
      <c r="R123" s="17">
        <f t="shared" si="7"/>
        <v>29672.695313809843</v>
      </c>
      <c r="S123" s="17">
        <f t="shared" si="8"/>
        <v>25814.737460328222</v>
      </c>
      <c r="T123" s="17">
        <f t="shared" si="9"/>
        <v>12772.342264753148</v>
      </c>
    </row>
    <row r="124" spans="1:20" x14ac:dyDescent="0.35">
      <c r="A124" s="5">
        <f t="shared" si="11"/>
        <v>1919</v>
      </c>
      <c r="B124" s="4">
        <v>315380.89121882786</v>
      </c>
      <c r="E124" s="2">
        <v>273.24409759238472</v>
      </c>
      <c r="H124" s="2">
        <v>507.95056062455262</v>
      </c>
      <c r="J124" s="21">
        <f t="shared" si="10"/>
        <v>316162.08587704477</v>
      </c>
      <c r="K124" s="22"/>
      <c r="L124" s="22"/>
      <c r="M124" s="22"/>
      <c r="N124" s="22"/>
      <c r="O124" s="22"/>
      <c r="P124" s="22"/>
      <c r="Q124" s="17">
        <f t="shared" si="6"/>
        <v>248213.94452345831</v>
      </c>
      <c r="R124" s="17">
        <f t="shared" si="7"/>
        <v>29537.227369646542</v>
      </c>
      <c r="S124" s="17">
        <f t="shared" si="8"/>
        <v>25696.882665680077</v>
      </c>
      <c r="T124" s="17">
        <f t="shared" si="9"/>
        <v>12714.031318259829</v>
      </c>
    </row>
    <row r="125" spans="1:20" x14ac:dyDescent="0.35">
      <c r="A125" s="5">
        <f t="shared" si="11"/>
        <v>1920</v>
      </c>
      <c r="B125" s="4">
        <v>318201.535833075</v>
      </c>
      <c r="D125" s="8">
        <v>249699</v>
      </c>
      <c r="E125" s="2">
        <v>265.67164179104481</v>
      </c>
      <c r="H125" s="2">
        <v>496.92857142857144</v>
      </c>
      <c r="J125" s="21">
        <f t="shared" si="10"/>
        <v>318964.13604629465</v>
      </c>
      <c r="K125" s="22"/>
      <c r="L125" s="22"/>
      <c r="M125" s="22"/>
      <c r="N125" s="22"/>
      <c r="O125" s="22"/>
      <c r="P125" s="22"/>
      <c r="Q125" s="17">
        <f t="shared" si="6"/>
        <v>250413.79060346115</v>
      </c>
      <c r="R125" s="17">
        <f t="shared" si="7"/>
        <v>29799.006996766275</v>
      </c>
      <c r="S125" s="17">
        <f t="shared" si="8"/>
        <v>25924.626464316847</v>
      </c>
      <c r="T125" s="17">
        <f t="shared" si="9"/>
        <v>12826.711981750368</v>
      </c>
    </row>
    <row r="126" spans="1:20" x14ac:dyDescent="0.35">
      <c r="A126" s="5">
        <f t="shared" si="11"/>
        <v>1921</v>
      </c>
      <c r="B126" s="4">
        <v>319745</v>
      </c>
      <c r="D126" s="8">
        <v>251441</v>
      </c>
      <c r="E126" s="2">
        <v>267</v>
      </c>
      <c r="H126" s="2">
        <v>500.904</v>
      </c>
      <c r="J126" s="21">
        <f t="shared" si="10"/>
        <v>320512.90399999998</v>
      </c>
      <c r="K126" s="22"/>
      <c r="L126" s="22"/>
      <c r="M126" s="22"/>
      <c r="N126" s="22"/>
      <c r="O126" s="22"/>
      <c r="P126" s="22"/>
      <c r="Q126" s="17">
        <f t="shared" si="6"/>
        <v>251629.70427595073</v>
      </c>
      <c r="R126" s="17">
        <f t="shared" si="7"/>
        <v>29943.699587165011</v>
      </c>
      <c r="S126" s="17">
        <f t="shared" si="8"/>
        <v>26050.506543429841</v>
      </c>
      <c r="T126" s="17">
        <f t="shared" si="9"/>
        <v>12888.993593454386</v>
      </c>
    </row>
    <row r="127" spans="1:20" x14ac:dyDescent="0.35">
      <c r="A127" s="5">
        <f t="shared" si="11"/>
        <v>1922</v>
      </c>
      <c r="B127" s="4">
        <v>322210.28645862191</v>
      </c>
      <c r="D127" s="8">
        <v>254963</v>
      </c>
      <c r="E127" s="2">
        <v>268.18671550430355</v>
      </c>
      <c r="H127" s="2">
        <v>504.82689664377619</v>
      </c>
      <c r="J127" s="21">
        <f t="shared" si="10"/>
        <v>322983.30007077003</v>
      </c>
      <c r="K127" s="22"/>
      <c r="L127" s="22"/>
      <c r="M127" s="22"/>
      <c r="N127" s="22"/>
      <c r="O127" s="22"/>
      <c r="P127" s="22"/>
      <c r="Q127" s="17">
        <f t="shared" si="6"/>
        <v>253569.17387288259</v>
      </c>
      <c r="R127" s="17">
        <f t="shared" si="7"/>
        <v>30174.494656197396</v>
      </c>
      <c r="S127" s="17">
        <f t="shared" si="8"/>
        <v>26251.294306428794</v>
      </c>
      <c r="T127" s="17">
        <f t="shared" si="9"/>
        <v>12988.337235261239</v>
      </c>
    </row>
    <row r="128" spans="1:20" x14ac:dyDescent="0.35">
      <c r="A128" s="5">
        <f t="shared" si="11"/>
        <v>1923</v>
      </c>
      <c r="B128" s="4">
        <v>325425.89351308282</v>
      </c>
      <c r="D128" s="8">
        <v>257637</v>
      </c>
      <c r="E128" s="2">
        <v>269.37870551680243</v>
      </c>
      <c r="H128" s="2">
        <v>508.78051597708526</v>
      </c>
      <c r="J128" s="21">
        <f t="shared" si="10"/>
        <v>326204.05273457669</v>
      </c>
      <c r="K128" s="22"/>
      <c r="L128" s="22"/>
      <c r="M128" s="22"/>
      <c r="N128" s="22"/>
      <c r="O128" s="22"/>
      <c r="P128" s="22"/>
      <c r="Q128" s="17">
        <f t="shared" si="6"/>
        <v>256097.73678010225</v>
      </c>
      <c r="R128" s="17">
        <f t="shared" si="7"/>
        <v>30475.391278473759</v>
      </c>
      <c r="S128" s="17">
        <f t="shared" si="8"/>
        <v>26513.069221872651</v>
      </c>
      <c r="T128" s="17">
        <f t="shared" si="9"/>
        <v>13117.855454128037</v>
      </c>
    </row>
    <row r="129" spans="1:20" x14ac:dyDescent="0.35">
      <c r="A129" s="5">
        <f t="shared" si="11"/>
        <v>1924</v>
      </c>
      <c r="B129" s="4">
        <v>328641.82273770141</v>
      </c>
      <c r="D129" s="8">
        <v>260339</v>
      </c>
      <c r="E129" s="2">
        <v>270.57599348072006</v>
      </c>
      <c r="H129" s="2">
        <v>512.76509860877763</v>
      </c>
      <c r="J129" s="21">
        <f t="shared" si="10"/>
        <v>329425.16382979095</v>
      </c>
      <c r="K129" s="22"/>
      <c r="L129" s="22"/>
      <c r="M129" s="22"/>
      <c r="N129" s="22"/>
      <c r="O129" s="22"/>
      <c r="P129" s="22"/>
      <c r="Q129" s="17">
        <f t="shared" si="6"/>
        <v>258626.58108625456</v>
      </c>
      <c r="R129" s="17">
        <f t="shared" si="7"/>
        <v>30776.321386960062</v>
      </c>
      <c r="S129" s="17">
        <f t="shared" si="8"/>
        <v>26774.873269746473</v>
      </c>
      <c r="T129" s="17">
        <f t="shared" si="9"/>
        <v>13247.388086829844</v>
      </c>
    </row>
    <row r="130" spans="1:20" x14ac:dyDescent="0.35">
      <c r="A130" s="5">
        <f t="shared" si="11"/>
        <v>1925</v>
      </c>
      <c r="B130" s="4">
        <v>331858.07571452722</v>
      </c>
      <c r="D130" s="8">
        <v>263071</v>
      </c>
      <c r="E130" s="2">
        <v>271.77860294347624</v>
      </c>
      <c r="H130" s="2">
        <v>516.78088703206424</v>
      </c>
      <c r="J130" s="21">
        <f t="shared" si="10"/>
        <v>332646.63520450273</v>
      </c>
      <c r="K130" s="22"/>
      <c r="L130" s="22"/>
      <c r="M130" s="22"/>
      <c r="N130" s="22"/>
      <c r="O130" s="22"/>
      <c r="P130" s="22"/>
      <c r="Q130" s="17">
        <f t="shared" si="6"/>
        <v>261155.70824224627</v>
      </c>
      <c r="R130" s="17">
        <f t="shared" si="7"/>
        <v>31077.285154312845</v>
      </c>
      <c r="S130" s="17">
        <f t="shared" si="8"/>
        <v>27036.706600258498</v>
      </c>
      <c r="T130" s="17">
        <f t="shared" si="9"/>
        <v>13376.935207685099</v>
      </c>
    </row>
    <row r="131" spans="1:20" x14ac:dyDescent="0.35">
      <c r="A131" s="5">
        <f t="shared" si="11"/>
        <v>1926</v>
      </c>
      <c r="B131" s="4">
        <v>335174.65403337858</v>
      </c>
      <c r="D131" s="8">
        <v>265831</v>
      </c>
      <c r="E131" s="2">
        <v>273</v>
      </c>
      <c r="H131" s="2">
        <v>520.82812563927394</v>
      </c>
      <c r="J131" s="21">
        <f t="shared" si="10"/>
        <v>335968.48215901788</v>
      </c>
      <c r="K131" s="22"/>
      <c r="L131" s="22"/>
      <c r="M131" s="22"/>
      <c r="N131" s="22"/>
      <c r="O131" s="22"/>
      <c r="P131" s="22"/>
      <c r="Q131" s="17">
        <f t="shared" si="6"/>
        <v>263763.63870739413</v>
      </c>
      <c r="R131" s="17">
        <f t="shared" si="7"/>
        <v>31387.626441790435</v>
      </c>
      <c r="S131" s="17">
        <f t="shared" si="8"/>
        <v>27306.698212904674</v>
      </c>
      <c r="T131" s="17">
        <f t="shared" si="9"/>
        <v>13510.518796928613</v>
      </c>
    </row>
    <row r="132" spans="1:20" x14ac:dyDescent="0.35">
      <c r="A132" s="5">
        <f t="shared" si="11"/>
        <v>1927</v>
      </c>
      <c r="B132" s="4">
        <v>338491.55929188093</v>
      </c>
      <c r="D132" s="8">
        <v>268621</v>
      </c>
      <c r="E132" s="2">
        <v>275.53999285366518</v>
      </c>
      <c r="H132" s="2">
        <v>524.90706073672686</v>
      </c>
      <c r="J132" s="21">
        <f t="shared" si="10"/>
        <v>339292.00634547131</v>
      </c>
      <c r="K132" s="22"/>
      <c r="L132" s="22"/>
      <c r="M132" s="22"/>
      <c r="N132" s="22"/>
      <c r="O132" s="22"/>
      <c r="P132" s="22"/>
      <c r="Q132" s="17">
        <f t="shared" si="6"/>
        <v>266372.88594129414</v>
      </c>
      <c r="R132" s="17">
        <f t="shared" si="7"/>
        <v>31698.124423518617</v>
      </c>
      <c r="S132" s="17">
        <f t="shared" si="8"/>
        <v>27576.826146869083</v>
      </c>
      <c r="T132" s="17">
        <f t="shared" si="9"/>
        <v>13644.169833789485</v>
      </c>
    </row>
    <row r="133" spans="1:20" x14ac:dyDescent="0.35">
      <c r="A133" s="5">
        <f t="shared" si="11"/>
        <v>1928</v>
      </c>
      <c r="B133" s="4">
        <v>341808.79309550475</v>
      </c>
      <c r="D133" s="8">
        <v>271442</v>
      </c>
      <c r="E133" s="2">
        <v>278.10361780878338</v>
      </c>
      <c r="H133" s="2">
        <v>529.01794055972402</v>
      </c>
      <c r="J133" s="21">
        <f t="shared" si="10"/>
        <v>342615.91465387325</v>
      </c>
      <c r="K133" s="22"/>
      <c r="L133" s="22"/>
      <c r="M133" s="22"/>
      <c r="N133" s="22"/>
      <c r="O133" s="22"/>
      <c r="P133" s="22"/>
      <c r="Q133" s="17">
        <f t="shared" ref="Q133:Q142" si="12">+$J133*M$3</f>
        <v>268982.43474337156</v>
      </c>
      <c r="R133" s="17">
        <f t="shared" ref="R133:R142" si="13">+$J133*N$3</f>
        <v>32008.658291578013</v>
      </c>
      <c r="S133" s="17">
        <f t="shared" ref="S133:S142" si="14">+$J133*O$3</f>
        <v>27846.985301327917</v>
      </c>
      <c r="T133" s="17">
        <f t="shared" ref="T133:T142" si="15">+$J133*P$3</f>
        <v>13777.836317595773</v>
      </c>
    </row>
    <row r="134" spans="1:20" x14ac:dyDescent="0.35">
      <c r="A134" s="5">
        <f t="shared" si="11"/>
        <v>1929</v>
      </c>
      <c r="B134" s="4">
        <v>345226.35705760459</v>
      </c>
      <c r="D134" s="8">
        <v>274293</v>
      </c>
      <c r="E134" s="2">
        <v>280.6910947385004</v>
      </c>
      <c r="H134" s="2">
        <v>533.16101528765421</v>
      </c>
      <c r="J134" s="21">
        <f t="shared" ref="J134:J143" si="16">+B134+E134+H134</f>
        <v>346040.20916763076</v>
      </c>
      <c r="K134" s="22"/>
      <c r="L134" s="22"/>
      <c r="M134" s="22"/>
      <c r="N134" s="22"/>
      <c r="O134" s="22"/>
      <c r="P134" s="22"/>
      <c r="Q134" s="17">
        <f t="shared" si="12"/>
        <v>271670.7951965612</v>
      </c>
      <c r="R134" s="17">
        <f t="shared" si="13"/>
        <v>32328.570672447182</v>
      </c>
      <c r="S134" s="17">
        <f t="shared" si="14"/>
        <v>28125.30360153985</v>
      </c>
      <c r="T134" s="17">
        <f t="shared" si="15"/>
        <v>13915.539697082551</v>
      </c>
    </row>
    <row r="135" spans="1:20" x14ac:dyDescent="0.35">
      <c r="A135" s="5">
        <f t="shared" ref="A135:A154" si="17">+A134+1</f>
        <v>1930</v>
      </c>
      <c r="B135" s="4">
        <v>348644.2527994574</v>
      </c>
      <c r="D135" s="8">
        <v>277175</v>
      </c>
      <c r="E135" s="2">
        <v>283.30264556166247</v>
      </c>
      <c r="H135" s="2">
        <v>537.33653705921972</v>
      </c>
      <c r="J135" s="21">
        <f t="shared" si="16"/>
        <v>349464.89198207826</v>
      </c>
      <c r="K135" s="22"/>
      <c r="L135" s="22"/>
      <c r="M135" s="22"/>
      <c r="N135" s="22"/>
      <c r="O135" s="22"/>
      <c r="P135" s="22"/>
      <c r="Q135" s="17">
        <f t="shared" si="12"/>
        <v>274359.46049859328</v>
      </c>
      <c r="R135" s="17">
        <f t="shared" si="13"/>
        <v>32648.51933004364</v>
      </c>
      <c r="S135" s="17">
        <f t="shared" si="14"/>
        <v>28403.653461884121</v>
      </c>
      <c r="T135" s="17">
        <f t="shared" si="15"/>
        <v>14053.258691557194</v>
      </c>
    </row>
    <row r="136" spans="1:20" x14ac:dyDescent="0.35">
      <c r="A136" s="5">
        <f t="shared" si="17"/>
        <v>1931</v>
      </c>
      <c r="B136" s="4">
        <v>353367</v>
      </c>
      <c r="D136" s="8">
        <v>279115</v>
      </c>
      <c r="E136" s="2">
        <v>286</v>
      </c>
      <c r="H136" s="2">
        <v>541.71</v>
      </c>
      <c r="J136" s="21">
        <f t="shared" si="16"/>
        <v>354194.71</v>
      </c>
      <c r="K136" s="22"/>
      <c r="L136" s="22"/>
      <c r="M136" s="22"/>
      <c r="N136" s="22"/>
      <c r="O136" s="22"/>
      <c r="P136" s="22"/>
      <c r="Q136" s="17">
        <f t="shared" si="12"/>
        <v>278072.76718383277</v>
      </c>
      <c r="R136" s="17">
        <f t="shared" si="13"/>
        <v>33090.399354414236</v>
      </c>
      <c r="S136" s="17">
        <f t="shared" si="14"/>
        <v>28788.081526050621</v>
      </c>
      <c r="T136" s="17">
        <f t="shared" si="15"/>
        <v>14243.461935702391</v>
      </c>
    </row>
    <row r="137" spans="1:20" x14ac:dyDescent="0.35">
      <c r="A137" s="5">
        <f t="shared" si="17"/>
        <v>1932</v>
      </c>
      <c r="B137" s="4">
        <v>358268.24057721137</v>
      </c>
      <c r="D137" s="8">
        <v>284102</v>
      </c>
      <c r="E137" s="2">
        <v>286.84754693968392</v>
      </c>
      <c r="H137" s="2">
        <v>546.20727780017091</v>
      </c>
      <c r="J137" s="21">
        <f t="shared" si="16"/>
        <v>359101.29540195124</v>
      </c>
      <c r="K137" s="22"/>
      <c r="L137" s="22"/>
      <c r="M137" s="22"/>
      <c r="N137" s="22"/>
      <c r="O137" s="22"/>
      <c r="P137" s="22"/>
      <c r="Q137" s="17">
        <f t="shared" si="12"/>
        <v>281924.85119757871</v>
      </c>
      <c r="R137" s="17">
        <f t="shared" si="13"/>
        <v>33548.793751149031</v>
      </c>
      <c r="S137" s="17">
        <f t="shared" si="14"/>
        <v>29186.876811745038</v>
      </c>
      <c r="T137" s="17">
        <f t="shared" si="15"/>
        <v>14440.773641478476</v>
      </c>
    </row>
    <row r="138" spans="1:20" x14ac:dyDescent="0.35">
      <c r="A138" s="5">
        <f t="shared" si="17"/>
        <v>1933</v>
      </c>
      <c r="B138" s="4">
        <v>363322.24230325455</v>
      </c>
      <c r="D138" s="8">
        <v>287902</v>
      </c>
      <c r="E138" s="2">
        <v>287.69760554305651</v>
      </c>
      <c r="H138" s="2">
        <v>550.74189201209697</v>
      </c>
      <c r="J138" s="21">
        <f t="shared" si="16"/>
        <v>364160.68180080969</v>
      </c>
      <c r="K138" s="22"/>
      <c r="L138" s="22"/>
      <c r="M138" s="22"/>
      <c r="N138" s="22"/>
      <c r="O138" s="22"/>
      <c r="P138" s="22"/>
      <c r="Q138" s="17">
        <f t="shared" si="12"/>
        <v>285896.89690143126</v>
      </c>
      <c r="R138" s="17">
        <f t="shared" si="13"/>
        <v>34021.463476867175</v>
      </c>
      <c r="S138" s="17">
        <f t="shared" si="14"/>
        <v>29598.091389518177</v>
      </c>
      <c r="T138" s="17">
        <f t="shared" si="15"/>
        <v>14644.230032993049</v>
      </c>
    </row>
    <row r="139" spans="1:20" x14ac:dyDescent="0.35">
      <c r="A139" s="5">
        <f t="shared" si="17"/>
        <v>1934</v>
      </c>
      <c r="B139" s="4">
        <v>368429.04306284926</v>
      </c>
      <c r="D139" s="8">
        <v>291753</v>
      </c>
      <c r="E139" s="2">
        <v>288.55018325330968</v>
      </c>
      <c r="H139" s="2">
        <v>555.31415260276378</v>
      </c>
      <c r="J139" s="21">
        <f t="shared" si="16"/>
        <v>369272.90739870531</v>
      </c>
      <c r="K139" s="22"/>
      <c r="L139" s="22"/>
      <c r="M139" s="22"/>
      <c r="N139" s="22"/>
      <c r="O139" s="22"/>
      <c r="P139" s="22"/>
      <c r="Q139" s="17">
        <f t="shared" si="12"/>
        <v>289910.4258400054</v>
      </c>
      <c r="R139" s="17">
        <f t="shared" si="13"/>
        <v>34499.069668738943</v>
      </c>
      <c r="S139" s="17">
        <f t="shared" si="14"/>
        <v>30013.600608421479</v>
      </c>
      <c r="T139" s="17">
        <f t="shared" si="15"/>
        <v>14849.811281539503</v>
      </c>
    </row>
    <row r="140" spans="1:20" x14ac:dyDescent="0.35">
      <c r="A140" s="5">
        <f t="shared" si="17"/>
        <v>1935</v>
      </c>
      <c r="B140" s="4">
        <v>373588.68126051786</v>
      </c>
      <c r="D140" s="8">
        <v>295666</v>
      </c>
      <c r="E140" s="2">
        <v>289.40528753569282</v>
      </c>
      <c r="H140" s="2">
        <v>559.92437211250353</v>
      </c>
      <c r="J140" s="21">
        <f t="shared" si="16"/>
        <v>374438.01092016604</v>
      </c>
      <c r="K140" s="22"/>
      <c r="L140" s="22"/>
      <c r="M140" s="22"/>
      <c r="N140" s="22"/>
      <c r="O140" s="22"/>
      <c r="P140" s="22"/>
      <c r="Q140" s="17">
        <f t="shared" si="12"/>
        <v>293965.46841532656</v>
      </c>
      <c r="R140" s="17">
        <f t="shared" si="13"/>
        <v>34981.615944576959</v>
      </c>
      <c r="S140" s="17">
        <f t="shared" si="14"/>
        <v>30433.407615890061</v>
      </c>
      <c r="T140" s="17">
        <f t="shared" si="15"/>
        <v>15057.518944372436</v>
      </c>
    </row>
    <row r="141" spans="1:20" x14ac:dyDescent="0.35">
      <c r="A141" s="5">
        <f t="shared" si="17"/>
        <v>1936</v>
      </c>
      <c r="B141" s="4">
        <v>378851.19582771696</v>
      </c>
      <c r="D141" s="8">
        <v>299614</v>
      </c>
      <c r="E141" s="2">
        <v>299</v>
      </c>
      <c r="H141" s="2">
        <v>564.57286567635913</v>
      </c>
      <c r="J141" s="21">
        <f t="shared" si="16"/>
        <v>379714.76869339333</v>
      </c>
      <c r="K141" s="22"/>
      <c r="L141" s="22"/>
      <c r="M141" s="22"/>
      <c r="N141" s="22"/>
      <c r="O141" s="22"/>
      <c r="P141" s="22"/>
      <c r="Q141" s="17">
        <f t="shared" si="12"/>
        <v>298108.16901003651</v>
      </c>
      <c r="R141" s="17">
        <f t="shared" si="13"/>
        <v>35474.59344278014</v>
      </c>
      <c r="S141" s="17">
        <f t="shared" si="14"/>
        <v>30862.289608421481</v>
      </c>
      <c r="T141" s="17">
        <f t="shared" si="15"/>
        <v>15269.716632155194</v>
      </c>
    </row>
    <row r="142" spans="1:20" x14ac:dyDescent="0.35">
      <c r="A142" s="5">
        <f t="shared" si="17"/>
        <v>1937</v>
      </c>
      <c r="B142" s="4">
        <v>384216.62623006769</v>
      </c>
      <c r="D142" s="8">
        <v>303626</v>
      </c>
      <c r="E142" s="2">
        <v>299.88607180057863</v>
      </c>
      <c r="H142" s="2">
        <v>569.25995104562526</v>
      </c>
      <c r="J142" s="21">
        <f t="shared" si="16"/>
        <v>385085.77225291391</v>
      </c>
      <c r="K142" s="22"/>
      <c r="L142" s="22"/>
      <c r="M142" s="22"/>
      <c r="N142" s="22"/>
      <c r="O142" s="22"/>
      <c r="P142" s="22"/>
      <c r="Q142" s="17">
        <f t="shared" si="12"/>
        <v>302324.86050819611</v>
      </c>
      <c r="R142" s="17">
        <f t="shared" si="13"/>
        <v>35976.375789327649</v>
      </c>
      <c r="S142" s="17">
        <f t="shared" si="14"/>
        <v>31298.831668431885</v>
      </c>
      <c r="T142" s="17">
        <f t="shared" si="15"/>
        <v>15485.704286958266</v>
      </c>
    </row>
    <row r="143" spans="1:20" x14ac:dyDescent="0.35">
      <c r="A143" s="5">
        <f t="shared" si="17"/>
        <v>1938</v>
      </c>
      <c r="B143" s="3">
        <v>389635.01247468457</v>
      </c>
      <c r="D143" s="9">
        <v>307694</v>
      </c>
      <c r="E143" s="2">
        <v>300.77476943137725</v>
      </c>
      <c r="H143" s="2">
        <v>573.98594860956882</v>
      </c>
      <c r="J143" s="21">
        <f t="shared" si="16"/>
        <v>390509.77319272555</v>
      </c>
      <c r="K143" s="22"/>
      <c r="L143" s="22"/>
      <c r="M143" s="22"/>
      <c r="N143" s="22"/>
      <c r="O143" s="22"/>
      <c r="P143" s="22"/>
      <c r="Q143" s="17">
        <f>+$J143*M$3</f>
        <v>306583.15942672355</v>
      </c>
      <c r="R143" s="17">
        <f t="shared" ref="R143:T143" si="18">+$J143*N$3</f>
        <v>36483.109380004615</v>
      </c>
      <c r="S143" s="17">
        <f t="shared" si="18"/>
        <v>31739.681226158686</v>
      </c>
      <c r="T143" s="17">
        <f t="shared" si="18"/>
        <v>15703.823159838725</v>
      </c>
    </row>
    <row r="144" spans="1:20" x14ac:dyDescent="0.35">
      <c r="A144" s="5">
        <f t="shared" si="17"/>
        <v>1939</v>
      </c>
      <c r="D144" s="8">
        <v>311820</v>
      </c>
      <c r="J144" s="22"/>
      <c r="K144" s="22"/>
      <c r="L144" s="21">
        <f>+($K$155-$J$143)/($A$155-$A$143)+J143</f>
        <v>394723.29659333173</v>
      </c>
      <c r="M144" s="21"/>
      <c r="N144" s="21"/>
      <c r="O144" s="22"/>
      <c r="P144" s="22"/>
      <c r="Q144" s="17">
        <f>+$L144*M$3</f>
        <v>309891.13122449652</v>
      </c>
      <c r="R144" s="17">
        <f t="shared" ref="R144:T144" si="19">+$L144*N$3</f>
        <v>36876.75493167089</v>
      </c>
      <c r="S144" s="17">
        <f t="shared" si="19"/>
        <v>32082.146123978793</v>
      </c>
      <c r="T144" s="17">
        <f t="shared" si="19"/>
        <v>15873.264313185497</v>
      </c>
    </row>
    <row r="145" spans="1:20" x14ac:dyDescent="0.35">
      <c r="A145" s="5">
        <f t="shared" si="17"/>
        <v>1940</v>
      </c>
      <c r="D145" s="8">
        <v>316004</v>
      </c>
      <c r="J145" s="22"/>
      <c r="K145" s="22"/>
      <c r="L145" s="21">
        <f t="shared" ref="L145:L154" si="20">+($K$155-$J$143)/($A$155-$A$143)+L144</f>
        <v>398936.81999393791</v>
      </c>
      <c r="M145" s="21"/>
      <c r="N145" s="21"/>
      <c r="O145" s="22"/>
      <c r="P145" s="22"/>
      <c r="Q145" s="17">
        <f t="shared" ref="Q145:Q154" si="21">+$L145*M$3</f>
        <v>313199.10302226956</v>
      </c>
      <c r="R145" s="17">
        <f t="shared" ref="R145:R154" si="22">+$L145*N$3</f>
        <v>37270.400483337173</v>
      </c>
      <c r="S145" s="17">
        <f t="shared" ref="S145:S154" si="23">+$L145*O$3</f>
        <v>32424.611021798901</v>
      </c>
      <c r="T145" s="17">
        <f t="shared" ref="T145:T154" si="24">+$L145*P$3</f>
        <v>16042.705466532268</v>
      </c>
    </row>
    <row r="146" spans="1:20" x14ac:dyDescent="0.35">
      <c r="A146" s="5">
        <f t="shared" si="17"/>
        <v>1941</v>
      </c>
      <c r="D146" s="8">
        <v>318826</v>
      </c>
      <c r="J146" s="22"/>
      <c r="K146" s="22"/>
      <c r="L146" s="21">
        <f t="shared" si="20"/>
        <v>403150.34339454409</v>
      </c>
      <c r="M146" s="21"/>
      <c r="N146" s="21"/>
      <c r="O146" s="22"/>
      <c r="P146" s="22"/>
      <c r="Q146" s="17">
        <f t="shared" si="21"/>
        <v>316507.07482004259</v>
      </c>
      <c r="R146" s="17">
        <f t="shared" si="22"/>
        <v>37664.046035003455</v>
      </c>
      <c r="S146" s="17">
        <f t="shared" si="23"/>
        <v>32767.075919619008</v>
      </c>
      <c r="T146" s="17">
        <f t="shared" si="24"/>
        <v>16212.14661987904</v>
      </c>
    </row>
    <row r="147" spans="1:20" x14ac:dyDescent="0.35">
      <c r="A147" s="5">
        <f t="shared" si="17"/>
        <v>1942</v>
      </c>
      <c r="D147" s="8">
        <v>324180</v>
      </c>
      <c r="J147" s="22"/>
      <c r="K147" s="22"/>
      <c r="L147" s="21">
        <f t="shared" si="20"/>
        <v>407363.86679515027</v>
      </c>
      <c r="M147" s="21"/>
      <c r="N147" s="21"/>
      <c r="O147" s="22"/>
      <c r="P147" s="22"/>
      <c r="Q147" s="17">
        <f t="shared" si="21"/>
        <v>319815.04661781562</v>
      </c>
      <c r="R147" s="17">
        <f t="shared" si="22"/>
        <v>38057.691586669731</v>
      </c>
      <c r="S147" s="17">
        <f t="shared" si="23"/>
        <v>33109.54081743912</v>
      </c>
      <c r="T147" s="17">
        <f t="shared" si="24"/>
        <v>16381.587773225812</v>
      </c>
    </row>
    <row r="148" spans="1:20" x14ac:dyDescent="0.35">
      <c r="A148" s="5">
        <f t="shared" si="17"/>
        <v>1943</v>
      </c>
      <c r="D148" s="8">
        <v>328255</v>
      </c>
      <c r="J148" s="22"/>
      <c r="K148" s="22"/>
      <c r="L148" s="21">
        <f t="shared" si="20"/>
        <v>411577.39019575645</v>
      </c>
      <c r="M148" s="21"/>
      <c r="N148" s="21"/>
      <c r="O148" s="22"/>
      <c r="P148" s="22"/>
      <c r="Q148" s="17">
        <f t="shared" si="21"/>
        <v>323123.01841558865</v>
      </c>
      <c r="R148" s="17">
        <f t="shared" si="22"/>
        <v>38451.337138336014</v>
      </c>
      <c r="S148" s="17">
        <f t="shared" si="23"/>
        <v>33452.005715259227</v>
      </c>
      <c r="T148" s="17">
        <f t="shared" si="24"/>
        <v>16551.028926572584</v>
      </c>
    </row>
    <row r="149" spans="1:20" x14ac:dyDescent="0.35">
      <c r="A149" s="5">
        <f t="shared" si="17"/>
        <v>1944</v>
      </c>
      <c r="D149" s="8">
        <v>332332</v>
      </c>
      <c r="J149" s="22"/>
      <c r="K149" s="22"/>
      <c r="L149" s="21">
        <f t="shared" si="20"/>
        <v>415790.91359636263</v>
      </c>
      <c r="M149" s="21"/>
      <c r="N149" s="21"/>
      <c r="O149" s="22"/>
      <c r="P149" s="22"/>
      <c r="Q149" s="17">
        <f t="shared" si="21"/>
        <v>326430.99021336163</v>
      </c>
      <c r="R149" s="17">
        <f t="shared" si="22"/>
        <v>38844.982690002296</v>
      </c>
      <c r="S149" s="17">
        <f t="shared" si="23"/>
        <v>33794.470613079335</v>
      </c>
      <c r="T149" s="17">
        <f t="shared" si="24"/>
        <v>16720.470079919356</v>
      </c>
    </row>
    <row r="150" spans="1:20" x14ac:dyDescent="0.35">
      <c r="A150" s="5">
        <f t="shared" si="17"/>
        <v>1945</v>
      </c>
      <c r="D150" s="8">
        <v>336562</v>
      </c>
      <c r="J150" s="22"/>
      <c r="K150" s="22"/>
      <c r="L150" s="21">
        <f t="shared" si="20"/>
        <v>420004.43699696881</v>
      </c>
      <c r="M150" s="21"/>
      <c r="N150" s="21"/>
      <c r="O150" s="22"/>
      <c r="P150" s="22"/>
      <c r="Q150" s="17">
        <f t="shared" si="21"/>
        <v>329738.96201113466</v>
      </c>
      <c r="R150" s="17">
        <f t="shared" si="22"/>
        <v>39238.628241668572</v>
      </c>
      <c r="S150" s="17">
        <f t="shared" si="23"/>
        <v>34136.935510899442</v>
      </c>
      <c r="T150" s="17">
        <f t="shared" si="24"/>
        <v>16889.911233266128</v>
      </c>
    </row>
    <row r="151" spans="1:20" x14ac:dyDescent="0.35">
      <c r="A151" s="5">
        <f t="shared" si="17"/>
        <v>1946</v>
      </c>
      <c r="D151" s="8">
        <v>340796</v>
      </c>
      <c r="J151" s="22"/>
      <c r="K151" s="22"/>
      <c r="L151" s="21">
        <f t="shared" si="20"/>
        <v>424217.96039757499</v>
      </c>
      <c r="M151" s="21"/>
      <c r="N151" s="21"/>
      <c r="O151" s="22"/>
      <c r="P151" s="22"/>
      <c r="Q151" s="17">
        <f t="shared" si="21"/>
        <v>333046.93380890769</v>
      </c>
      <c r="R151" s="17">
        <f t="shared" si="22"/>
        <v>39632.273793334854</v>
      </c>
      <c r="S151" s="17">
        <f t="shared" si="23"/>
        <v>34479.40040871955</v>
      </c>
      <c r="T151" s="17">
        <f t="shared" si="24"/>
        <v>17059.3523866129</v>
      </c>
    </row>
    <row r="152" spans="1:20" x14ac:dyDescent="0.35">
      <c r="A152" s="5">
        <f t="shared" si="17"/>
        <v>1947</v>
      </c>
      <c r="D152" s="8">
        <v>345085</v>
      </c>
      <c r="J152" s="22"/>
      <c r="K152" s="22"/>
      <c r="L152" s="21">
        <f t="shared" si="20"/>
        <v>428431.48379818117</v>
      </c>
      <c r="M152" s="21"/>
      <c r="N152" s="21"/>
      <c r="O152" s="22"/>
      <c r="P152" s="22"/>
      <c r="Q152" s="17">
        <f t="shared" si="21"/>
        <v>336354.90560668072</v>
      </c>
      <c r="R152" s="17">
        <f t="shared" si="22"/>
        <v>40025.91934500113</v>
      </c>
      <c r="S152" s="17">
        <f t="shared" si="23"/>
        <v>34821.865306539657</v>
      </c>
      <c r="T152" s="17">
        <f t="shared" si="24"/>
        <v>17228.793539959672</v>
      </c>
    </row>
    <row r="153" spans="1:20" x14ac:dyDescent="0.35">
      <c r="A153" s="5">
        <f t="shared" si="17"/>
        <v>1948</v>
      </c>
      <c r="D153" s="8">
        <v>349430</v>
      </c>
      <c r="J153" s="22"/>
      <c r="K153" s="22"/>
      <c r="L153" s="21">
        <f t="shared" si="20"/>
        <v>432645.00719878735</v>
      </c>
      <c r="M153" s="21"/>
      <c r="N153" s="21"/>
      <c r="O153" s="22"/>
      <c r="P153" s="22"/>
      <c r="Q153" s="17">
        <f t="shared" si="21"/>
        <v>339662.87740445376</v>
      </c>
      <c r="R153" s="17">
        <f t="shared" si="22"/>
        <v>40419.564896667413</v>
      </c>
      <c r="S153" s="17">
        <f t="shared" si="23"/>
        <v>35164.330204359765</v>
      </c>
      <c r="T153" s="17">
        <f t="shared" si="24"/>
        <v>17398.234693306444</v>
      </c>
    </row>
    <row r="154" spans="1:20" x14ac:dyDescent="0.35">
      <c r="A154" s="5">
        <f t="shared" si="17"/>
        <v>1949</v>
      </c>
      <c r="D154" s="8">
        <v>353832</v>
      </c>
      <c r="J154" s="22"/>
      <c r="K154" s="22"/>
      <c r="L154" s="21">
        <f t="shared" si="20"/>
        <v>436858.53059939353</v>
      </c>
      <c r="M154" s="21"/>
      <c r="N154" s="21"/>
      <c r="O154" s="22"/>
      <c r="P154" s="22"/>
      <c r="Q154" s="17">
        <f t="shared" si="21"/>
        <v>342970.84920222673</v>
      </c>
      <c r="R154" s="17">
        <f t="shared" si="22"/>
        <v>40813.210448333695</v>
      </c>
      <c r="S154" s="17">
        <f t="shared" si="23"/>
        <v>35506.795102179873</v>
      </c>
      <c r="T154" s="17">
        <f t="shared" si="24"/>
        <v>17567.675846653216</v>
      </c>
    </row>
    <row r="155" spans="1:20" x14ac:dyDescent="0.35">
      <c r="A155" s="6">
        <v>1950</v>
      </c>
      <c r="C155" s="7">
        <v>346278.821</v>
      </c>
      <c r="D155" s="9">
        <v>358293</v>
      </c>
      <c r="F155" s="7">
        <v>41206.856</v>
      </c>
      <c r="G155" s="7">
        <v>35849.26</v>
      </c>
      <c r="I155" s="7">
        <v>17737.116999999998</v>
      </c>
      <c r="J155" s="21"/>
      <c r="K155" s="21">
        <f>+C155+F155+G155+I155</f>
        <v>441072.054</v>
      </c>
      <c r="L155" s="22"/>
      <c r="M155" s="23">
        <f>+C155/$K155</f>
        <v>0.78508447284216287</v>
      </c>
      <c r="N155" s="23">
        <f>+F155/$K155</f>
        <v>9.3424318376788384E-2</v>
      </c>
      <c r="O155" s="23">
        <f>+G155/$K155</f>
        <v>8.1277559244322478E-2</v>
      </c>
      <c r="P155" s="23">
        <f>+I155/$K155</f>
        <v>4.0213649536726258E-2</v>
      </c>
      <c r="Q155" s="17">
        <f>+C155</f>
        <v>346278.821</v>
      </c>
      <c r="R155" s="17">
        <f>+F155</f>
        <v>41206.856</v>
      </c>
      <c r="S155" s="17">
        <f>+G155</f>
        <v>35849.26</v>
      </c>
      <c r="T155" s="17">
        <f>+I155</f>
        <v>17737.116999999998</v>
      </c>
    </row>
    <row r="156" spans="1:20" x14ac:dyDescent="0.35">
      <c r="A156" s="6">
        <v>1951</v>
      </c>
      <c r="C156" s="7">
        <v>353870.05699999997</v>
      </c>
      <c r="D156" s="8">
        <v>363211</v>
      </c>
      <c r="F156" s="7">
        <v>42022.303999999996</v>
      </c>
      <c r="G156" s="7">
        <v>36581.898000000001</v>
      </c>
      <c r="I156" s="7">
        <v>18070.418000000001</v>
      </c>
      <c r="J156" s="21"/>
      <c r="K156" s="21">
        <f t="shared" ref="K156:K219" si="25">+C156+F156+G156+I156</f>
        <v>450544.67699999997</v>
      </c>
      <c r="L156" s="22"/>
      <c r="M156" s="23">
        <f t="shared" ref="M156:M219" si="26">+C156/$K156</f>
        <v>0.78542722856317315</v>
      </c>
      <c r="N156" s="23">
        <f t="shared" ref="N156:N219" si="27">+F156/$K156</f>
        <v>9.327000438626866E-2</v>
      </c>
      <c r="O156" s="23">
        <f t="shared" ref="O156:O219" si="28">+G156/$K156</f>
        <v>8.1194828986959719E-2</v>
      </c>
      <c r="P156" s="23">
        <f t="shared" ref="P156:P219" si="29">+I156/$K156</f>
        <v>4.0107938063598525E-2</v>
      </c>
      <c r="Q156" s="17">
        <f t="shared" ref="Q156:Q219" si="30">+C156</f>
        <v>353870.05699999997</v>
      </c>
      <c r="R156" s="17">
        <f t="shared" ref="R156:R219" si="31">+F156</f>
        <v>42022.303999999996</v>
      </c>
      <c r="S156" s="17">
        <f t="shared" ref="S156:S219" si="32">+G156</f>
        <v>36581.898000000001</v>
      </c>
      <c r="T156" s="17">
        <f t="shared" ref="T156:T219" si="33">+I156</f>
        <v>18070.418000000001</v>
      </c>
    </row>
    <row r="157" spans="1:20" x14ac:dyDescent="0.35">
      <c r="A157" s="6">
        <v>1952</v>
      </c>
      <c r="C157" s="7">
        <v>361874.90299999999</v>
      </c>
      <c r="D157" s="8">
        <v>369231</v>
      </c>
      <c r="F157" s="7">
        <v>42893.010999999999</v>
      </c>
      <c r="G157" s="7">
        <v>37376.999000000003</v>
      </c>
      <c r="I157" s="7">
        <v>18418.008999999998</v>
      </c>
      <c r="J157" s="21"/>
      <c r="K157" s="21">
        <f t="shared" si="25"/>
        <v>460562.92200000002</v>
      </c>
      <c r="L157" s="22"/>
      <c r="M157" s="23">
        <f t="shared" si="26"/>
        <v>0.78572304828307471</v>
      </c>
      <c r="N157" s="23">
        <f t="shared" si="27"/>
        <v>9.3131706768179653E-2</v>
      </c>
      <c r="O157" s="23">
        <f t="shared" si="28"/>
        <v>8.1155032710166802E-2</v>
      </c>
      <c r="P157" s="23">
        <f t="shared" si="29"/>
        <v>3.9990212238578765E-2</v>
      </c>
      <c r="Q157" s="17">
        <f t="shared" si="30"/>
        <v>361874.90299999999</v>
      </c>
      <c r="R157" s="17">
        <f t="shared" si="31"/>
        <v>42893.010999999999</v>
      </c>
      <c r="S157" s="17">
        <f t="shared" si="32"/>
        <v>37376.999000000003</v>
      </c>
      <c r="T157" s="17">
        <f t="shared" si="33"/>
        <v>18418.008999999998</v>
      </c>
    </row>
    <row r="158" spans="1:20" x14ac:dyDescent="0.35">
      <c r="A158" s="6">
        <v>1953</v>
      </c>
      <c r="C158" s="7">
        <v>370104.57299999997</v>
      </c>
      <c r="D158" s="8">
        <v>375633</v>
      </c>
      <c r="F158" s="7">
        <v>43791.391000000003</v>
      </c>
      <c r="G158" s="7">
        <v>38229.654000000002</v>
      </c>
      <c r="I158" s="7">
        <v>18779.900000000001</v>
      </c>
      <c r="J158" s="21"/>
      <c r="K158" s="21">
        <f t="shared" si="25"/>
        <v>470905.51799999998</v>
      </c>
      <c r="L158" s="22"/>
      <c r="M158" s="23">
        <f t="shared" si="26"/>
        <v>0.7859423150781597</v>
      </c>
      <c r="N158" s="23">
        <f t="shared" si="27"/>
        <v>9.2994006920938233E-2</v>
      </c>
      <c r="O158" s="23">
        <f t="shared" si="28"/>
        <v>8.1183278892900987E-2</v>
      </c>
      <c r="P158" s="23">
        <f t="shared" si="29"/>
        <v>3.9880399108001112E-2</v>
      </c>
      <c r="Q158" s="17">
        <f t="shared" si="30"/>
        <v>370104.57299999997</v>
      </c>
      <c r="R158" s="17">
        <f t="shared" si="31"/>
        <v>43791.391000000003</v>
      </c>
      <c r="S158" s="17">
        <f t="shared" si="32"/>
        <v>38229.654000000002</v>
      </c>
      <c r="T158" s="17">
        <f t="shared" si="33"/>
        <v>18779.900000000001</v>
      </c>
    </row>
    <row r="159" spans="1:20" x14ac:dyDescent="0.35">
      <c r="A159" s="6">
        <v>1954</v>
      </c>
      <c r="C159" s="7">
        <v>378687.13799999998</v>
      </c>
      <c r="D159" s="8">
        <v>382438</v>
      </c>
      <c r="F159" s="7">
        <v>44741.296000000002</v>
      </c>
      <c r="G159" s="7">
        <v>39137.06</v>
      </c>
      <c r="I159" s="7">
        <v>19156.654999999999</v>
      </c>
      <c r="J159" s="21"/>
      <c r="K159" s="21">
        <f t="shared" si="25"/>
        <v>481722.14899999998</v>
      </c>
      <c r="L159" s="22"/>
      <c r="M159" s="23">
        <f t="shared" si="26"/>
        <v>0.78611111983559634</v>
      </c>
      <c r="N159" s="23">
        <f t="shared" si="27"/>
        <v>9.2877805375729164E-2</v>
      </c>
      <c r="O159" s="23">
        <f t="shared" si="28"/>
        <v>8.1244053405565952E-2</v>
      </c>
      <c r="P159" s="23">
        <f t="shared" si="29"/>
        <v>3.9767021383108545E-2</v>
      </c>
      <c r="Q159" s="17">
        <f t="shared" si="30"/>
        <v>378687.13799999998</v>
      </c>
      <c r="R159" s="17">
        <f t="shared" si="31"/>
        <v>44741.296000000002</v>
      </c>
      <c r="S159" s="17">
        <f t="shared" si="32"/>
        <v>39137.06</v>
      </c>
      <c r="T159" s="17">
        <f t="shared" si="33"/>
        <v>19156.654999999999</v>
      </c>
    </row>
    <row r="160" spans="1:20" x14ac:dyDescent="0.35">
      <c r="A160" s="6">
        <v>1955</v>
      </c>
      <c r="C160" s="7">
        <v>387700.88699999999</v>
      </c>
      <c r="D160" s="8">
        <v>389668</v>
      </c>
      <c r="F160" s="7">
        <v>45767.684000000001</v>
      </c>
      <c r="G160" s="7">
        <v>40098.069000000003</v>
      </c>
      <c r="I160" s="7">
        <v>19550.482</v>
      </c>
      <c r="J160" s="21"/>
      <c r="K160" s="21">
        <f t="shared" si="25"/>
        <v>493117.12200000003</v>
      </c>
      <c r="L160" s="22"/>
      <c r="M160" s="23">
        <f t="shared" si="26"/>
        <v>0.78622475209854903</v>
      </c>
      <c r="N160" s="23">
        <f t="shared" si="27"/>
        <v>9.2813009238807156E-2</v>
      </c>
      <c r="O160" s="23">
        <f t="shared" si="28"/>
        <v>8.1315507434357559E-2</v>
      </c>
      <c r="P160" s="23">
        <f t="shared" si="29"/>
        <v>3.9646731228286165E-2</v>
      </c>
      <c r="Q160" s="17">
        <f t="shared" si="30"/>
        <v>387700.88699999999</v>
      </c>
      <c r="R160" s="17">
        <f t="shared" si="31"/>
        <v>45767.684000000001</v>
      </c>
      <c r="S160" s="17">
        <f t="shared" si="32"/>
        <v>40098.069000000003</v>
      </c>
      <c r="T160" s="17">
        <f t="shared" si="33"/>
        <v>19550.482</v>
      </c>
    </row>
    <row r="161" spans="1:20" x14ac:dyDescent="0.35">
      <c r="A161" s="6">
        <v>1956</v>
      </c>
      <c r="C161" s="7">
        <v>396988.90299999999</v>
      </c>
      <c r="D161" s="8">
        <v>397334</v>
      </c>
      <c r="F161" s="7">
        <v>46854.417000000001</v>
      </c>
      <c r="G161" s="7">
        <v>41113.928999999996</v>
      </c>
      <c r="I161" s="7">
        <v>19959.221000000001</v>
      </c>
      <c r="J161" s="21"/>
      <c r="K161" s="21">
        <f t="shared" si="25"/>
        <v>504916.47000000003</v>
      </c>
      <c r="L161" s="22"/>
      <c r="M161" s="23">
        <f t="shared" si="26"/>
        <v>0.78624668947717224</v>
      </c>
      <c r="N161" s="23">
        <f t="shared" si="27"/>
        <v>9.2796372833708507E-2</v>
      </c>
      <c r="O161" s="23">
        <f t="shared" si="28"/>
        <v>8.1427189332920744E-2</v>
      </c>
      <c r="P161" s="23">
        <f t="shared" si="29"/>
        <v>3.9529748356198401E-2</v>
      </c>
      <c r="Q161" s="17">
        <f t="shared" si="30"/>
        <v>396988.90299999999</v>
      </c>
      <c r="R161" s="17">
        <f t="shared" si="31"/>
        <v>46854.417000000001</v>
      </c>
      <c r="S161" s="17">
        <f t="shared" si="32"/>
        <v>41113.928999999996</v>
      </c>
      <c r="T161" s="17">
        <f t="shared" si="33"/>
        <v>19959.221000000001</v>
      </c>
    </row>
    <row r="162" spans="1:20" x14ac:dyDescent="0.35">
      <c r="A162" s="6">
        <v>1957</v>
      </c>
      <c r="C162" s="7">
        <v>406253.88799999998</v>
      </c>
      <c r="D162" s="8">
        <v>405450</v>
      </c>
      <c r="F162" s="7">
        <v>48004.669000000002</v>
      </c>
      <c r="G162" s="7">
        <v>42185.137000000002</v>
      </c>
      <c r="I162" s="7">
        <v>20382.704000000002</v>
      </c>
      <c r="J162" s="21"/>
      <c r="K162" s="21">
        <f t="shared" si="25"/>
        <v>516826.39799999999</v>
      </c>
      <c r="L162" s="22"/>
      <c r="M162" s="23">
        <f t="shared" si="26"/>
        <v>0.78605483305827573</v>
      </c>
      <c r="N162" s="23">
        <f t="shared" si="27"/>
        <v>9.2883546942971754E-2</v>
      </c>
      <c r="O162" s="23">
        <f t="shared" si="28"/>
        <v>8.1623417772866941E-2</v>
      </c>
      <c r="P162" s="23">
        <f t="shared" si="29"/>
        <v>3.9438202225885531E-2</v>
      </c>
      <c r="Q162" s="17">
        <f t="shared" si="30"/>
        <v>406253.88799999998</v>
      </c>
      <c r="R162" s="17">
        <f t="shared" si="31"/>
        <v>48004.669000000002</v>
      </c>
      <c r="S162" s="17">
        <f t="shared" si="32"/>
        <v>42185.137000000002</v>
      </c>
      <c r="T162" s="17">
        <f t="shared" si="33"/>
        <v>20382.704000000002</v>
      </c>
    </row>
    <row r="163" spans="1:20" x14ac:dyDescent="0.35">
      <c r="A163" s="6">
        <v>1958</v>
      </c>
      <c r="C163" s="7">
        <v>415777.44199999998</v>
      </c>
      <c r="D163" s="8">
        <v>414021</v>
      </c>
      <c r="F163" s="7">
        <v>49184.053999999996</v>
      </c>
      <c r="G163" s="7">
        <v>43312.055999999997</v>
      </c>
      <c r="I163" s="7">
        <v>20816.418000000001</v>
      </c>
      <c r="J163" s="21"/>
      <c r="K163" s="21">
        <f t="shared" si="25"/>
        <v>529089.97</v>
      </c>
      <c r="L163" s="22"/>
      <c r="M163" s="23">
        <f t="shared" si="26"/>
        <v>0.78583504805430349</v>
      </c>
      <c r="N163" s="23">
        <f t="shared" si="27"/>
        <v>9.2959717229188832E-2</v>
      </c>
      <c r="O163" s="23">
        <f t="shared" si="28"/>
        <v>8.1861419523791015E-2</v>
      </c>
      <c r="P163" s="23">
        <f t="shared" si="29"/>
        <v>3.9343815192716659E-2</v>
      </c>
      <c r="Q163" s="17">
        <f t="shared" si="30"/>
        <v>415777.44199999998</v>
      </c>
      <c r="R163" s="17">
        <f t="shared" si="31"/>
        <v>49184.053999999996</v>
      </c>
      <c r="S163" s="17">
        <f t="shared" si="32"/>
        <v>43312.055999999997</v>
      </c>
      <c r="T163" s="17">
        <f t="shared" si="33"/>
        <v>20816.418000000001</v>
      </c>
    </row>
    <row r="164" spans="1:20" x14ac:dyDescent="0.35">
      <c r="A164" s="6">
        <v>1959</v>
      </c>
      <c r="C164" s="7">
        <v>425780.66899999999</v>
      </c>
      <c r="D164" s="8">
        <v>423052</v>
      </c>
      <c r="F164" s="7">
        <v>50441.762000000002</v>
      </c>
      <c r="G164" s="7">
        <v>44495.161999999997</v>
      </c>
      <c r="I164" s="7">
        <v>21264.01</v>
      </c>
      <c r="J164" s="21"/>
      <c r="K164" s="21">
        <f t="shared" si="25"/>
        <v>541981.603</v>
      </c>
      <c r="L164" s="22"/>
      <c r="M164" s="23">
        <f t="shared" si="26"/>
        <v>0.78559985549915423</v>
      </c>
      <c r="N164" s="23">
        <f t="shared" si="27"/>
        <v>9.3069140577452414E-2</v>
      </c>
      <c r="O164" s="23">
        <f t="shared" si="28"/>
        <v>8.2097181442522135E-2</v>
      </c>
      <c r="P164" s="23">
        <f t="shared" si="29"/>
        <v>3.9233822480871178E-2</v>
      </c>
      <c r="Q164" s="17">
        <f t="shared" si="30"/>
        <v>425780.66899999999</v>
      </c>
      <c r="R164" s="17">
        <f t="shared" si="31"/>
        <v>50441.762000000002</v>
      </c>
      <c r="S164" s="17">
        <f t="shared" si="32"/>
        <v>44495.161999999997</v>
      </c>
      <c r="T164" s="17">
        <f t="shared" si="33"/>
        <v>21264.01</v>
      </c>
    </row>
    <row r="165" spans="1:20" x14ac:dyDescent="0.35">
      <c r="A165" s="6">
        <v>1960</v>
      </c>
      <c r="C165" s="7">
        <v>435990.33799999999</v>
      </c>
      <c r="D165" s="8">
        <v>432703</v>
      </c>
      <c r="F165" s="7">
        <v>51828.66</v>
      </c>
      <c r="G165" s="7">
        <v>45709.31</v>
      </c>
      <c r="I165" s="7">
        <v>21730.25</v>
      </c>
      <c r="J165" s="21"/>
      <c r="K165" s="21">
        <f t="shared" si="25"/>
        <v>555258.55799999996</v>
      </c>
      <c r="L165" s="22"/>
      <c r="M165" s="23">
        <f t="shared" si="26"/>
        <v>0.78520237413432181</v>
      </c>
      <c r="N165" s="23">
        <f t="shared" si="27"/>
        <v>9.3341487948754867E-2</v>
      </c>
      <c r="O165" s="23">
        <f t="shared" si="28"/>
        <v>8.2320766319463015E-2</v>
      </c>
      <c r="P165" s="23">
        <f t="shared" si="29"/>
        <v>3.9135371597460368E-2</v>
      </c>
      <c r="Q165" s="17">
        <f t="shared" si="30"/>
        <v>435990.33799999999</v>
      </c>
      <c r="R165" s="17">
        <f t="shared" si="31"/>
        <v>51828.66</v>
      </c>
      <c r="S165" s="17">
        <f t="shared" si="32"/>
        <v>45709.31</v>
      </c>
      <c r="T165" s="17">
        <f t="shared" si="33"/>
        <v>21730.25</v>
      </c>
    </row>
    <row r="166" spans="1:20" x14ac:dyDescent="0.35">
      <c r="A166" s="6">
        <v>1961</v>
      </c>
      <c r="C166" s="7">
        <v>446564.72899999999</v>
      </c>
      <c r="D166" s="8">
        <v>442535</v>
      </c>
      <c r="F166" s="7">
        <v>53310.347999999998</v>
      </c>
      <c r="G166" s="7">
        <v>46921.277000000002</v>
      </c>
      <c r="I166" s="7">
        <v>22210.580999999998</v>
      </c>
      <c r="J166" s="21"/>
      <c r="K166" s="21">
        <f t="shared" si="25"/>
        <v>569006.93500000006</v>
      </c>
      <c r="L166" s="22"/>
      <c r="M166" s="23">
        <f t="shared" si="26"/>
        <v>0.78481421144717678</v>
      </c>
      <c r="N166" s="23">
        <f t="shared" si="27"/>
        <v>9.3690155112081355E-2</v>
      </c>
      <c r="O166" s="23">
        <f t="shared" si="28"/>
        <v>8.2461696183017519E-2</v>
      </c>
      <c r="P166" s="23">
        <f t="shared" si="29"/>
        <v>3.9033937257724277E-2</v>
      </c>
      <c r="Q166" s="17">
        <f t="shared" si="30"/>
        <v>446564.72899999999</v>
      </c>
      <c r="R166" s="17">
        <f t="shared" si="31"/>
        <v>53310.347999999998</v>
      </c>
      <c r="S166" s="17">
        <f t="shared" si="32"/>
        <v>46921.277000000002</v>
      </c>
      <c r="T166" s="17">
        <f t="shared" si="33"/>
        <v>22210.580999999998</v>
      </c>
    </row>
    <row r="167" spans="1:20" x14ac:dyDescent="0.35">
      <c r="A167" s="6">
        <v>1962</v>
      </c>
      <c r="C167" s="7">
        <v>457283.09</v>
      </c>
      <c r="D167" s="8">
        <v>452378</v>
      </c>
      <c r="F167" s="7">
        <v>54881.146000000001</v>
      </c>
      <c r="G167" s="7">
        <v>48156.127999999997</v>
      </c>
      <c r="I167" s="7">
        <v>22704.719000000001</v>
      </c>
      <c r="J167" s="21"/>
      <c r="K167" s="21">
        <f t="shared" si="25"/>
        <v>583025.0830000001</v>
      </c>
      <c r="L167" s="22"/>
      <c r="M167" s="23">
        <f t="shared" si="26"/>
        <v>0.7843283305188431</v>
      </c>
      <c r="N167" s="23">
        <f t="shared" si="27"/>
        <v>9.4131706508414473E-2</v>
      </c>
      <c r="O167" s="23">
        <f t="shared" si="28"/>
        <v>8.2597008952357526E-2</v>
      </c>
      <c r="P167" s="23">
        <f t="shared" si="29"/>
        <v>3.8942954020384737E-2</v>
      </c>
      <c r="Q167" s="17">
        <f t="shared" si="30"/>
        <v>457283.09</v>
      </c>
      <c r="R167" s="17">
        <f t="shared" si="31"/>
        <v>54881.146000000001</v>
      </c>
      <c r="S167" s="17">
        <f t="shared" si="32"/>
        <v>48156.127999999997</v>
      </c>
      <c r="T167" s="17">
        <f t="shared" si="33"/>
        <v>22704.719000000001</v>
      </c>
    </row>
    <row r="168" spans="1:20" x14ac:dyDescent="0.35">
      <c r="A168" s="6">
        <v>1963</v>
      </c>
      <c r="C168" s="7">
        <v>468138.57500000001</v>
      </c>
      <c r="D168" s="8">
        <v>462196</v>
      </c>
      <c r="F168" s="7">
        <v>56504.402000000002</v>
      </c>
      <c r="G168" s="7">
        <v>49447.775999999998</v>
      </c>
      <c r="I168" s="7">
        <v>23213.407999999999</v>
      </c>
      <c r="J168" s="21"/>
      <c r="K168" s="21">
        <f t="shared" si="25"/>
        <v>597304.16099999996</v>
      </c>
      <c r="L168" s="22"/>
      <c r="M168" s="23">
        <f t="shared" si="26"/>
        <v>0.78375240885020392</v>
      </c>
      <c r="N168" s="23">
        <f t="shared" si="27"/>
        <v>9.4599042982391024E-2</v>
      </c>
      <c r="O168" s="23">
        <f t="shared" si="28"/>
        <v>8.2784918017673084E-2</v>
      </c>
      <c r="P168" s="23">
        <f t="shared" si="29"/>
        <v>3.8863630149732042E-2</v>
      </c>
      <c r="Q168" s="17">
        <f t="shared" si="30"/>
        <v>468138.57500000001</v>
      </c>
      <c r="R168" s="17">
        <f t="shared" si="31"/>
        <v>56504.402000000002</v>
      </c>
      <c r="S168" s="17">
        <f t="shared" si="32"/>
        <v>49447.775999999998</v>
      </c>
      <c r="T168" s="17">
        <f t="shared" si="33"/>
        <v>23213.407999999999</v>
      </c>
    </row>
    <row r="169" spans="1:20" x14ac:dyDescent="0.35">
      <c r="A169" s="6">
        <v>1964</v>
      </c>
      <c r="C169" s="7">
        <v>479229.598</v>
      </c>
      <c r="D169" s="8">
        <v>472305</v>
      </c>
      <c r="F169" s="7">
        <v>58178.374000000003</v>
      </c>
      <c r="G169" s="7">
        <v>50799.999000000003</v>
      </c>
      <c r="I169" s="7">
        <v>23737.314999999999</v>
      </c>
      <c r="J169" s="21"/>
      <c r="K169" s="21">
        <f t="shared" si="25"/>
        <v>611945.28599999985</v>
      </c>
      <c r="L169" s="22"/>
      <c r="M169" s="23">
        <f t="shared" si="26"/>
        <v>0.78312491159544628</v>
      </c>
      <c r="N169" s="23">
        <f t="shared" si="27"/>
        <v>9.5071202166266897E-2</v>
      </c>
      <c r="O169" s="23">
        <f t="shared" si="28"/>
        <v>8.3013955924157598E-2</v>
      </c>
      <c r="P169" s="23">
        <f t="shared" si="29"/>
        <v>3.8789930314129431E-2</v>
      </c>
      <c r="Q169" s="17">
        <f t="shared" si="30"/>
        <v>479229.598</v>
      </c>
      <c r="R169" s="17">
        <f t="shared" si="31"/>
        <v>58178.374000000003</v>
      </c>
      <c r="S169" s="17">
        <f t="shared" si="32"/>
        <v>50799.999000000003</v>
      </c>
      <c r="T169" s="17">
        <f t="shared" si="33"/>
        <v>23737.314999999999</v>
      </c>
    </row>
    <row r="170" spans="1:20" x14ac:dyDescent="0.35">
      <c r="A170" s="6">
        <v>1965</v>
      </c>
      <c r="C170" s="7">
        <v>490140.14600000001</v>
      </c>
      <c r="D170" s="8">
        <v>482706</v>
      </c>
      <c r="F170" s="7">
        <v>59902.519</v>
      </c>
      <c r="G170" s="7">
        <v>52209.01</v>
      </c>
      <c r="I170" s="7">
        <v>24279.431</v>
      </c>
      <c r="J170" s="21"/>
      <c r="K170" s="21">
        <f t="shared" si="25"/>
        <v>626531.10600000003</v>
      </c>
      <c r="L170" s="22"/>
      <c r="M170" s="23">
        <f t="shared" si="26"/>
        <v>0.7823077598321192</v>
      </c>
      <c r="N170" s="23">
        <f t="shared" si="27"/>
        <v>9.5609808397924934E-2</v>
      </c>
      <c r="O170" s="23">
        <f t="shared" si="28"/>
        <v>8.3330276023039149E-2</v>
      </c>
      <c r="P170" s="23">
        <f t="shared" si="29"/>
        <v>3.875215574691674E-2</v>
      </c>
      <c r="Q170" s="17">
        <f t="shared" si="30"/>
        <v>490140.14600000001</v>
      </c>
      <c r="R170" s="17">
        <f t="shared" si="31"/>
        <v>59902.519</v>
      </c>
      <c r="S170" s="17">
        <f t="shared" si="32"/>
        <v>52209.01</v>
      </c>
      <c r="T170" s="17">
        <f t="shared" si="33"/>
        <v>24279.431</v>
      </c>
    </row>
    <row r="171" spans="1:20" x14ac:dyDescent="0.35">
      <c r="A171" s="6">
        <v>1966</v>
      </c>
      <c r="C171" s="7">
        <v>500740.24699999997</v>
      </c>
      <c r="D171" s="8">
        <v>493389</v>
      </c>
      <c r="F171" s="7">
        <v>61669.805999999997</v>
      </c>
      <c r="G171" s="7">
        <v>53678.667000000001</v>
      </c>
      <c r="I171" s="7">
        <v>24836.495999999999</v>
      </c>
      <c r="J171" s="21"/>
      <c r="K171" s="21">
        <f t="shared" si="25"/>
        <v>640925.21600000001</v>
      </c>
      <c r="L171" s="22"/>
      <c r="M171" s="23">
        <f t="shared" si="26"/>
        <v>0.78127718257850531</v>
      </c>
      <c r="N171" s="23">
        <f t="shared" si="27"/>
        <v>9.6219971473239699E-2</v>
      </c>
      <c r="O171" s="23">
        <f t="shared" si="28"/>
        <v>8.3751841338069621E-2</v>
      </c>
      <c r="P171" s="23">
        <f t="shared" si="29"/>
        <v>3.8751004610185283E-2</v>
      </c>
      <c r="Q171" s="17">
        <f t="shared" si="30"/>
        <v>500740.24699999997</v>
      </c>
      <c r="R171" s="17">
        <f t="shared" si="31"/>
        <v>61669.805999999997</v>
      </c>
      <c r="S171" s="17">
        <f t="shared" si="32"/>
        <v>53678.667000000001</v>
      </c>
      <c r="T171" s="17">
        <f t="shared" si="33"/>
        <v>24836.495999999999</v>
      </c>
    </row>
    <row r="172" spans="1:20" x14ac:dyDescent="0.35">
      <c r="A172" s="6">
        <v>1967</v>
      </c>
      <c r="C172" s="7">
        <v>511606.37199999997</v>
      </c>
      <c r="D172" s="8">
        <v>504345</v>
      </c>
      <c r="F172" s="7">
        <v>63510.928999999996</v>
      </c>
      <c r="G172" s="7">
        <v>55214.767999999996</v>
      </c>
      <c r="I172" s="7">
        <v>25406.429</v>
      </c>
      <c r="J172" s="21"/>
      <c r="K172" s="21">
        <f t="shared" si="25"/>
        <v>655738.49800000002</v>
      </c>
      <c r="L172" s="22"/>
      <c r="M172" s="23">
        <f t="shared" si="26"/>
        <v>0.78019877368859314</v>
      </c>
      <c r="N172" s="23">
        <f t="shared" si="27"/>
        <v>9.685404958486972E-2</v>
      </c>
      <c r="O172" s="23">
        <f t="shared" si="28"/>
        <v>8.4202419361383896E-2</v>
      </c>
      <c r="P172" s="23">
        <f t="shared" si="29"/>
        <v>3.8744757365153204E-2</v>
      </c>
      <c r="Q172" s="17">
        <f t="shared" si="30"/>
        <v>511606.37199999997</v>
      </c>
      <c r="R172" s="17">
        <f t="shared" si="31"/>
        <v>63510.928999999996</v>
      </c>
      <c r="S172" s="17">
        <f t="shared" si="32"/>
        <v>55214.767999999996</v>
      </c>
      <c r="T172" s="17">
        <f t="shared" si="33"/>
        <v>25406.429</v>
      </c>
    </row>
    <row r="173" spans="1:20" x14ac:dyDescent="0.35">
      <c r="A173" s="6">
        <v>1968</v>
      </c>
      <c r="C173" s="7">
        <v>522716.88900000002</v>
      </c>
      <c r="D173" s="8">
        <v>515601</v>
      </c>
      <c r="F173" s="7">
        <v>65408.275999999998</v>
      </c>
      <c r="G173" s="7">
        <v>56810.506999999998</v>
      </c>
      <c r="I173" s="7">
        <v>25989.662</v>
      </c>
      <c r="J173" s="21"/>
      <c r="K173" s="21">
        <f t="shared" si="25"/>
        <v>670925.33400000003</v>
      </c>
      <c r="L173" s="22"/>
      <c r="M173" s="23">
        <f t="shared" si="26"/>
        <v>0.77909845181073456</v>
      </c>
      <c r="N173" s="23">
        <f t="shared" si="27"/>
        <v>9.7489650018194124E-2</v>
      </c>
      <c r="O173" s="23">
        <f t="shared" si="28"/>
        <v>8.4674857426087283E-2</v>
      </c>
      <c r="P173" s="23">
        <f t="shared" si="29"/>
        <v>3.8737040744983998E-2</v>
      </c>
      <c r="Q173" s="17">
        <f t="shared" si="30"/>
        <v>522716.88900000002</v>
      </c>
      <c r="R173" s="17">
        <f t="shared" si="31"/>
        <v>65408.275999999998</v>
      </c>
      <c r="S173" s="17">
        <f t="shared" si="32"/>
        <v>56810.506999999998</v>
      </c>
      <c r="T173" s="17">
        <f t="shared" si="33"/>
        <v>25989.662</v>
      </c>
    </row>
    <row r="174" spans="1:20" x14ac:dyDescent="0.35">
      <c r="A174" s="6">
        <v>1969</v>
      </c>
      <c r="C174" s="7">
        <v>533880.54399999999</v>
      </c>
      <c r="D174" s="10">
        <v>527177</v>
      </c>
      <c r="F174" s="7">
        <v>67294.133000000002</v>
      </c>
      <c r="G174" s="7">
        <v>58460.938999999998</v>
      </c>
      <c r="I174" s="7">
        <v>26585.112000000001</v>
      </c>
      <c r="J174" s="21"/>
      <c r="K174" s="21">
        <f t="shared" si="25"/>
        <v>686220.728</v>
      </c>
      <c r="L174" s="22"/>
      <c r="M174" s="23">
        <f t="shared" si="26"/>
        <v>0.77800119147668767</v>
      </c>
      <c r="N174" s="23">
        <f t="shared" si="27"/>
        <v>9.806485035234902E-2</v>
      </c>
      <c r="O174" s="23">
        <f t="shared" si="28"/>
        <v>8.5192616041175603E-2</v>
      </c>
      <c r="P174" s="23">
        <f t="shared" si="29"/>
        <v>3.874134212978772E-2</v>
      </c>
      <c r="Q174" s="17">
        <f t="shared" si="30"/>
        <v>533880.54399999999</v>
      </c>
      <c r="R174" s="17">
        <f t="shared" si="31"/>
        <v>67294.133000000002</v>
      </c>
      <c r="S174" s="17">
        <f t="shared" si="32"/>
        <v>58460.938999999998</v>
      </c>
      <c r="T174" s="17">
        <f t="shared" si="33"/>
        <v>26585.112000000001</v>
      </c>
    </row>
    <row r="175" spans="1:20" x14ac:dyDescent="0.35">
      <c r="A175" s="6">
        <v>1970</v>
      </c>
      <c r="C175" s="7">
        <v>545864.26800000004</v>
      </c>
      <c r="D175" s="8">
        <v>539075</v>
      </c>
      <c r="F175" s="7">
        <v>69058.894</v>
      </c>
      <c r="G175" s="7">
        <v>60166.718999999997</v>
      </c>
      <c r="I175" s="7">
        <v>27193.016</v>
      </c>
      <c r="J175" s="21"/>
      <c r="K175" s="21">
        <f t="shared" si="25"/>
        <v>702282.897</v>
      </c>
      <c r="L175" s="22"/>
      <c r="M175" s="23">
        <f t="shared" si="26"/>
        <v>0.77727119702304248</v>
      </c>
      <c r="N175" s="23">
        <f t="shared" si="27"/>
        <v>9.8334865187525711E-2</v>
      </c>
      <c r="O175" s="23">
        <f t="shared" si="28"/>
        <v>8.5673051781581397E-2</v>
      </c>
      <c r="P175" s="23">
        <f t="shared" si="29"/>
        <v>3.872088600785048E-2</v>
      </c>
      <c r="Q175" s="17">
        <f t="shared" si="30"/>
        <v>545864.26800000004</v>
      </c>
      <c r="R175" s="17">
        <f t="shared" si="31"/>
        <v>69058.894</v>
      </c>
      <c r="S175" s="17">
        <f t="shared" si="32"/>
        <v>60166.718999999997</v>
      </c>
      <c r="T175" s="17">
        <f t="shared" si="33"/>
        <v>27193.016</v>
      </c>
    </row>
    <row r="176" spans="1:20" x14ac:dyDescent="0.35">
      <c r="A176" s="6">
        <v>1971</v>
      </c>
      <c r="C176" s="7">
        <v>558096.38699999999</v>
      </c>
      <c r="D176" s="8">
        <v>551230</v>
      </c>
      <c r="F176" s="7">
        <v>70276.758000000002</v>
      </c>
      <c r="G176" s="7">
        <v>61847.898999999998</v>
      </c>
      <c r="I176" s="7">
        <v>27807.219000000001</v>
      </c>
      <c r="J176" s="21"/>
      <c r="K176" s="21">
        <f t="shared" si="25"/>
        <v>718028.26300000004</v>
      </c>
      <c r="L176" s="22"/>
      <c r="M176" s="23">
        <f t="shared" si="26"/>
        <v>0.77726242232891041</v>
      </c>
      <c r="N176" s="23">
        <f t="shared" si="27"/>
        <v>9.7874640346852199E-2</v>
      </c>
      <c r="O176" s="23">
        <f t="shared" si="28"/>
        <v>8.6135744492274943E-2</v>
      </c>
      <c r="P176" s="23">
        <f t="shared" si="29"/>
        <v>3.8727192831962381E-2</v>
      </c>
      <c r="Q176" s="17">
        <f t="shared" si="30"/>
        <v>558096.38699999999</v>
      </c>
      <c r="R176" s="17">
        <f t="shared" si="31"/>
        <v>70276.758000000002</v>
      </c>
      <c r="S176" s="17">
        <f t="shared" si="32"/>
        <v>61847.898999999998</v>
      </c>
      <c r="T176" s="17">
        <f t="shared" si="33"/>
        <v>27807.219000000001</v>
      </c>
    </row>
    <row r="177" spans="1:20" x14ac:dyDescent="0.35">
      <c r="A177" s="6">
        <v>1972</v>
      </c>
      <c r="C177" s="7">
        <v>570482.14199999999</v>
      </c>
      <c r="D177" s="8">
        <v>563530</v>
      </c>
      <c r="F177" s="7">
        <v>71641.519</v>
      </c>
      <c r="G177" s="7">
        <v>63583.194000000003</v>
      </c>
      <c r="I177" s="7">
        <v>28428.324000000001</v>
      </c>
      <c r="J177" s="21"/>
      <c r="K177" s="21">
        <f t="shared" si="25"/>
        <v>734135.179</v>
      </c>
      <c r="L177" s="22"/>
      <c r="M177" s="23">
        <f t="shared" si="26"/>
        <v>0.777080513669268</v>
      </c>
      <c r="N177" s="23">
        <f t="shared" si="27"/>
        <v>9.7586277090802642E-2</v>
      </c>
      <c r="O177" s="23">
        <f t="shared" si="28"/>
        <v>8.6609654214649751E-2</v>
      </c>
      <c r="P177" s="23">
        <f t="shared" si="29"/>
        <v>3.8723555025279618E-2</v>
      </c>
      <c r="Q177" s="17">
        <f t="shared" si="30"/>
        <v>570482.14199999999</v>
      </c>
      <c r="R177" s="17">
        <f t="shared" si="31"/>
        <v>71641.519</v>
      </c>
      <c r="S177" s="17">
        <f t="shared" si="32"/>
        <v>63583.194000000003</v>
      </c>
      <c r="T177" s="17">
        <f t="shared" si="33"/>
        <v>28428.324000000001</v>
      </c>
    </row>
    <row r="178" spans="1:20" x14ac:dyDescent="0.35">
      <c r="A178" s="6">
        <v>1973</v>
      </c>
      <c r="C178" s="7">
        <v>583465.598</v>
      </c>
      <c r="D178" s="8">
        <v>575887</v>
      </c>
      <c r="F178" s="7">
        <v>73722.293999999994</v>
      </c>
      <c r="G178" s="7">
        <v>65461.911999999997</v>
      </c>
      <c r="I178" s="7">
        <v>29026.387999999999</v>
      </c>
      <c r="J178" s="21"/>
      <c r="K178" s="21">
        <f t="shared" si="25"/>
        <v>751676.19200000004</v>
      </c>
      <c r="L178" s="22"/>
      <c r="M178" s="23">
        <f t="shared" si="26"/>
        <v>0.77621934046834884</v>
      </c>
      <c r="N178" s="23">
        <f t="shared" si="27"/>
        <v>9.8077197049231526E-2</v>
      </c>
      <c r="O178" s="23">
        <f t="shared" si="28"/>
        <v>8.7087914579047881E-2</v>
      </c>
      <c r="P178" s="23">
        <f t="shared" si="29"/>
        <v>3.8615547903371662E-2</v>
      </c>
      <c r="Q178" s="17">
        <f t="shared" si="30"/>
        <v>583465.598</v>
      </c>
      <c r="R178" s="17">
        <f t="shared" si="31"/>
        <v>73722.293999999994</v>
      </c>
      <c r="S178" s="17">
        <f t="shared" si="32"/>
        <v>65461.911999999997</v>
      </c>
      <c r="T178" s="17">
        <f t="shared" si="33"/>
        <v>29026.387999999999</v>
      </c>
    </row>
    <row r="179" spans="1:20" x14ac:dyDescent="0.35">
      <c r="A179" s="6">
        <v>1974</v>
      </c>
      <c r="C179" s="7">
        <v>597041.39099999995</v>
      </c>
      <c r="D179" s="8">
        <v>588299</v>
      </c>
      <c r="F179" s="7">
        <v>75839.347999999998</v>
      </c>
      <c r="G179" s="7">
        <v>67415.486999999994</v>
      </c>
      <c r="I179" s="7">
        <v>29598.167000000001</v>
      </c>
      <c r="J179" s="21"/>
      <c r="K179" s="21">
        <f t="shared" si="25"/>
        <v>769894.39299999992</v>
      </c>
      <c r="L179" s="22"/>
      <c r="M179" s="23">
        <f t="shared" si="26"/>
        <v>0.77548478911964225</v>
      </c>
      <c r="N179" s="23">
        <f t="shared" si="27"/>
        <v>9.8506170053377709E-2</v>
      </c>
      <c r="O179" s="23">
        <f t="shared" si="28"/>
        <v>8.7564590173603199E-2</v>
      </c>
      <c r="P179" s="23">
        <f t="shared" si="29"/>
        <v>3.8444450653376823E-2</v>
      </c>
      <c r="Q179" s="17">
        <f t="shared" si="30"/>
        <v>597041.39099999995</v>
      </c>
      <c r="R179" s="17">
        <f t="shared" si="31"/>
        <v>75839.347999999998</v>
      </c>
      <c r="S179" s="17">
        <f t="shared" si="32"/>
        <v>67415.486999999994</v>
      </c>
      <c r="T179" s="17">
        <f t="shared" si="33"/>
        <v>29598.167000000001</v>
      </c>
    </row>
    <row r="180" spans="1:20" x14ac:dyDescent="0.35">
      <c r="A180" s="6">
        <v>1975</v>
      </c>
      <c r="C180" s="7">
        <v>611309.53500000003</v>
      </c>
      <c r="D180" s="8">
        <v>600763</v>
      </c>
      <c r="F180" s="7">
        <v>77854.350999999995</v>
      </c>
      <c r="G180" s="7">
        <v>69461.175000000003</v>
      </c>
      <c r="I180" s="7">
        <v>30176.564999999999</v>
      </c>
      <c r="J180" s="21"/>
      <c r="K180" s="21">
        <f t="shared" si="25"/>
        <v>788801.62600000005</v>
      </c>
      <c r="L180" s="22"/>
      <c r="M180" s="23">
        <f t="shared" si="26"/>
        <v>0.77498513548956605</v>
      </c>
      <c r="N180" s="23">
        <f t="shared" si="27"/>
        <v>9.8699531585397612E-2</v>
      </c>
      <c r="O180" s="23">
        <f t="shared" si="28"/>
        <v>8.8059117413634744E-2</v>
      </c>
      <c r="P180" s="23">
        <f t="shared" si="29"/>
        <v>3.8256215511401591E-2</v>
      </c>
      <c r="Q180" s="17">
        <f t="shared" si="30"/>
        <v>611309.53500000003</v>
      </c>
      <c r="R180" s="17">
        <f t="shared" si="31"/>
        <v>77854.350999999995</v>
      </c>
      <c r="S180" s="17">
        <f t="shared" si="32"/>
        <v>69461.175000000003</v>
      </c>
      <c r="T180" s="17">
        <f t="shared" si="33"/>
        <v>30176.564999999999</v>
      </c>
    </row>
    <row r="181" spans="1:20" x14ac:dyDescent="0.35">
      <c r="A181" s="6">
        <v>1976</v>
      </c>
      <c r="C181" s="7">
        <v>625861.88300000003</v>
      </c>
      <c r="D181" s="10">
        <v>613273</v>
      </c>
      <c r="F181" s="7">
        <v>79855.317999999999</v>
      </c>
      <c r="G181" s="7">
        <v>71620.254000000001</v>
      </c>
      <c r="I181" s="7">
        <v>30758.811000000002</v>
      </c>
      <c r="J181" s="21"/>
      <c r="K181" s="21">
        <f t="shared" si="25"/>
        <v>808096.26599999995</v>
      </c>
      <c r="L181" s="22"/>
      <c r="M181" s="23">
        <f t="shared" si="26"/>
        <v>0.77448926487181668</v>
      </c>
      <c r="N181" s="23">
        <f t="shared" si="27"/>
        <v>9.8819065697798941E-2</v>
      </c>
      <c r="O181" s="23">
        <f t="shared" si="28"/>
        <v>8.862836893742064E-2</v>
      </c>
      <c r="P181" s="23">
        <f t="shared" si="29"/>
        <v>3.8063300492963796E-2</v>
      </c>
      <c r="Q181" s="17">
        <f t="shared" si="30"/>
        <v>625861.88300000003</v>
      </c>
      <c r="R181" s="17">
        <f t="shared" si="31"/>
        <v>79855.317999999999</v>
      </c>
      <c r="S181" s="17">
        <f t="shared" si="32"/>
        <v>71620.254000000001</v>
      </c>
      <c r="T181" s="17">
        <f t="shared" si="33"/>
        <v>30758.811000000002</v>
      </c>
    </row>
    <row r="182" spans="1:20" x14ac:dyDescent="0.35">
      <c r="A182" s="6">
        <v>1977</v>
      </c>
      <c r="C182" s="7">
        <v>640801.103</v>
      </c>
      <c r="D182" s="8">
        <v>631000</v>
      </c>
      <c r="F182" s="7">
        <v>81867.263999999996</v>
      </c>
      <c r="G182" s="7">
        <v>73901.827000000005</v>
      </c>
      <c r="I182" s="7">
        <v>31355.966</v>
      </c>
      <c r="J182" s="21"/>
      <c r="K182" s="21">
        <f t="shared" si="25"/>
        <v>827926.16</v>
      </c>
      <c r="L182" s="22"/>
      <c r="M182" s="23">
        <f t="shared" si="26"/>
        <v>0.77398339847118736</v>
      </c>
      <c r="N182" s="23">
        <f t="shared" si="27"/>
        <v>9.8882325447960231E-2</v>
      </c>
      <c r="O182" s="23">
        <f t="shared" si="28"/>
        <v>8.9261374468467089E-2</v>
      </c>
      <c r="P182" s="23">
        <f t="shared" si="29"/>
        <v>3.7872901612385337E-2</v>
      </c>
      <c r="Q182" s="17">
        <f t="shared" si="30"/>
        <v>640801.103</v>
      </c>
      <c r="R182" s="17">
        <f t="shared" si="31"/>
        <v>81867.263999999996</v>
      </c>
      <c r="S182" s="17">
        <f t="shared" si="32"/>
        <v>73901.827000000005</v>
      </c>
      <c r="T182" s="17">
        <f t="shared" si="33"/>
        <v>31355.966</v>
      </c>
    </row>
    <row r="183" spans="1:20" x14ac:dyDescent="0.35">
      <c r="A183" s="6">
        <v>1978</v>
      </c>
      <c r="C183" s="7">
        <v>655728.22900000005</v>
      </c>
      <c r="D183" s="8">
        <v>646000</v>
      </c>
      <c r="F183" s="7">
        <v>83889.654999999999</v>
      </c>
      <c r="G183" s="7">
        <v>76307.379000000001</v>
      </c>
      <c r="I183" s="7">
        <v>31972.975999999999</v>
      </c>
      <c r="J183" s="21"/>
      <c r="K183" s="21">
        <f t="shared" si="25"/>
        <v>847898.23900000006</v>
      </c>
      <c r="L183" s="22"/>
      <c r="M183" s="23">
        <f t="shared" si="26"/>
        <v>0.77335722476951629</v>
      </c>
      <c r="N183" s="23">
        <f t="shared" si="27"/>
        <v>9.8938352671823382E-2</v>
      </c>
      <c r="O183" s="23">
        <f t="shared" si="28"/>
        <v>8.9995916361373635E-2</v>
      </c>
      <c r="P183" s="23">
        <f t="shared" si="29"/>
        <v>3.7708506197286717E-2</v>
      </c>
      <c r="Q183" s="17">
        <f t="shared" si="30"/>
        <v>655728.22900000005</v>
      </c>
      <c r="R183" s="17">
        <f t="shared" si="31"/>
        <v>83889.654999999999</v>
      </c>
      <c r="S183" s="17">
        <f t="shared" si="32"/>
        <v>76307.379000000001</v>
      </c>
      <c r="T183" s="17">
        <f t="shared" si="33"/>
        <v>31972.975999999999</v>
      </c>
    </row>
    <row r="184" spans="1:20" x14ac:dyDescent="0.35">
      <c r="A184" s="6">
        <v>1979</v>
      </c>
      <c r="C184" s="7">
        <v>671155.74699999997</v>
      </c>
      <c r="D184" s="8">
        <v>660000</v>
      </c>
      <c r="F184" s="7">
        <v>85935.072</v>
      </c>
      <c r="G184" s="7">
        <v>78997.039000000004</v>
      </c>
      <c r="I184" s="7">
        <v>32596.55</v>
      </c>
      <c r="J184" s="21"/>
      <c r="K184" s="21">
        <f t="shared" si="25"/>
        <v>868684.40800000005</v>
      </c>
      <c r="L184" s="22"/>
      <c r="M184" s="23">
        <f t="shared" si="26"/>
        <v>0.77261171124876449</v>
      </c>
      <c r="N184" s="23">
        <f t="shared" si="27"/>
        <v>9.8925537523864474E-2</v>
      </c>
      <c r="O184" s="23">
        <f t="shared" si="28"/>
        <v>9.0938709469734147E-2</v>
      </c>
      <c r="P184" s="23">
        <f t="shared" si="29"/>
        <v>3.7524041757636795E-2</v>
      </c>
      <c r="Q184" s="17">
        <f t="shared" si="30"/>
        <v>671155.74699999997</v>
      </c>
      <c r="R184" s="17">
        <f t="shared" si="31"/>
        <v>85935.072</v>
      </c>
      <c r="S184" s="17">
        <f t="shared" si="32"/>
        <v>78997.039000000004</v>
      </c>
      <c r="T184" s="17">
        <f t="shared" si="33"/>
        <v>32596.55</v>
      </c>
    </row>
    <row r="185" spans="1:20" x14ac:dyDescent="0.35">
      <c r="A185" s="6">
        <v>1980</v>
      </c>
      <c r="C185" s="7">
        <v>687354.02500000002</v>
      </c>
      <c r="D185" s="8">
        <v>675000</v>
      </c>
      <c r="F185" s="7">
        <v>88016.432000000001</v>
      </c>
      <c r="G185" s="7">
        <v>82291.009999999995</v>
      </c>
      <c r="I185" s="7">
        <v>33227.203999999998</v>
      </c>
      <c r="J185" s="21"/>
      <c r="K185" s="21">
        <f t="shared" si="25"/>
        <v>890888.67100000009</v>
      </c>
      <c r="L185" s="22"/>
      <c r="M185" s="23">
        <f t="shared" si="26"/>
        <v>0.77153750785545683</v>
      </c>
      <c r="N185" s="23">
        <f t="shared" si="27"/>
        <v>9.8796218725291207E-2</v>
      </c>
      <c r="O185" s="23">
        <f t="shared" si="28"/>
        <v>9.2369577343070719E-2</v>
      </c>
      <c r="P185" s="23">
        <f t="shared" si="29"/>
        <v>3.7296696076181211E-2</v>
      </c>
      <c r="Q185" s="17">
        <f t="shared" si="30"/>
        <v>687354.02500000002</v>
      </c>
      <c r="R185" s="17">
        <f t="shared" si="31"/>
        <v>88016.432000000001</v>
      </c>
      <c r="S185" s="17">
        <f t="shared" si="32"/>
        <v>82291.009999999995</v>
      </c>
      <c r="T185" s="17">
        <f t="shared" si="33"/>
        <v>33227.203999999998</v>
      </c>
    </row>
    <row r="186" spans="1:20" x14ac:dyDescent="0.35">
      <c r="A186" s="6">
        <v>1981</v>
      </c>
      <c r="C186" s="7">
        <v>703696.25</v>
      </c>
      <c r="D186" s="8">
        <v>690000</v>
      </c>
      <c r="F186" s="7">
        <v>90303.104999999996</v>
      </c>
      <c r="G186" s="7">
        <v>85802.048999999999</v>
      </c>
      <c r="I186" s="7">
        <v>33858.783000000003</v>
      </c>
      <c r="J186" s="21"/>
      <c r="K186" s="21">
        <f t="shared" si="25"/>
        <v>913660.18700000003</v>
      </c>
      <c r="L186" s="22"/>
      <c r="M186" s="23">
        <f t="shared" si="26"/>
        <v>0.77019471791868721</v>
      </c>
      <c r="N186" s="23">
        <f t="shared" si="27"/>
        <v>9.883664220557746E-2</v>
      </c>
      <c r="O186" s="23">
        <f t="shared" si="28"/>
        <v>9.3910241707839667E-2</v>
      </c>
      <c r="P186" s="23">
        <f t="shared" si="29"/>
        <v>3.7058398167895655E-2</v>
      </c>
      <c r="Q186" s="17">
        <f t="shared" si="30"/>
        <v>703696.25</v>
      </c>
      <c r="R186" s="17">
        <f t="shared" si="31"/>
        <v>90303.104999999996</v>
      </c>
      <c r="S186" s="17">
        <f t="shared" si="32"/>
        <v>85802.048999999999</v>
      </c>
      <c r="T186" s="17">
        <f t="shared" si="33"/>
        <v>33858.783000000003</v>
      </c>
    </row>
    <row r="187" spans="1:20" x14ac:dyDescent="0.35">
      <c r="A187" s="6">
        <v>1982</v>
      </c>
      <c r="C187" s="7">
        <v>720313.473</v>
      </c>
      <c r="D187" s="8">
        <v>705000</v>
      </c>
      <c r="F187" s="7">
        <v>92814.506999999998</v>
      </c>
      <c r="G187" s="7">
        <v>89089.245999999999</v>
      </c>
      <c r="I187" s="7">
        <v>34482.964999999997</v>
      </c>
      <c r="J187" s="21"/>
      <c r="K187" s="21">
        <f t="shared" si="25"/>
        <v>936700.19099999999</v>
      </c>
      <c r="L187" s="22"/>
      <c r="M187" s="23">
        <f t="shared" si="26"/>
        <v>0.76899041968915327</v>
      </c>
      <c r="N187" s="23">
        <f t="shared" si="27"/>
        <v>9.9086674575045539E-2</v>
      </c>
      <c r="O187" s="23">
        <f t="shared" si="28"/>
        <v>9.5109669941339847E-2</v>
      </c>
      <c r="P187" s="23">
        <f t="shared" si="29"/>
        <v>3.6813235794461364E-2</v>
      </c>
      <c r="Q187" s="17">
        <f t="shared" si="30"/>
        <v>720313.473</v>
      </c>
      <c r="R187" s="17">
        <f t="shared" si="31"/>
        <v>92814.506999999998</v>
      </c>
      <c r="S187" s="17">
        <f t="shared" si="32"/>
        <v>89089.245999999999</v>
      </c>
      <c r="T187" s="17">
        <f t="shared" si="33"/>
        <v>34482.964999999997</v>
      </c>
    </row>
    <row r="188" spans="1:20" x14ac:dyDescent="0.35">
      <c r="A188" s="6">
        <v>1983</v>
      </c>
      <c r="C188" s="7">
        <v>737372.68099999998</v>
      </c>
      <c r="D188" s="8">
        <v>720000</v>
      </c>
      <c r="F188" s="7">
        <v>95335.154999999999</v>
      </c>
      <c r="G188" s="7">
        <v>92227.710999999996</v>
      </c>
      <c r="I188" s="7">
        <v>35162.714999999997</v>
      </c>
      <c r="J188" s="21"/>
      <c r="K188" s="21">
        <f t="shared" si="25"/>
        <v>960098.26199999999</v>
      </c>
      <c r="L188" s="22"/>
      <c r="M188" s="23">
        <f t="shared" si="26"/>
        <v>0.76801793127295548</v>
      </c>
      <c r="N188" s="23">
        <f t="shared" si="27"/>
        <v>9.9297289426819105E-2</v>
      </c>
      <c r="O188" s="23">
        <f t="shared" si="28"/>
        <v>9.6060699878654704E-2</v>
      </c>
      <c r="P188" s="23">
        <f t="shared" si="29"/>
        <v>3.6624079421570706E-2</v>
      </c>
      <c r="Q188" s="17">
        <f t="shared" si="30"/>
        <v>737372.68099999998</v>
      </c>
      <c r="R188" s="17">
        <f t="shared" si="31"/>
        <v>95335.154999999999</v>
      </c>
      <c r="S188" s="17">
        <f t="shared" si="32"/>
        <v>92227.710999999996</v>
      </c>
      <c r="T188" s="17">
        <f t="shared" si="33"/>
        <v>35162.714999999997</v>
      </c>
    </row>
    <row r="189" spans="1:20" x14ac:dyDescent="0.35">
      <c r="A189" s="6">
        <v>1984</v>
      </c>
      <c r="C189" s="7">
        <v>754875.44900000002</v>
      </c>
      <c r="D189" s="8">
        <v>736000</v>
      </c>
      <c r="F189" s="7">
        <v>97814.966</v>
      </c>
      <c r="G189" s="7">
        <v>95164.936000000002</v>
      </c>
      <c r="I189" s="7">
        <v>35899.313000000002</v>
      </c>
      <c r="J189" s="21"/>
      <c r="K189" s="21">
        <f t="shared" si="25"/>
        <v>983754.66399999999</v>
      </c>
      <c r="L189" s="22"/>
      <c r="M189" s="23">
        <f t="shared" si="26"/>
        <v>0.76734116403640251</v>
      </c>
      <c r="N189" s="23">
        <f t="shared" si="27"/>
        <v>9.9430243717756855E-2</v>
      </c>
      <c r="O189" s="23">
        <f t="shared" si="28"/>
        <v>9.673645216893223E-2</v>
      </c>
      <c r="P189" s="23">
        <f t="shared" si="29"/>
        <v>3.6492140076908444E-2</v>
      </c>
      <c r="Q189" s="17">
        <f t="shared" si="30"/>
        <v>754875.44900000002</v>
      </c>
      <c r="R189" s="17">
        <f t="shared" si="31"/>
        <v>97814.966</v>
      </c>
      <c r="S189" s="17">
        <f t="shared" si="32"/>
        <v>95164.936000000002</v>
      </c>
      <c r="T189" s="17">
        <f t="shared" si="33"/>
        <v>35899.313000000002</v>
      </c>
    </row>
    <row r="190" spans="1:20" x14ac:dyDescent="0.35">
      <c r="A190" s="6">
        <v>1985</v>
      </c>
      <c r="C190" s="7">
        <v>772647.79299999995</v>
      </c>
      <c r="D190" s="8">
        <v>750859</v>
      </c>
      <c r="F190" s="7">
        <v>100253.825</v>
      </c>
      <c r="G190" s="7">
        <v>98229.285000000003</v>
      </c>
      <c r="I190" s="7">
        <v>36622.826999999997</v>
      </c>
      <c r="J190" s="21"/>
      <c r="K190" s="21">
        <f t="shared" si="25"/>
        <v>1007753.73</v>
      </c>
      <c r="L190" s="22"/>
      <c r="M190" s="23">
        <f t="shared" si="26"/>
        <v>0.76670298506362256</v>
      </c>
      <c r="N190" s="23">
        <f t="shared" si="27"/>
        <v>9.9482464827989267E-2</v>
      </c>
      <c r="O190" s="23">
        <f t="shared" si="28"/>
        <v>9.7473501785004565E-2</v>
      </c>
      <c r="P190" s="23">
        <f t="shared" si="29"/>
        <v>3.6341048323383529E-2</v>
      </c>
      <c r="Q190" s="17">
        <f t="shared" si="30"/>
        <v>772647.79299999995</v>
      </c>
      <c r="R190" s="17">
        <f t="shared" si="31"/>
        <v>100253.825</v>
      </c>
      <c r="S190" s="17">
        <f t="shared" si="32"/>
        <v>98229.285000000003</v>
      </c>
      <c r="T190" s="17">
        <f t="shared" si="33"/>
        <v>36622.826999999997</v>
      </c>
    </row>
    <row r="191" spans="1:20" x14ac:dyDescent="0.35">
      <c r="A191" s="6">
        <v>1986</v>
      </c>
      <c r="C191" s="7">
        <v>790689.978</v>
      </c>
      <c r="D191" s="8">
        <v>766135</v>
      </c>
      <c r="F191" s="7">
        <v>102635.572</v>
      </c>
      <c r="G191" s="7">
        <v>101606.764</v>
      </c>
      <c r="I191" s="7">
        <v>37314.877999999997</v>
      </c>
      <c r="J191" s="21"/>
      <c r="K191" s="21">
        <f t="shared" si="25"/>
        <v>1032247.192</v>
      </c>
      <c r="L191" s="22"/>
      <c r="M191" s="23">
        <f t="shared" si="26"/>
        <v>0.7659889841579729</v>
      </c>
      <c r="N191" s="23">
        <f t="shared" si="27"/>
        <v>9.9429257638513388E-2</v>
      </c>
      <c r="O191" s="23">
        <f t="shared" si="28"/>
        <v>9.8432589390855904E-2</v>
      </c>
      <c r="P191" s="23">
        <f t="shared" si="29"/>
        <v>3.6149168812657805E-2</v>
      </c>
      <c r="Q191" s="17">
        <f t="shared" si="30"/>
        <v>790689.978</v>
      </c>
      <c r="R191" s="17">
        <f t="shared" si="31"/>
        <v>102635.572</v>
      </c>
      <c r="S191" s="17">
        <f t="shared" si="32"/>
        <v>101606.764</v>
      </c>
      <c r="T191" s="17">
        <f t="shared" si="33"/>
        <v>37314.877999999997</v>
      </c>
    </row>
    <row r="192" spans="1:20" x14ac:dyDescent="0.35">
      <c r="A192" s="6">
        <v>1987</v>
      </c>
      <c r="C192" s="7">
        <v>808931.27</v>
      </c>
      <c r="D192" s="8">
        <v>781374</v>
      </c>
      <c r="F192" s="7">
        <v>104959.291</v>
      </c>
      <c r="G192" s="7">
        <v>105130.717</v>
      </c>
      <c r="I192" s="7">
        <v>37971.593999999997</v>
      </c>
      <c r="J192" s="21"/>
      <c r="K192" s="21">
        <f t="shared" si="25"/>
        <v>1056992.872</v>
      </c>
      <c r="L192" s="22"/>
      <c r="M192" s="23">
        <f t="shared" si="26"/>
        <v>0.76531383647779228</v>
      </c>
      <c r="N192" s="23">
        <f t="shared" si="27"/>
        <v>9.9299904266525643E-2</v>
      </c>
      <c r="O192" s="23">
        <f t="shared" si="28"/>
        <v>9.946208700639185E-2</v>
      </c>
      <c r="P192" s="23">
        <f t="shared" si="29"/>
        <v>3.5924172249290245E-2</v>
      </c>
      <c r="Q192" s="17">
        <f t="shared" si="30"/>
        <v>808931.27</v>
      </c>
      <c r="R192" s="17">
        <f t="shared" si="31"/>
        <v>104959.291</v>
      </c>
      <c r="S192" s="17">
        <f t="shared" si="32"/>
        <v>105130.717</v>
      </c>
      <c r="T192" s="17">
        <f t="shared" si="33"/>
        <v>37971.593999999997</v>
      </c>
    </row>
    <row r="193" spans="1:20" x14ac:dyDescent="0.35">
      <c r="A193" s="6">
        <v>1988</v>
      </c>
      <c r="C193" s="7">
        <v>827342.99</v>
      </c>
      <c r="D193" s="8">
        <v>796596</v>
      </c>
      <c r="F193" s="7">
        <v>107216.008</v>
      </c>
      <c r="G193" s="7">
        <v>108724.739</v>
      </c>
      <c r="I193" s="7">
        <v>38600.927000000003</v>
      </c>
      <c r="J193" s="21"/>
      <c r="K193" s="21">
        <f t="shared" si="25"/>
        <v>1081884.6639999999</v>
      </c>
      <c r="L193" s="22"/>
      <c r="M193" s="23">
        <f t="shared" si="26"/>
        <v>0.7647238356638727</v>
      </c>
      <c r="N193" s="23">
        <f t="shared" si="27"/>
        <v>9.9101144112345066E-2</v>
      </c>
      <c r="O193" s="23">
        <f t="shared" si="28"/>
        <v>0.10049568370626244</v>
      </c>
      <c r="P193" s="23">
        <f t="shared" si="29"/>
        <v>3.5679336517519956E-2</v>
      </c>
      <c r="Q193" s="17">
        <f t="shared" si="30"/>
        <v>827342.99</v>
      </c>
      <c r="R193" s="17">
        <f t="shared" si="31"/>
        <v>107216.008</v>
      </c>
      <c r="S193" s="17">
        <f t="shared" si="32"/>
        <v>108724.739</v>
      </c>
      <c r="T193" s="17">
        <f t="shared" si="33"/>
        <v>38600.927000000003</v>
      </c>
    </row>
    <row r="194" spans="1:20" x14ac:dyDescent="0.35">
      <c r="A194" s="6">
        <v>1989</v>
      </c>
      <c r="C194" s="7">
        <v>846039.52899999998</v>
      </c>
      <c r="D194" s="8">
        <v>811817</v>
      </c>
      <c r="F194" s="7">
        <v>109433.799</v>
      </c>
      <c r="G194" s="7">
        <v>112336.629</v>
      </c>
      <c r="I194" s="7">
        <v>39214.618000000002</v>
      </c>
      <c r="J194" s="21"/>
      <c r="K194" s="21">
        <f t="shared" si="25"/>
        <v>1107024.575</v>
      </c>
      <c r="L194" s="22"/>
      <c r="M194" s="23">
        <f t="shared" si="26"/>
        <v>0.76424638450325277</v>
      </c>
      <c r="N194" s="23">
        <f t="shared" si="27"/>
        <v>9.8853992468956708E-2</v>
      </c>
      <c r="O194" s="23">
        <f t="shared" si="28"/>
        <v>0.10147618357975477</v>
      </c>
      <c r="P194" s="23">
        <f t="shared" si="29"/>
        <v>3.5423439448035741E-2</v>
      </c>
      <c r="Q194" s="17">
        <f t="shared" si="30"/>
        <v>846039.52899999998</v>
      </c>
      <c r="R194" s="17">
        <f t="shared" si="31"/>
        <v>109433.799</v>
      </c>
      <c r="S194" s="17">
        <f t="shared" si="32"/>
        <v>112336.629</v>
      </c>
      <c r="T194" s="17">
        <f t="shared" si="33"/>
        <v>39214.618000000002</v>
      </c>
    </row>
    <row r="195" spans="1:20" x14ac:dyDescent="0.35">
      <c r="A195" s="6">
        <v>1990</v>
      </c>
      <c r="C195" s="7">
        <v>864972.22100000002</v>
      </c>
      <c r="D195" s="8">
        <v>835131</v>
      </c>
      <c r="F195" s="7">
        <v>111633.717</v>
      </c>
      <c r="G195" s="7">
        <v>116155.576</v>
      </c>
      <c r="I195" s="7">
        <v>39817.250999999997</v>
      </c>
      <c r="J195" s="21"/>
      <c r="K195" s="21">
        <f t="shared" si="25"/>
        <v>1132578.7649999999</v>
      </c>
      <c r="L195" s="22"/>
      <c r="M195" s="23">
        <f t="shared" si="26"/>
        <v>0.76371926415201696</v>
      </c>
      <c r="N195" s="23">
        <f t="shared" si="27"/>
        <v>9.8565963312935698E-2</v>
      </c>
      <c r="O195" s="23">
        <f t="shared" si="28"/>
        <v>0.10255849711256065</v>
      </c>
      <c r="P195" s="23">
        <f t="shared" si="29"/>
        <v>3.5156275422486845E-2</v>
      </c>
      <c r="Q195" s="17">
        <f t="shared" si="30"/>
        <v>864972.22100000002</v>
      </c>
      <c r="R195" s="17">
        <f t="shared" si="31"/>
        <v>111633.717</v>
      </c>
      <c r="S195" s="17">
        <f t="shared" si="32"/>
        <v>116155.576</v>
      </c>
      <c r="T195" s="17">
        <f t="shared" si="33"/>
        <v>39817.250999999997</v>
      </c>
    </row>
    <row r="196" spans="1:20" x14ac:dyDescent="0.35">
      <c r="A196" s="6">
        <v>1991</v>
      </c>
      <c r="C196" s="7">
        <v>883927.6</v>
      </c>
      <c r="D196" s="8">
        <v>851897</v>
      </c>
      <c r="F196" s="7">
        <v>113787.109</v>
      </c>
      <c r="G196" s="7">
        <v>120060.406</v>
      </c>
      <c r="I196" s="7">
        <v>40394.154000000002</v>
      </c>
      <c r="J196" s="21"/>
      <c r="K196" s="21">
        <f t="shared" si="25"/>
        <v>1158169.2690000001</v>
      </c>
      <c r="L196" s="22"/>
      <c r="M196" s="23">
        <f t="shared" si="26"/>
        <v>0.76321106392609694</v>
      </c>
      <c r="N196" s="23">
        <f t="shared" si="27"/>
        <v>9.8247390986506991E-2</v>
      </c>
      <c r="O196" s="23">
        <f t="shared" si="28"/>
        <v>0.10366395415038421</v>
      </c>
      <c r="P196" s="23">
        <f t="shared" si="29"/>
        <v>3.4877590937011815E-2</v>
      </c>
      <c r="Q196" s="17">
        <f t="shared" si="30"/>
        <v>883927.6</v>
      </c>
      <c r="R196" s="17">
        <f t="shared" si="31"/>
        <v>113787.109</v>
      </c>
      <c r="S196" s="17">
        <f t="shared" si="32"/>
        <v>120060.406</v>
      </c>
      <c r="T196" s="17">
        <f t="shared" si="33"/>
        <v>40394.154000000002</v>
      </c>
    </row>
    <row r="197" spans="1:20" x14ac:dyDescent="0.35">
      <c r="A197" s="6">
        <v>1992</v>
      </c>
      <c r="C197" s="7">
        <v>902957.07</v>
      </c>
      <c r="D197" s="8">
        <v>868904</v>
      </c>
      <c r="F197" s="7">
        <v>115952.192</v>
      </c>
      <c r="G197" s="7">
        <v>123546.848</v>
      </c>
      <c r="I197" s="7">
        <v>40950.341999999997</v>
      </c>
      <c r="J197" s="21"/>
      <c r="K197" s="21">
        <f t="shared" si="25"/>
        <v>1183406.4519999998</v>
      </c>
      <c r="L197" s="22"/>
      <c r="M197" s="23">
        <f t="shared" si="26"/>
        <v>0.76301516564657035</v>
      </c>
      <c r="N197" s="23">
        <f t="shared" si="27"/>
        <v>9.798171355584262E-2</v>
      </c>
      <c r="O197" s="23">
        <f t="shared" si="28"/>
        <v>0.10439933616315962</v>
      </c>
      <c r="P197" s="23">
        <f t="shared" si="29"/>
        <v>3.460378463442753E-2</v>
      </c>
      <c r="Q197" s="17">
        <f t="shared" si="30"/>
        <v>902957.07</v>
      </c>
      <c r="R197" s="17">
        <f t="shared" si="31"/>
        <v>115952.192</v>
      </c>
      <c r="S197" s="17">
        <f t="shared" si="32"/>
        <v>123546.848</v>
      </c>
      <c r="T197" s="17">
        <f t="shared" si="33"/>
        <v>40950.341999999997</v>
      </c>
    </row>
    <row r="198" spans="1:20" x14ac:dyDescent="0.35">
      <c r="A198" s="6">
        <v>1993</v>
      </c>
      <c r="C198" s="7">
        <v>922118.38699999999</v>
      </c>
      <c r="D198" s="8">
        <v>886250</v>
      </c>
      <c r="F198" s="7">
        <v>118132.36</v>
      </c>
      <c r="G198" s="7">
        <v>127020.117</v>
      </c>
      <c r="I198" s="7">
        <v>41502.428999999996</v>
      </c>
      <c r="J198" s="21"/>
      <c r="K198" s="21">
        <f t="shared" si="25"/>
        <v>1208773.2930000001</v>
      </c>
      <c r="L198" s="22"/>
      <c r="M198" s="23">
        <f t="shared" si="26"/>
        <v>0.7628546993385632</v>
      </c>
      <c r="N198" s="23">
        <f t="shared" si="27"/>
        <v>9.7729128103759319E-2</v>
      </c>
      <c r="O198" s="23">
        <f t="shared" si="28"/>
        <v>0.10508183605277585</v>
      </c>
      <c r="P198" s="23">
        <f t="shared" si="29"/>
        <v>3.4334336504901579E-2</v>
      </c>
      <c r="Q198" s="17">
        <f t="shared" si="30"/>
        <v>922118.38699999999</v>
      </c>
      <c r="R198" s="17">
        <f t="shared" si="31"/>
        <v>118132.36</v>
      </c>
      <c r="S198" s="17">
        <f t="shared" si="32"/>
        <v>127020.117</v>
      </c>
      <c r="T198" s="17">
        <f t="shared" si="33"/>
        <v>41502.428999999996</v>
      </c>
    </row>
    <row r="199" spans="1:20" x14ac:dyDescent="0.35">
      <c r="A199" s="6">
        <v>1994</v>
      </c>
      <c r="C199" s="7">
        <v>941163.76699999999</v>
      </c>
      <c r="D199" s="8">
        <v>905449</v>
      </c>
      <c r="F199" s="7">
        <v>120343.179</v>
      </c>
      <c r="G199" s="7">
        <v>130748.083</v>
      </c>
      <c r="I199" s="7">
        <v>42055.142999999996</v>
      </c>
      <c r="J199" s="21"/>
      <c r="K199" s="21">
        <f t="shared" si="25"/>
        <v>1234310.172</v>
      </c>
      <c r="L199" s="22"/>
      <c r="M199" s="23">
        <f t="shared" si="26"/>
        <v>0.76250183167088081</v>
      </c>
      <c r="N199" s="23">
        <f t="shared" si="27"/>
        <v>9.7498328807420709E-2</v>
      </c>
      <c r="O199" s="23">
        <f t="shared" si="28"/>
        <v>0.10592806084401288</v>
      </c>
      <c r="P199" s="23">
        <f t="shared" si="29"/>
        <v>3.4071778677685557E-2</v>
      </c>
      <c r="Q199" s="17">
        <f t="shared" si="30"/>
        <v>941163.76699999999</v>
      </c>
      <c r="R199" s="17">
        <f t="shared" si="31"/>
        <v>120343.179</v>
      </c>
      <c r="S199" s="17">
        <f t="shared" si="32"/>
        <v>130748.083</v>
      </c>
      <c r="T199" s="17">
        <f t="shared" si="33"/>
        <v>42055.142999999996</v>
      </c>
    </row>
    <row r="200" spans="1:20" x14ac:dyDescent="0.35">
      <c r="A200" s="6">
        <v>1995</v>
      </c>
      <c r="C200" s="7">
        <v>960301.04399999999</v>
      </c>
      <c r="D200" s="8">
        <v>923459</v>
      </c>
      <c r="F200" s="7">
        <v>122600.37</v>
      </c>
      <c r="G200" s="7">
        <v>134582.253</v>
      </c>
      <c r="I200" s="7">
        <v>42605.338000000003</v>
      </c>
      <c r="J200" s="21"/>
      <c r="K200" s="21">
        <f t="shared" si="25"/>
        <v>1260089.0049999999</v>
      </c>
      <c r="L200" s="22"/>
      <c r="M200" s="23">
        <f t="shared" si="26"/>
        <v>0.76208985253386929</v>
      </c>
      <c r="N200" s="23">
        <f t="shared" si="27"/>
        <v>9.729500814111143E-2</v>
      </c>
      <c r="O200" s="23">
        <f t="shared" si="28"/>
        <v>0.10680376740530326</v>
      </c>
      <c r="P200" s="23">
        <f t="shared" si="29"/>
        <v>3.3811371919716109E-2</v>
      </c>
      <c r="Q200" s="17">
        <f t="shared" si="30"/>
        <v>960301.04399999999</v>
      </c>
      <c r="R200" s="17">
        <f t="shared" si="31"/>
        <v>122600.37</v>
      </c>
      <c r="S200" s="17">
        <f t="shared" si="32"/>
        <v>134582.253</v>
      </c>
      <c r="T200" s="17">
        <f t="shared" si="33"/>
        <v>42605.338000000003</v>
      </c>
    </row>
    <row r="201" spans="1:20" x14ac:dyDescent="0.35">
      <c r="A201" s="6">
        <v>1996</v>
      </c>
      <c r="C201" s="7">
        <v>979678.45799999998</v>
      </c>
      <c r="D201" s="8">
        <v>941579</v>
      </c>
      <c r="F201" s="7">
        <v>124862.179</v>
      </c>
      <c r="G201" s="7">
        <v>138557.092</v>
      </c>
      <c r="I201" s="7">
        <v>43154.86</v>
      </c>
      <c r="J201" s="21"/>
      <c r="K201" s="21">
        <f t="shared" si="25"/>
        <v>1286252.5890000002</v>
      </c>
      <c r="L201" s="22"/>
      <c r="M201" s="23">
        <f t="shared" si="26"/>
        <v>0.76165324476559704</v>
      </c>
      <c r="N201" s="23">
        <f t="shared" si="27"/>
        <v>9.7074384975251532E-2</v>
      </c>
      <c r="O201" s="23">
        <f t="shared" si="28"/>
        <v>0.10772152622660337</v>
      </c>
      <c r="P201" s="23">
        <f t="shared" si="29"/>
        <v>3.3550844032547947E-2</v>
      </c>
      <c r="Q201" s="17">
        <f t="shared" si="30"/>
        <v>979678.45799999998</v>
      </c>
      <c r="R201" s="17">
        <f t="shared" si="31"/>
        <v>124862.179</v>
      </c>
      <c r="S201" s="17">
        <f t="shared" si="32"/>
        <v>138557.092</v>
      </c>
      <c r="T201" s="17">
        <f t="shared" si="33"/>
        <v>43154.86</v>
      </c>
    </row>
    <row r="202" spans="1:20" x14ac:dyDescent="0.35">
      <c r="A202" s="6">
        <v>1997</v>
      </c>
      <c r="C202" s="7">
        <v>999133.76199999999</v>
      </c>
      <c r="D202" s="8">
        <v>959792</v>
      </c>
      <c r="F202" s="7">
        <v>127198.069</v>
      </c>
      <c r="G202" s="7">
        <v>142531.804</v>
      </c>
      <c r="I202" s="7">
        <v>43708.798000000003</v>
      </c>
      <c r="J202" s="21"/>
      <c r="K202" s="21">
        <f t="shared" si="25"/>
        <v>1312572.433</v>
      </c>
      <c r="L202" s="22"/>
      <c r="M202" s="23">
        <f t="shared" si="26"/>
        <v>0.76120276251451646</v>
      </c>
      <c r="N202" s="23">
        <f t="shared" si="27"/>
        <v>9.6907466439225459E-2</v>
      </c>
      <c r="O202" s="23">
        <f t="shared" si="28"/>
        <v>0.10858966744732784</v>
      </c>
      <c r="P202" s="23">
        <f t="shared" si="29"/>
        <v>3.3300103598930306E-2</v>
      </c>
      <c r="Q202" s="17">
        <f t="shared" si="30"/>
        <v>999133.76199999999</v>
      </c>
      <c r="R202" s="17">
        <f t="shared" si="31"/>
        <v>127198.069</v>
      </c>
      <c r="S202" s="17">
        <f t="shared" si="32"/>
        <v>142531.804</v>
      </c>
      <c r="T202" s="17">
        <f t="shared" si="33"/>
        <v>43708.798000000003</v>
      </c>
    </row>
    <row r="203" spans="1:20" x14ac:dyDescent="0.35">
      <c r="A203" s="6">
        <v>1998</v>
      </c>
      <c r="C203" s="7">
        <v>1018665.08</v>
      </c>
      <c r="D203" s="8">
        <v>978081</v>
      </c>
      <c r="F203" s="7">
        <v>129622.33199999999</v>
      </c>
      <c r="G203" s="7">
        <v>146522.356</v>
      </c>
      <c r="I203" s="7">
        <v>44257.792999999998</v>
      </c>
      <c r="J203" s="21"/>
      <c r="K203" s="21">
        <f t="shared" si="25"/>
        <v>1339067.561</v>
      </c>
      <c r="L203" s="22"/>
      <c r="M203" s="23">
        <f t="shared" si="26"/>
        <v>0.760727172898784</v>
      </c>
      <c r="N203" s="23">
        <f t="shared" si="27"/>
        <v>9.680044216977339E-2</v>
      </c>
      <c r="O203" s="23">
        <f t="shared" si="28"/>
        <v>0.10942118252090195</v>
      </c>
      <c r="P203" s="23">
        <f t="shared" si="29"/>
        <v>3.3051202410540659E-2</v>
      </c>
      <c r="Q203" s="17">
        <f t="shared" si="30"/>
        <v>1018665.08</v>
      </c>
      <c r="R203" s="17">
        <f t="shared" si="31"/>
        <v>129622.33199999999</v>
      </c>
      <c r="S203" s="17">
        <f t="shared" si="32"/>
        <v>146522.356</v>
      </c>
      <c r="T203" s="17">
        <f t="shared" si="33"/>
        <v>44257.792999999998</v>
      </c>
    </row>
    <row r="204" spans="1:20" x14ac:dyDescent="0.35">
      <c r="A204" s="6">
        <v>1999</v>
      </c>
      <c r="C204" s="7">
        <v>1038225.823</v>
      </c>
      <c r="D204" s="8">
        <v>996430</v>
      </c>
      <c r="F204" s="7">
        <v>132108.065</v>
      </c>
      <c r="G204" s="7">
        <v>150565.37700000001</v>
      </c>
      <c r="I204" s="7">
        <v>44787.724000000002</v>
      </c>
      <c r="J204" s="21"/>
      <c r="K204" s="21">
        <f t="shared" si="25"/>
        <v>1365686.9890000001</v>
      </c>
      <c r="L204" s="22"/>
      <c r="M204" s="23">
        <f t="shared" si="26"/>
        <v>0.76022238723986257</v>
      </c>
      <c r="N204" s="23">
        <f t="shared" si="27"/>
        <v>9.67337801883386E-2</v>
      </c>
      <c r="O204" s="23">
        <f t="shared" si="28"/>
        <v>0.11024881851605603</v>
      </c>
      <c r="P204" s="23">
        <f t="shared" si="29"/>
        <v>3.2795014055742755E-2</v>
      </c>
      <c r="Q204" s="17">
        <f t="shared" si="30"/>
        <v>1038225.823</v>
      </c>
      <c r="R204" s="17">
        <f t="shared" si="31"/>
        <v>132108.065</v>
      </c>
      <c r="S204" s="17">
        <f t="shared" si="32"/>
        <v>150565.37700000001</v>
      </c>
      <c r="T204" s="17">
        <f t="shared" si="33"/>
        <v>44787.724000000002</v>
      </c>
    </row>
    <row r="205" spans="1:20" x14ac:dyDescent="0.35">
      <c r="A205" s="6">
        <v>2000</v>
      </c>
      <c r="C205" s="7">
        <v>1057922.733</v>
      </c>
      <c r="D205" s="8">
        <v>1014825</v>
      </c>
      <c r="F205" s="7">
        <v>134544.304</v>
      </c>
      <c r="G205" s="7">
        <v>154879.12700000001</v>
      </c>
      <c r="I205" s="7">
        <v>45290.841</v>
      </c>
      <c r="J205" s="21"/>
      <c r="K205" s="21">
        <f t="shared" si="25"/>
        <v>1392637.0050000001</v>
      </c>
      <c r="L205" s="22"/>
      <c r="M205" s="23">
        <f t="shared" si="26"/>
        <v>0.75965433146019257</v>
      </c>
      <c r="N205" s="23">
        <f t="shared" si="27"/>
        <v>9.6611179738111286E-2</v>
      </c>
      <c r="O205" s="23">
        <f t="shared" si="28"/>
        <v>0.1112128476005849</v>
      </c>
      <c r="P205" s="23">
        <f t="shared" si="29"/>
        <v>3.2521641201111125E-2</v>
      </c>
      <c r="Q205" s="17">
        <f t="shared" si="30"/>
        <v>1057922.733</v>
      </c>
      <c r="R205" s="17">
        <f t="shared" si="31"/>
        <v>134544.304</v>
      </c>
      <c r="S205" s="17">
        <f t="shared" si="32"/>
        <v>154879.12700000001</v>
      </c>
      <c r="T205" s="17">
        <f t="shared" si="33"/>
        <v>45290.841</v>
      </c>
    </row>
    <row r="206" spans="1:20" x14ac:dyDescent="0.35">
      <c r="A206" s="6">
        <v>2001</v>
      </c>
      <c r="C206" s="7">
        <v>1077898.575</v>
      </c>
      <c r="D206" s="8">
        <v>1034930.8625514801</v>
      </c>
      <c r="F206" s="7">
        <v>136805.81</v>
      </c>
      <c r="G206" s="7">
        <v>159270.90700000001</v>
      </c>
      <c r="I206" s="7">
        <v>45771.139000000003</v>
      </c>
      <c r="J206" s="21"/>
      <c r="K206" s="21">
        <f t="shared" si="25"/>
        <v>1419746.4309999999</v>
      </c>
      <c r="L206" s="22"/>
      <c r="M206" s="23">
        <f t="shared" si="26"/>
        <v>0.75921907705785252</v>
      </c>
      <c r="N206" s="23">
        <f t="shared" si="27"/>
        <v>9.6359326576113097E-2</v>
      </c>
      <c r="O206" s="23">
        <f t="shared" si="28"/>
        <v>0.11218264298633762</v>
      </c>
      <c r="P206" s="23">
        <f t="shared" si="29"/>
        <v>3.2238953379696865E-2</v>
      </c>
      <c r="Q206" s="17">
        <f t="shared" si="30"/>
        <v>1077898.575</v>
      </c>
      <c r="R206" s="17">
        <f t="shared" si="31"/>
        <v>136805.81</v>
      </c>
      <c r="S206" s="17">
        <f t="shared" si="32"/>
        <v>159270.90700000001</v>
      </c>
      <c r="T206" s="17">
        <f t="shared" si="33"/>
        <v>45771.139000000003</v>
      </c>
    </row>
    <row r="207" spans="1:20" x14ac:dyDescent="0.35">
      <c r="A207" s="6">
        <v>2002</v>
      </c>
      <c r="C207" s="7">
        <v>1097600.3799999999</v>
      </c>
      <c r="D207" s="8">
        <v>1051258.2502610199</v>
      </c>
      <c r="F207" s="7">
        <v>138933.658</v>
      </c>
      <c r="G207" s="7">
        <v>163222.549</v>
      </c>
      <c r="I207" s="7">
        <v>46232.652999999998</v>
      </c>
      <c r="J207" s="21"/>
      <c r="K207" s="21">
        <f t="shared" si="25"/>
        <v>1445989.2399999998</v>
      </c>
      <c r="L207" s="22"/>
      <c r="M207" s="23">
        <f t="shared" si="26"/>
        <v>0.75906538557645153</v>
      </c>
      <c r="N207" s="23">
        <f t="shared" si="27"/>
        <v>9.6082082879122954E-2</v>
      </c>
      <c r="O207" s="23">
        <f t="shared" si="28"/>
        <v>0.11287950455288313</v>
      </c>
      <c r="P207" s="23">
        <f t="shared" si="29"/>
        <v>3.1973026991542489E-2</v>
      </c>
      <c r="Q207" s="17">
        <f t="shared" si="30"/>
        <v>1097600.3799999999</v>
      </c>
      <c r="R207" s="17">
        <f t="shared" si="31"/>
        <v>138933.658</v>
      </c>
      <c r="S207" s="17">
        <f t="shared" si="32"/>
        <v>163222.549</v>
      </c>
      <c r="T207" s="17">
        <f t="shared" si="33"/>
        <v>46232.652999999998</v>
      </c>
    </row>
    <row r="208" spans="1:20" x14ac:dyDescent="0.35">
      <c r="A208" s="6">
        <v>2003</v>
      </c>
      <c r="C208" s="7">
        <v>1116803.0060000001</v>
      </c>
      <c r="D208" s="13">
        <v>1068065.1167552499</v>
      </c>
      <c r="F208" s="7">
        <v>140970.351</v>
      </c>
      <c r="G208" s="7">
        <v>167110.24799999999</v>
      </c>
      <c r="I208" s="7">
        <v>46667.192000000003</v>
      </c>
      <c r="J208" s="21"/>
      <c r="K208" s="21">
        <f t="shared" si="25"/>
        <v>1471550.797</v>
      </c>
      <c r="L208" s="22"/>
      <c r="M208" s="23">
        <f t="shared" si="26"/>
        <v>0.7589292930130499</v>
      </c>
      <c r="N208" s="23">
        <f t="shared" si="27"/>
        <v>9.5797135435209846E-2</v>
      </c>
      <c r="O208" s="23">
        <f t="shared" si="28"/>
        <v>0.1135606384371385</v>
      </c>
      <c r="P208" s="23">
        <f t="shared" si="29"/>
        <v>3.171293311460182E-2</v>
      </c>
      <c r="Q208" s="17">
        <f t="shared" si="30"/>
        <v>1116803.0060000001</v>
      </c>
      <c r="R208" s="17">
        <f t="shared" si="31"/>
        <v>140970.351</v>
      </c>
      <c r="S208" s="17">
        <f t="shared" si="32"/>
        <v>167110.24799999999</v>
      </c>
      <c r="T208" s="17">
        <f t="shared" si="33"/>
        <v>46667.192000000003</v>
      </c>
    </row>
    <row r="209" spans="1:20" x14ac:dyDescent="0.35">
      <c r="A209" s="6">
        <v>2004</v>
      </c>
      <c r="C209" s="7">
        <v>1135991.513</v>
      </c>
      <c r="D209" s="13">
        <v>1084756.5576391001</v>
      </c>
      <c r="F209" s="7">
        <v>142902.856</v>
      </c>
      <c r="G209" s="7">
        <v>171286</v>
      </c>
      <c r="I209" s="7">
        <v>47068.771999999997</v>
      </c>
      <c r="J209" s="21"/>
      <c r="K209" s="21">
        <f t="shared" si="25"/>
        <v>1497249.1409999998</v>
      </c>
      <c r="L209" s="22"/>
      <c r="M209" s="23">
        <f t="shared" si="26"/>
        <v>0.75871909483366351</v>
      </c>
      <c r="N209" s="23">
        <f t="shared" si="27"/>
        <v>9.5443605267027512E-2</v>
      </c>
      <c r="O209" s="23">
        <f t="shared" si="28"/>
        <v>0.11440046636834238</v>
      </c>
      <c r="P209" s="23">
        <f t="shared" si="29"/>
        <v>3.1436833530966775E-2</v>
      </c>
      <c r="Q209" s="17">
        <f t="shared" si="30"/>
        <v>1135991.513</v>
      </c>
      <c r="R209" s="17">
        <f t="shared" si="31"/>
        <v>142902.856</v>
      </c>
      <c r="S209" s="17">
        <f t="shared" si="32"/>
        <v>171286</v>
      </c>
      <c r="T209" s="17">
        <f t="shared" si="33"/>
        <v>47068.771999999997</v>
      </c>
    </row>
    <row r="210" spans="1:20" x14ac:dyDescent="0.35">
      <c r="A210" s="6">
        <v>2005</v>
      </c>
      <c r="C210" s="7">
        <v>1154676.3219999999</v>
      </c>
      <c r="D210" s="13">
        <v>1101317.70934037</v>
      </c>
      <c r="F210" s="7">
        <v>144715.78599999999</v>
      </c>
      <c r="G210" s="7">
        <v>175453.212</v>
      </c>
      <c r="I210" s="7">
        <v>47438.364999999998</v>
      </c>
      <c r="J210" s="21"/>
      <c r="K210" s="21">
        <f t="shared" si="25"/>
        <v>1522283.6850000001</v>
      </c>
      <c r="L210" s="22"/>
      <c r="M210" s="23">
        <f t="shared" si="26"/>
        <v>0.75851586230460055</v>
      </c>
      <c r="N210" s="23">
        <f t="shared" si="27"/>
        <v>9.5064926088332863E-2</v>
      </c>
      <c r="O210" s="23">
        <f t="shared" si="28"/>
        <v>0.11525658044479403</v>
      </c>
      <c r="P210" s="23">
        <f t="shared" si="29"/>
        <v>3.1162631162272487E-2</v>
      </c>
      <c r="Q210" s="17">
        <f t="shared" si="30"/>
        <v>1154676.3219999999</v>
      </c>
      <c r="R210" s="17">
        <f t="shared" si="31"/>
        <v>144715.78599999999</v>
      </c>
      <c r="S210" s="17">
        <f t="shared" si="32"/>
        <v>175453.212</v>
      </c>
      <c r="T210" s="17">
        <f t="shared" si="33"/>
        <v>47438.364999999998</v>
      </c>
    </row>
    <row r="211" spans="1:20" x14ac:dyDescent="0.35">
      <c r="A211" s="6">
        <v>2006</v>
      </c>
      <c r="C211" s="7">
        <v>1172878.8899999999</v>
      </c>
      <c r="D211" s="13">
        <v>1117733.8255148102</v>
      </c>
      <c r="F211" s="7">
        <v>146405.973</v>
      </c>
      <c r="G211" s="7">
        <v>179682.69</v>
      </c>
      <c r="I211" s="7">
        <v>47785.135000000002</v>
      </c>
      <c r="J211" s="21"/>
      <c r="K211" s="21">
        <f t="shared" si="25"/>
        <v>1546752.6879999998</v>
      </c>
      <c r="L211" s="22"/>
      <c r="M211" s="23">
        <f t="shared" si="26"/>
        <v>0.75828469483157612</v>
      </c>
      <c r="N211" s="23">
        <f t="shared" si="27"/>
        <v>9.4653769885674199E-2</v>
      </c>
      <c r="O211" s="23">
        <f t="shared" si="28"/>
        <v>0.11616769209066991</v>
      </c>
      <c r="P211" s="23">
        <f t="shared" si="29"/>
        <v>3.0893843192079849E-2</v>
      </c>
      <c r="Q211" s="17">
        <f t="shared" si="30"/>
        <v>1172878.8899999999</v>
      </c>
      <c r="R211" s="17">
        <f t="shared" si="31"/>
        <v>146405.973</v>
      </c>
      <c r="S211" s="17">
        <f t="shared" si="32"/>
        <v>179682.69</v>
      </c>
      <c r="T211" s="17">
        <f t="shared" si="33"/>
        <v>47785.135000000002</v>
      </c>
    </row>
    <row r="212" spans="1:20" x14ac:dyDescent="0.35">
      <c r="A212" s="6">
        <v>2007</v>
      </c>
      <c r="C212" s="7">
        <v>1190676.0209999999</v>
      </c>
      <c r="D212" s="13">
        <v>1134023.23158782</v>
      </c>
      <c r="F212" s="7">
        <v>147989.27799999999</v>
      </c>
      <c r="G212" s="7">
        <v>184493.231</v>
      </c>
      <c r="I212" s="7">
        <v>48125.042999999998</v>
      </c>
      <c r="J212" s="21"/>
      <c r="K212" s="21">
        <f t="shared" si="25"/>
        <v>1571283.5729999999</v>
      </c>
      <c r="L212" s="22"/>
      <c r="M212" s="23">
        <f t="shared" si="26"/>
        <v>0.75777284346369223</v>
      </c>
      <c r="N212" s="23">
        <f t="shared" si="27"/>
        <v>9.4183685582258675E-2</v>
      </c>
      <c r="O212" s="23">
        <f t="shared" si="28"/>
        <v>0.1174156175054724</v>
      </c>
      <c r="P212" s="23">
        <f t="shared" si="29"/>
        <v>3.0627853448576721E-2</v>
      </c>
      <c r="Q212" s="17">
        <f t="shared" si="30"/>
        <v>1190676.0209999999</v>
      </c>
      <c r="R212" s="17">
        <f t="shared" si="31"/>
        <v>147989.27799999999</v>
      </c>
      <c r="S212" s="17">
        <f t="shared" si="32"/>
        <v>184493.231</v>
      </c>
      <c r="T212" s="17">
        <f t="shared" si="33"/>
        <v>48125.042999999998</v>
      </c>
    </row>
    <row r="213" spans="1:20" x14ac:dyDescent="0.35">
      <c r="A213" s="6">
        <v>2008</v>
      </c>
      <c r="C213" s="7">
        <v>1207930.9639999999</v>
      </c>
      <c r="D213" s="13">
        <v>1150196</v>
      </c>
      <c r="F213" s="7">
        <v>149474.264</v>
      </c>
      <c r="G213" s="7">
        <v>189499.11300000001</v>
      </c>
      <c r="I213" s="7">
        <v>48390.792999999998</v>
      </c>
      <c r="J213" s="21"/>
      <c r="K213" s="21">
        <f t="shared" si="25"/>
        <v>1595295.1340000001</v>
      </c>
      <c r="L213" s="22"/>
      <c r="M213" s="23">
        <f t="shared" si="26"/>
        <v>0.75718338146701814</v>
      </c>
      <c r="N213" s="23">
        <f t="shared" si="27"/>
        <v>9.369693470148828E-2</v>
      </c>
      <c r="O213" s="23">
        <f t="shared" si="28"/>
        <v>0.11878624146796903</v>
      </c>
      <c r="P213" s="23">
        <f t="shared" si="29"/>
        <v>3.0333442363524438E-2</v>
      </c>
      <c r="Q213" s="17">
        <f t="shared" si="30"/>
        <v>1207930.9639999999</v>
      </c>
      <c r="R213" s="17">
        <f t="shared" si="31"/>
        <v>149474.264</v>
      </c>
      <c r="S213" s="17">
        <f t="shared" si="32"/>
        <v>189499.11300000001</v>
      </c>
      <c r="T213" s="17">
        <f t="shared" si="33"/>
        <v>48390.792999999998</v>
      </c>
    </row>
    <row r="214" spans="1:20" x14ac:dyDescent="0.35">
      <c r="A214" s="6">
        <v>2009</v>
      </c>
      <c r="C214" s="7">
        <v>1225524.753</v>
      </c>
      <c r="D214" s="13">
        <v>1166000</v>
      </c>
      <c r="F214" s="7">
        <v>150873.71400000001</v>
      </c>
      <c r="G214" s="7">
        <v>194376.53400000001</v>
      </c>
      <c r="I214" s="7">
        <v>48660.459000000003</v>
      </c>
      <c r="J214" s="21"/>
      <c r="K214" s="21">
        <f t="shared" si="25"/>
        <v>1619435.46</v>
      </c>
      <c r="L214" s="22"/>
      <c r="M214" s="23">
        <f t="shared" si="26"/>
        <v>0.75676047812365432</v>
      </c>
      <c r="N214" s="23">
        <f t="shared" si="27"/>
        <v>9.3164388286273547E-2</v>
      </c>
      <c r="O214" s="23">
        <f t="shared" si="28"/>
        <v>0.12002734212081537</v>
      </c>
      <c r="P214" s="23">
        <f t="shared" si="29"/>
        <v>3.0047791469256825E-2</v>
      </c>
      <c r="Q214" s="17">
        <f t="shared" si="30"/>
        <v>1225524.753</v>
      </c>
      <c r="R214" s="17">
        <f t="shared" si="31"/>
        <v>150873.71400000001</v>
      </c>
      <c r="S214" s="17">
        <f t="shared" si="32"/>
        <v>194376.53400000001</v>
      </c>
      <c r="T214" s="17">
        <f t="shared" si="33"/>
        <v>48660.459000000003</v>
      </c>
    </row>
    <row r="215" spans="1:20" x14ac:dyDescent="0.35">
      <c r="A215" s="6">
        <v>2010</v>
      </c>
      <c r="C215" s="7">
        <v>1243481.564</v>
      </c>
      <c r="D215" s="10">
        <v>1182105</v>
      </c>
      <c r="F215" s="7">
        <v>152201.981</v>
      </c>
      <c r="G215" s="7">
        <v>199239.04699999999</v>
      </c>
      <c r="I215" s="7">
        <v>49024.381999999998</v>
      </c>
      <c r="J215" s="21"/>
      <c r="K215" s="21">
        <f t="shared" si="25"/>
        <v>1643946.9739999999</v>
      </c>
      <c r="L215" s="22"/>
      <c r="M215" s="23">
        <f t="shared" si="26"/>
        <v>0.75640004432405739</v>
      </c>
      <c r="N215" s="23">
        <f t="shared" si="27"/>
        <v>9.2583266618184737E-2</v>
      </c>
      <c r="O215" s="23">
        <f t="shared" si="28"/>
        <v>0.12119554350054115</v>
      </c>
      <c r="P215" s="23">
        <f t="shared" si="29"/>
        <v>2.9821145557216738E-2</v>
      </c>
      <c r="Q215" s="17">
        <f t="shared" si="30"/>
        <v>1243481.564</v>
      </c>
      <c r="R215" s="17">
        <f t="shared" si="31"/>
        <v>152201.981</v>
      </c>
      <c r="S215" s="17">
        <f t="shared" si="32"/>
        <v>199239.04699999999</v>
      </c>
      <c r="T215" s="17">
        <f t="shared" si="33"/>
        <v>49024.381999999998</v>
      </c>
    </row>
    <row r="216" spans="1:20" x14ac:dyDescent="0.35">
      <c r="A216" s="6">
        <v>2011</v>
      </c>
      <c r="C216" s="7">
        <v>1261224.9539999999</v>
      </c>
      <c r="F216" s="7">
        <v>153591.076</v>
      </c>
      <c r="G216" s="7">
        <v>203746.065</v>
      </c>
      <c r="I216" s="7">
        <v>49419.82</v>
      </c>
      <c r="J216" s="21"/>
      <c r="K216" s="21">
        <f t="shared" si="25"/>
        <v>1667981.9149999998</v>
      </c>
      <c r="L216" s="22"/>
      <c r="M216" s="23">
        <f t="shared" si="26"/>
        <v>0.75613826664301698</v>
      </c>
      <c r="N216" s="23">
        <f t="shared" si="27"/>
        <v>9.208197919819773E-2</v>
      </c>
      <c r="O216" s="23">
        <f t="shared" si="28"/>
        <v>0.1221512434683682</v>
      </c>
      <c r="P216" s="23">
        <f t="shared" si="29"/>
        <v>2.9628510690417172E-2</v>
      </c>
      <c r="Q216" s="17">
        <f t="shared" si="30"/>
        <v>1261224.9539999999</v>
      </c>
      <c r="R216" s="17">
        <f t="shared" si="31"/>
        <v>153591.076</v>
      </c>
      <c r="S216" s="17">
        <f t="shared" si="32"/>
        <v>203746.065</v>
      </c>
      <c r="T216" s="17">
        <f t="shared" si="33"/>
        <v>49419.82</v>
      </c>
    </row>
    <row r="217" spans="1:20" x14ac:dyDescent="0.35">
      <c r="A217" s="6">
        <v>2012</v>
      </c>
      <c r="C217" s="7">
        <v>1278674.5020000001</v>
      </c>
      <c r="F217" s="7">
        <v>155070.101</v>
      </c>
      <c r="G217" s="7">
        <v>207667.125</v>
      </c>
      <c r="I217" s="7">
        <v>49837.446000000004</v>
      </c>
      <c r="J217" s="21"/>
      <c r="K217" s="21">
        <f t="shared" si="25"/>
        <v>1691249.1740000001</v>
      </c>
      <c r="L217" s="22"/>
      <c r="M217" s="23">
        <f t="shared" si="26"/>
        <v>0.7560532898743636</v>
      </c>
      <c r="N217" s="23">
        <f t="shared" si="27"/>
        <v>9.1689683214000478E-2</v>
      </c>
      <c r="O217" s="23">
        <f t="shared" si="28"/>
        <v>0.12278919522475994</v>
      </c>
      <c r="P217" s="23">
        <f t="shared" si="29"/>
        <v>2.9467831686875962E-2</v>
      </c>
      <c r="Q217" s="17">
        <f t="shared" si="30"/>
        <v>1278674.5020000001</v>
      </c>
      <c r="R217" s="17">
        <f t="shared" si="31"/>
        <v>155070.101</v>
      </c>
      <c r="S217" s="17">
        <f t="shared" si="32"/>
        <v>207667.125</v>
      </c>
      <c r="T217" s="17">
        <f t="shared" si="33"/>
        <v>49837.446000000004</v>
      </c>
    </row>
    <row r="218" spans="1:20" x14ac:dyDescent="0.35">
      <c r="A218" s="6">
        <v>2013</v>
      </c>
      <c r="C218" s="7">
        <v>1295829.5109999999</v>
      </c>
      <c r="F218" s="7">
        <v>156532.141</v>
      </c>
      <c r="G218" s="7">
        <v>211073.978</v>
      </c>
      <c r="I218" s="7">
        <v>50262.658000000003</v>
      </c>
      <c r="J218" s="21"/>
      <c r="K218" s="21">
        <f t="shared" si="25"/>
        <v>1713698.2879999999</v>
      </c>
      <c r="L218" s="22"/>
      <c r="M218" s="23">
        <f t="shared" si="26"/>
        <v>0.75615965778452132</v>
      </c>
      <c r="N218" s="23">
        <f t="shared" si="27"/>
        <v>9.1341715222627337E-2</v>
      </c>
      <c r="O218" s="23">
        <f t="shared" si="28"/>
        <v>0.1231686928078439</v>
      </c>
      <c r="P218" s="23">
        <f t="shared" si="29"/>
        <v>2.9329934185007487E-2</v>
      </c>
      <c r="Q218" s="17">
        <f t="shared" si="30"/>
        <v>1295829.5109999999</v>
      </c>
      <c r="R218" s="17">
        <f t="shared" si="31"/>
        <v>156532.141</v>
      </c>
      <c r="S218" s="17">
        <f t="shared" si="32"/>
        <v>211073.978</v>
      </c>
      <c r="T218" s="17">
        <f t="shared" si="33"/>
        <v>50262.658000000003</v>
      </c>
    </row>
    <row r="219" spans="1:20" x14ac:dyDescent="0.35">
      <c r="A219" s="6">
        <v>2014</v>
      </c>
      <c r="C219" s="7">
        <v>1312277.1910000001</v>
      </c>
      <c r="F219" s="7">
        <v>157964.929</v>
      </c>
      <c r="G219" s="7">
        <v>214264.647</v>
      </c>
      <c r="I219" s="7">
        <v>50681.633999999998</v>
      </c>
      <c r="J219" s="21"/>
      <c r="K219" s="21">
        <f t="shared" si="25"/>
        <v>1735188.4010000001</v>
      </c>
      <c r="L219" s="22"/>
      <c r="M219" s="23">
        <f t="shared" si="26"/>
        <v>0.75627360708711888</v>
      </c>
      <c r="N219" s="23">
        <f t="shared" si="27"/>
        <v>9.1036183107819191E-2</v>
      </c>
      <c r="O219" s="23">
        <f t="shared" si="28"/>
        <v>0.12348206504637647</v>
      </c>
      <c r="P219" s="23">
        <f t="shared" si="29"/>
        <v>2.9208144758685484E-2</v>
      </c>
      <c r="Q219" s="17">
        <f t="shared" si="30"/>
        <v>1312277.1910000001</v>
      </c>
      <c r="R219" s="17">
        <f t="shared" si="31"/>
        <v>157964.929</v>
      </c>
      <c r="S219" s="17">
        <f t="shared" si="32"/>
        <v>214264.647</v>
      </c>
      <c r="T219" s="17">
        <f t="shared" si="33"/>
        <v>50681.633999999998</v>
      </c>
    </row>
    <row r="220" spans="1:20" x14ac:dyDescent="0.35">
      <c r="A220" s="6">
        <v>2015</v>
      </c>
      <c r="C220" s="7">
        <v>1328024.4979999999</v>
      </c>
      <c r="F220" s="7">
        <v>159383.179</v>
      </c>
      <c r="G220" s="7">
        <v>217290.883</v>
      </c>
      <c r="I220" s="7">
        <v>51089.055999999997</v>
      </c>
      <c r="J220" s="21"/>
      <c r="K220" s="21">
        <f t="shared" ref="K220:K228" si="34">+C220+F220+G220+I220</f>
        <v>1755787.6159999999</v>
      </c>
      <c r="L220" s="22"/>
      <c r="M220" s="23">
        <f t="shared" ref="M220:M228" si="35">+C220/$K220</f>
        <v>0.75636966902949154</v>
      </c>
      <c r="N220" s="23">
        <f t="shared" ref="N220:N228" si="36">+F220/$K220</f>
        <v>9.0775887440819047E-2</v>
      </c>
      <c r="O220" s="23">
        <f t="shared" ref="O220:O228" si="37">+G220/$K220</f>
        <v>0.12375692881068824</v>
      </c>
      <c r="P220" s="23">
        <f t="shared" ref="P220:P228" si="38">+I220/$K220</f>
        <v>2.9097514719001183E-2</v>
      </c>
      <c r="Q220" s="17">
        <f t="shared" ref="Q220:Q227" si="39">+C220</f>
        <v>1328024.4979999999</v>
      </c>
      <c r="R220" s="17">
        <f t="shared" ref="R220:R227" si="40">+F220</f>
        <v>159383.179</v>
      </c>
      <c r="S220" s="17">
        <f t="shared" ref="S220:S227" si="41">+G220</f>
        <v>217290.883</v>
      </c>
      <c r="T220" s="17">
        <f t="shared" ref="T220:T227" si="42">+I220</f>
        <v>51089.055999999997</v>
      </c>
    </row>
    <row r="221" spans="1:20" x14ac:dyDescent="0.35">
      <c r="A221" s="6">
        <v>2016</v>
      </c>
      <c r="C221" s="7">
        <v>1343944.2960000001</v>
      </c>
      <c r="F221" s="7">
        <v>160811.932</v>
      </c>
      <c r="G221" s="7">
        <v>220138.86900000001</v>
      </c>
      <c r="I221" s="7">
        <v>51495.696000000004</v>
      </c>
      <c r="J221" s="21"/>
      <c r="K221" s="21">
        <f t="shared" si="34"/>
        <v>1776390.7930000001</v>
      </c>
      <c r="L221" s="22"/>
      <c r="M221" s="23">
        <f t="shared" si="35"/>
        <v>0.75655891783267082</v>
      </c>
      <c r="N221" s="23">
        <f t="shared" si="36"/>
        <v>9.0527339273368992E-2</v>
      </c>
      <c r="O221" s="23">
        <f t="shared" si="37"/>
        <v>0.1239247973292102</v>
      </c>
      <c r="P221" s="23">
        <f t="shared" si="38"/>
        <v>2.8988945564749954E-2</v>
      </c>
      <c r="Q221" s="17">
        <f t="shared" si="39"/>
        <v>1343944.2960000001</v>
      </c>
      <c r="R221" s="17">
        <f t="shared" si="40"/>
        <v>160811.932</v>
      </c>
      <c r="S221" s="17">
        <f t="shared" si="41"/>
        <v>220138.86900000001</v>
      </c>
      <c r="T221" s="17">
        <f t="shared" si="42"/>
        <v>51495.696000000004</v>
      </c>
    </row>
    <row r="222" spans="1:20" x14ac:dyDescent="0.35">
      <c r="A222" s="6">
        <v>2017</v>
      </c>
      <c r="C222" s="7">
        <v>1359657.4</v>
      </c>
      <c r="F222" s="7">
        <v>162186.147</v>
      </c>
      <c r="G222" s="7">
        <v>223273.967</v>
      </c>
      <c r="I222" s="7">
        <v>51894.938000000002</v>
      </c>
      <c r="J222" s="21"/>
      <c r="K222" s="21">
        <f t="shared" si="34"/>
        <v>1797012.4519999998</v>
      </c>
      <c r="L222" s="22"/>
      <c r="M222" s="23">
        <f t="shared" si="35"/>
        <v>0.75662102312466339</v>
      </c>
      <c r="N222" s="23">
        <f t="shared" si="36"/>
        <v>9.0253212669446775E-2</v>
      </c>
      <c r="O222" s="23">
        <f t="shared" si="37"/>
        <v>0.12424731211600977</v>
      </c>
      <c r="P222" s="23">
        <f t="shared" si="38"/>
        <v>2.8878452089880123E-2</v>
      </c>
      <c r="Q222" s="17">
        <f t="shared" si="39"/>
        <v>1359657.4</v>
      </c>
      <c r="R222" s="17">
        <f t="shared" si="40"/>
        <v>162186.147</v>
      </c>
      <c r="S222" s="17">
        <f t="shared" si="41"/>
        <v>223273.967</v>
      </c>
      <c r="T222" s="17">
        <f t="shared" si="42"/>
        <v>51894.938000000002</v>
      </c>
    </row>
    <row r="223" spans="1:20" x14ac:dyDescent="0.35">
      <c r="A223" s="6">
        <v>2018</v>
      </c>
      <c r="C223" s="7">
        <v>1374659.064</v>
      </c>
      <c r="F223" s="7">
        <v>163523.103</v>
      </c>
      <c r="G223" s="7">
        <v>226928.89199999999</v>
      </c>
      <c r="I223" s="7">
        <v>52272.247000000003</v>
      </c>
      <c r="J223" s="21"/>
      <c r="K223" s="21">
        <f t="shared" si="34"/>
        <v>1817383.3059999999</v>
      </c>
      <c r="L223" s="22"/>
      <c r="M223" s="23">
        <f t="shared" si="35"/>
        <v>0.75639467990139009</v>
      </c>
      <c r="N223" s="23">
        <f t="shared" si="36"/>
        <v>8.9977222999758327E-2</v>
      </c>
      <c r="O223" s="23">
        <f t="shared" si="37"/>
        <v>0.12486572934328473</v>
      </c>
      <c r="P223" s="23">
        <f t="shared" si="38"/>
        <v>2.8762367755566919E-2</v>
      </c>
      <c r="Q223" s="17">
        <f t="shared" si="39"/>
        <v>1374659.064</v>
      </c>
      <c r="R223" s="17">
        <f t="shared" si="40"/>
        <v>163523.103</v>
      </c>
      <c r="S223" s="17">
        <f t="shared" si="41"/>
        <v>226928.89199999999</v>
      </c>
      <c r="T223" s="17">
        <f t="shared" si="42"/>
        <v>52272.247000000003</v>
      </c>
    </row>
    <row r="224" spans="1:20" x14ac:dyDescent="0.35">
      <c r="A224" s="6">
        <v>2019</v>
      </c>
      <c r="C224" s="7">
        <v>1389030.3119999999</v>
      </c>
      <c r="F224" s="7">
        <v>164913.05499999999</v>
      </c>
      <c r="G224" s="7">
        <v>230800.899</v>
      </c>
      <c r="I224" s="7">
        <v>52640.713000000003</v>
      </c>
      <c r="J224" s="21"/>
      <c r="K224" s="21">
        <f t="shared" si="34"/>
        <v>1837384.9789999998</v>
      </c>
      <c r="L224" s="22"/>
      <c r="M224" s="23">
        <f t="shared" si="35"/>
        <v>0.75598218548405804</v>
      </c>
      <c r="N224" s="23">
        <f t="shared" si="36"/>
        <v>8.9754219657196849E-2</v>
      </c>
      <c r="O224" s="23">
        <f t="shared" si="37"/>
        <v>0.12561379440775325</v>
      </c>
      <c r="P224" s="23">
        <f t="shared" si="38"/>
        <v>2.8649800450991934E-2</v>
      </c>
      <c r="Q224" s="17">
        <f t="shared" si="39"/>
        <v>1389030.3119999999</v>
      </c>
      <c r="R224" s="17">
        <f t="shared" si="40"/>
        <v>164913.05499999999</v>
      </c>
      <c r="S224" s="17">
        <f t="shared" si="41"/>
        <v>230800.899</v>
      </c>
      <c r="T224" s="17">
        <f t="shared" si="42"/>
        <v>52640.713000000003</v>
      </c>
    </row>
    <row r="225" spans="1:20" x14ac:dyDescent="0.35">
      <c r="A225" s="6">
        <v>2020</v>
      </c>
      <c r="C225" s="7">
        <v>1402617.6950000001</v>
      </c>
      <c r="F225" s="7">
        <v>166298.024</v>
      </c>
      <c r="G225" s="7">
        <v>235001.74600000001</v>
      </c>
      <c r="I225" s="7">
        <v>53016.521999999997</v>
      </c>
      <c r="J225" s="21"/>
      <c r="K225" s="21">
        <f t="shared" si="34"/>
        <v>1856933.9870000002</v>
      </c>
      <c r="L225" s="22"/>
      <c r="M225" s="23">
        <f t="shared" si="35"/>
        <v>0.75534063398022122</v>
      </c>
      <c r="N225" s="23">
        <f t="shared" si="36"/>
        <v>8.95551619843339E-2</v>
      </c>
      <c r="O225" s="23">
        <f t="shared" si="37"/>
        <v>0.12655363499467254</v>
      </c>
      <c r="P225" s="23">
        <f t="shared" si="38"/>
        <v>2.8550569040772255E-2</v>
      </c>
      <c r="Q225" s="17">
        <f t="shared" si="39"/>
        <v>1402617.6950000001</v>
      </c>
      <c r="R225" s="17">
        <f t="shared" si="40"/>
        <v>166298.024</v>
      </c>
      <c r="S225" s="17">
        <f t="shared" si="41"/>
        <v>235001.74600000001</v>
      </c>
      <c r="T225" s="17">
        <f t="shared" si="42"/>
        <v>53016.521999999997</v>
      </c>
    </row>
    <row r="226" spans="1:20" x14ac:dyDescent="0.35">
      <c r="A226" s="6">
        <v>2021</v>
      </c>
      <c r="C226" s="7">
        <v>1414203.8959999999</v>
      </c>
      <c r="F226" s="7">
        <v>167658.85399999999</v>
      </c>
      <c r="G226" s="7">
        <v>239477.80100000001</v>
      </c>
      <c r="I226" s="7">
        <v>53387.101999999999</v>
      </c>
      <c r="J226" s="21"/>
      <c r="K226" s="21">
        <f t="shared" si="34"/>
        <v>1874727.6529999999</v>
      </c>
      <c r="L226" s="22"/>
      <c r="M226" s="23">
        <f t="shared" si="35"/>
        <v>0.75435164875119065</v>
      </c>
      <c r="N226" s="23">
        <f t="shared" si="36"/>
        <v>8.94310454810366E-2</v>
      </c>
      <c r="O226" s="23">
        <f t="shared" si="37"/>
        <v>0.12774004833010272</v>
      </c>
      <c r="P226" s="23">
        <f t="shared" si="38"/>
        <v>2.8477257437670069E-2</v>
      </c>
      <c r="Q226" s="17">
        <f t="shared" si="39"/>
        <v>1414203.8959999999</v>
      </c>
      <c r="R226" s="17">
        <f t="shared" si="40"/>
        <v>167658.85399999999</v>
      </c>
      <c r="S226" s="17">
        <f t="shared" si="41"/>
        <v>239477.80100000001</v>
      </c>
      <c r="T226" s="17">
        <f t="shared" si="42"/>
        <v>53387.101999999999</v>
      </c>
    </row>
    <row r="227" spans="1:20" x14ac:dyDescent="0.35">
      <c r="A227" s="6">
        <v>2022</v>
      </c>
      <c r="C227" s="7">
        <v>1425423.2120000001</v>
      </c>
      <c r="F227" s="7">
        <v>169384.897</v>
      </c>
      <c r="G227" s="7">
        <v>243700.66699999999</v>
      </c>
      <c r="I227" s="7">
        <v>53756.786999999997</v>
      </c>
      <c r="J227" s="21"/>
      <c r="K227" s="21">
        <f t="shared" si="34"/>
        <v>1892265.5630000001</v>
      </c>
      <c r="L227" s="22"/>
      <c r="M227" s="23">
        <f t="shared" si="35"/>
        <v>0.75328919992610999</v>
      </c>
      <c r="N227" s="23">
        <f t="shared" si="36"/>
        <v>8.951433684152503E-2</v>
      </c>
      <c r="O227" s="23">
        <f t="shared" si="37"/>
        <v>0.12878777258601939</v>
      </c>
      <c r="P227" s="23">
        <f t="shared" si="38"/>
        <v>2.8408690646345602E-2</v>
      </c>
      <c r="Q227" s="17">
        <f t="shared" si="39"/>
        <v>1425423.2120000001</v>
      </c>
      <c r="R227" s="17">
        <f t="shared" si="40"/>
        <v>169384.897</v>
      </c>
      <c r="S227" s="17">
        <f t="shared" si="41"/>
        <v>243700.66699999999</v>
      </c>
      <c r="T227" s="17">
        <f t="shared" si="42"/>
        <v>53756.786999999997</v>
      </c>
    </row>
    <row r="228" spans="1:20" x14ac:dyDescent="0.35">
      <c r="A228" s="6">
        <v>2023</v>
      </c>
      <c r="C228" s="7">
        <v>1438069.5959999999</v>
      </c>
      <c r="F228" s="7">
        <v>171466.99</v>
      </c>
      <c r="G228" s="7">
        <v>247504.495</v>
      </c>
      <c r="I228" s="7">
        <v>54133.798000000003</v>
      </c>
      <c r="J228" s="21"/>
      <c r="K228" s="21">
        <f t="shared" si="34"/>
        <v>1911174.8789999997</v>
      </c>
      <c r="L228" s="22"/>
      <c r="M228" s="23">
        <f t="shared" si="35"/>
        <v>0.75245316993306932</v>
      </c>
      <c r="N228" s="23">
        <f t="shared" si="36"/>
        <v>8.9718105801871006E-2</v>
      </c>
      <c r="O228" s="23">
        <f t="shared" si="37"/>
        <v>0.1295038448441222</v>
      </c>
      <c r="P228" s="23">
        <f t="shared" si="38"/>
        <v>2.8324879420937601E-2</v>
      </c>
      <c r="Q228" s="17">
        <f>+C228</f>
        <v>1438069.5959999999</v>
      </c>
      <c r="R228" s="17">
        <f>+F228</f>
        <v>171466.99</v>
      </c>
      <c r="S228" s="17">
        <f>+G228</f>
        <v>247504.495</v>
      </c>
      <c r="T228" s="17">
        <f>+I228</f>
        <v>54133.798000000003</v>
      </c>
    </row>
  </sheetData>
  <mergeCells count="7">
    <mergeCell ref="W39:AD53"/>
    <mergeCell ref="M2:P2"/>
    <mergeCell ref="Q3:T3"/>
    <mergeCell ref="B1:S1"/>
    <mergeCell ref="Q2:T2"/>
    <mergeCell ref="B2:I2"/>
    <mergeCell ref="J2:K2"/>
  </mergeCells>
  <pageMargins left="0.7" right="0.7" top="0.75" bottom="0.75" header="0.3" footer="0.3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D10EC-5547-46F3-BD4F-395738DFB35B}">
  <dimension ref="A1:S1048576"/>
  <sheetViews>
    <sheetView zoomScale="70" zoomScaleNormal="70" workbookViewId="0">
      <pane xSplit="1" ySplit="4" topLeftCell="B113" activePane="bottomRight" state="frozen"/>
      <selection pane="topRight" activeCell="B1" sqref="B1"/>
      <selection pane="bottomLeft" activeCell="A3" sqref="A3"/>
      <selection pane="bottomRight" activeCell="D136" sqref="D136"/>
    </sheetView>
  </sheetViews>
  <sheetFormatPr defaultRowHeight="14.5" x14ac:dyDescent="0.35"/>
  <cols>
    <col min="2" max="2" width="11.08984375" bestFit="1" customWidth="1"/>
    <col min="5" max="5" width="11.08984375" bestFit="1" customWidth="1"/>
    <col min="6" max="6" width="11.08984375" customWidth="1"/>
    <col min="8" max="8" width="14.90625" bestFit="1" customWidth="1"/>
    <col min="9" max="9" width="16.54296875" customWidth="1"/>
  </cols>
  <sheetData>
    <row r="1" spans="1:9" x14ac:dyDescent="0.35">
      <c r="B1" s="18" t="s">
        <v>45</v>
      </c>
      <c r="C1" s="18"/>
      <c r="D1" s="18"/>
      <c r="E1" s="18"/>
      <c r="F1" s="18"/>
      <c r="G1" s="18"/>
      <c r="H1" s="18"/>
      <c r="I1" s="18"/>
    </row>
    <row r="2" spans="1:9" x14ac:dyDescent="0.35">
      <c r="B2" s="18" t="s">
        <v>25</v>
      </c>
      <c r="C2" s="18"/>
      <c r="D2" s="18"/>
      <c r="E2" s="18"/>
      <c r="F2" s="18"/>
      <c r="G2" s="18"/>
      <c r="H2" s="18"/>
      <c r="I2" s="14"/>
    </row>
    <row r="3" spans="1:9" x14ac:dyDescent="0.35">
      <c r="B3" s="20" t="s">
        <v>30</v>
      </c>
      <c r="C3" s="24" t="s">
        <v>32</v>
      </c>
      <c r="D3" s="16" t="s">
        <v>32</v>
      </c>
      <c r="E3" s="16" t="s">
        <v>14</v>
      </c>
      <c r="F3" s="16"/>
      <c r="G3" s="36" t="s">
        <v>39</v>
      </c>
      <c r="H3" s="36" t="s">
        <v>41</v>
      </c>
      <c r="I3" s="14" t="s">
        <v>24</v>
      </c>
    </row>
    <row r="4" spans="1:9" x14ac:dyDescent="0.35">
      <c r="B4" s="1" t="s">
        <v>35</v>
      </c>
      <c r="C4" s="24" t="s">
        <v>33</v>
      </c>
      <c r="D4" s="16" t="s">
        <v>34</v>
      </c>
      <c r="E4" s="16" t="s">
        <v>38</v>
      </c>
      <c r="F4" s="16" t="s">
        <v>43</v>
      </c>
      <c r="G4" s="37" t="s">
        <v>40</v>
      </c>
      <c r="H4" s="37" t="s">
        <v>42</v>
      </c>
      <c r="I4" t="s">
        <v>31</v>
      </c>
    </row>
    <row r="5" spans="1:9" x14ac:dyDescent="0.35">
      <c r="A5" s="5">
        <v>1800</v>
      </c>
      <c r="B5" s="9">
        <v>17989.528480463741</v>
      </c>
      <c r="D5" s="12"/>
      <c r="E5" s="2"/>
      <c r="F5" s="2"/>
      <c r="H5" s="2"/>
      <c r="I5" s="17">
        <f t="shared" ref="I5:I15" si="0">+B5</f>
        <v>17989.528480463741</v>
      </c>
    </row>
    <row r="6" spans="1:9" x14ac:dyDescent="0.35">
      <c r="A6" s="5">
        <f>+A5+1</f>
        <v>1801</v>
      </c>
      <c r="B6" s="9">
        <v>18126.186714047457</v>
      </c>
      <c r="E6" s="2"/>
      <c r="F6" s="2"/>
      <c r="H6" s="2"/>
      <c r="I6" s="17">
        <f t="shared" si="0"/>
        <v>18126.186714047457</v>
      </c>
    </row>
    <row r="7" spans="1:9" x14ac:dyDescent="0.35">
      <c r="A7" s="5">
        <f t="shared" ref="A7:A70" si="1">+A6+1</f>
        <v>1802</v>
      </c>
      <c r="B7" s="9">
        <v>18264.359605545513</v>
      </c>
      <c r="E7" s="2"/>
      <c r="F7" s="2"/>
      <c r="H7" s="2"/>
      <c r="I7" s="17">
        <f t="shared" si="0"/>
        <v>18264.359605545513</v>
      </c>
    </row>
    <row r="8" spans="1:9" x14ac:dyDescent="0.35">
      <c r="A8" s="5">
        <f t="shared" si="1"/>
        <v>1803</v>
      </c>
      <c r="B8" s="9">
        <v>18404.065663411671</v>
      </c>
      <c r="E8" s="2"/>
      <c r="F8" s="2"/>
      <c r="H8" s="2"/>
      <c r="I8" s="17">
        <f t="shared" si="0"/>
        <v>18404.065663411671</v>
      </c>
    </row>
    <row r="9" spans="1:9" x14ac:dyDescent="0.35">
      <c r="A9" s="5">
        <f t="shared" si="1"/>
        <v>1804</v>
      </c>
      <c r="B9" s="9">
        <v>18545.323626523255</v>
      </c>
      <c r="E9" s="2"/>
      <c r="F9" s="2"/>
      <c r="H9" s="2"/>
      <c r="I9" s="17">
        <f t="shared" si="0"/>
        <v>18545.323626523255</v>
      </c>
    </row>
    <row r="10" spans="1:9" x14ac:dyDescent="0.35">
      <c r="A10" s="5">
        <f t="shared" si="1"/>
        <v>1805</v>
      </c>
      <c r="B10" s="9">
        <v>18688.152467059386</v>
      </c>
      <c r="E10" s="2"/>
      <c r="F10" s="2"/>
      <c r="H10" s="2"/>
      <c r="I10" s="17">
        <f t="shared" si="0"/>
        <v>18688.152467059386</v>
      </c>
    </row>
    <row r="11" spans="1:9" x14ac:dyDescent="0.35">
      <c r="A11" s="5">
        <f t="shared" si="1"/>
        <v>1806</v>
      </c>
      <c r="B11" s="9">
        <v>18832.571393415212</v>
      </c>
      <c r="E11" s="2"/>
      <c r="F11" s="2"/>
      <c r="H11" s="2"/>
      <c r="I11" s="17">
        <f t="shared" si="0"/>
        <v>18832.571393415212</v>
      </c>
    </row>
    <row r="12" spans="1:9" x14ac:dyDescent="0.35">
      <c r="A12" s="5">
        <f t="shared" si="1"/>
        <v>1807</v>
      </c>
      <c r="B12" s="9">
        <v>18978.599853152562</v>
      </c>
      <c r="E12" s="2"/>
      <c r="F12" s="2"/>
      <c r="H12" s="2"/>
      <c r="I12" s="17">
        <f t="shared" si="0"/>
        <v>18978.599853152562</v>
      </c>
    </row>
    <row r="13" spans="1:9" x14ac:dyDescent="0.35">
      <c r="A13" s="5">
        <f t="shared" si="1"/>
        <v>1808</v>
      </c>
      <c r="B13" s="9">
        <v>19126.257535987461</v>
      </c>
      <c r="E13" s="2"/>
      <c r="F13" s="2"/>
      <c r="H13" s="2"/>
      <c r="I13" s="17">
        <f t="shared" si="0"/>
        <v>19126.257535987461</v>
      </c>
    </row>
    <row r="14" spans="1:9" x14ac:dyDescent="0.35">
      <c r="A14" s="5">
        <f t="shared" si="1"/>
        <v>1809</v>
      </c>
      <c r="B14" s="9">
        <v>19275.564376814989</v>
      </c>
      <c r="E14" s="2"/>
      <c r="F14" s="2"/>
      <c r="H14" s="2"/>
      <c r="I14" s="17">
        <f t="shared" si="0"/>
        <v>19275.564376814989</v>
      </c>
    </row>
    <row r="15" spans="1:9" x14ac:dyDescent="0.35">
      <c r="A15" s="5">
        <f t="shared" si="1"/>
        <v>1810</v>
      </c>
      <c r="B15" s="9">
        <v>19426.540558771962</v>
      </c>
      <c r="E15" s="2"/>
      <c r="F15" s="2"/>
      <c r="H15" s="2"/>
      <c r="I15" s="17">
        <f t="shared" si="0"/>
        <v>19426.540558771962</v>
      </c>
    </row>
    <row r="16" spans="1:9" x14ac:dyDescent="0.35">
      <c r="A16" s="5">
        <f t="shared" si="1"/>
        <v>1811</v>
      </c>
      <c r="B16" s="9">
        <v>19579.206516337879</v>
      </c>
      <c r="E16" s="2"/>
      <c r="F16" s="2"/>
      <c r="H16" s="2"/>
      <c r="I16" s="17">
        <f t="shared" ref="I16:I68" si="2">+B16</f>
        <v>19579.206516337879</v>
      </c>
    </row>
    <row r="17" spans="1:9" x14ac:dyDescent="0.35">
      <c r="A17" s="5">
        <f t="shared" si="1"/>
        <v>1812</v>
      </c>
      <c r="B17" s="9">
        <v>19733.582938474636</v>
      </c>
      <c r="E17" s="2"/>
      <c r="F17" s="2"/>
      <c r="H17" s="2"/>
      <c r="I17" s="17">
        <f t="shared" si="2"/>
        <v>19733.582938474636</v>
      </c>
    </row>
    <row r="18" spans="1:9" x14ac:dyDescent="0.35">
      <c r="A18" s="5">
        <f t="shared" si="1"/>
        <v>1813</v>
      </c>
      <c r="B18" s="9">
        <v>19889.69077180545</v>
      </c>
      <c r="E18" s="2"/>
      <c r="F18" s="2"/>
      <c r="H18" s="2"/>
      <c r="I18" s="17">
        <f t="shared" si="2"/>
        <v>19889.69077180545</v>
      </c>
    </row>
    <row r="19" spans="1:9" x14ac:dyDescent="0.35">
      <c r="A19" s="5">
        <f t="shared" si="1"/>
        <v>1814</v>
      </c>
      <c r="B19" s="9">
        <v>20047.551223833558</v>
      </c>
      <c r="E19" s="2"/>
      <c r="F19" s="2"/>
      <c r="H19" s="2"/>
      <c r="I19" s="17">
        <f t="shared" si="2"/>
        <v>20047.551223833558</v>
      </c>
    </row>
    <row r="20" spans="1:9" x14ac:dyDescent="0.35">
      <c r="A20" s="5">
        <f t="shared" si="1"/>
        <v>1815</v>
      </c>
      <c r="B20" s="9">
        <v>20207.185766201132</v>
      </c>
      <c r="E20" s="2"/>
      <c r="F20" s="2"/>
      <c r="H20" s="2"/>
      <c r="I20" s="17">
        <f t="shared" si="2"/>
        <v>20207.185766201132</v>
      </c>
    </row>
    <row r="21" spans="1:9" x14ac:dyDescent="0.35">
      <c r="A21" s="5">
        <f t="shared" si="1"/>
        <v>1816</v>
      </c>
      <c r="B21" s="9">
        <v>20368.616137988902</v>
      </c>
      <c r="E21" s="2"/>
      <c r="F21" s="2"/>
      <c r="H21" s="2"/>
      <c r="I21" s="17">
        <f t="shared" si="2"/>
        <v>20368.616137988902</v>
      </c>
    </row>
    <row r="22" spans="1:9" x14ac:dyDescent="0.35">
      <c r="A22" s="5">
        <f t="shared" si="1"/>
        <v>1817</v>
      </c>
      <c r="B22" s="9">
        <v>20531.86434905705</v>
      </c>
      <c r="E22" s="2"/>
      <c r="F22" s="2"/>
      <c r="H22" s="2"/>
      <c r="I22" s="17">
        <f t="shared" si="2"/>
        <v>20531.86434905705</v>
      </c>
    </row>
    <row r="23" spans="1:9" x14ac:dyDescent="0.35">
      <c r="A23" s="5">
        <f t="shared" si="1"/>
        <v>1818</v>
      </c>
      <c r="B23" s="9">
        <v>20696.952683427855</v>
      </c>
      <c r="E23" s="2"/>
      <c r="F23" s="2"/>
      <c r="H23" s="2"/>
      <c r="I23" s="17">
        <f t="shared" si="2"/>
        <v>20696.952683427855</v>
      </c>
    </row>
    <row r="24" spans="1:9" x14ac:dyDescent="0.35">
      <c r="A24" s="5">
        <f t="shared" si="1"/>
        <v>1819</v>
      </c>
      <c r="B24" s="9">
        <v>20863.903702710588</v>
      </c>
      <c r="E24" s="2"/>
      <c r="F24" s="2"/>
      <c r="H24" s="2"/>
      <c r="I24" s="17">
        <f t="shared" si="2"/>
        <v>20863.903702710588</v>
      </c>
    </row>
    <row r="25" spans="1:9" x14ac:dyDescent="0.35">
      <c r="A25" s="5">
        <f t="shared" si="1"/>
        <v>1820</v>
      </c>
      <c r="B25" s="9">
        <v>21032.740249569251</v>
      </c>
      <c r="E25" s="2"/>
      <c r="F25" s="2"/>
      <c r="H25" s="2"/>
      <c r="I25" s="17">
        <f t="shared" si="2"/>
        <v>21032.740249569251</v>
      </c>
    </row>
    <row r="26" spans="1:9" x14ac:dyDescent="0.35">
      <c r="A26" s="5">
        <f t="shared" si="1"/>
        <v>1821</v>
      </c>
      <c r="B26" s="9">
        <v>21203.485451233653</v>
      </c>
      <c r="E26" s="2"/>
      <c r="F26" s="2"/>
      <c r="H26" s="2"/>
      <c r="I26" s="17">
        <f t="shared" si="2"/>
        <v>21203.485451233653</v>
      </c>
    </row>
    <row r="27" spans="1:9" x14ac:dyDescent="0.35">
      <c r="A27" s="5">
        <f t="shared" si="1"/>
        <v>1822</v>
      </c>
      <c r="B27" s="9">
        <v>21376.162723054331</v>
      </c>
      <c r="E27" s="2"/>
      <c r="F27" s="2"/>
      <c r="H27" s="2"/>
      <c r="I27" s="17">
        <f t="shared" si="2"/>
        <v>21376.162723054331</v>
      </c>
    </row>
    <row r="28" spans="1:9" x14ac:dyDescent="0.35">
      <c r="A28" s="5">
        <f t="shared" si="1"/>
        <v>1823</v>
      </c>
      <c r="B28" s="9">
        <v>21550.795772101956</v>
      </c>
      <c r="E28" s="2"/>
      <c r="F28" s="2"/>
      <c r="H28" s="2"/>
      <c r="I28" s="17">
        <f t="shared" si="2"/>
        <v>21550.795772101956</v>
      </c>
    </row>
    <row r="29" spans="1:9" x14ac:dyDescent="0.35">
      <c r="A29" s="5">
        <f t="shared" si="1"/>
        <v>1824</v>
      </c>
      <c r="B29" s="9">
        <v>21727.408600811694</v>
      </c>
      <c r="E29" s="2"/>
      <c r="F29" s="2"/>
      <c r="H29" s="2"/>
      <c r="I29" s="17">
        <f t="shared" si="2"/>
        <v>21727.408600811694</v>
      </c>
    </row>
    <row r="30" spans="1:9" x14ac:dyDescent="0.35">
      <c r="A30" s="5">
        <f t="shared" si="1"/>
        <v>1825</v>
      </c>
      <c r="B30" s="9">
        <v>21906.02551067312</v>
      </c>
      <c r="E30" s="2"/>
      <c r="F30" s="2"/>
      <c r="H30" s="2"/>
      <c r="I30" s="17">
        <f t="shared" si="2"/>
        <v>21906.02551067312</v>
      </c>
    </row>
    <row r="31" spans="1:9" x14ac:dyDescent="0.35">
      <c r="A31" s="5">
        <f t="shared" si="1"/>
        <v>1826</v>
      </c>
      <c r="B31" s="9">
        <v>22086.671105966259</v>
      </c>
      <c r="E31" s="2"/>
      <c r="F31" s="2"/>
      <c r="H31" s="2"/>
      <c r="I31" s="17">
        <f t="shared" si="2"/>
        <v>22086.671105966259</v>
      </c>
    </row>
    <row r="32" spans="1:9" x14ac:dyDescent="0.35">
      <c r="A32" s="5">
        <f t="shared" si="1"/>
        <v>1827</v>
      </c>
      <c r="B32" s="9">
        <v>22269.370297544334</v>
      </c>
      <c r="E32" s="2"/>
      <c r="F32" s="2"/>
      <c r="H32" s="2"/>
      <c r="I32" s="17">
        <f t="shared" si="2"/>
        <v>22269.370297544334</v>
      </c>
    </row>
    <row r="33" spans="1:19" x14ac:dyDescent="0.35">
      <c r="A33" s="5">
        <f t="shared" si="1"/>
        <v>1828</v>
      </c>
      <c r="B33" s="9">
        <v>22454.148306663756</v>
      </c>
      <c r="E33" s="2"/>
      <c r="F33" s="2"/>
      <c r="H33" s="2"/>
      <c r="I33" s="17">
        <f t="shared" si="2"/>
        <v>22454.148306663756</v>
      </c>
    </row>
    <row r="34" spans="1:19" x14ac:dyDescent="0.35">
      <c r="A34" s="5">
        <f t="shared" si="1"/>
        <v>1829</v>
      </c>
      <c r="B34" s="9">
        <v>22641.030668862026</v>
      </c>
      <c r="E34" s="2"/>
      <c r="F34" s="2"/>
      <c r="H34" s="2"/>
      <c r="I34" s="17">
        <f t="shared" si="2"/>
        <v>22641.030668862026</v>
      </c>
    </row>
    <row r="35" spans="1:19" x14ac:dyDescent="0.35">
      <c r="A35" s="5">
        <f t="shared" si="1"/>
        <v>1830</v>
      </c>
      <c r="B35" s="9">
        <v>22830.043237884074</v>
      </c>
      <c r="E35" s="2"/>
      <c r="F35" s="2"/>
      <c r="H35" s="2"/>
      <c r="I35" s="17">
        <f t="shared" si="2"/>
        <v>22830.043237884074</v>
      </c>
    </row>
    <row r="36" spans="1:19" x14ac:dyDescent="0.35">
      <c r="A36" s="5">
        <f t="shared" si="1"/>
        <v>1831</v>
      </c>
      <c r="B36" s="9">
        <v>23021.212189657708</v>
      </c>
      <c r="E36" s="2"/>
      <c r="F36" s="2"/>
      <c r="H36" s="2"/>
      <c r="I36" s="17">
        <f t="shared" si="2"/>
        <v>23021.212189657708</v>
      </c>
    </row>
    <row r="37" spans="1:19" x14ac:dyDescent="0.35">
      <c r="A37" s="5">
        <f t="shared" si="1"/>
        <v>1832</v>
      </c>
      <c r="B37" s="9">
        <v>23214.564026318702</v>
      </c>
      <c r="E37" s="2"/>
      <c r="F37" s="2"/>
      <c r="H37" s="2"/>
      <c r="I37" s="17">
        <f t="shared" si="2"/>
        <v>23214.564026318702</v>
      </c>
    </row>
    <row r="38" spans="1:19" x14ac:dyDescent="0.35">
      <c r="A38" s="5">
        <f t="shared" si="1"/>
        <v>1833</v>
      </c>
      <c r="B38" s="9">
        <v>23410.12558028624</v>
      </c>
      <c r="E38" s="2"/>
      <c r="F38" s="2"/>
      <c r="H38" s="2"/>
      <c r="I38" s="17">
        <f t="shared" si="2"/>
        <v>23410.12558028624</v>
      </c>
    </row>
    <row r="39" spans="1:19" x14ac:dyDescent="0.35">
      <c r="A39" s="5">
        <f t="shared" si="1"/>
        <v>1834</v>
      </c>
      <c r="B39" s="9">
        <v>23607.92401838928</v>
      </c>
      <c r="D39" s="11"/>
      <c r="E39" s="2"/>
      <c r="F39" s="2"/>
      <c r="H39" s="2"/>
      <c r="I39" s="17">
        <f t="shared" si="2"/>
        <v>23607.92401838928</v>
      </c>
    </row>
    <row r="40" spans="1:19" x14ac:dyDescent="0.35">
      <c r="A40" s="5">
        <f t="shared" si="1"/>
        <v>1835</v>
      </c>
      <c r="B40" s="9">
        <v>23807.986846044474</v>
      </c>
      <c r="E40" s="2"/>
      <c r="F40" s="2"/>
      <c r="H40" s="2"/>
      <c r="I40" s="17">
        <f t="shared" si="2"/>
        <v>23807.986846044474</v>
      </c>
      <c r="L40" s="104" t="s">
        <v>58</v>
      </c>
      <c r="M40" s="104"/>
      <c r="N40" s="104"/>
      <c r="O40" s="104"/>
      <c r="P40" s="104"/>
      <c r="Q40" s="104"/>
      <c r="R40" s="104"/>
      <c r="S40" s="104"/>
    </row>
    <row r="41" spans="1:19" x14ac:dyDescent="0.35">
      <c r="A41" s="5">
        <f t="shared" si="1"/>
        <v>1836</v>
      </c>
      <c r="B41" s="9">
        <v>24010.341911486346</v>
      </c>
      <c r="E41" s="2"/>
      <c r="F41" s="2"/>
      <c r="H41" s="2"/>
      <c r="I41" s="17">
        <f t="shared" si="2"/>
        <v>24010.341911486346</v>
      </c>
      <c r="L41" s="104"/>
      <c r="M41" s="104"/>
      <c r="N41" s="104"/>
      <c r="O41" s="104"/>
      <c r="P41" s="104"/>
      <c r="Q41" s="104"/>
      <c r="R41" s="104"/>
      <c r="S41" s="104"/>
    </row>
    <row r="42" spans="1:19" x14ac:dyDescent="0.35">
      <c r="A42" s="5">
        <f t="shared" si="1"/>
        <v>1837</v>
      </c>
      <c r="B42" s="9">
        <v>24215.017410050306</v>
      </c>
      <c r="E42" s="2"/>
      <c r="F42" s="2"/>
      <c r="H42" s="2"/>
      <c r="I42" s="17">
        <f t="shared" si="2"/>
        <v>24215.017410050306</v>
      </c>
      <c r="L42" s="104"/>
      <c r="M42" s="104"/>
      <c r="N42" s="104"/>
      <c r="O42" s="104"/>
      <c r="P42" s="104"/>
      <c r="Q42" s="104"/>
      <c r="R42" s="104"/>
      <c r="S42" s="104"/>
    </row>
    <row r="43" spans="1:19" x14ac:dyDescent="0.35">
      <c r="A43" s="5">
        <f t="shared" si="1"/>
        <v>1838</v>
      </c>
      <c r="B43" s="9">
        <v>24422.041888509219</v>
      </c>
      <c r="E43" s="2"/>
      <c r="F43" s="2"/>
      <c r="H43" s="2"/>
      <c r="I43" s="17">
        <f t="shared" si="2"/>
        <v>24422.041888509219</v>
      </c>
      <c r="L43" s="104"/>
      <c r="M43" s="104"/>
      <c r="N43" s="104"/>
      <c r="O43" s="104"/>
      <c r="P43" s="104"/>
      <c r="Q43" s="104"/>
      <c r="R43" s="104"/>
      <c r="S43" s="104"/>
    </row>
    <row r="44" spans="1:19" x14ac:dyDescent="0.35">
      <c r="A44" s="5">
        <f t="shared" si="1"/>
        <v>1839</v>
      </c>
      <c r="B44" s="9">
        <v>24631.44424946417</v>
      </c>
      <c r="E44" s="2"/>
      <c r="F44" s="2"/>
      <c r="H44" s="2"/>
      <c r="I44" s="17">
        <f t="shared" si="2"/>
        <v>24631.44424946417</v>
      </c>
      <c r="L44" s="104"/>
      <c r="M44" s="104"/>
      <c r="N44" s="104"/>
      <c r="O44" s="104"/>
      <c r="P44" s="104"/>
      <c r="Q44" s="104"/>
      <c r="R44" s="104"/>
      <c r="S44" s="104"/>
    </row>
    <row r="45" spans="1:19" x14ac:dyDescent="0.35">
      <c r="A45" s="5">
        <f t="shared" si="1"/>
        <v>1840</v>
      </c>
      <c r="B45" s="9">
        <v>24843.253755790101</v>
      </c>
      <c r="E45" s="2"/>
      <c r="F45" s="2"/>
      <c r="H45" s="2"/>
      <c r="I45" s="17">
        <f t="shared" si="2"/>
        <v>24843.253755790101</v>
      </c>
      <c r="L45" s="104"/>
      <c r="M45" s="104"/>
      <c r="N45" s="104"/>
      <c r="O45" s="104"/>
      <c r="P45" s="104"/>
      <c r="Q45" s="104"/>
      <c r="R45" s="104"/>
      <c r="S45" s="104"/>
    </row>
    <row r="46" spans="1:19" x14ac:dyDescent="0.35">
      <c r="A46" s="5">
        <f t="shared" si="1"/>
        <v>1841</v>
      </c>
      <c r="B46" s="9">
        <v>25057.500035137036</v>
      </c>
      <c r="E46" s="2"/>
      <c r="F46" s="2"/>
      <c r="H46" s="2"/>
      <c r="I46" s="17">
        <f t="shared" si="2"/>
        <v>25057.500035137036</v>
      </c>
      <c r="L46" s="104"/>
      <c r="M46" s="104"/>
      <c r="N46" s="104"/>
      <c r="O46" s="104"/>
      <c r="P46" s="104"/>
      <c r="Q46" s="104"/>
      <c r="R46" s="104"/>
      <c r="S46" s="104"/>
    </row>
    <row r="47" spans="1:19" x14ac:dyDescent="0.35">
      <c r="A47" s="5">
        <f t="shared" si="1"/>
        <v>1842</v>
      </c>
      <c r="B47" s="9">
        <v>25274.213084487536</v>
      </c>
      <c r="E47" s="2"/>
      <c r="F47" s="2"/>
      <c r="H47" s="2"/>
      <c r="I47" s="17">
        <f t="shared" si="2"/>
        <v>25274.213084487536</v>
      </c>
      <c r="L47" s="104"/>
      <c r="M47" s="104"/>
      <c r="N47" s="104"/>
      <c r="O47" s="104"/>
      <c r="P47" s="104"/>
      <c r="Q47" s="104"/>
      <c r="R47" s="104"/>
      <c r="S47" s="104"/>
    </row>
    <row r="48" spans="1:19" x14ac:dyDescent="0.35">
      <c r="A48" s="5">
        <f t="shared" si="1"/>
        <v>1843</v>
      </c>
      <c r="B48" s="9">
        <v>25493.423274771132</v>
      </c>
      <c r="E48" s="2"/>
      <c r="F48" s="2"/>
      <c r="H48" s="2"/>
      <c r="I48" s="17">
        <f t="shared" si="2"/>
        <v>25493.423274771132</v>
      </c>
      <c r="L48" s="104"/>
      <c r="M48" s="104"/>
      <c r="N48" s="104"/>
      <c r="O48" s="104"/>
      <c r="P48" s="104"/>
      <c r="Q48" s="104"/>
      <c r="R48" s="104"/>
      <c r="S48" s="104"/>
    </row>
    <row r="49" spans="1:19" x14ac:dyDescent="0.35">
      <c r="A49" s="5">
        <f t="shared" si="1"/>
        <v>1844</v>
      </c>
      <c r="B49" s="9">
        <v>25715.161355536453</v>
      </c>
      <c r="E49" s="2"/>
      <c r="F49" s="2"/>
      <c r="H49" s="2"/>
      <c r="I49" s="17">
        <f t="shared" si="2"/>
        <v>25715.161355536453</v>
      </c>
      <c r="L49" s="104"/>
      <c r="M49" s="104"/>
      <c r="N49" s="104"/>
      <c r="O49" s="104"/>
      <c r="P49" s="104"/>
      <c r="Q49" s="104"/>
      <c r="R49" s="104"/>
      <c r="S49" s="104"/>
    </row>
    <row r="50" spans="1:19" x14ac:dyDescent="0.35">
      <c r="A50" s="5">
        <f t="shared" si="1"/>
        <v>1845</v>
      </c>
      <c r="B50" s="9">
        <v>25939.458459681715</v>
      </c>
      <c r="D50" s="11"/>
      <c r="E50" s="2"/>
      <c r="F50" s="2"/>
      <c r="H50" s="2"/>
      <c r="I50" s="17">
        <f t="shared" si="2"/>
        <v>25939.458459681715</v>
      </c>
      <c r="L50" s="104"/>
      <c r="M50" s="104"/>
      <c r="N50" s="104"/>
      <c r="O50" s="104"/>
      <c r="P50" s="104"/>
      <c r="Q50" s="104"/>
      <c r="R50" s="104"/>
      <c r="S50" s="104"/>
    </row>
    <row r="51" spans="1:19" x14ac:dyDescent="0.35">
      <c r="A51" s="5">
        <f t="shared" si="1"/>
        <v>1846</v>
      </c>
      <c r="B51" s="9">
        <v>26001.420151733066</v>
      </c>
      <c r="E51" s="2"/>
      <c r="F51" s="2"/>
      <c r="H51" s="2"/>
      <c r="I51" s="17">
        <f t="shared" si="2"/>
        <v>26001.420151733066</v>
      </c>
      <c r="L51" s="104"/>
      <c r="M51" s="104"/>
      <c r="N51" s="104"/>
      <c r="O51" s="104"/>
      <c r="P51" s="104"/>
      <c r="Q51" s="104"/>
      <c r="R51" s="104"/>
      <c r="S51" s="104"/>
    </row>
    <row r="52" spans="1:19" x14ac:dyDescent="0.35">
      <c r="A52" s="5">
        <f t="shared" si="1"/>
        <v>1847</v>
      </c>
      <c r="B52" s="9">
        <v>26063.530412880282</v>
      </c>
      <c r="E52" s="2"/>
      <c r="F52" s="2"/>
      <c r="H52" s="2"/>
      <c r="I52" s="17">
        <f t="shared" si="2"/>
        <v>26063.530412880282</v>
      </c>
      <c r="L52" s="104"/>
      <c r="M52" s="104"/>
      <c r="N52" s="104"/>
      <c r="O52" s="104"/>
      <c r="P52" s="104"/>
      <c r="Q52" s="104"/>
      <c r="R52" s="104"/>
      <c r="S52" s="104"/>
    </row>
    <row r="53" spans="1:19" x14ac:dyDescent="0.35">
      <c r="A53" s="5">
        <f t="shared" si="1"/>
        <v>1848</v>
      </c>
      <c r="B53" s="9">
        <v>26125.789600644279</v>
      </c>
      <c r="E53" s="2"/>
      <c r="F53" s="2"/>
      <c r="H53" s="2"/>
      <c r="I53" s="17">
        <f t="shared" si="2"/>
        <v>26125.789600644279</v>
      </c>
      <c r="L53" s="104"/>
      <c r="M53" s="104"/>
      <c r="N53" s="104"/>
      <c r="O53" s="104"/>
      <c r="P53" s="104"/>
      <c r="Q53" s="104"/>
      <c r="R53" s="104"/>
      <c r="S53" s="104"/>
    </row>
    <row r="54" spans="1:19" x14ac:dyDescent="0.35">
      <c r="A54" s="5">
        <f t="shared" si="1"/>
        <v>1849</v>
      </c>
      <c r="B54" s="9">
        <v>26188.198073409265</v>
      </c>
      <c r="E54" s="2"/>
      <c r="F54" s="2"/>
      <c r="H54" s="2"/>
      <c r="I54" s="17">
        <f t="shared" si="2"/>
        <v>26188.198073409265</v>
      </c>
      <c r="L54" s="104"/>
      <c r="M54" s="104"/>
      <c r="N54" s="104"/>
      <c r="O54" s="104"/>
      <c r="P54" s="104"/>
      <c r="Q54" s="104"/>
      <c r="R54" s="104"/>
      <c r="S54" s="104"/>
    </row>
    <row r="55" spans="1:19" x14ac:dyDescent="0.35">
      <c r="A55" s="5">
        <f t="shared" si="1"/>
        <v>1850</v>
      </c>
      <c r="B55" s="9">
        <v>26250.756190424843</v>
      </c>
      <c r="E55" s="2"/>
      <c r="F55" s="2"/>
      <c r="H55" s="2"/>
      <c r="I55" s="17">
        <f t="shared" si="2"/>
        <v>26250.756190424843</v>
      </c>
    </row>
    <row r="56" spans="1:19" x14ac:dyDescent="0.35">
      <c r="A56" s="5">
        <f t="shared" si="1"/>
        <v>1851</v>
      </c>
      <c r="B56" s="9">
        <v>26530.56153584252</v>
      </c>
      <c r="E56" s="2"/>
      <c r="F56" s="2"/>
      <c r="H56" s="2"/>
      <c r="I56" s="17">
        <f t="shared" si="2"/>
        <v>26530.56153584252</v>
      </c>
    </row>
    <row r="57" spans="1:19" x14ac:dyDescent="0.35">
      <c r="A57" s="5">
        <f t="shared" si="1"/>
        <v>1852</v>
      </c>
      <c r="B57" s="9">
        <v>26814.424996647158</v>
      </c>
      <c r="E57" s="2"/>
      <c r="F57" s="2"/>
      <c r="H57" s="2"/>
      <c r="I57" s="17">
        <f t="shared" si="2"/>
        <v>26814.424996647158</v>
      </c>
    </row>
    <row r="58" spans="1:19" x14ac:dyDescent="0.35">
      <c r="A58" s="5">
        <f t="shared" si="1"/>
        <v>1853</v>
      </c>
      <c r="B58" s="9">
        <v>27134.849703472893</v>
      </c>
      <c r="E58" s="2"/>
      <c r="F58" s="2"/>
      <c r="H58" s="2"/>
      <c r="I58" s="17">
        <f t="shared" si="2"/>
        <v>27134.849703472893</v>
      </c>
    </row>
    <row r="59" spans="1:19" x14ac:dyDescent="0.35">
      <c r="A59" s="5">
        <f t="shared" si="1"/>
        <v>1854</v>
      </c>
      <c r="B59" s="9">
        <v>27459.710150534163</v>
      </c>
      <c r="E59" s="2"/>
      <c r="F59" s="2"/>
      <c r="H59" s="2"/>
      <c r="I59" s="17">
        <f t="shared" si="2"/>
        <v>27459.710150534163</v>
      </c>
    </row>
    <row r="60" spans="1:19" x14ac:dyDescent="0.35">
      <c r="A60" s="5">
        <f t="shared" si="1"/>
        <v>1855</v>
      </c>
      <c r="B60" s="9">
        <v>27789.072131748868</v>
      </c>
      <c r="D60" s="12"/>
      <c r="E60" s="2"/>
      <c r="F60" s="2"/>
      <c r="H60" s="2"/>
      <c r="I60" s="17">
        <f t="shared" si="2"/>
        <v>27789.072131748868</v>
      </c>
    </row>
    <row r="61" spans="1:19" x14ac:dyDescent="0.35">
      <c r="A61" s="5">
        <f t="shared" si="1"/>
        <v>1856</v>
      </c>
      <c r="B61" s="9">
        <v>28123.002444334936</v>
      </c>
      <c r="E61" s="2"/>
      <c r="F61" s="2"/>
      <c r="H61" s="2"/>
      <c r="I61" s="17">
        <f t="shared" si="2"/>
        <v>28123.002444334936</v>
      </c>
    </row>
    <row r="62" spans="1:19" x14ac:dyDescent="0.35">
      <c r="A62" s="5">
        <f t="shared" si="1"/>
        <v>1857</v>
      </c>
      <c r="B62" s="9">
        <v>28461.568904269447</v>
      </c>
      <c r="E62" s="2"/>
      <c r="F62" s="2"/>
      <c r="H62" s="2"/>
      <c r="I62" s="17">
        <f t="shared" si="2"/>
        <v>28461.568904269447</v>
      </c>
    </row>
    <row r="63" spans="1:19" x14ac:dyDescent="0.35">
      <c r="A63" s="5">
        <f t="shared" si="1"/>
        <v>1858</v>
      </c>
      <c r="B63" s="9">
        <v>28804.840361986826</v>
      </c>
      <c r="E63" s="2"/>
      <c r="F63" s="2"/>
      <c r="H63" s="2"/>
      <c r="I63" s="17">
        <f t="shared" si="2"/>
        <v>28804.840361986826</v>
      </c>
    </row>
    <row r="64" spans="1:19" x14ac:dyDescent="0.35">
      <c r="A64" s="5">
        <f t="shared" si="1"/>
        <v>1859</v>
      </c>
      <c r="B64" s="9">
        <v>29152.886718319889</v>
      </c>
      <c r="E64" s="2"/>
      <c r="F64" s="2"/>
      <c r="H64" s="2"/>
      <c r="I64" s="17">
        <f t="shared" si="2"/>
        <v>29152.886718319889</v>
      </c>
    </row>
    <row r="65" spans="1:9" x14ac:dyDescent="0.35">
      <c r="A65" s="5">
        <f t="shared" si="1"/>
        <v>1860</v>
      </c>
      <c r="B65" s="9">
        <v>29505.7789406874</v>
      </c>
      <c r="E65" s="2"/>
      <c r="F65" s="2"/>
      <c r="H65" s="2"/>
      <c r="I65" s="17">
        <f t="shared" si="2"/>
        <v>29505.7789406874</v>
      </c>
    </row>
    <row r="66" spans="1:9" x14ac:dyDescent="0.35">
      <c r="A66" s="5">
        <f t="shared" si="1"/>
        <v>1861</v>
      </c>
      <c r="B66" s="9">
        <v>29863.589079532081</v>
      </c>
      <c r="E66" s="2"/>
      <c r="F66" s="2"/>
      <c r="H66" s="2"/>
      <c r="I66" s="17">
        <f t="shared" si="2"/>
        <v>29863.589079532081</v>
      </c>
    </row>
    <row r="67" spans="1:9" x14ac:dyDescent="0.35">
      <c r="A67" s="5">
        <f t="shared" si="1"/>
        <v>1862</v>
      </c>
      <c r="B67" s="9">
        <v>30226.390285012829</v>
      </c>
      <c r="E67" s="2"/>
      <c r="F67" s="2"/>
      <c r="H67" s="2"/>
      <c r="I67" s="17">
        <f t="shared" si="2"/>
        <v>30226.390285012829</v>
      </c>
    </row>
    <row r="68" spans="1:9" x14ac:dyDescent="0.35">
      <c r="A68" s="5">
        <f t="shared" si="1"/>
        <v>1863</v>
      </c>
      <c r="B68" s="9">
        <v>30594.256823955144</v>
      </c>
      <c r="E68" s="2"/>
      <c r="F68" s="2"/>
      <c r="H68" s="2"/>
      <c r="I68" s="17">
        <f t="shared" si="2"/>
        <v>30594.256823955144</v>
      </c>
    </row>
    <row r="69" spans="1:9" x14ac:dyDescent="0.35">
      <c r="A69" s="5">
        <f t="shared" si="1"/>
        <v>1864</v>
      </c>
      <c r="B69" s="9">
        <v>30967.264097063809</v>
      </c>
      <c r="E69" s="2"/>
      <c r="F69" s="2"/>
      <c r="H69" s="2"/>
      <c r="I69" s="17">
        <f t="shared" ref="I69:I132" si="3">+B69</f>
        <v>30967.264097063809</v>
      </c>
    </row>
    <row r="70" spans="1:9" x14ac:dyDescent="0.35">
      <c r="A70" s="5">
        <f t="shared" si="1"/>
        <v>1865</v>
      </c>
      <c r="B70" s="9">
        <v>31345.488656401754</v>
      </c>
      <c r="E70" s="2"/>
      <c r="F70" s="2"/>
      <c r="H70" s="2"/>
      <c r="I70" s="17">
        <f t="shared" si="3"/>
        <v>31345.488656401754</v>
      </c>
    </row>
    <row r="71" spans="1:9" x14ac:dyDescent="0.35">
      <c r="A71" s="5">
        <f t="shared" ref="A71:A134" si="4">+A70+1</f>
        <v>1866</v>
      </c>
      <c r="B71" s="9">
        <v>31729.008223139375</v>
      </c>
      <c r="E71" s="2"/>
      <c r="F71" s="2"/>
      <c r="H71" s="2"/>
      <c r="I71" s="17">
        <f t="shared" si="3"/>
        <v>31729.008223139375</v>
      </c>
    </row>
    <row r="72" spans="1:9" x14ac:dyDescent="0.35">
      <c r="A72" s="5">
        <f t="shared" si="4"/>
        <v>1867</v>
      </c>
      <c r="B72" s="9">
        <v>32117.90170557837</v>
      </c>
      <c r="D72" s="11"/>
      <c r="E72" s="2"/>
      <c r="F72" s="2"/>
      <c r="H72" s="2"/>
      <c r="I72" s="17">
        <f t="shared" si="3"/>
        <v>32117.90170557837</v>
      </c>
    </row>
    <row r="73" spans="1:9" x14ac:dyDescent="0.35">
      <c r="A73" s="5">
        <f t="shared" si="4"/>
        <v>1868</v>
      </c>
      <c r="B73" s="9">
        <v>32512.24921745446</v>
      </c>
      <c r="E73" s="2"/>
      <c r="F73" s="2"/>
      <c r="H73" s="2"/>
      <c r="I73" s="17">
        <f t="shared" si="3"/>
        <v>32512.24921745446</v>
      </c>
    </row>
    <row r="74" spans="1:9" x14ac:dyDescent="0.35">
      <c r="A74" s="5">
        <f t="shared" si="4"/>
        <v>1869</v>
      </c>
      <c r="B74" s="9">
        <v>32912.132096523215</v>
      </c>
      <c r="E74" s="2"/>
      <c r="F74" s="2"/>
      <c r="H74" s="2"/>
      <c r="I74" s="17">
        <f t="shared" si="3"/>
        <v>32912.132096523215</v>
      </c>
    </row>
    <row r="75" spans="1:9" x14ac:dyDescent="0.35">
      <c r="A75" s="5">
        <f t="shared" si="4"/>
        <v>1870</v>
      </c>
      <c r="B75" s="9">
        <v>32677.85235668255</v>
      </c>
      <c r="E75" s="2"/>
      <c r="F75" s="2"/>
      <c r="H75" s="2"/>
      <c r="I75" s="17">
        <f t="shared" si="3"/>
        <v>32677.85235668255</v>
      </c>
    </row>
    <row r="76" spans="1:9" x14ac:dyDescent="0.35">
      <c r="A76" s="5">
        <f t="shared" si="4"/>
        <v>1871</v>
      </c>
      <c r="B76" s="9">
        <v>33000.876944883828</v>
      </c>
      <c r="D76" s="12"/>
      <c r="E76" s="2"/>
      <c r="F76" s="2"/>
      <c r="H76" s="2"/>
      <c r="I76" s="17">
        <f t="shared" si="3"/>
        <v>33000.876944883828</v>
      </c>
    </row>
    <row r="77" spans="1:9" x14ac:dyDescent="0.35">
      <c r="A77" s="5">
        <f t="shared" si="4"/>
        <v>1872</v>
      </c>
      <c r="B77" s="9">
        <v>33328.299271749289</v>
      </c>
      <c r="E77" s="2"/>
      <c r="F77" s="2"/>
      <c r="H77" s="2"/>
      <c r="I77" s="17">
        <f t="shared" si="3"/>
        <v>33328.299271749289</v>
      </c>
    </row>
    <row r="78" spans="1:9" x14ac:dyDescent="0.35">
      <c r="A78" s="5">
        <f t="shared" si="4"/>
        <v>1873</v>
      </c>
      <c r="B78" s="9">
        <v>33660.208183651994</v>
      </c>
      <c r="E78" s="2"/>
      <c r="F78" s="2"/>
      <c r="H78" s="2"/>
      <c r="I78" s="17">
        <f t="shared" si="3"/>
        <v>33660.208183651994</v>
      </c>
    </row>
    <row r="79" spans="1:9" x14ac:dyDescent="0.35">
      <c r="A79" s="5">
        <f t="shared" si="4"/>
        <v>1874</v>
      </c>
      <c r="B79" s="9">
        <v>33996.696681212787</v>
      </c>
      <c r="E79" s="2"/>
      <c r="F79" s="2"/>
      <c r="H79" s="2"/>
      <c r="I79" s="17">
        <f t="shared" si="3"/>
        <v>33996.696681212787</v>
      </c>
    </row>
    <row r="80" spans="1:9" x14ac:dyDescent="0.35">
      <c r="A80" s="5">
        <f t="shared" si="4"/>
        <v>1875</v>
      </c>
      <c r="B80" s="9">
        <v>34337.862337543011</v>
      </c>
      <c r="E80" s="2"/>
      <c r="F80" s="2"/>
      <c r="H80" s="2"/>
      <c r="I80" s="17">
        <f t="shared" si="3"/>
        <v>34337.862337543011</v>
      </c>
    </row>
    <row r="81" spans="1:9" x14ac:dyDescent="0.35">
      <c r="A81" s="5">
        <f t="shared" si="4"/>
        <v>1876</v>
      </c>
      <c r="B81" s="9">
        <v>34683.807782143711</v>
      </c>
      <c r="E81" s="2"/>
      <c r="F81" s="2"/>
      <c r="H81" s="2"/>
      <c r="I81" s="17">
        <f t="shared" si="3"/>
        <v>34683.807782143711</v>
      </c>
    </row>
    <row r="82" spans="1:9" x14ac:dyDescent="0.35">
      <c r="A82" s="5">
        <f t="shared" si="4"/>
        <v>1877</v>
      </c>
      <c r="B82" s="9">
        <v>35034.64126450631</v>
      </c>
      <c r="E82" s="2"/>
      <c r="F82" s="2"/>
      <c r="H82" s="2"/>
      <c r="I82" s="17">
        <f t="shared" si="3"/>
        <v>35034.64126450631</v>
      </c>
    </row>
    <row r="83" spans="1:9" x14ac:dyDescent="0.35">
      <c r="A83" s="5">
        <f t="shared" si="4"/>
        <v>1878</v>
      </c>
      <c r="B83" s="9">
        <v>35390.477315392316</v>
      </c>
      <c r="E83" s="2"/>
      <c r="F83" s="2"/>
      <c r="H83" s="2"/>
      <c r="I83" s="17">
        <f t="shared" si="3"/>
        <v>35390.477315392316</v>
      </c>
    </row>
    <row r="84" spans="1:9" x14ac:dyDescent="0.35">
      <c r="A84" s="5">
        <f t="shared" si="4"/>
        <v>1879</v>
      </c>
      <c r="B84" s="9">
        <v>35751.437528991795</v>
      </c>
      <c r="E84" s="2"/>
      <c r="F84" s="2"/>
      <c r="H84" s="2"/>
      <c r="I84" s="17">
        <f t="shared" si="3"/>
        <v>35751.437528991795</v>
      </c>
    </row>
    <row r="85" spans="1:9" x14ac:dyDescent="0.35">
      <c r="A85" s="5">
        <f t="shared" si="4"/>
        <v>1880</v>
      </c>
      <c r="B85" s="9">
        <v>36117.651496125967</v>
      </c>
      <c r="E85" s="2"/>
      <c r="F85" s="2"/>
      <c r="H85" s="2"/>
      <c r="I85" s="17">
        <f t="shared" si="3"/>
        <v>36117.651496125967</v>
      </c>
    </row>
    <row r="86" spans="1:9" x14ac:dyDescent="0.35">
      <c r="A86" s="5">
        <f t="shared" si="4"/>
        <v>1881</v>
      </c>
      <c r="B86" s="9">
        <v>36489.411661803097</v>
      </c>
      <c r="E86" s="2"/>
      <c r="F86" s="2"/>
      <c r="H86" s="2"/>
      <c r="I86" s="17">
        <f t="shared" si="3"/>
        <v>36489.411661803097</v>
      </c>
    </row>
    <row r="87" spans="1:9" x14ac:dyDescent="0.35">
      <c r="A87" s="5">
        <f t="shared" si="4"/>
        <v>1882</v>
      </c>
      <c r="B87" s="9">
        <v>36866.581246124457</v>
      </c>
      <c r="E87" s="2"/>
      <c r="F87" s="2"/>
      <c r="H87" s="2"/>
      <c r="I87" s="17">
        <f t="shared" si="3"/>
        <v>36866.581246124457</v>
      </c>
    </row>
    <row r="88" spans="1:9" x14ac:dyDescent="0.35">
      <c r="A88" s="5">
        <f t="shared" si="4"/>
        <v>1883</v>
      </c>
      <c r="B88" s="9">
        <v>37249.292433936149</v>
      </c>
      <c r="E88" s="2"/>
      <c r="F88" s="2"/>
      <c r="H88" s="2"/>
      <c r="I88" s="17">
        <f t="shared" si="3"/>
        <v>37249.292433936149</v>
      </c>
    </row>
    <row r="89" spans="1:9" x14ac:dyDescent="0.35">
      <c r="A89" s="5">
        <f t="shared" si="4"/>
        <v>1884</v>
      </c>
      <c r="B89" s="9">
        <v>37637.684567888355</v>
      </c>
      <c r="E89" s="2"/>
      <c r="F89" s="2"/>
      <c r="H89" s="2"/>
      <c r="I89" s="17">
        <f t="shared" si="3"/>
        <v>37637.684567888355</v>
      </c>
    </row>
    <row r="90" spans="1:9" x14ac:dyDescent="0.35">
      <c r="A90" s="5">
        <f t="shared" si="4"/>
        <v>1885</v>
      </c>
      <c r="B90" s="9">
        <v>38031.904814244284</v>
      </c>
      <c r="E90" s="2"/>
      <c r="F90" s="2"/>
      <c r="H90" s="2"/>
      <c r="I90" s="17">
        <f t="shared" si="3"/>
        <v>38031.904814244284</v>
      </c>
    </row>
    <row r="91" spans="1:9" x14ac:dyDescent="0.35">
      <c r="A91" s="5">
        <f t="shared" si="4"/>
        <v>1886</v>
      </c>
      <c r="B91" s="9">
        <v>38432.644691595589</v>
      </c>
      <c r="E91" s="2"/>
      <c r="F91" s="2"/>
      <c r="H91" s="2"/>
      <c r="I91" s="17">
        <f t="shared" si="3"/>
        <v>38432.644691595589</v>
      </c>
    </row>
    <row r="92" spans="1:9" x14ac:dyDescent="0.35">
      <c r="A92" s="5">
        <f t="shared" si="4"/>
        <v>1887</v>
      </c>
      <c r="B92" s="9">
        <v>38839.535362703231</v>
      </c>
      <c r="E92" s="2"/>
      <c r="F92" s="2"/>
      <c r="H92" s="2"/>
      <c r="I92" s="17">
        <f t="shared" si="3"/>
        <v>38839.535362703231</v>
      </c>
    </row>
    <row r="93" spans="1:9" x14ac:dyDescent="0.35">
      <c r="A93" s="5">
        <f t="shared" si="4"/>
        <v>1888</v>
      </c>
      <c r="B93" s="9">
        <v>39252.751527145425</v>
      </c>
      <c r="E93" s="2"/>
      <c r="F93" s="2"/>
      <c r="H93" s="2"/>
      <c r="I93" s="17">
        <f t="shared" si="3"/>
        <v>39252.751527145425</v>
      </c>
    </row>
    <row r="94" spans="1:9" x14ac:dyDescent="0.35">
      <c r="A94" s="5">
        <f t="shared" si="4"/>
        <v>1889</v>
      </c>
      <c r="B94" s="9">
        <v>39672.479166115867</v>
      </c>
      <c r="E94" s="2"/>
      <c r="F94" s="2"/>
      <c r="H94" s="2"/>
      <c r="I94" s="17">
        <f t="shared" si="3"/>
        <v>39672.479166115867</v>
      </c>
    </row>
    <row r="95" spans="1:9" x14ac:dyDescent="0.35">
      <c r="A95" s="5">
        <f t="shared" si="4"/>
        <v>1890</v>
      </c>
      <c r="B95" s="9">
        <v>40098.916685716125</v>
      </c>
      <c r="E95" s="2"/>
      <c r="F95" s="2"/>
      <c r="H95" s="2"/>
      <c r="I95" s="17">
        <f t="shared" si="3"/>
        <v>40098.916685716125</v>
      </c>
    </row>
    <row r="96" spans="1:9" x14ac:dyDescent="0.35">
      <c r="A96" s="5">
        <f t="shared" si="4"/>
        <v>1891</v>
      </c>
      <c r="B96" s="9">
        <v>40516.102450444283</v>
      </c>
      <c r="E96" s="2"/>
      <c r="F96" s="2"/>
      <c r="H96" s="2"/>
      <c r="I96" s="17">
        <f t="shared" si="3"/>
        <v>40516.102450444283</v>
      </c>
    </row>
    <row r="97" spans="1:9" x14ac:dyDescent="0.35">
      <c r="A97" s="5">
        <f t="shared" si="4"/>
        <v>1892</v>
      </c>
      <c r="B97" s="9">
        <v>40939.455636454826</v>
      </c>
      <c r="E97" s="2"/>
      <c r="F97" s="2"/>
      <c r="H97" s="2"/>
      <c r="I97" s="17">
        <f t="shared" si="3"/>
        <v>40939.455636454826</v>
      </c>
    </row>
    <row r="98" spans="1:9" x14ac:dyDescent="0.35">
      <c r="A98" s="5">
        <f t="shared" si="4"/>
        <v>1893</v>
      </c>
      <c r="B98" s="9">
        <v>41369.063609233846</v>
      </c>
      <c r="E98" s="2"/>
      <c r="F98" s="2"/>
      <c r="H98" s="2"/>
      <c r="I98" s="17">
        <f t="shared" si="3"/>
        <v>41369.063609233846</v>
      </c>
    </row>
    <row r="99" spans="1:9" x14ac:dyDescent="0.35">
      <c r="A99" s="5">
        <f t="shared" si="4"/>
        <v>1894</v>
      </c>
      <c r="B99" s="9">
        <v>41805.018238576631</v>
      </c>
      <c r="E99" s="2"/>
      <c r="F99" s="2"/>
      <c r="H99" s="2"/>
      <c r="I99" s="17">
        <f t="shared" si="3"/>
        <v>41805.018238576631</v>
      </c>
    </row>
    <row r="100" spans="1:9" x14ac:dyDescent="0.35">
      <c r="A100" s="5">
        <f t="shared" si="4"/>
        <v>1895</v>
      </c>
      <c r="B100" s="9">
        <v>42247.415673251693</v>
      </c>
      <c r="E100" s="2"/>
      <c r="F100" s="2"/>
      <c r="H100" s="2"/>
      <c r="I100" s="17">
        <f t="shared" si="3"/>
        <v>42247.415673251693</v>
      </c>
    </row>
    <row r="101" spans="1:9" x14ac:dyDescent="0.35">
      <c r="A101" s="5">
        <f t="shared" si="4"/>
        <v>1896</v>
      </c>
      <c r="B101" s="9">
        <v>42705.610942004438</v>
      </c>
      <c r="E101" s="2"/>
      <c r="F101" s="2"/>
      <c r="H101" s="2"/>
      <c r="I101" s="17">
        <f t="shared" si="3"/>
        <v>42705.610942004438</v>
      </c>
    </row>
    <row r="102" spans="1:9" x14ac:dyDescent="0.35">
      <c r="A102" s="5">
        <f t="shared" si="4"/>
        <v>1897</v>
      </c>
      <c r="B102" s="9">
        <v>43169.346220056759</v>
      </c>
      <c r="E102" s="2"/>
      <c r="F102" s="2"/>
      <c r="H102" s="2"/>
      <c r="I102" s="17">
        <f t="shared" si="3"/>
        <v>43169.346220056759</v>
      </c>
    </row>
    <row r="103" spans="1:9" x14ac:dyDescent="0.35">
      <c r="A103" s="5">
        <f t="shared" si="4"/>
        <v>1898</v>
      </c>
      <c r="B103" s="9">
        <v>43640.33492138359</v>
      </c>
      <c r="E103" s="2"/>
      <c r="F103" s="2"/>
      <c r="H103" s="2"/>
      <c r="I103" s="17">
        <f t="shared" si="3"/>
        <v>43640.33492138359</v>
      </c>
    </row>
    <row r="104" spans="1:9" x14ac:dyDescent="0.35">
      <c r="A104" s="5">
        <f t="shared" si="4"/>
        <v>1899</v>
      </c>
      <c r="B104" s="9">
        <v>44118.718425659128</v>
      </c>
      <c r="E104" s="2"/>
      <c r="F104" s="2"/>
      <c r="H104" s="2"/>
      <c r="I104" s="17">
        <f t="shared" si="3"/>
        <v>44118.718425659128</v>
      </c>
    </row>
    <row r="105" spans="1:9" x14ac:dyDescent="0.35">
      <c r="A105" s="5">
        <f t="shared" si="4"/>
        <v>1900</v>
      </c>
      <c r="B105" s="9">
        <v>44604.645234098258</v>
      </c>
      <c r="E105" s="2"/>
      <c r="F105" s="2"/>
      <c r="H105" s="2"/>
      <c r="I105" s="17">
        <f t="shared" si="3"/>
        <v>44604.645234098258</v>
      </c>
    </row>
    <row r="106" spans="1:9" x14ac:dyDescent="0.35">
      <c r="A106" s="5">
        <f t="shared" si="4"/>
        <v>1901</v>
      </c>
      <c r="B106" s="9">
        <v>45074.386994559231</v>
      </c>
      <c r="E106" s="2"/>
      <c r="F106" s="2"/>
      <c r="H106" s="2"/>
      <c r="I106" s="17">
        <f t="shared" si="3"/>
        <v>45074.386994559231</v>
      </c>
    </row>
    <row r="107" spans="1:9" x14ac:dyDescent="0.35">
      <c r="A107" s="5">
        <f t="shared" si="4"/>
        <v>1902</v>
      </c>
      <c r="B107" s="9">
        <v>45551.502861303612</v>
      </c>
      <c r="E107" s="2"/>
      <c r="F107" s="2"/>
      <c r="H107" s="2"/>
      <c r="I107" s="17">
        <f t="shared" si="3"/>
        <v>45551.502861303612</v>
      </c>
    </row>
    <row r="108" spans="1:9" x14ac:dyDescent="0.35">
      <c r="A108" s="5">
        <f t="shared" si="4"/>
        <v>1903</v>
      </c>
      <c r="B108" s="9">
        <v>46036.167524681063</v>
      </c>
      <c r="E108" s="2"/>
      <c r="F108" s="2"/>
      <c r="H108" s="2"/>
      <c r="I108" s="17">
        <f t="shared" si="3"/>
        <v>46036.167524681063</v>
      </c>
    </row>
    <row r="109" spans="1:9" x14ac:dyDescent="0.35">
      <c r="A109" s="5">
        <f t="shared" si="4"/>
        <v>1904</v>
      </c>
      <c r="B109" s="9">
        <v>46528.566548585739</v>
      </c>
      <c r="E109" s="2"/>
      <c r="F109" s="2"/>
      <c r="H109" s="2"/>
      <c r="I109" s="17">
        <f t="shared" si="3"/>
        <v>46528.566548585739</v>
      </c>
    </row>
    <row r="110" spans="1:9" x14ac:dyDescent="0.35">
      <c r="A110" s="5">
        <f t="shared" si="4"/>
        <v>1905</v>
      </c>
      <c r="B110" s="9">
        <v>47028.897683601426</v>
      </c>
      <c r="E110" s="2"/>
      <c r="F110" s="2"/>
      <c r="H110" s="2"/>
      <c r="I110" s="17">
        <f t="shared" si="3"/>
        <v>47028.897683601426</v>
      </c>
    </row>
    <row r="111" spans="1:9" x14ac:dyDescent="0.35">
      <c r="A111" s="5">
        <f t="shared" si="4"/>
        <v>1906</v>
      </c>
      <c r="B111" s="9">
        <v>47497.652098274324</v>
      </c>
      <c r="E111" s="2"/>
      <c r="F111" s="2"/>
      <c r="H111" s="2"/>
      <c r="I111" s="17">
        <f t="shared" si="3"/>
        <v>47497.652098274324</v>
      </c>
    </row>
    <row r="112" spans="1:9" x14ac:dyDescent="0.35">
      <c r="A112" s="5">
        <f t="shared" si="4"/>
        <v>1907</v>
      </c>
      <c r="B112" s="9">
        <v>47974.899119559333</v>
      </c>
      <c r="E112" s="2"/>
      <c r="F112" s="2"/>
      <c r="H112" s="2"/>
      <c r="I112" s="17">
        <f t="shared" si="3"/>
        <v>47974.899119559333</v>
      </c>
    </row>
    <row r="113" spans="1:9" x14ac:dyDescent="0.35">
      <c r="A113" s="5">
        <f t="shared" si="4"/>
        <v>1908</v>
      </c>
      <c r="B113" s="9">
        <v>48461.296802338889</v>
      </c>
      <c r="E113" s="2"/>
      <c r="F113" s="2"/>
      <c r="H113" s="2"/>
      <c r="I113" s="17">
        <f t="shared" si="3"/>
        <v>48461.296802338889</v>
      </c>
    </row>
    <row r="114" spans="1:9" x14ac:dyDescent="0.35">
      <c r="A114" s="5">
        <f t="shared" si="4"/>
        <v>1909</v>
      </c>
      <c r="B114" s="9">
        <v>48957.703673670163</v>
      </c>
      <c r="E114" s="2"/>
      <c r="F114" s="2"/>
      <c r="H114" s="2"/>
      <c r="I114" s="17">
        <f t="shared" si="3"/>
        <v>48957.703673670163</v>
      </c>
    </row>
    <row r="115" spans="1:9" x14ac:dyDescent="0.35">
      <c r="A115" s="5">
        <f t="shared" si="4"/>
        <v>1910</v>
      </c>
      <c r="B115" s="9">
        <v>49465.253739058593</v>
      </c>
      <c r="E115" s="2"/>
      <c r="F115" s="2"/>
      <c r="H115" s="2"/>
      <c r="I115" s="17">
        <f t="shared" si="3"/>
        <v>49465.253739058593</v>
      </c>
    </row>
    <row r="116" spans="1:9" x14ac:dyDescent="0.35">
      <c r="A116" s="5">
        <f t="shared" si="4"/>
        <v>1911</v>
      </c>
      <c r="B116" s="9">
        <v>50047.893714823673</v>
      </c>
      <c r="E116" s="2"/>
      <c r="F116" s="2"/>
      <c r="H116" s="2"/>
      <c r="I116" s="17">
        <f t="shared" si="3"/>
        <v>50047.893714823673</v>
      </c>
    </row>
    <row r="117" spans="1:9" x14ac:dyDescent="0.35">
      <c r="A117" s="5">
        <f t="shared" si="4"/>
        <v>1912</v>
      </c>
      <c r="B117" s="9">
        <v>50637.396474375331</v>
      </c>
      <c r="E117" s="2"/>
      <c r="F117" s="2"/>
      <c r="H117" s="2"/>
      <c r="I117" s="17">
        <f t="shared" si="3"/>
        <v>50637.396474375331</v>
      </c>
    </row>
    <row r="118" spans="1:9" x14ac:dyDescent="0.35">
      <c r="A118" s="5">
        <f t="shared" si="4"/>
        <v>1913</v>
      </c>
      <c r="B118" s="9">
        <v>51233.842852883252</v>
      </c>
      <c r="E118" s="2"/>
      <c r="F118" s="2"/>
      <c r="H118" s="2"/>
      <c r="I118" s="17">
        <f t="shared" si="3"/>
        <v>51233.842852883252</v>
      </c>
    </row>
    <row r="119" spans="1:9" x14ac:dyDescent="0.35">
      <c r="A119" s="5">
        <f t="shared" si="4"/>
        <v>1914</v>
      </c>
      <c r="B119" s="9">
        <v>51837.314637656185</v>
      </c>
      <c r="E119" s="2"/>
      <c r="F119" s="2"/>
      <c r="H119" s="2"/>
      <c r="I119" s="17">
        <f t="shared" si="3"/>
        <v>51837.314637656185</v>
      </c>
    </row>
    <row r="120" spans="1:9" x14ac:dyDescent="0.35">
      <c r="A120" s="5">
        <f t="shared" si="4"/>
        <v>1915</v>
      </c>
      <c r="B120" s="9">
        <v>52447.894579357009</v>
      </c>
      <c r="E120" s="2"/>
      <c r="F120" s="2"/>
      <c r="H120" s="2"/>
      <c r="I120" s="17">
        <f t="shared" si="3"/>
        <v>52447.894579357009</v>
      </c>
    </row>
    <row r="121" spans="1:9" x14ac:dyDescent="0.35">
      <c r="A121" s="5">
        <f t="shared" si="4"/>
        <v>1916</v>
      </c>
      <c r="B121" s="9">
        <v>53065.666403349831</v>
      </c>
      <c r="E121" s="2"/>
      <c r="F121" s="2"/>
      <c r="H121" s="2"/>
      <c r="I121" s="17">
        <f t="shared" si="3"/>
        <v>53065.666403349831</v>
      </c>
    </row>
    <row r="122" spans="1:9" x14ac:dyDescent="0.35">
      <c r="A122" s="5">
        <f t="shared" si="4"/>
        <v>1917</v>
      </c>
      <c r="B122" s="9">
        <v>54353.046170434143</v>
      </c>
      <c r="E122" s="2"/>
      <c r="F122" s="2"/>
      <c r="H122" s="2"/>
      <c r="I122" s="17">
        <f t="shared" si="3"/>
        <v>54353.046170434143</v>
      </c>
    </row>
    <row r="123" spans="1:9" x14ac:dyDescent="0.35">
      <c r="A123" s="5">
        <f t="shared" si="4"/>
        <v>1918</v>
      </c>
      <c r="B123" s="9">
        <v>53280.576632138487</v>
      </c>
      <c r="E123" s="2"/>
      <c r="F123" s="2"/>
      <c r="H123" s="2"/>
      <c r="I123" s="17">
        <f t="shared" si="3"/>
        <v>53280.576632138487</v>
      </c>
    </row>
    <row r="124" spans="1:9" x14ac:dyDescent="0.35">
      <c r="A124" s="5">
        <f t="shared" si="4"/>
        <v>1919</v>
      </c>
      <c r="B124" s="9">
        <v>53803.983895662735</v>
      </c>
      <c r="E124" s="2"/>
      <c r="F124" s="2"/>
      <c r="H124" s="2"/>
      <c r="I124" s="17">
        <f t="shared" si="3"/>
        <v>53803.983895662735</v>
      </c>
    </row>
    <row r="125" spans="1:9" x14ac:dyDescent="0.35">
      <c r="A125" s="5">
        <f t="shared" si="4"/>
        <v>1920</v>
      </c>
      <c r="B125" s="9">
        <v>54341.721274801705</v>
      </c>
      <c r="D125" s="8">
        <v>52327</v>
      </c>
      <c r="E125" s="2"/>
      <c r="F125" s="2"/>
      <c r="G125" s="27">
        <f t="shared" ref="G125:G143" si="5">+ABS(B125-D125)</f>
        <v>2014.7212748017046</v>
      </c>
      <c r="H125" s="2">
        <f>+MIN(G125:G143)</f>
        <v>273.45600000000559</v>
      </c>
      <c r="I125" s="17">
        <f t="shared" si="3"/>
        <v>54341.721274801705</v>
      </c>
    </row>
    <row r="126" spans="1:9" x14ac:dyDescent="0.35">
      <c r="A126" s="5">
        <f t="shared" si="4"/>
        <v>1921</v>
      </c>
      <c r="B126" s="9">
        <v>54935.952873108305</v>
      </c>
      <c r="D126" s="8">
        <v>53112</v>
      </c>
      <c r="E126" s="2"/>
      <c r="F126" s="2"/>
      <c r="G126" s="27">
        <f t="shared" si="5"/>
        <v>1823.9528731083046</v>
      </c>
      <c r="H126" s="2"/>
      <c r="I126" s="17">
        <f t="shared" si="3"/>
        <v>54935.952873108305</v>
      </c>
    </row>
    <row r="127" spans="1:9" x14ac:dyDescent="0.35">
      <c r="A127" s="5">
        <f t="shared" si="4"/>
        <v>1922</v>
      </c>
      <c r="B127" s="9">
        <v>55539.591393352246</v>
      </c>
      <c r="D127" s="8">
        <v>53908</v>
      </c>
      <c r="E127" s="2"/>
      <c r="F127" s="2"/>
      <c r="G127" s="27">
        <f t="shared" si="5"/>
        <v>1631.5913933522461</v>
      </c>
      <c r="H127" s="2"/>
      <c r="I127" s="17">
        <f t="shared" si="3"/>
        <v>55539.591393352246</v>
      </c>
    </row>
    <row r="128" spans="1:9" x14ac:dyDescent="0.35">
      <c r="A128" s="5">
        <f t="shared" si="4"/>
        <v>1923</v>
      </c>
      <c r="B128" s="9">
        <v>56152.849193961505</v>
      </c>
      <c r="D128" s="8">
        <v>54717</v>
      </c>
      <c r="E128" s="2"/>
      <c r="F128" s="2"/>
      <c r="G128" s="27">
        <f t="shared" si="5"/>
        <v>1435.8491939615051</v>
      </c>
      <c r="H128" s="2"/>
      <c r="I128" s="17">
        <f t="shared" si="3"/>
        <v>56152.849193961505</v>
      </c>
    </row>
    <row r="129" spans="1:9" x14ac:dyDescent="0.35">
      <c r="A129" s="5">
        <f t="shared" si="4"/>
        <v>1924</v>
      </c>
      <c r="B129" s="9">
        <v>56775.94844702207</v>
      </c>
      <c r="D129" s="8">
        <v>55538</v>
      </c>
      <c r="E129" s="2"/>
      <c r="F129" s="2"/>
      <c r="G129" s="27">
        <f t="shared" si="5"/>
        <v>1237.9484470220705</v>
      </c>
      <c r="H129" s="2"/>
      <c r="I129" s="17">
        <f t="shared" si="3"/>
        <v>56775.94844702207</v>
      </c>
    </row>
    <row r="130" spans="1:9" x14ac:dyDescent="0.35">
      <c r="A130" s="5">
        <f t="shared" si="4"/>
        <v>1925</v>
      </c>
      <c r="B130" s="9">
        <v>57409.121973288267</v>
      </c>
      <c r="D130" s="8">
        <v>56371</v>
      </c>
      <c r="E130" s="2"/>
      <c r="F130" s="2"/>
      <c r="G130" s="27">
        <f t="shared" si="5"/>
        <v>1038.1219732882673</v>
      </c>
      <c r="H130" s="2"/>
      <c r="I130" s="17">
        <f t="shared" si="3"/>
        <v>57409.121973288267</v>
      </c>
    </row>
    <row r="131" spans="1:9" x14ac:dyDescent="0.35">
      <c r="A131" s="5">
        <f t="shared" si="4"/>
        <v>1926</v>
      </c>
      <c r="B131" s="9">
        <v>58065.47200974833</v>
      </c>
      <c r="D131" s="8">
        <v>57216</v>
      </c>
      <c r="E131" s="2"/>
      <c r="F131" s="2"/>
      <c r="G131" s="27">
        <f t="shared" si="5"/>
        <v>849.47200974832958</v>
      </c>
      <c r="H131" s="2"/>
      <c r="I131" s="17">
        <f t="shared" si="3"/>
        <v>58065.47200974833</v>
      </c>
    </row>
    <row r="132" spans="1:9" x14ac:dyDescent="0.35">
      <c r="A132" s="5">
        <f t="shared" si="4"/>
        <v>1927</v>
      </c>
      <c r="B132" s="9">
        <v>58743.445783680676</v>
      </c>
      <c r="D132" s="8">
        <v>58074</v>
      </c>
      <c r="E132" s="2"/>
      <c r="F132" s="2"/>
      <c r="G132" s="27">
        <f t="shared" si="5"/>
        <v>669.44578368067596</v>
      </c>
      <c r="H132" s="2"/>
      <c r="I132" s="17">
        <f t="shared" si="3"/>
        <v>58743.445783680676</v>
      </c>
    </row>
    <row r="133" spans="1:9" x14ac:dyDescent="0.35">
      <c r="A133" s="5">
        <f t="shared" si="4"/>
        <v>1928</v>
      </c>
      <c r="B133" s="9">
        <v>59477.516519017961</v>
      </c>
      <c r="D133" s="8">
        <v>58946</v>
      </c>
      <c r="E133" s="2"/>
      <c r="F133" s="2"/>
      <c r="G133" s="27">
        <f t="shared" si="5"/>
        <v>531.5165190179614</v>
      </c>
      <c r="H133" s="2"/>
      <c r="I133" s="17">
        <f t="shared" ref="I133:I134" si="6">+B133</f>
        <v>59477.516519017961</v>
      </c>
    </row>
    <row r="134" spans="1:9" x14ac:dyDescent="0.35">
      <c r="A134" s="5">
        <f t="shared" si="4"/>
        <v>1929</v>
      </c>
      <c r="B134" s="9">
        <v>60230.445010331176</v>
      </c>
      <c r="D134" s="8">
        <v>59830</v>
      </c>
      <c r="E134" s="2"/>
      <c r="F134" s="2"/>
      <c r="G134" s="27">
        <f t="shared" si="5"/>
        <v>400.44501033117558</v>
      </c>
      <c r="H134" s="2"/>
      <c r="I134" s="17">
        <f t="shared" si="6"/>
        <v>60230.445010331176</v>
      </c>
    </row>
    <row r="135" spans="1:9" x14ac:dyDescent="0.35">
      <c r="A135" s="5">
        <f t="shared" ref="A135:A154" si="7">+A134+1</f>
        <v>1930</v>
      </c>
      <c r="B135" s="9">
        <v>61000.456000000006</v>
      </c>
      <c r="D135" s="8">
        <v>60727</v>
      </c>
      <c r="E135" s="2"/>
      <c r="F135" s="2"/>
      <c r="G135" s="35">
        <f t="shared" si="5"/>
        <v>273.45600000000559</v>
      </c>
      <c r="H135" s="2"/>
      <c r="I135" s="17">
        <f>+B135</f>
        <v>61000.456000000006</v>
      </c>
    </row>
    <row r="136" spans="1:9" x14ac:dyDescent="0.35">
      <c r="A136" s="5">
        <f t="shared" si="7"/>
        <v>1931</v>
      </c>
      <c r="B136" s="8">
        <v>62108.965134417922</v>
      </c>
      <c r="D136" s="9">
        <v>61638</v>
      </c>
      <c r="E136" s="2"/>
      <c r="F136" s="2"/>
      <c r="G136" s="27">
        <f t="shared" si="5"/>
        <v>470.96513441792194</v>
      </c>
      <c r="H136" s="2"/>
      <c r="I136" s="17">
        <f>+D136</f>
        <v>61638</v>
      </c>
    </row>
    <row r="137" spans="1:9" x14ac:dyDescent="0.35">
      <c r="A137" s="5">
        <f t="shared" si="7"/>
        <v>1932</v>
      </c>
      <c r="B137" s="8">
        <v>63251.601482962498</v>
      </c>
      <c r="D137" s="9">
        <v>62563</v>
      </c>
      <c r="E137" s="2"/>
      <c r="F137" s="2"/>
      <c r="G137" s="27">
        <f t="shared" si="5"/>
        <v>688.60148296249827</v>
      </c>
      <c r="H137" s="2"/>
      <c r="I137" s="17">
        <f t="shared" ref="I137:I146" si="8">+D137</f>
        <v>62563</v>
      </c>
    </row>
    <row r="138" spans="1:9" x14ac:dyDescent="0.35">
      <c r="A138" s="5">
        <f t="shared" si="7"/>
        <v>1933</v>
      </c>
      <c r="B138" s="8">
        <v>64430.522148260949</v>
      </c>
      <c r="D138" s="9">
        <v>63501</v>
      </c>
      <c r="E138" s="2"/>
      <c r="F138" s="2"/>
      <c r="G138" s="27">
        <f t="shared" si="5"/>
        <v>929.5221482609486</v>
      </c>
      <c r="H138" s="2"/>
      <c r="I138" s="17">
        <f t="shared" si="8"/>
        <v>63501</v>
      </c>
    </row>
    <row r="139" spans="1:9" x14ac:dyDescent="0.35">
      <c r="A139" s="5">
        <f t="shared" si="7"/>
        <v>1934</v>
      </c>
      <c r="B139" s="8">
        <v>65648.073929941776</v>
      </c>
      <c r="D139" s="9">
        <v>64484</v>
      </c>
      <c r="E139" s="2"/>
      <c r="F139" s="2"/>
      <c r="G139" s="27">
        <f t="shared" si="5"/>
        <v>1164.0739299417764</v>
      </c>
      <c r="H139" s="2"/>
      <c r="I139" s="17">
        <f t="shared" si="8"/>
        <v>64484</v>
      </c>
    </row>
    <row r="140" spans="1:9" x14ac:dyDescent="0.35">
      <c r="A140" s="5">
        <f t="shared" si="7"/>
        <v>1935</v>
      </c>
      <c r="B140" s="8">
        <v>66906.81128975359</v>
      </c>
      <c r="D140" s="9">
        <v>65420</v>
      </c>
      <c r="E140" s="2"/>
      <c r="F140" s="2"/>
      <c r="G140" s="27">
        <f t="shared" si="5"/>
        <v>1486.8112897535902</v>
      </c>
      <c r="H140" s="2"/>
      <c r="I140" s="17">
        <f t="shared" si="8"/>
        <v>65420</v>
      </c>
    </row>
    <row r="141" spans="1:9" x14ac:dyDescent="0.35">
      <c r="A141" s="5">
        <f t="shared" si="7"/>
        <v>1936</v>
      </c>
      <c r="B141" s="8">
        <v>68209.516040770395</v>
      </c>
      <c r="D141" s="9">
        <v>66402</v>
      </c>
      <c r="E141" s="2"/>
      <c r="F141" s="2"/>
      <c r="G141" s="27">
        <f t="shared" si="5"/>
        <v>1807.5160407703952</v>
      </c>
      <c r="H141" s="2"/>
      <c r="I141" s="17">
        <f t="shared" si="8"/>
        <v>66402</v>
      </c>
    </row>
    <row r="142" spans="1:9" x14ac:dyDescent="0.35">
      <c r="A142" s="5">
        <f t="shared" si="7"/>
        <v>1937</v>
      </c>
      <c r="B142" s="8">
        <v>69559.218926524511</v>
      </c>
      <c r="D142" s="9">
        <v>67398</v>
      </c>
      <c r="E142" s="2"/>
      <c r="F142" s="2"/>
      <c r="G142" s="27">
        <f t="shared" si="5"/>
        <v>2161.2189265245106</v>
      </c>
      <c r="H142" s="2"/>
      <c r="I142" s="17">
        <f t="shared" si="8"/>
        <v>67398</v>
      </c>
    </row>
    <row r="143" spans="1:9" x14ac:dyDescent="0.35">
      <c r="A143" s="5">
        <f t="shared" si="7"/>
        <v>1938</v>
      </c>
      <c r="B143" s="8">
        <v>70959.223271866707</v>
      </c>
      <c r="D143" s="9">
        <v>68409</v>
      </c>
      <c r="E143" s="2"/>
      <c r="F143" s="2"/>
      <c r="G143" s="27">
        <f t="shared" si="5"/>
        <v>2550.2232718667074</v>
      </c>
      <c r="H143" s="2"/>
      <c r="I143" s="17">
        <f t="shared" si="8"/>
        <v>68409</v>
      </c>
    </row>
    <row r="144" spans="1:9" x14ac:dyDescent="0.35">
      <c r="A144" s="5">
        <f t="shared" si="7"/>
        <v>1939</v>
      </c>
      <c r="D144" s="9">
        <v>69435</v>
      </c>
      <c r="F144" s="8">
        <f>+($C$155-$B$143)/($A$155-$A$143)+B143</f>
        <v>70779.206749211153</v>
      </c>
      <c r="I144" s="17">
        <f t="shared" si="8"/>
        <v>69435</v>
      </c>
    </row>
    <row r="145" spans="1:9" x14ac:dyDescent="0.35">
      <c r="A145" s="5">
        <f t="shared" si="7"/>
        <v>1940</v>
      </c>
      <c r="D145" s="9">
        <v>70476</v>
      </c>
      <c r="F145" s="8">
        <f t="shared" ref="F145:F155" si="9">+($C$155-$B$143)/($A$155-$A$143)+F144</f>
        <v>70599.190226555598</v>
      </c>
      <c r="I145" s="17">
        <f t="shared" si="8"/>
        <v>70476</v>
      </c>
    </row>
    <row r="146" spans="1:9" x14ac:dyDescent="0.35">
      <c r="A146" s="5">
        <f t="shared" si="7"/>
        <v>1941</v>
      </c>
      <c r="D146" s="9">
        <v>71534</v>
      </c>
      <c r="F146" s="8">
        <f t="shared" si="9"/>
        <v>70419.173703900044</v>
      </c>
      <c r="I146" s="17">
        <f t="shared" si="8"/>
        <v>71534</v>
      </c>
    </row>
    <row r="147" spans="1:9" x14ac:dyDescent="0.35">
      <c r="A147" s="5">
        <f t="shared" si="7"/>
        <v>1942</v>
      </c>
      <c r="D147" s="8"/>
      <c r="E147" s="9">
        <f>+($D$153-$D$146)/($A$153-$A$146)+D146</f>
        <v>71843.428571428565</v>
      </c>
      <c r="F147" s="8">
        <f t="shared" si="9"/>
        <v>70239.157181244489</v>
      </c>
      <c r="I147" s="17">
        <f>+E147</f>
        <v>71843.428571428565</v>
      </c>
    </row>
    <row r="148" spans="1:9" x14ac:dyDescent="0.35">
      <c r="A148" s="5">
        <f t="shared" si="7"/>
        <v>1943</v>
      </c>
      <c r="D148" s="8"/>
      <c r="E148" s="9">
        <f>+($D$153-$D$146)/($A$153-$A$146)+E147</f>
        <v>72152.85714285713</v>
      </c>
      <c r="F148" s="8">
        <f t="shared" si="9"/>
        <v>70059.140658588934</v>
      </c>
      <c r="I148" s="17">
        <f t="shared" ref="I148:I152" si="10">+E148</f>
        <v>72152.85714285713</v>
      </c>
    </row>
    <row r="149" spans="1:9" x14ac:dyDescent="0.35">
      <c r="A149" s="5">
        <f t="shared" si="7"/>
        <v>1944</v>
      </c>
      <c r="D149" s="8"/>
      <c r="E149" s="9">
        <f t="shared" ref="E149:E152" si="11">+($D$153-$D$146)/($A$153-$A$146)+E148</f>
        <v>72462.285714285696</v>
      </c>
      <c r="F149" s="8">
        <f t="shared" si="9"/>
        <v>69879.12413593338</v>
      </c>
      <c r="I149" s="17">
        <f t="shared" si="10"/>
        <v>72462.285714285696</v>
      </c>
    </row>
    <row r="150" spans="1:9" x14ac:dyDescent="0.35">
      <c r="A150" s="5">
        <f t="shared" si="7"/>
        <v>1945</v>
      </c>
      <c r="D150" s="8"/>
      <c r="E150" s="9">
        <f t="shared" si="11"/>
        <v>72771.714285714261</v>
      </c>
      <c r="F150" s="8">
        <f t="shared" si="9"/>
        <v>69699.107613277825</v>
      </c>
      <c r="I150" s="17">
        <f t="shared" si="10"/>
        <v>72771.714285714261</v>
      </c>
    </row>
    <row r="151" spans="1:9" x14ac:dyDescent="0.35">
      <c r="A151" s="5">
        <f t="shared" si="7"/>
        <v>1946</v>
      </c>
      <c r="D151" s="8"/>
      <c r="E151" s="9">
        <f t="shared" si="11"/>
        <v>73081.142857142826</v>
      </c>
      <c r="F151" s="8">
        <f t="shared" si="9"/>
        <v>69519.091090622271</v>
      </c>
      <c r="I151" s="17">
        <f t="shared" si="10"/>
        <v>73081.142857142826</v>
      </c>
    </row>
    <row r="152" spans="1:9" x14ac:dyDescent="0.35">
      <c r="A152" s="5">
        <f t="shared" si="7"/>
        <v>1947</v>
      </c>
      <c r="D152" s="8"/>
      <c r="E152" s="9">
        <f t="shared" si="11"/>
        <v>73390.571428571391</v>
      </c>
      <c r="F152" s="8">
        <f t="shared" si="9"/>
        <v>69339.074567966716</v>
      </c>
      <c r="I152" s="17">
        <f t="shared" si="10"/>
        <v>73390.571428571391</v>
      </c>
    </row>
    <row r="153" spans="1:9" x14ac:dyDescent="0.35">
      <c r="A153" s="5">
        <f t="shared" si="7"/>
        <v>1948</v>
      </c>
      <c r="D153" s="9">
        <v>73700</v>
      </c>
      <c r="F153" s="8">
        <f t="shared" si="9"/>
        <v>69159.058045311162</v>
      </c>
      <c r="G153" s="7">
        <f t="shared" ref="G153:G184" si="12">+ABS(C153-D153)</f>
        <v>73700</v>
      </c>
      <c r="H153" s="17">
        <f>+MIN(G153:G204)</f>
        <v>1065.6300000000047</v>
      </c>
      <c r="I153" s="17">
        <f>+D153</f>
        <v>73700</v>
      </c>
    </row>
    <row r="154" spans="1:9" x14ac:dyDescent="0.35">
      <c r="A154" s="5">
        <f t="shared" si="7"/>
        <v>1949</v>
      </c>
      <c r="D154" s="9">
        <v>74800</v>
      </c>
      <c r="F154" s="8">
        <f t="shared" si="9"/>
        <v>68979.041522655607</v>
      </c>
      <c r="G154" s="7">
        <f t="shared" si="12"/>
        <v>74800</v>
      </c>
      <c r="I154" s="17">
        <f t="shared" ref="I154:I193" si="13">+D154</f>
        <v>74800</v>
      </c>
    </row>
    <row r="155" spans="1:9" x14ac:dyDescent="0.35">
      <c r="A155" s="6">
        <v>1950</v>
      </c>
      <c r="C155" s="7">
        <v>68799.024999999994</v>
      </c>
      <c r="D155" s="9">
        <v>75449</v>
      </c>
      <c r="F155" s="8">
        <f t="shared" si="9"/>
        <v>68799.025000000052</v>
      </c>
      <c r="G155" s="7">
        <f t="shared" si="12"/>
        <v>6649.9750000000058</v>
      </c>
      <c r="I155" s="17">
        <f t="shared" si="13"/>
        <v>75449</v>
      </c>
    </row>
    <row r="156" spans="1:9" x14ac:dyDescent="0.35">
      <c r="A156" s="6">
        <v>1951</v>
      </c>
      <c r="C156" s="7">
        <v>70286.303</v>
      </c>
      <c r="D156" s="9">
        <v>76715</v>
      </c>
      <c r="G156" s="7">
        <f t="shared" si="12"/>
        <v>6428.6970000000001</v>
      </c>
      <c r="I156" s="17">
        <f t="shared" si="13"/>
        <v>76715</v>
      </c>
    </row>
    <row r="157" spans="1:9" x14ac:dyDescent="0.35">
      <c r="A157" s="6">
        <v>1952</v>
      </c>
      <c r="C157" s="7">
        <v>71876.432000000001</v>
      </c>
      <c r="D157" s="9">
        <v>78081</v>
      </c>
      <c r="G157" s="7">
        <f t="shared" si="12"/>
        <v>6204.5679999999993</v>
      </c>
      <c r="I157" s="17">
        <f t="shared" si="13"/>
        <v>78081</v>
      </c>
    </row>
    <row r="158" spans="1:9" x14ac:dyDescent="0.35">
      <c r="A158" s="6">
        <v>1953</v>
      </c>
      <c r="C158" s="7">
        <v>73569.144</v>
      </c>
      <c r="D158" s="9">
        <v>79548</v>
      </c>
      <c r="G158" s="7">
        <f t="shared" si="12"/>
        <v>5978.8559999999998</v>
      </c>
      <c r="I158" s="17">
        <f t="shared" si="13"/>
        <v>79548</v>
      </c>
    </row>
    <row r="159" spans="1:9" x14ac:dyDescent="0.35">
      <c r="A159" s="6">
        <v>1954</v>
      </c>
      <c r="C159" s="7">
        <v>75367.369000000006</v>
      </c>
      <c r="D159" s="9">
        <v>82118</v>
      </c>
      <c r="G159" s="7">
        <f t="shared" si="12"/>
        <v>6750.6309999999939</v>
      </c>
      <c r="I159" s="17">
        <f t="shared" si="13"/>
        <v>82118</v>
      </c>
    </row>
    <row r="160" spans="1:9" x14ac:dyDescent="0.35">
      <c r="A160" s="6">
        <v>1955</v>
      </c>
      <c r="C160" s="7">
        <v>77273.506999999998</v>
      </c>
      <c r="D160" s="9">
        <v>82791</v>
      </c>
      <c r="G160" s="7">
        <f t="shared" si="12"/>
        <v>5517.4930000000022</v>
      </c>
      <c r="I160" s="17">
        <f t="shared" si="13"/>
        <v>82791</v>
      </c>
    </row>
    <row r="161" spans="1:9" x14ac:dyDescent="0.35">
      <c r="A161" s="6">
        <v>1956</v>
      </c>
      <c r="C161" s="7">
        <v>79282.548999999999</v>
      </c>
      <c r="D161" s="9">
        <v>84567</v>
      </c>
      <c r="G161" s="7">
        <f t="shared" si="12"/>
        <v>5284.4510000000009</v>
      </c>
      <c r="I161" s="17">
        <f t="shared" si="13"/>
        <v>84567</v>
      </c>
    </row>
    <row r="162" spans="1:9" x14ac:dyDescent="0.35">
      <c r="A162" s="6">
        <v>1957</v>
      </c>
      <c r="C162" s="7">
        <v>81390.834000000003</v>
      </c>
      <c r="D162" s="9">
        <v>86446</v>
      </c>
      <c r="G162" s="7">
        <f t="shared" si="12"/>
        <v>5055.1659999999974</v>
      </c>
      <c r="I162" s="17">
        <f t="shared" si="13"/>
        <v>86446</v>
      </c>
    </row>
    <row r="163" spans="1:9" x14ac:dyDescent="0.35">
      <c r="A163" s="6">
        <v>1958</v>
      </c>
      <c r="C163" s="7">
        <v>83592.762000000002</v>
      </c>
      <c r="D163" s="9">
        <v>88429</v>
      </c>
      <c r="G163" s="7">
        <f t="shared" si="12"/>
        <v>4836.2379999999976</v>
      </c>
      <c r="I163" s="17">
        <f t="shared" si="13"/>
        <v>88429</v>
      </c>
    </row>
    <row r="164" spans="1:9" x14ac:dyDescent="0.35">
      <c r="A164" s="6">
        <v>1959</v>
      </c>
      <c r="C164" s="7">
        <v>85892.869000000006</v>
      </c>
      <c r="D164" s="9">
        <v>90514</v>
      </c>
      <c r="G164" s="7">
        <f t="shared" si="12"/>
        <v>4621.1309999999939</v>
      </c>
      <c r="I164" s="17">
        <f t="shared" si="13"/>
        <v>90514</v>
      </c>
    </row>
    <row r="165" spans="1:9" x14ac:dyDescent="0.35">
      <c r="A165" s="6">
        <v>1960</v>
      </c>
      <c r="C165" s="7">
        <v>88296.07</v>
      </c>
      <c r="D165" s="9">
        <v>92701</v>
      </c>
      <c r="G165" s="7">
        <f t="shared" si="12"/>
        <v>4404.929999999993</v>
      </c>
      <c r="I165" s="17">
        <f t="shared" si="13"/>
        <v>92701</v>
      </c>
    </row>
    <row r="166" spans="1:9" x14ac:dyDescent="0.35">
      <c r="A166" s="6">
        <v>1961</v>
      </c>
      <c r="C166" s="7">
        <v>90791.248999999996</v>
      </c>
      <c r="D166" s="9">
        <v>94987</v>
      </c>
      <c r="G166" s="7">
        <f t="shared" si="12"/>
        <v>4195.7510000000038</v>
      </c>
      <c r="I166" s="17">
        <f t="shared" si="13"/>
        <v>94987</v>
      </c>
    </row>
    <row r="167" spans="1:9" x14ac:dyDescent="0.35">
      <c r="A167" s="6">
        <v>1962</v>
      </c>
      <c r="C167" s="7">
        <v>93375.85</v>
      </c>
      <c r="D167" s="9">
        <v>97371</v>
      </c>
      <c r="G167" s="7">
        <f t="shared" si="12"/>
        <v>3995.1499999999942</v>
      </c>
      <c r="I167" s="17">
        <f t="shared" si="13"/>
        <v>97371</v>
      </c>
    </row>
    <row r="168" spans="1:9" x14ac:dyDescent="0.35">
      <c r="A168" s="6">
        <v>1963</v>
      </c>
      <c r="C168" s="7">
        <v>96051.423999999999</v>
      </c>
      <c r="D168" s="9">
        <v>99849</v>
      </c>
      <c r="G168" s="7">
        <f t="shared" si="12"/>
        <v>3797.5760000000009</v>
      </c>
      <c r="I168" s="17">
        <f t="shared" si="13"/>
        <v>99849</v>
      </c>
    </row>
    <row r="169" spans="1:9" x14ac:dyDescent="0.35">
      <c r="A169" s="6">
        <v>1964</v>
      </c>
      <c r="C169" s="7">
        <v>98833.748999999996</v>
      </c>
      <c r="D169" s="9">
        <v>102417</v>
      </c>
      <c r="G169" s="7">
        <f t="shared" si="12"/>
        <v>3583.2510000000038</v>
      </c>
      <c r="I169" s="17">
        <f t="shared" si="13"/>
        <v>102417</v>
      </c>
    </row>
    <row r="170" spans="1:9" x14ac:dyDescent="0.35">
      <c r="A170" s="6">
        <v>1965</v>
      </c>
      <c r="C170" s="7">
        <v>101365.13</v>
      </c>
      <c r="D170" s="9">
        <v>105070</v>
      </c>
      <c r="G170" s="7">
        <f t="shared" si="12"/>
        <v>3704.8699999999953</v>
      </c>
      <c r="I170" s="17">
        <f t="shared" si="13"/>
        <v>105070</v>
      </c>
    </row>
    <row r="171" spans="1:9" x14ac:dyDescent="0.35">
      <c r="A171" s="6">
        <v>1966</v>
      </c>
      <c r="C171" s="7">
        <v>103792.754</v>
      </c>
      <c r="D171" s="9">
        <v>107803</v>
      </c>
      <c r="G171" s="7">
        <f t="shared" si="12"/>
        <v>4010.2459999999992</v>
      </c>
      <c r="I171" s="17">
        <f t="shared" si="13"/>
        <v>107803</v>
      </c>
    </row>
    <row r="172" spans="1:9" x14ac:dyDescent="0.35">
      <c r="A172" s="6">
        <v>1967</v>
      </c>
      <c r="C172" s="7">
        <v>106526.393</v>
      </c>
      <c r="D172" s="9">
        <v>110621</v>
      </c>
      <c r="G172" s="7">
        <f t="shared" si="12"/>
        <v>4094.6070000000036</v>
      </c>
      <c r="I172" s="17">
        <f t="shared" si="13"/>
        <v>110621</v>
      </c>
    </row>
    <row r="173" spans="1:9" x14ac:dyDescent="0.35">
      <c r="A173" s="6">
        <v>1968</v>
      </c>
      <c r="C173" s="7">
        <v>109450.00599999999</v>
      </c>
      <c r="D173" s="9">
        <v>113508</v>
      </c>
      <c r="G173" s="7">
        <f t="shared" si="12"/>
        <v>4057.9940000000061</v>
      </c>
      <c r="I173" s="17">
        <f t="shared" si="13"/>
        <v>113508</v>
      </c>
    </row>
    <row r="174" spans="1:9" x14ac:dyDescent="0.35">
      <c r="A174" s="6">
        <v>1969</v>
      </c>
      <c r="C174" s="7">
        <v>112517.639</v>
      </c>
      <c r="D174" s="34">
        <v>116459</v>
      </c>
      <c r="G174" s="7">
        <f t="shared" si="12"/>
        <v>3941.3610000000044</v>
      </c>
      <c r="I174" s="17">
        <f t="shared" si="13"/>
        <v>116459</v>
      </c>
    </row>
    <row r="175" spans="1:9" x14ac:dyDescent="0.35">
      <c r="A175" s="6">
        <v>1970</v>
      </c>
      <c r="C175" s="7">
        <v>115657.495</v>
      </c>
      <c r="D175" s="9">
        <v>119467</v>
      </c>
      <c r="G175" s="7">
        <f t="shared" si="12"/>
        <v>3809.5050000000047</v>
      </c>
      <c r="I175" s="17">
        <f t="shared" si="13"/>
        <v>119467</v>
      </c>
    </row>
    <row r="176" spans="1:9" x14ac:dyDescent="0.35">
      <c r="A176" s="6">
        <v>1971</v>
      </c>
      <c r="C176" s="7">
        <v>118833.702</v>
      </c>
      <c r="D176" s="9">
        <v>122529</v>
      </c>
      <c r="G176" s="7">
        <f t="shared" si="12"/>
        <v>3695.2979999999952</v>
      </c>
      <c r="I176" s="17">
        <f t="shared" si="13"/>
        <v>122529</v>
      </c>
    </row>
    <row r="177" spans="1:9" x14ac:dyDescent="0.35">
      <c r="A177" s="6">
        <v>1972</v>
      </c>
      <c r="C177" s="7">
        <v>122039.841</v>
      </c>
      <c r="D177" s="9">
        <v>125643</v>
      </c>
      <c r="G177" s="7">
        <f t="shared" si="12"/>
        <v>3603.1589999999997</v>
      </c>
      <c r="I177" s="17">
        <f t="shared" si="13"/>
        <v>125643</v>
      </c>
    </row>
    <row r="178" spans="1:9" x14ac:dyDescent="0.35">
      <c r="A178" s="6">
        <v>1973</v>
      </c>
      <c r="C178" s="7">
        <v>125288.515</v>
      </c>
      <c r="D178" s="9">
        <v>128801</v>
      </c>
      <c r="G178" s="7">
        <f t="shared" si="12"/>
        <v>3512.4850000000006</v>
      </c>
      <c r="I178" s="17">
        <f t="shared" si="13"/>
        <v>128801</v>
      </c>
    </row>
    <row r="179" spans="1:9" x14ac:dyDescent="0.35">
      <c r="A179" s="6">
        <v>1974</v>
      </c>
      <c r="C179" s="7">
        <v>128555.045</v>
      </c>
      <c r="D179" s="9">
        <v>131993</v>
      </c>
      <c r="G179" s="7">
        <f t="shared" si="12"/>
        <v>3437.9550000000017</v>
      </c>
      <c r="I179" s="17">
        <f t="shared" si="13"/>
        <v>131993</v>
      </c>
    </row>
    <row r="180" spans="1:9" x14ac:dyDescent="0.35">
      <c r="A180" s="6">
        <v>1975</v>
      </c>
      <c r="C180" s="7">
        <v>131843.848</v>
      </c>
      <c r="D180" s="9">
        <v>130504</v>
      </c>
      <c r="G180" s="7">
        <f t="shared" si="12"/>
        <v>1339.8479999999981</v>
      </c>
      <c r="I180" s="17">
        <f t="shared" si="13"/>
        <v>130504</v>
      </c>
    </row>
    <row r="181" spans="1:9" x14ac:dyDescent="0.35">
      <c r="A181" s="6">
        <v>1976</v>
      </c>
      <c r="C181" s="7">
        <v>135173.655</v>
      </c>
      <c r="D181" s="34">
        <v>133532</v>
      </c>
      <c r="G181" s="7">
        <f t="shared" si="12"/>
        <v>1641.6549999999988</v>
      </c>
      <c r="I181" s="17">
        <f t="shared" si="13"/>
        <v>133532</v>
      </c>
    </row>
    <row r="182" spans="1:9" x14ac:dyDescent="0.35">
      <c r="A182" s="6">
        <v>1977</v>
      </c>
      <c r="C182" s="7">
        <v>138533.541</v>
      </c>
      <c r="D182" s="9">
        <v>136630</v>
      </c>
      <c r="G182" s="7">
        <f t="shared" si="12"/>
        <v>1903.5409999999974</v>
      </c>
      <c r="I182" s="17">
        <f t="shared" si="13"/>
        <v>136630</v>
      </c>
    </row>
    <row r="183" spans="1:9" x14ac:dyDescent="0.35">
      <c r="A183" s="6">
        <v>1978</v>
      </c>
      <c r="C183" s="7">
        <v>141953.163</v>
      </c>
      <c r="D183" s="9">
        <v>139800</v>
      </c>
      <c r="G183" s="7">
        <f t="shared" si="12"/>
        <v>2153.1630000000005</v>
      </c>
      <c r="I183" s="17">
        <f t="shared" si="13"/>
        <v>139800</v>
      </c>
    </row>
    <row r="184" spans="1:9" x14ac:dyDescent="0.35">
      <c r="A184" s="6">
        <v>1979</v>
      </c>
      <c r="C184" s="7">
        <v>145434.834</v>
      </c>
      <c r="D184" s="9">
        <v>143043</v>
      </c>
      <c r="G184" s="7">
        <f t="shared" si="12"/>
        <v>2391.8340000000026</v>
      </c>
      <c r="I184" s="17">
        <f t="shared" si="13"/>
        <v>143043</v>
      </c>
    </row>
    <row r="185" spans="1:9" x14ac:dyDescent="0.35">
      <c r="A185" s="6">
        <v>1980</v>
      </c>
      <c r="C185" s="7">
        <v>148950.54</v>
      </c>
      <c r="D185" s="9">
        <v>147490</v>
      </c>
      <c r="G185" s="7">
        <f t="shared" ref="G185:G204" si="14">+ABS(C185-D185)</f>
        <v>1460.5400000000081</v>
      </c>
      <c r="I185" s="17">
        <f t="shared" si="13"/>
        <v>147490</v>
      </c>
    </row>
    <row r="186" spans="1:9" x14ac:dyDescent="0.35">
      <c r="A186" s="6">
        <v>1981</v>
      </c>
      <c r="C186" s="7">
        <v>152485.035</v>
      </c>
      <c r="D186" s="9">
        <v>151315</v>
      </c>
      <c r="G186" s="7">
        <f t="shared" si="14"/>
        <v>1170.0350000000035</v>
      </c>
      <c r="I186" s="17">
        <f t="shared" si="13"/>
        <v>151315</v>
      </c>
    </row>
    <row r="187" spans="1:9" x14ac:dyDescent="0.35">
      <c r="A187" s="6">
        <v>1982</v>
      </c>
      <c r="C187" s="7">
        <v>156052.152</v>
      </c>
      <c r="D187" s="9">
        <v>154662</v>
      </c>
      <c r="G187" s="7">
        <f t="shared" si="14"/>
        <v>1390.1520000000019</v>
      </c>
      <c r="I187" s="17">
        <f t="shared" si="13"/>
        <v>154662</v>
      </c>
    </row>
    <row r="188" spans="1:9" x14ac:dyDescent="0.35">
      <c r="A188" s="6">
        <v>1983</v>
      </c>
      <c r="C188" s="7">
        <v>159651.38099999999</v>
      </c>
      <c r="D188" s="9">
        <v>158083</v>
      </c>
      <c r="G188" s="7">
        <f t="shared" si="14"/>
        <v>1568.3809999999939</v>
      </c>
      <c r="I188" s="17">
        <f t="shared" si="13"/>
        <v>158083</v>
      </c>
    </row>
    <row r="189" spans="1:9" x14ac:dyDescent="0.35">
      <c r="A189" s="6">
        <v>1984</v>
      </c>
      <c r="C189" s="7">
        <v>163251.12400000001</v>
      </c>
      <c r="D189" s="9">
        <v>161580</v>
      </c>
      <c r="G189" s="7">
        <f t="shared" si="14"/>
        <v>1671.1240000000107</v>
      </c>
      <c r="I189" s="17">
        <f t="shared" si="13"/>
        <v>161580</v>
      </c>
    </row>
    <row r="190" spans="1:9" x14ac:dyDescent="0.35">
      <c r="A190" s="6">
        <v>1985</v>
      </c>
      <c r="C190" s="7">
        <v>166776.185</v>
      </c>
      <c r="D190" s="9">
        <v>164630</v>
      </c>
      <c r="G190" s="7">
        <f t="shared" si="14"/>
        <v>2146.1849999999977</v>
      </c>
      <c r="I190" s="17">
        <f t="shared" si="13"/>
        <v>164630</v>
      </c>
    </row>
    <row r="191" spans="1:9" x14ac:dyDescent="0.35">
      <c r="A191" s="6">
        <v>1986</v>
      </c>
      <c r="C191" s="7">
        <v>170175.065</v>
      </c>
      <c r="D191" s="9">
        <v>168348</v>
      </c>
      <c r="G191" s="7">
        <f t="shared" si="14"/>
        <v>1827.0650000000023</v>
      </c>
      <c r="I191" s="17">
        <f t="shared" si="13"/>
        <v>168348</v>
      </c>
    </row>
    <row r="192" spans="1:9" x14ac:dyDescent="0.35">
      <c r="A192" s="6">
        <v>1987</v>
      </c>
      <c r="C192" s="7">
        <v>173511.15400000001</v>
      </c>
      <c r="D192" s="9">
        <v>172010</v>
      </c>
      <c r="G192" s="7">
        <f t="shared" si="14"/>
        <v>1501.1540000000095</v>
      </c>
      <c r="I192" s="17">
        <f t="shared" si="13"/>
        <v>172010</v>
      </c>
    </row>
    <row r="193" spans="1:9" x14ac:dyDescent="0.35">
      <c r="A193" s="6">
        <v>1988</v>
      </c>
      <c r="C193" s="7">
        <v>176855.065</v>
      </c>
      <c r="D193" s="9">
        <v>175589</v>
      </c>
      <c r="G193" s="7">
        <f t="shared" si="14"/>
        <v>1266.0650000000023</v>
      </c>
      <c r="I193" s="17">
        <f t="shared" si="13"/>
        <v>175589</v>
      </c>
    </row>
    <row r="194" spans="1:9" x14ac:dyDescent="0.35">
      <c r="A194" s="6">
        <v>1989</v>
      </c>
      <c r="C194" s="32">
        <v>180201.63</v>
      </c>
      <c r="D194" s="8">
        <v>179136</v>
      </c>
      <c r="G194" s="32">
        <f t="shared" si="14"/>
        <v>1065.6300000000047</v>
      </c>
      <c r="I194" s="17">
        <f>+C194</f>
        <v>180201.63</v>
      </c>
    </row>
    <row r="195" spans="1:9" x14ac:dyDescent="0.35">
      <c r="A195" s="6">
        <v>1990</v>
      </c>
      <c r="C195" s="32">
        <v>183501.098</v>
      </c>
      <c r="D195" s="8">
        <v>179483</v>
      </c>
      <c r="G195" s="7">
        <f t="shared" si="14"/>
        <v>4018.0979999999981</v>
      </c>
      <c r="I195" s="17">
        <f t="shared" ref="I195:I228" si="15">+C195</f>
        <v>183501.098</v>
      </c>
    </row>
    <row r="196" spans="1:9" x14ac:dyDescent="0.35">
      <c r="A196" s="6">
        <v>1991</v>
      </c>
      <c r="C196" s="32">
        <v>186778.23800000001</v>
      </c>
      <c r="D196" s="8">
        <v>181385</v>
      </c>
      <c r="G196" s="7">
        <f t="shared" si="14"/>
        <v>5393.2380000000121</v>
      </c>
      <c r="I196" s="17">
        <f t="shared" si="15"/>
        <v>186778.23800000001</v>
      </c>
    </row>
    <row r="197" spans="1:9" x14ac:dyDescent="0.35">
      <c r="A197" s="6">
        <v>1992</v>
      </c>
      <c r="C197" s="32">
        <v>190043.74400000001</v>
      </c>
      <c r="D197" s="8">
        <v>184491</v>
      </c>
      <c r="G197" s="7">
        <f t="shared" si="14"/>
        <v>5552.7440000000061</v>
      </c>
      <c r="I197" s="17">
        <f t="shared" si="15"/>
        <v>190043.74400000001</v>
      </c>
    </row>
    <row r="198" spans="1:9" x14ac:dyDescent="0.35">
      <c r="A198" s="6">
        <v>1993</v>
      </c>
      <c r="C198" s="32">
        <v>193305.16800000001</v>
      </c>
      <c r="D198" s="8">
        <v>187589</v>
      </c>
      <c r="G198" s="7">
        <f t="shared" si="14"/>
        <v>5716.1680000000051</v>
      </c>
      <c r="I198" s="17">
        <f t="shared" si="15"/>
        <v>193305.16800000001</v>
      </c>
    </row>
    <row r="199" spans="1:9" x14ac:dyDescent="0.35">
      <c r="A199" s="6">
        <v>1994</v>
      </c>
      <c r="C199" s="32">
        <v>196591.82800000001</v>
      </c>
      <c r="D199" s="8">
        <v>190676</v>
      </c>
      <c r="G199" s="7">
        <f t="shared" si="14"/>
        <v>5915.8280000000086</v>
      </c>
      <c r="I199" s="17">
        <f t="shared" si="15"/>
        <v>196591.82800000001</v>
      </c>
    </row>
    <row r="200" spans="1:9" x14ac:dyDescent="0.35">
      <c r="A200" s="6">
        <v>1995</v>
      </c>
      <c r="C200" s="32">
        <v>199888.057</v>
      </c>
      <c r="D200" s="8">
        <v>194755</v>
      </c>
      <c r="G200" s="7">
        <f t="shared" si="14"/>
        <v>5133.0570000000007</v>
      </c>
      <c r="I200" s="17">
        <f t="shared" si="15"/>
        <v>199888.057</v>
      </c>
    </row>
    <row r="201" spans="1:9" x14ac:dyDescent="0.35">
      <c r="A201" s="6">
        <v>1996</v>
      </c>
      <c r="C201" s="32">
        <v>203204.348</v>
      </c>
      <c r="D201" s="8">
        <v>198320</v>
      </c>
      <c r="G201" s="7">
        <f t="shared" si="14"/>
        <v>4884.3479999999981</v>
      </c>
      <c r="I201" s="17">
        <f t="shared" si="15"/>
        <v>203204.348</v>
      </c>
    </row>
    <row r="202" spans="1:9" x14ac:dyDescent="0.35">
      <c r="A202" s="6">
        <v>1997</v>
      </c>
      <c r="C202" s="32">
        <v>206536.095</v>
      </c>
      <c r="D202" s="8">
        <v>201353</v>
      </c>
      <c r="G202" s="7">
        <f t="shared" si="14"/>
        <v>5183.0950000000012</v>
      </c>
      <c r="I202" s="17">
        <f t="shared" si="15"/>
        <v>206536.095</v>
      </c>
    </row>
    <row r="203" spans="1:9" x14ac:dyDescent="0.35">
      <c r="A203" s="6">
        <v>1998</v>
      </c>
      <c r="C203" s="32">
        <v>209826.788</v>
      </c>
      <c r="D203" s="8">
        <v>204392</v>
      </c>
      <c r="G203" s="7">
        <f t="shared" si="14"/>
        <v>5434.7880000000005</v>
      </c>
      <c r="I203" s="17">
        <f t="shared" si="15"/>
        <v>209826.788</v>
      </c>
    </row>
    <row r="204" spans="1:9" x14ac:dyDescent="0.35">
      <c r="A204" s="6">
        <v>1999</v>
      </c>
      <c r="C204" s="32">
        <v>213004.66800000001</v>
      </c>
      <c r="D204" s="8">
        <v>207437</v>
      </c>
      <c r="G204" s="7">
        <f t="shared" si="14"/>
        <v>5567.6680000000051</v>
      </c>
      <c r="I204" s="17">
        <f t="shared" si="15"/>
        <v>213004.66800000001</v>
      </c>
    </row>
    <row r="205" spans="1:9" x14ac:dyDescent="0.35">
      <c r="A205" s="6">
        <v>2000</v>
      </c>
      <c r="C205" s="32">
        <v>216077.79</v>
      </c>
      <c r="D205" s="8"/>
      <c r="G205" s="7"/>
      <c r="I205" s="17">
        <f t="shared" si="15"/>
        <v>216077.79</v>
      </c>
    </row>
    <row r="206" spans="1:9" x14ac:dyDescent="0.35">
      <c r="A206" s="6">
        <v>2001</v>
      </c>
      <c r="C206" s="32">
        <v>219097.902</v>
      </c>
      <c r="D206" s="8">
        <v>208198.13200000001</v>
      </c>
      <c r="G206" s="7">
        <f t="shared" ref="G206:G214" si="16">+C206-D206</f>
        <v>10899.76999999999</v>
      </c>
      <c r="I206" s="17">
        <f t="shared" si="15"/>
        <v>219097.902</v>
      </c>
    </row>
    <row r="207" spans="1:9" x14ac:dyDescent="0.35">
      <c r="A207" s="6">
        <v>2002</v>
      </c>
      <c r="C207" s="32">
        <v>222088.495</v>
      </c>
      <c r="D207" s="8">
        <v>211309.622</v>
      </c>
      <c r="G207" s="7">
        <f t="shared" si="16"/>
        <v>10778.872999999992</v>
      </c>
      <c r="I207" s="17">
        <f t="shared" si="15"/>
        <v>222088.495</v>
      </c>
    </row>
    <row r="208" spans="1:9" x14ac:dyDescent="0.35">
      <c r="A208" s="6">
        <v>2003</v>
      </c>
      <c r="C208" s="32">
        <v>225048.008</v>
      </c>
      <c r="D208" s="13">
        <v>214467.61300000001</v>
      </c>
      <c r="G208" s="7">
        <f t="shared" si="16"/>
        <v>10580.39499999999</v>
      </c>
      <c r="I208" s="17">
        <f t="shared" si="15"/>
        <v>225048.008</v>
      </c>
    </row>
    <row r="209" spans="1:9" x14ac:dyDescent="0.35">
      <c r="A209" s="6">
        <v>2004</v>
      </c>
      <c r="C209" s="32">
        <v>227926.649</v>
      </c>
      <c r="D209" s="13">
        <v>217672.8</v>
      </c>
      <c r="G209" s="7">
        <f t="shared" si="16"/>
        <v>10253.849000000017</v>
      </c>
      <c r="I209" s="17">
        <f t="shared" si="15"/>
        <v>227926.649</v>
      </c>
    </row>
    <row r="210" spans="1:9" x14ac:dyDescent="0.35">
      <c r="A210" s="6">
        <v>2005</v>
      </c>
      <c r="C210" s="32">
        <v>230871.65</v>
      </c>
      <c r="D210" s="13">
        <v>220925.88800000001</v>
      </c>
      <c r="G210" s="7">
        <f t="shared" si="16"/>
        <v>9945.7619999999879</v>
      </c>
      <c r="I210" s="17">
        <f t="shared" si="15"/>
        <v>230871.65</v>
      </c>
    </row>
    <row r="211" spans="1:9" x14ac:dyDescent="0.35">
      <c r="A211" s="6">
        <v>2006</v>
      </c>
      <c r="C211" s="32">
        <v>233951.652</v>
      </c>
      <c r="D211" s="13">
        <v>224227.59299999999</v>
      </c>
      <c r="G211" s="7">
        <f t="shared" si="16"/>
        <v>9724.0590000000084</v>
      </c>
      <c r="I211" s="17">
        <f t="shared" si="15"/>
        <v>233951.652</v>
      </c>
    </row>
    <row r="212" spans="1:9" x14ac:dyDescent="0.35">
      <c r="A212" s="6">
        <v>2007</v>
      </c>
      <c r="C212" s="32">
        <v>237062.337</v>
      </c>
      <c r="D212" s="13">
        <v>227578.641</v>
      </c>
      <c r="G212" s="7">
        <f t="shared" si="16"/>
        <v>9483.6959999999963</v>
      </c>
      <c r="I212" s="17">
        <f t="shared" si="15"/>
        <v>237062.337</v>
      </c>
    </row>
    <row r="213" spans="1:9" x14ac:dyDescent="0.35">
      <c r="A213" s="6">
        <v>2008</v>
      </c>
      <c r="C213" s="32">
        <v>240157.90299999999</v>
      </c>
      <c r="D213" s="13">
        <v>230979.77</v>
      </c>
      <c r="G213" s="7">
        <f t="shared" si="16"/>
        <v>9178.1330000000016</v>
      </c>
      <c r="I213" s="17">
        <f t="shared" si="15"/>
        <v>240157.90299999999</v>
      </c>
    </row>
    <row r="214" spans="1:9" x14ac:dyDescent="0.35">
      <c r="A214" s="6">
        <v>2009</v>
      </c>
      <c r="C214" s="32">
        <v>243220.02799999999</v>
      </c>
      <c r="D214" s="13">
        <v>234431.72899999999</v>
      </c>
      <c r="G214" s="7">
        <f t="shared" si="16"/>
        <v>8788.2989999999991</v>
      </c>
      <c r="I214" s="17">
        <f t="shared" si="15"/>
        <v>243220.02799999999</v>
      </c>
    </row>
    <row r="215" spans="1:9" x14ac:dyDescent="0.35">
      <c r="A215" s="6">
        <v>2010</v>
      </c>
      <c r="C215" s="32">
        <v>246305.32199999999</v>
      </c>
      <c r="D215" s="10"/>
      <c r="G215" s="7"/>
      <c r="I215" s="17">
        <f t="shared" si="15"/>
        <v>246305.32199999999</v>
      </c>
    </row>
    <row r="216" spans="1:9" x14ac:dyDescent="0.35">
      <c r="A216" s="6">
        <v>2011</v>
      </c>
      <c r="C216" s="32">
        <v>249470.03200000001</v>
      </c>
      <c r="G216" s="7"/>
      <c r="I216" s="17">
        <f t="shared" si="15"/>
        <v>249470.03200000001</v>
      </c>
    </row>
    <row r="217" spans="1:9" x14ac:dyDescent="0.35">
      <c r="A217" s="6">
        <v>2012</v>
      </c>
      <c r="C217" s="32">
        <v>252698.52499999999</v>
      </c>
      <c r="G217" s="7"/>
      <c r="I217" s="17">
        <f t="shared" si="15"/>
        <v>252698.52499999999</v>
      </c>
    </row>
    <row r="218" spans="1:9" x14ac:dyDescent="0.35">
      <c r="A218" s="6">
        <v>2013</v>
      </c>
      <c r="C218" s="32">
        <v>255852.467</v>
      </c>
      <c r="G218" s="7"/>
      <c r="I218" s="17">
        <f t="shared" si="15"/>
        <v>255852.467</v>
      </c>
    </row>
    <row r="219" spans="1:9" x14ac:dyDescent="0.35">
      <c r="A219" s="6">
        <v>2014</v>
      </c>
      <c r="C219" s="32">
        <v>258877.399</v>
      </c>
      <c r="G219" s="7"/>
      <c r="I219" s="17">
        <f t="shared" si="15"/>
        <v>258877.399</v>
      </c>
    </row>
    <row r="220" spans="1:9" x14ac:dyDescent="0.35">
      <c r="A220" s="6">
        <v>2015</v>
      </c>
      <c r="C220" s="32">
        <v>261799.24900000001</v>
      </c>
      <c r="G220" s="7"/>
      <c r="I220" s="17">
        <f t="shared" si="15"/>
        <v>261799.24900000001</v>
      </c>
    </row>
    <row r="221" spans="1:9" x14ac:dyDescent="0.35">
      <c r="A221" s="6">
        <v>2016</v>
      </c>
      <c r="C221" s="32">
        <v>264627.41800000001</v>
      </c>
      <c r="G221" s="7"/>
      <c r="I221" s="17">
        <f t="shared" si="15"/>
        <v>264627.41800000001</v>
      </c>
    </row>
    <row r="222" spans="1:9" x14ac:dyDescent="0.35">
      <c r="A222" s="6">
        <v>2017</v>
      </c>
      <c r="C222" s="32">
        <v>267346.658</v>
      </c>
      <c r="G222" s="7"/>
      <c r="I222" s="17">
        <f t="shared" si="15"/>
        <v>267346.658</v>
      </c>
    </row>
    <row r="223" spans="1:9" x14ac:dyDescent="0.35">
      <c r="A223" s="6">
        <v>2018</v>
      </c>
      <c r="C223" s="32">
        <v>269951.84600000002</v>
      </c>
      <c r="G223" s="7"/>
      <c r="I223" s="17">
        <f t="shared" si="15"/>
        <v>269951.84600000002</v>
      </c>
    </row>
    <row r="224" spans="1:9" x14ac:dyDescent="0.35">
      <c r="A224" s="6">
        <v>2019</v>
      </c>
      <c r="C224" s="32">
        <v>272489.38099999999</v>
      </c>
      <c r="G224" s="7"/>
      <c r="I224" s="17">
        <f t="shared" si="15"/>
        <v>272489.38099999999</v>
      </c>
    </row>
    <row r="225" spans="1:9" x14ac:dyDescent="0.35">
      <c r="A225" s="6">
        <v>2020</v>
      </c>
      <c r="C225" s="32">
        <v>274814.86599999998</v>
      </c>
      <c r="G225" s="7"/>
      <c r="I225" s="17">
        <f t="shared" si="15"/>
        <v>274814.86599999998</v>
      </c>
    </row>
    <row r="226" spans="1:9" x14ac:dyDescent="0.35">
      <c r="A226" s="6">
        <v>2021</v>
      </c>
      <c r="C226" s="32">
        <v>276758.05300000001</v>
      </c>
      <c r="G226" s="7"/>
      <c r="I226" s="17">
        <f t="shared" si="15"/>
        <v>276758.05300000001</v>
      </c>
    </row>
    <row r="227" spans="1:9" x14ac:dyDescent="0.35">
      <c r="A227" s="6">
        <v>2022</v>
      </c>
      <c r="C227" s="32">
        <v>278830.52899999998</v>
      </c>
      <c r="G227" s="7"/>
      <c r="I227" s="17">
        <f t="shared" si="15"/>
        <v>278830.52899999998</v>
      </c>
    </row>
    <row r="228" spans="1:9" x14ac:dyDescent="0.35">
      <c r="A228" s="6">
        <v>2023</v>
      </c>
      <c r="C228" s="32">
        <v>281190.06699999998</v>
      </c>
      <c r="G228" s="7"/>
      <c r="I228" s="17">
        <f t="shared" si="15"/>
        <v>281190.06699999998</v>
      </c>
    </row>
    <row r="1048576" spans="5:6" x14ac:dyDescent="0.35">
      <c r="E1048576" s="8"/>
      <c r="F1048576" s="8"/>
    </row>
  </sheetData>
  <mergeCells count="1">
    <mergeCell ref="L40:S54"/>
  </mergeCell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97FB5E-1E15-4BE3-B902-75DCAB3F9905}">
  <dimension ref="A1:S1048576"/>
  <sheetViews>
    <sheetView zoomScale="70" zoomScaleNormal="70" workbookViewId="0">
      <pane xSplit="1" ySplit="4" topLeftCell="B8" activePane="bottomRight" state="frozen"/>
      <selection pane="topRight" activeCell="B1" sqref="B1"/>
      <selection pane="bottomLeft" activeCell="A3" sqref="A3"/>
      <selection pane="bottomRight" activeCell="L40" sqref="L40:S54"/>
    </sheetView>
  </sheetViews>
  <sheetFormatPr defaultRowHeight="14.5" x14ac:dyDescent="0.35"/>
  <cols>
    <col min="2" max="2" width="11.08984375" bestFit="1" customWidth="1"/>
    <col min="5" max="5" width="11.08984375" bestFit="1" customWidth="1"/>
    <col min="6" max="6" width="11.08984375" customWidth="1"/>
    <col min="8" max="8" width="14.90625" bestFit="1" customWidth="1"/>
    <col min="9" max="9" width="16.54296875" customWidth="1"/>
  </cols>
  <sheetData>
    <row r="1" spans="1:9" x14ac:dyDescent="0.35">
      <c r="B1" s="18" t="s">
        <v>49</v>
      </c>
      <c r="C1" s="18"/>
      <c r="D1" s="18"/>
      <c r="E1" s="18"/>
      <c r="F1" s="18"/>
      <c r="G1" s="18"/>
      <c r="H1" s="18"/>
      <c r="I1" s="18"/>
    </row>
    <row r="2" spans="1:9" x14ac:dyDescent="0.35">
      <c r="B2" s="18" t="s">
        <v>25</v>
      </c>
      <c r="C2" s="18"/>
      <c r="D2" s="18"/>
      <c r="E2" s="18"/>
      <c r="F2" s="18"/>
      <c r="G2" s="18"/>
      <c r="H2" s="18"/>
      <c r="I2" s="14"/>
    </row>
    <row r="3" spans="1:9" x14ac:dyDescent="0.35">
      <c r="B3" s="1" t="s">
        <v>44</v>
      </c>
      <c r="C3" s="24" t="s">
        <v>44</v>
      </c>
      <c r="D3" s="16" t="s">
        <v>44</v>
      </c>
      <c r="E3" s="16" t="s">
        <v>14</v>
      </c>
      <c r="F3" s="16"/>
      <c r="G3" s="36" t="s">
        <v>39</v>
      </c>
      <c r="H3" s="36" t="s">
        <v>41</v>
      </c>
      <c r="I3" s="14" t="s">
        <v>24</v>
      </c>
    </row>
    <row r="4" spans="1:9" x14ac:dyDescent="0.35">
      <c r="B4" s="1" t="s">
        <v>55</v>
      </c>
      <c r="C4" s="24" t="s">
        <v>46</v>
      </c>
      <c r="D4" s="16" t="s">
        <v>47</v>
      </c>
      <c r="E4" s="16" t="s">
        <v>38</v>
      </c>
      <c r="F4" s="16" t="s">
        <v>43</v>
      </c>
      <c r="G4" s="37" t="s">
        <v>40</v>
      </c>
      <c r="H4" s="37" t="s">
        <v>42</v>
      </c>
      <c r="I4" t="s">
        <v>48</v>
      </c>
    </row>
    <row r="5" spans="1:9" x14ac:dyDescent="0.35">
      <c r="A5" s="5">
        <v>1800</v>
      </c>
      <c r="B5" s="40">
        <v>2654.1818197110078</v>
      </c>
      <c r="D5" s="12"/>
      <c r="E5" s="2"/>
      <c r="F5" s="2"/>
      <c r="H5" s="2"/>
      <c r="I5" s="17">
        <f>+B5</f>
        <v>2654.1818197110078</v>
      </c>
    </row>
    <row r="6" spans="1:9" x14ac:dyDescent="0.35">
      <c r="A6" s="5">
        <f>+A5+1</f>
        <v>1801</v>
      </c>
      <c r="B6" s="40">
        <v>2702.8869794322404</v>
      </c>
      <c r="E6" s="2"/>
      <c r="F6" s="2"/>
      <c r="H6" s="2"/>
      <c r="I6" s="17">
        <f t="shared" ref="I6:I69" si="0">+B6</f>
        <v>2702.8869794322404</v>
      </c>
    </row>
    <row r="7" spans="1:9" x14ac:dyDescent="0.35">
      <c r="A7" s="5">
        <f t="shared" ref="A7:A70" si="1">+A6+1</f>
        <v>1802</v>
      </c>
      <c r="B7" s="40">
        <v>2752.485895777776</v>
      </c>
      <c r="E7" s="2"/>
      <c r="F7" s="2"/>
      <c r="H7" s="2"/>
      <c r="I7" s="17">
        <f t="shared" si="0"/>
        <v>2752.485895777776</v>
      </c>
    </row>
    <row r="8" spans="1:9" x14ac:dyDescent="0.35">
      <c r="A8" s="5">
        <f t="shared" si="1"/>
        <v>1803</v>
      </c>
      <c r="B8" s="40">
        <v>2802.9949694925872</v>
      </c>
      <c r="E8" s="2"/>
      <c r="F8" s="2"/>
      <c r="H8" s="2"/>
      <c r="I8" s="17">
        <f t="shared" si="0"/>
        <v>2802.9949694925872</v>
      </c>
    </row>
    <row r="9" spans="1:9" x14ac:dyDescent="0.35">
      <c r="A9" s="5">
        <f t="shared" si="1"/>
        <v>1804</v>
      </c>
      <c r="B9" s="40">
        <v>2854.4309022810244</v>
      </c>
      <c r="E9" s="2"/>
      <c r="F9" s="2"/>
      <c r="H9" s="2"/>
      <c r="I9" s="17">
        <f t="shared" si="0"/>
        <v>2854.4309022810244</v>
      </c>
    </row>
    <row r="10" spans="1:9" x14ac:dyDescent="0.35">
      <c r="A10" s="5">
        <f t="shared" si="1"/>
        <v>1805</v>
      </c>
      <c r="B10" s="40">
        <v>2906.8107023295206</v>
      </c>
      <c r="E10" s="2"/>
      <c r="F10" s="2"/>
      <c r="H10" s="2"/>
      <c r="I10" s="17">
        <f t="shared" si="0"/>
        <v>2906.8107023295206</v>
      </c>
    </row>
    <row r="11" spans="1:9" x14ac:dyDescent="0.35">
      <c r="A11" s="5">
        <f t="shared" si="1"/>
        <v>1806</v>
      </c>
      <c r="B11" s="40">
        <v>2968.2728867997721</v>
      </c>
      <c r="E11" s="2"/>
      <c r="F11" s="2"/>
      <c r="H11" s="2"/>
      <c r="I11" s="17">
        <f t="shared" si="0"/>
        <v>2968.2728867997721</v>
      </c>
    </row>
    <row r="12" spans="1:9" x14ac:dyDescent="0.35">
      <c r="A12" s="5">
        <f t="shared" si="1"/>
        <v>1807</v>
      </c>
      <c r="B12" s="40">
        <v>3031.0346399405348</v>
      </c>
      <c r="E12" s="2"/>
      <c r="F12" s="2"/>
      <c r="H12" s="2"/>
      <c r="I12" s="17">
        <f t="shared" si="0"/>
        <v>3031.0346399405348</v>
      </c>
    </row>
    <row r="13" spans="1:9" x14ac:dyDescent="0.35">
      <c r="A13" s="5">
        <f t="shared" si="1"/>
        <v>1808</v>
      </c>
      <c r="B13" s="40">
        <v>3095.1234400906278</v>
      </c>
      <c r="E13" s="2"/>
      <c r="F13" s="2"/>
      <c r="H13" s="2"/>
      <c r="I13" s="17">
        <f t="shared" si="0"/>
        <v>3095.1234400906278</v>
      </c>
    </row>
    <row r="14" spans="1:9" x14ac:dyDescent="0.35">
      <c r="A14" s="5">
        <f t="shared" si="1"/>
        <v>1809</v>
      </c>
      <c r="B14" s="40">
        <v>3160.5673465963378</v>
      </c>
      <c r="E14" s="2"/>
      <c r="F14" s="2"/>
      <c r="H14" s="2"/>
      <c r="I14" s="17">
        <f t="shared" si="0"/>
        <v>3160.5673465963378</v>
      </c>
    </row>
    <row r="15" spans="1:9" x14ac:dyDescent="0.35">
      <c r="A15" s="5">
        <f t="shared" si="1"/>
        <v>1810</v>
      </c>
      <c r="B15" s="40">
        <v>3227.3950120963596</v>
      </c>
      <c r="E15" s="2"/>
      <c r="F15" s="2"/>
      <c r="H15" s="2"/>
      <c r="I15" s="17">
        <f t="shared" si="0"/>
        <v>3227.3950120963596</v>
      </c>
    </row>
    <row r="16" spans="1:9" x14ac:dyDescent="0.35">
      <c r="A16" s="5">
        <f t="shared" si="1"/>
        <v>1811</v>
      </c>
      <c r="B16" s="40">
        <v>3160.2206229718522</v>
      </c>
      <c r="E16" s="2"/>
      <c r="F16" s="2"/>
      <c r="H16" s="2"/>
      <c r="I16" s="17">
        <f t="shared" si="0"/>
        <v>3160.2206229718522</v>
      </c>
    </row>
    <row r="17" spans="1:9" x14ac:dyDescent="0.35">
      <c r="A17" s="5">
        <f t="shared" si="1"/>
        <v>1812</v>
      </c>
      <c r="B17" s="40">
        <v>3094.4443747743949</v>
      </c>
      <c r="E17" s="2"/>
      <c r="F17" s="2"/>
      <c r="H17" s="2"/>
      <c r="I17" s="17">
        <f t="shared" si="0"/>
        <v>3094.4443747743949</v>
      </c>
    </row>
    <row r="18" spans="1:9" x14ac:dyDescent="0.35">
      <c r="A18" s="5">
        <f t="shared" si="1"/>
        <v>1813</v>
      </c>
      <c r="B18" s="40">
        <v>3026.8571646552059</v>
      </c>
      <c r="E18" s="2"/>
      <c r="F18" s="2"/>
      <c r="H18" s="2"/>
      <c r="I18" s="17">
        <f t="shared" si="0"/>
        <v>3026.8571646552059</v>
      </c>
    </row>
    <row r="19" spans="1:9" x14ac:dyDescent="0.35">
      <c r="A19" s="5">
        <f t="shared" si="1"/>
        <v>1814</v>
      </c>
      <c r="B19" s="40">
        <v>2960.7461584739299</v>
      </c>
      <c r="E19" s="2"/>
      <c r="F19" s="2"/>
      <c r="H19" s="2"/>
      <c r="I19" s="17">
        <f t="shared" si="0"/>
        <v>2960.7461584739299</v>
      </c>
    </row>
    <row r="20" spans="1:9" x14ac:dyDescent="0.35">
      <c r="A20" s="5">
        <f t="shared" si="1"/>
        <v>1815</v>
      </c>
      <c r="B20" s="40">
        <v>2896.0791137683846</v>
      </c>
      <c r="E20" s="2"/>
      <c r="F20" s="2"/>
      <c r="H20" s="2"/>
      <c r="I20" s="17">
        <f t="shared" si="0"/>
        <v>2896.0791137683846</v>
      </c>
    </row>
    <row r="21" spans="1:9" x14ac:dyDescent="0.35">
      <c r="A21" s="5">
        <f t="shared" si="1"/>
        <v>1816</v>
      </c>
      <c r="B21" s="40">
        <v>2942.4014548058321</v>
      </c>
      <c r="E21" s="2"/>
      <c r="F21" s="2"/>
      <c r="H21" s="2"/>
      <c r="I21" s="17">
        <f t="shared" si="0"/>
        <v>2942.4014548058321</v>
      </c>
    </row>
    <row r="22" spans="1:9" x14ac:dyDescent="0.35">
      <c r="A22" s="5">
        <f t="shared" si="1"/>
        <v>1817</v>
      </c>
      <c r="B22" s="40">
        <v>2985</v>
      </c>
      <c r="E22" s="2"/>
      <c r="F22" s="2"/>
      <c r="H22" s="2"/>
      <c r="I22" s="17">
        <f t="shared" si="0"/>
        <v>2985</v>
      </c>
    </row>
    <row r="23" spans="1:9" x14ac:dyDescent="0.35">
      <c r="A23" s="5">
        <f t="shared" si="1"/>
        <v>1818</v>
      </c>
      <c r="B23" s="40">
        <v>2989.390011381799</v>
      </c>
      <c r="E23" s="2"/>
      <c r="F23" s="2"/>
      <c r="H23" s="2"/>
      <c r="I23" s="17">
        <f t="shared" si="0"/>
        <v>2989.390011381799</v>
      </c>
    </row>
    <row r="24" spans="1:9" x14ac:dyDescent="0.35">
      <c r="A24" s="5">
        <f t="shared" si="1"/>
        <v>1819</v>
      </c>
      <c r="B24" s="40">
        <v>3273.6099010797452</v>
      </c>
      <c r="E24" s="2"/>
      <c r="F24" s="2"/>
      <c r="H24" s="2"/>
      <c r="I24" s="17">
        <f t="shared" si="0"/>
        <v>3273.6099010797452</v>
      </c>
    </row>
    <row r="25" spans="1:9" x14ac:dyDescent="0.35">
      <c r="A25" s="5">
        <f t="shared" si="1"/>
        <v>1820</v>
      </c>
      <c r="B25" s="40">
        <v>3382.9435969900842</v>
      </c>
      <c r="E25" s="2"/>
      <c r="F25" s="2"/>
      <c r="H25" s="2"/>
      <c r="I25" s="17">
        <f t="shared" si="0"/>
        <v>3382.9435969900842</v>
      </c>
    </row>
    <row r="26" spans="1:9" x14ac:dyDescent="0.35">
      <c r="A26" s="5">
        <f t="shared" si="1"/>
        <v>1821</v>
      </c>
      <c r="B26" s="40">
        <v>3495.9288755332445</v>
      </c>
      <c r="E26" s="2"/>
      <c r="F26" s="2"/>
      <c r="H26" s="2"/>
      <c r="I26" s="17">
        <f t="shared" si="0"/>
        <v>3495.9288755332445</v>
      </c>
    </row>
    <row r="27" spans="1:9" x14ac:dyDescent="0.35">
      <c r="A27" s="5">
        <f t="shared" si="1"/>
        <v>1822</v>
      </c>
      <c r="B27" s="40">
        <v>3612.6876941315322</v>
      </c>
      <c r="E27" s="2"/>
      <c r="F27" s="2"/>
      <c r="H27" s="2"/>
      <c r="I27" s="17">
        <f t="shared" si="0"/>
        <v>3612.6876941315322</v>
      </c>
    </row>
    <row r="28" spans="1:9" x14ac:dyDescent="0.35">
      <c r="A28" s="5">
        <f t="shared" si="1"/>
        <v>1823</v>
      </c>
      <c r="B28" s="40">
        <v>3632.4576835352432</v>
      </c>
      <c r="E28" s="2"/>
      <c r="F28" s="2"/>
      <c r="H28" s="2"/>
      <c r="I28" s="17">
        <f t="shared" si="0"/>
        <v>3632.4576835352432</v>
      </c>
    </row>
    <row r="29" spans="1:9" x14ac:dyDescent="0.35">
      <c r="A29" s="5">
        <f t="shared" si="1"/>
        <v>1824</v>
      </c>
      <c r="B29" s="40">
        <v>3652.3358617762174</v>
      </c>
      <c r="E29" s="2"/>
      <c r="F29" s="2"/>
      <c r="H29" s="2"/>
      <c r="I29" s="17">
        <f t="shared" si="0"/>
        <v>3652.3358617762174</v>
      </c>
    </row>
    <row r="30" spans="1:9" x14ac:dyDescent="0.35">
      <c r="A30" s="5">
        <f t="shared" si="1"/>
        <v>1825</v>
      </c>
      <c r="B30" s="40">
        <v>3672.3228209045701</v>
      </c>
      <c r="E30" s="2"/>
      <c r="F30" s="2"/>
      <c r="H30" s="2"/>
      <c r="I30" s="17">
        <f t="shared" si="0"/>
        <v>3672.3228209045701</v>
      </c>
    </row>
    <row r="31" spans="1:9" x14ac:dyDescent="0.35">
      <c r="A31" s="5">
        <f t="shared" si="1"/>
        <v>1826</v>
      </c>
      <c r="B31" s="40">
        <v>3692.4191562103374</v>
      </c>
      <c r="E31" s="2"/>
      <c r="F31" s="2"/>
      <c r="H31" s="2"/>
      <c r="I31" s="17">
        <f t="shared" si="0"/>
        <v>3692.4191562103374</v>
      </c>
    </row>
    <row r="32" spans="1:9" x14ac:dyDescent="0.35">
      <c r="A32" s="5">
        <f t="shared" si="1"/>
        <v>1827</v>
      </c>
      <c r="B32" s="40">
        <v>3712.6254662412093</v>
      </c>
      <c r="E32" s="2"/>
      <c r="F32" s="2"/>
      <c r="H32" s="2"/>
      <c r="I32" s="17">
        <f t="shared" si="0"/>
        <v>3712.6254662412093</v>
      </c>
    </row>
    <row r="33" spans="1:19" x14ac:dyDescent="0.35">
      <c r="A33" s="5">
        <f t="shared" si="1"/>
        <v>1828</v>
      </c>
      <c r="B33" s="40">
        <v>3732.9423528203533</v>
      </c>
      <c r="E33" s="2"/>
      <c r="F33" s="2"/>
      <c r="H33" s="2"/>
      <c r="I33" s="17">
        <f t="shared" si="0"/>
        <v>3732.9423528203533</v>
      </c>
    </row>
    <row r="34" spans="1:19" x14ac:dyDescent="0.35">
      <c r="A34" s="5">
        <f t="shared" si="1"/>
        <v>1829</v>
      </c>
      <c r="B34" s="40">
        <v>3753.3704210643405</v>
      </c>
      <c r="E34" s="2"/>
      <c r="F34" s="2"/>
      <c r="H34" s="2"/>
      <c r="I34" s="17">
        <f t="shared" si="0"/>
        <v>3753.3704210643405</v>
      </c>
    </row>
    <row r="35" spans="1:19" x14ac:dyDescent="0.35">
      <c r="A35" s="5">
        <f t="shared" si="1"/>
        <v>1830</v>
      </c>
      <c r="B35" s="40">
        <v>3920.8364312686235</v>
      </c>
      <c r="E35" s="2"/>
      <c r="F35" s="2"/>
      <c r="H35" s="2"/>
      <c r="I35" s="17">
        <f t="shared" si="0"/>
        <v>3920.8364312686235</v>
      </c>
    </row>
    <row r="36" spans="1:19" x14ac:dyDescent="0.35">
      <c r="A36" s="5">
        <f t="shared" si="1"/>
        <v>1831</v>
      </c>
      <c r="B36" s="40">
        <v>4095.774356426024</v>
      </c>
      <c r="E36" s="2"/>
      <c r="F36" s="2"/>
      <c r="H36" s="2"/>
      <c r="I36" s="17">
        <f t="shared" si="0"/>
        <v>4095.774356426024</v>
      </c>
    </row>
    <row r="37" spans="1:19" x14ac:dyDescent="0.35">
      <c r="A37" s="5">
        <f t="shared" si="1"/>
        <v>1832</v>
      </c>
      <c r="B37" s="40">
        <v>4278.5175747127978</v>
      </c>
      <c r="E37" s="2"/>
      <c r="F37" s="2"/>
      <c r="H37" s="2"/>
      <c r="I37" s="17">
        <f t="shared" si="0"/>
        <v>4278.5175747127978</v>
      </c>
    </row>
    <row r="38" spans="1:19" x14ac:dyDescent="0.35">
      <c r="A38" s="5">
        <f t="shared" si="1"/>
        <v>1833</v>
      </c>
      <c r="B38" s="40">
        <v>4469.4143388064622</v>
      </c>
      <c r="E38" s="2"/>
      <c r="F38" s="2"/>
      <c r="H38" s="2"/>
      <c r="I38" s="17">
        <f t="shared" si="0"/>
        <v>4469.4143388064622</v>
      </c>
    </row>
    <row r="39" spans="1:19" x14ac:dyDescent="0.35">
      <c r="A39" s="5">
        <f t="shared" si="1"/>
        <v>1834</v>
      </c>
      <c r="B39" s="40">
        <v>4702.7216158054989</v>
      </c>
      <c r="D39" s="11"/>
      <c r="E39" s="2"/>
      <c r="F39" s="2"/>
      <c r="H39" s="2"/>
      <c r="I39" s="17">
        <f t="shared" si="0"/>
        <v>4702.7216158054989</v>
      </c>
    </row>
    <row r="40" spans="1:19" x14ac:dyDescent="0.35">
      <c r="A40" s="5">
        <f t="shared" si="1"/>
        <v>1835</v>
      </c>
      <c r="B40" s="40">
        <v>4692.0801746296038</v>
      </c>
      <c r="E40" s="2"/>
      <c r="F40" s="2"/>
      <c r="H40" s="2"/>
      <c r="I40" s="17">
        <f t="shared" si="0"/>
        <v>4692.0801746296038</v>
      </c>
      <c r="L40" s="104" t="s">
        <v>59</v>
      </c>
      <c r="M40" s="104"/>
      <c r="N40" s="104"/>
      <c r="O40" s="104"/>
      <c r="P40" s="104"/>
      <c r="Q40" s="104"/>
      <c r="R40" s="104"/>
      <c r="S40" s="104"/>
    </row>
    <row r="41" spans="1:19" x14ac:dyDescent="0.35">
      <c r="A41" s="5">
        <f t="shared" si="1"/>
        <v>1836</v>
      </c>
      <c r="B41" s="40">
        <v>4647.4199724597183</v>
      </c>
      <c r="E41" s="2"/>
      <c r="F41" s="2"/>
      <c r="H41" s="2"/>
      <c r="I41" s="17">
        <f t="shared" si="0"/>
        <v>4647.4199724597183</v>
      </c>
      <c r="L41" s="104"/>
      <c r="M41" s="104"/>
      <c r="N41" s="104"/>
      <c r="O41" s="104"/>
      <c r="P41" s="104"/>
      <c r="Q41" s="104"/>
      <c r="R41" s="104"/>
      <c r="S41" s="104"/>
    </row>
    <row r="42" spans="1:19" x14ac:dyDescent="0.35">
      <c r="A42" s="5">
        <f t="shared" si="1"/>
        <v>1837</v>
      </c>
      <c r="B42" s="40">
        <v>4603.0979936576832</v>
      </c>
      <c r="E42" s="2"/>
      <c r="F42" s="2"/>
      <c r="H42" s="2"/>
      <c r="I42" s="17">
        <f t="shared" si="0"/>
        <v>4603.0979936576832</v>
      </c>
      <c r="L42" s="104"/>
      <c r="M42" s="104"/>
      <c r="N42" s="104"/>
      <c r="O42" s="104"/>
      <c r="P42" s="104"/>
      <c r="Q42" s="104"/>
      <c r="R42" s="104"/>
      <c r="S42" s="104"/>
    </row>
    <row r="43" spans="1:19" x14ac:dyDescent="0.35">
      <c r="A43" s="5">
        <f t="shared" si="1"/>
        <v>1838</v>
      </c>
      <c r="B43" s="40">
        <v>4529.219268522409</v>
      </c>
      <c r="E43" s="2"/>
      <c r="F43" s="2"/>
      <c r="H43" s="2"/>
      <c r="I43" s="17">
        <f t="shared" si="0"/>
        <v>4529.219268522409</v>
      </c>
      <c r="L43" s="104"/>
      <c r="M43" s="104"/>
      <c r="N43" s="104"/>
      <c r="O43" s="104"/>
      <c r="P43" s="104"/>
      <c r="Q43" s="104"/>
      <c r="R43" s="104"/>
      <c r="S43" s="104"/>
    </row>
    <row r="44" spans="1:19" x14ac:dyDescent="0.35">
      <c r="A44" s="5">
        <f t="shared" si="1"/>
        <v>1839</v>
      </c>
      <c r="B44" s="40">
        <v>4456.5262809132819</v>
      </c>
      <c r="E44" s="2"/>
      <c r="F44" s="2"/>
      <c r="H44" s="2"/>
      <c r="I44" s="17">
        <f t="shared" si="0"/>
        <v>4456.5262809132819</v>
      </c>
      <c r="L44" s="104"/>
      <c r="M44" s="104"/>
      <c r="N44" s="104"/>
      <c r="O44" s="104"/>
      <c r="P44" s="104"/>
      <c r="Q44" s="104"/>
      <c r="R44" s="104"/>
      <c r="S44" s="104"/>
    </row>
    <row r="45" spans="1:19" x14ac:dyDescent="0.35">
      <c r="A45" s="5">
        <f t="shared" si="1"/>
        <v>1840</v>
      </c>
      <c r="B45" s="40">
        <v>4385</v>
      </c>
      <c r="E45" s="2"/>
      <c r="F45" s="2"/>
      <c r="H45" s="2"/>
      <c r="I45" s="17">
        <f t="shared" si="0"/>
        <v>4385</v>
      </c>
      <c r="L45" s="104"/>
      <c r="M45" s="104"/>
      <c r="N45" s="104"/>
      <c r="O45" s="104"/>
      <c r="P45" s="104"/>
      <c r="Q45" s="104"/>
      <c r="R45" s="104"/>
      <c r="S45" s="104"/>
    </row>
    <row r="46" spans="1:19" x14ac:dyDescent="0.35">
      <c r="A46" s="5">
        <f t="shared" si="1"/>
        <v>1841</v>
      </c>
      <c r="B46" s="40">
        <v>4415.7422707887144</v>
      </c>
      <c r="E46" s="2"/>
      <c r="F46" s="2"/>
      <c r="H46" s="2"/>
      <c r="I46" s="17">
        <f t="shared" si="0"/>
        <v>4415.7422707887144</v>
      </c>
      <c r="L46" s="104"/>
      <c r="M46" s="104"/>
      <c r="N46" s="104"/>
      <c r="O46" s="104"/>
      <c r="P46" s="104"/>
      <c r="Q46" s="104"/>
      <c r="R46" s="104"/>
      <c r="S46" s="104"/>
    </row>
    <row r="47" spans="1:19" x14ac:dyDescent="0.35">
      <c r="A47" s="5">
        <f t="shared" si="1"/>
        <v>1842</v>
      </c>
      <c r="B47" s="40">
        <v>4446.7000688780563</v>
      </c>
      <c r="E47" s="2"/>
      <c r="F47" s="2"/>
      <c r="H47" s="2"/>
      <c r="I47" s="17">
        <f t="shared" si="0"/>
        <v>4446.7000688780563</v>
      </c>
      <c r="L47" s="104"/>
      <c r="M47" s="104"/>
      <c r="N47" s="104"/>
      <c r="O47" s="104"/>
      <c r="P47" s="104"/>
      <c r="Q47" s="104"/>
      <c r="R47" s="104"/>
      <c r="S47" s="104"/>
    </row>
    <row r="48" spans="1:19" x14ac:dyDescent="0.35">
      <c r="A48" s="5">
        <f t="shared" si="1"/>
        <v>1843</v>
      </c>
      <c r="B48" s="40">
        <v>4477.8749052825369</v>
      </c>
      <c r="E48" s="2"/>
      <c r="F48" s="2"/>
      <c r="H48" s="2"/>
      <c r="I48" s="17">
        <f t="shared" si="0"/>
        <v>4477.8749052825369</v>
      </c>
      <c r="L48" s="104"/>
      <c r="M48" s="104"/>
      <c r="N48" s="104"/>
      <c r="O48" s="104"/>
      <c r="P48" s="104"/>
      <c r="Q48" s="104"/>
      <c r="R48" s="104"/>
      <c r="S48" s="104"/>
    </row>
    <row r="49" spans="1:19" x14ac:dyDescent="0.35">
      <c r="A49" s="5">
        <f t="shared" si="1"/>
        <v>1844</v>
      </c>
      <c r="B49" s="40">
        <v>4509.2683016100618</v>
      </c>
      <c r="E49" s="2"/>
      <c r="F49" s="2"/>
      <c r="H49" s="2"/>
      <c r="I49" s="17">
        <f t="shared" si="0"/>
        <v>4509.2683016100618</v>
      </c>
      <c r="L49" s="104"/>
      <c r="M49" s="104"/>
      <c r="N49" s="104"/>
      <c r="O49" s="104"/>
      <c r="P49" s="104"/>
      <c r="Q49" s="104"/>
      <c r="R49" s="104"/>
      <c r="S49" s="104"/>
    </row>
    <row r="50" spans="1:19" x14ac:dyDescent="0.35">
      <c r="A50" s="5">
        <f t="shared" si="1"/>
        <v>1845</v>
      </c>
      <c r="B50" s="40">
        <v>4626.8679105180136</v>
      </c>
      <c r="D50" s="11"/>
      <c r="E50" s="2"/>
      <c r="F50" s="2"/>
      <c r="H50" s="2"/>
      <c r="I50" s="17">
        <f t="shared" si="0"/>
        <v>4626.8679105180136</v>
      </c>
      <c r="L50" s="104"/>
      <c r="M50" s="104"/>
      <c r="N50" s="104"/>
      <c r="O50" s="104"/>
      <c r="P50" s="104"/>
      <c r="Q50" s="104"/>
      <c r="R50" s="104"/>
      <c r="S50" s="104"/>
    </row>
    <row r="51" spans="1:19" x14ac:dyDescent="0.35">
      <c r="A51" s="5">
        <f t="shared" si="1"/>
        <v>1846</v>
      </c>
      <c r="B51" s="40">
        <v>4621.9220721374959</v>
      </c>
      <c r="E51" s="2"/>
      <c r="F51" s="2"/>
      <c r="H51" s="2"/>
      <c r="I51" s="17">
        <f t="shared" si="0"/>
        <v>4621.9220721374959</v>
      </c>
      <c r="L51" s="104"/>
      <c r="M51" s="104"/>
      <c r="N51" s="104"/>
      <c r="O51" s="104"/>
      <c r="P51" s="104"/>
      <c r="Q51" s="104"/>
      <c r="R51" s="104"/>
      <c r="S51" s="104"/>
    </row>
    <row r="52" spans="1:19" x14ac:dyDescent="0.35">
      <c r="A52" s="5">
        <f t="shared" si="1"/>
        <v>1847</v>
      </c>
      <c r="B52" s="40">
        <v>4851.9399453045908</v>
      </c>
      <c r="E52" s="2"/>
      <c r="F52" s="2"/>
      <c r="H52" s="2"/>
      <c r="I52" s="17">
        <f t="shared" si="0"/>
        <v>4851.9399453045908</v>
      </c>
      <c r="L52" s="104"/>
      <c r="M52" s="104"/>
      <c r="N52" s="104"/>
      <c r="O52" s="104"/>
      <c r="P52" s="104"/>
      <c r="Q52" s="104"/>
      <c r="R52" s="104"/>
      <c r="S52" s="104"/>
    </row>
    <row r="53" spans="1:19" x14ac:dyDescent="0.35">
      <c r="A53" s="5">
        <f t="shared" si="1"/>
        <v>1848</v>
      </c>
      <c r="B53" s="40">
        <v>5093.4050521442869</v>
      </c>
      <c r="E53" s="2"/>
      <c r="F53" s="2"/>
      <c r="H53" s="2"/>
      <c r="I53" s="17">
        <f t="shared" si="0"/>
        <v>5093.4050521442869</v>
      </c>
      <c r="L53" s="104"/>
      <c r="M53" s="104"/>
      <c r="N53" s="104"/>
      <c r="O53" s="104"/>
      <c r="P53" s="104"/>
      <c r="Q53" s="104"/>
      <c r="R53" s="104"/>
      <c r="S53" s="104"/>
    </row>
    <row r="54" spans="1:19" x14ac:dyDescent="0.35">
      <c r="A54" s="5">
        <f t="shared" si="1"/>
        <v>1849</v>
      </c>
      <c r="B54" s="40">
        <v>4809.9284749680946</v>
      </c>
      <c r="E54" s="2"/>
      <c r="F54" s="2"/>
      <c r="H54" s="2"/>
      <c r="I54" s="17">
        <f t="shared" si="0"/>
        <v>4809.9284749680946</v>
      </c>
      <c r="L54" s="104"/>
      <c r="M54" s="104"/>
      <c r="N54" s="104"/>
      <c r="O54" s="104"/>
      <c r="P54" s="104"/>
      <c r="Q54" s="104"/>
      <c r="R54" s="104"/>
      <c r="S54" s="104"/>
    </row>
    <row r="55" spans="1:19" x14ac:dyDescent="0.35">
      <c r="A55" s="5">
        <f t="shared" si="1"/>
        <v>1850</v>
      </c>
      <c r="B55" s="40">
        <v>4919.0185322328462</v>
      </c>
      <c r="E55" s="2"/>
      <c r="F55" s="2"/>
      <c r="H55" s="2"/>
      <c r="I55" s="17">
        <f t="shared" si="0"/>
        <v>4919.0185322328462</v>
      </c>
    </row>
    <row r="56" spans="1:19" x14ac:dyDescent="0.35">
      <c r="A56" s="5">
        <f t="shared" si="1"/>
        <v>1851</v>
      </c>
      <c r="B56" s="40">
        <v>4927.1419454274755</v>
      </c>
      <c r="E56" s="2"/>
      <c r="F56" s="2"/>
      <c r="H56" s="2"/>
      <c r="I56" s="17">
        <f t="shared" si="0"/>
        <v>4927.1419454274755</v>
      </c>
    </row>
    <row r="57" spans="1:19" x14ac:dyDescent="0.35">
      <c r="A57" s="5">
        <f t="shared" si="1"/>
        <v>1852</v>
      </c>
      <c r="B57" s="40">
        <v>4935.278773867748</v>
      </c>
      <c r="E57" s="2"/>
      <c r="F57" s="2"/>
      <c r="H57" s="2"/>
      <c r="I57" s="17">
        <f t="shared" si="0"/>
        <v>4935.278773867748</v>
      </c>
    </row>
    <row r="58" spans="1:19" x14ac:dyDescent="0.35">
      <c r="A58" s="5">
        <f t="shared" si="1"/>
        <v>1853</v>
      </c>
      <c r="B58" s="40">
        <v>4943.4290397079967</v>
      </c>
      <c r="E58" s="2"/>
      <c r="F58" s="2"/>
      <c r="H58" s="2"/>
      <c r="I58" s="17">
        <f t="shared" si="0"/>
        <v>4943.4290397079967</v>
      </c>
    </row>
    <row r="59" spans="1:19" x14ac:dyDescent="0.35">
      <c r="A59" s="5">
        <f t="shared" si="1"/>
        <v>1854</v>
      </c>
      <c r="B59" s="40">
        <v>4951.5927651391439</v>
      </c>
      <c r="E59" s="2"/>
      <c r="F59" s="2"/>
      <c r="H59" s="2"/>
      <c r="I59" s="17">
        <f t="shared" si="0"/>
        <v>4951.5927651391439</v>
      </c>
    </row>
    <row r="60" spans="1:19" x14ac:dyDescent="0.35">
      <c r="A60" s="5">
        <f t="shared" si="1"/>
        <v>1855</v>
      </c>
      <c r="B60" s="40">
        <v>4959.769972388759</v>
      </c>
      <c r="D60" s="12"/>
      <c r="E60" s="2"/>
      <c r="F60" s="2"/>
      <c r="H60" s="2"/>
      <c r="I60" s="17">
        <f t="shared" si="0"/>
        <v>4959.769972388759</v>
      </c>
    </row>
    <row r="61" spans="1:19" x14ac:dyDescent="0.35">
      <c r="A61" s="5">
        <f t="shared" si="1"/>
        <v>1856</v>
      </c>
      <c r="B61" s="40">
        <v>4967.9606837211149</v>
      </c>
      <c r="E61" s="2"/>
      <c r="F61" s="2"/>
      <c r="H61" s="2"/>
      <c r="I61" s="17">
        <f t="shared" si="0"/>
        <v>4967.9606837211149</v>
      </c>
    </row>
    <row r="62" spans="1:19" x14ac:dyDescent="0.35">
      <c r="A62" s="5">
        <f t="shared" si="1"/>
        <v>1857</v>
      </c>
      <c r="B62" s="40">
        <v>4976.1649214372555</v>
      </c>
      <c r="E62" s="2"/>
      <c r="F62" s="2"/>
      <c r="H62" s="2"/>
      <c r="I62" s="17">
        <f t="shared" si="0"/>
        <v>4976.1649214372555</v>
      </c>
    </row>
    <row r="63" spans="1:19" x14ac:dyDescent="0.35">
      <c r="A63" s="5">
        <f t="shared" si="1"/>
        <v>1858</v>
      </c>
      <c r="B63" s="40">
        <v>4686.1971922872899</v>
      </c>
      <c r="E63" s="2"/>
      <c r="F63" s="2"/>
      <c r="H63" s="2"/>
      <c r="I63" s="17">
        <f t="shared" si="0"/>
        <v>4686.1971922872899</v>
      </c>
    </row>
    <row r="64" spans="1:19" x14ac:dyDescent="0.35">
      <c r="A64" s="5">
        <f t="shared" si="1"/>
        <v>1859</v>
      </c>
      <c r="B64" s="40">
        <v>4771.7582554035125</v>
      </c>
      <c r="E64" s="2"/>
      <c r="F64" s="2"/>
      <c r="H64" s="2"/>
      <c r="I64" s="17">
        <f t="shared" si="0"/>
        <v>4771.7582554035125</v>
      </c>
    </row>
    <row r="65" spans="1:9" x14ac:dyDescent="0.35">
      <c r="A65" s="5">
        <f t="shared" si="1"/>
        <v>1860</v>
      </c>
      <c r="B65" s="40">
        <v>4856.2776958883023</v>
      </c>
      <c r="E65" s="2"/>
      <c r="F65" s="2"/>
      <c r="H65" s="2"/>
      <c r="I65" s="17">
        <f t="shared" si="0"/>
        <v>4856.2776958883023</v>
      </c>
    </row>
    <row r="66" spans="1:9" x14ac:dyDescent="0.35">
      <c r="A66" s="5">
        <f t="shared" si="1"/>
        <v>1861</v>
      </c>
      <c r="B66" s="40">
        <v>5009.1175834508031</v>
      </c>
      <c r="E66" s="2"/>
      <c r="F66" s="2"/>
      <c r="H66" s="2"/>
      <c r="I66" s="17">
        <f t="shared" si="0"/>
        <v>5009.1175834508031</v>
      </c>
    </row>
    <row r="67" spans="1:9" x14ac:dyDescent="0.35">
      <c r="A67" s="5">
        <f t="shared" si="1"/>
        <v>1862</v>
      </c>
      <c r="B67" s="40">
        <v>5055.2235246776181</v>
      </c>
      <c r="E67" s="2"/>
      <c r="F67" s="2"/>
      <c r="H67" s="2"/>
      <c r="I67" s="17">
        <f t="shared" si="0"/>
        <v>5055.2235246776181</v>
      </c>
    </row>
    <row r="68" spans="1:9" x14ac:dyDescent="0.35">
      <c r="A68" s="5">
        <f t="shared" si="1"/>
        <v>1863</v>
      </c>
      <c r="B68" s="40">
        <v>5025.6756553000623</v>
      </c>
      <c r="E68" s="2"/>
      <c r="F68" s="2"/>
      <c r="H68" s="2"/>
      <c r="I68" s="17">
        <f t="shared" si="0"/>
        <v>5025.6756553000623</v>
      </c>
    </row>
    <row r="69" spans="1:9" x14ac:dyDescent="0.35">
      <c r="A69" s="5">
        <f t="shared" si="1"/>
        <v>1864</v>
      </c>
      <c r="B69" s="40">
        <v>5033.9752052331796</v>
      </c>
      <c r="E69" s="2"/>
      <c r="F69" s="2"/>
      <c r="H69" s="2"/>
      <c r="I69" s="17">
        <f t="shared" si="0"/>
        <v>5033.9752052331796</v>
      </c>
    </row>
    <row r="70" spans="1:9" x14ac:dyDescent="0.35">
      <c r="A70" s="5">
        <f t="shared" si="1"/>
        <v>1865</v>
      </c>
      <c r="B70" s="40">
        <v>5042.2884612893768</v>
      </c>
      <c r="E70" s="2"/>
      <c r="F70" s="2"/>
      <c r="H70" s="2"/>
      <c r="I70" s="17">
        <f t="shared" ref="I70:I133" si="2">+B70</f>
        <v>5042.2884612893768</v>
      </c>
    </row>
    <row r="71" spans="1:9" x14ac:dyDescent="0.35">
      <c r="A71" s="5">
        <f t="shared" ref="A71:A134" si="3">+A70+1</f>
        <v>1866</v>
      </c>
      <c r="B71" s="40">
        <v>5050.615446103352</v>
      </c>
      <c r="E71" s="2"/>
      <c r="F71" s="2"/>
      <c r="H71" s="2"/>
      <c r="I71" s="17">
        <f t="shared" si="2"/>
        <v>5050.615446103352</v>
      </c>
    </row>
    <row r="72" spans="1:9" x14ac:dyDescent="0.35">
      <c r="A72" s="5">
        <f t="shared" si="3"/>
        <v>1867</v>
      </c>
      <c r="B72" s="40">
        <v>5058.956182347184</v>
      </c>
      <c r="D72" s="11"/>
      <c r="E72" s="2"/>
      <c r="F72" s="2"/>
      <c r="H72" s="2"/>
      <c r="I72" s="17">
        <f t="shared" si="2"/>
        <v>5058.956182347184</v>
      </c>
    </row>
    <row r="73" spans="1:9" x14ac:dyDescent="0.35">
      <c r="A73" s="5">
        <f t="shared" si="3"/>
        <v>1868</v>
      </c>
      <c r="B73" s="40">
        <v>5067.3106927303925</v>
      </c>
      <c r="E73" s="2"/>
      <c r="F73" s="2"/>
      <c r="H73" s="2"/>
      <c r="I73" s="17">
        <f t="shared" si="2"/>
        <v>5067.3106927303925</v>
      </c>
    </row>
    <row r="74" spans="1:9" x14ac:dyDescent="0.35">
      <c r="A74" s="5">
        <f t="shared" si="3"/>
        <v>1869</v>
      </c>
      <c r="B74" s="40">
        <v>5075.6790000000001</v>
      </c>
      <c r="E74" s="2"/>
      <c r="F74" s="2"/>
      <c r="H74" s="2"/>
      <c r="I74" s="17">
        <f t="shared" si="2"/>
        <v>5075.6790000000001</v>
      </c>
    </row>
    <row r="75" spans="1:9" x14ac:dyDescent="0.35">
      <c r="A75" s="5">
        <f t="shared" si="3"/>
        <v>1870</v>
      </c>
      <c r="B75" s="40">
        <v>5126.3791000000001</v>
      </c>
      <c r="E75" s="2"/>
      <c r="F75" s="2"/>
      <c r="H75" s="2"/>
      <c r="I75" s="17">
        <f t="shared" si="2"/>
        <v>5126.3791000000001</v>
      </c>
    </row>
    <row r="76" spans="1:9" x14ac:dyDescent="0.35">
      <c r="A76" s="5">
        <f t="shared" si="3"/>
        <v>1871</v>
      </c>
      <c r="B76" s="40">
        <v>5287.6867937694951</v>
      </c>
      <c r="D76" s="12"/>
      <c r="E76" s="2"/>
      <c r="F76" s="2"/>
      <c r="H76" s="2"/>
      <c r="I76" s="17">
        <f t="shared" si="2"/>
        <v>5287.6867937694951</v>
      </c>
    </row>
    <row r="77" spans="1:9" x14ac:dyDescent="0.35">
      <c r="A77" s="5">
        <f t="shared" si="3"/>
        <v>1872</v>
      </c>
      <c r="B77" s="40">
        <v>5454.0702284394702</v>
      </c>
      <c r="E77" s="2"/>
      <c r="F77" s="2"/>
      <c r="H77" s="2"/>
      <c r="I77" s="17">
        <f t="shared" si="2"/>
        <v>5454.0702284394702</v>
      </c>
    </row>
    <row r="78" spans="1:9" x14ac:dyDescent="0.35">
      <c r="A78" s="5">
        <f t="shared" si="3"/>
        <v>1873</v>
      </c>
      <c r="B78" s="40">
        <v>5625.6891183117459</v>
      </c>
      <c r="E78" s="2"/>
      <c r="F78" s="2"/>
      <c r="H78" s="2"/>
      <c r="I78" s="17">
        <f t="shared" si="2"/>
        <v>5625.6891183117459</v>
      </c>
    </row>
    <row r="79" spans="1:9" x14ac:dyDescent="0.35">
      <c r="A79" s="5">
        <f t="shared" si="3"/>
        <v>1874</v>
      </c>
      <c r="B79" s="40">
        <v>5802.7082032910466</v>
      </c>
      <c r="E79" s="2"/>
      <c r="F79" s="2"/>
      <c r="H79" s="2"/>
      <c r="I79" s="17">
        <f t="shared" si="2"/>
        <v>5802.7082032910466</v>
      </c>
    </row>
    <row r="80" spans="1:9" x14ac:dyDescent="0.35">
      <c r="A80" s="5">
        <f t="shared" si="3"/>
        <v>1875</v>
      </c>
      <c r="B80" s="40">
        <v>5985.2974070216505</v>
      </c>
      <c r="E80" s="2"/>
      <c r="F80" s="2"/>
      <c r="H80" s="2"/>
      <c r="I80" s="17">
        <f t="shared" si="2"/>
        <v>5985.2974070216505</v>
      </c>
    </row>
    <row r="81" spans="1:9" x14ac:dyDescent="0.35">
      <c r="A81" s="5">
        <f t="shared" si="3"/>
        <v>1876</v>
      </c>
      <c r="B81" s="40">
        <v>6173.6319999999996</v>
      </c>
      <c r="E81" s="2"/>
      <c r="F81" s="2"/>
      <c r="H81" s="2"/>
      <c r="I81" s="17">
        <f t="shared" si="2"/>
        <v>6173.6319999999996</v>
      </c>
    </row>
    <row r="82" spans="1:9" x14ac:dyDescent="0.35">
      <c r="A82" s="5">
        <f t="shared" si="3"/>
        <v>1877</v>
      </c>
      <c r="B82" s="40">
        <v>6264.352675408496</v>
      </c>
      <c r="E82" s="2"/>
      <c r="F82" s="2"/>
      <c r="H82" s="2"/>
      <c r="I82" s="17">
        <f t="shared" si="2"/>
        <v>6264.352675408496</v>
      </c>
    </row>
    <row r="83" spans="1:9" x14ac:dyDescent="0.35">
      <c r="A83" s="5">
        <f t="shared" si="3"/>
        <v>1878</v>
      </c>
      <c r="B83" s="40">
        <v>6356.4064786980471</v>
      </c>
      <c r="E83" s="2"/>
      <c r="F83" s="2"/>
      <c r="H83" s="2"/>
      <c r="I83" s="17">
        <f t="shared" si="2"/>
        <v>6356.4064786980471</v>
      </c>
    </row>
    <row r="84" spans="1:9" x14ac:dyDescent="0.35">
      <c r="A84" s="5">
        <f t="shared" si="3"/>
        <v>1879</v>
      </c>
      <c r="B84" s="40">
        <v>6449.8130000000001</v>
      </c>
      <c r="E84" s="2"/>
      <c r="F84" s="2"/>
      <c r="H84" s="2"/>
      <c r="I84" s="17">
        <f t="shared" si="2"/>
        <v>6449.8130000000001</v>
      </c>
    </row>
    <row r="85" spans="1:9" x14ac:dyDescent="0.35">
      <c r="A85" s="5">
        <f t="shared" si="3"/>
        <v>1880</v>
      </c>
      <c r="B85" s="40">
        <v>6513.2436917622699</v>
      </c>
      <c r="E85" s="2"/>
      <c r="F85" s="2"/>
      <c r="H85" s="2"/>
      <c r="I85" s="17">
        <f t="shared" si="2"/>
        <v>6513.2436917622699</v>
      </c>
    </row>
    <row r="86" spans="1:9" x14ac:dyDescent="0.35">
      <c r="A86" s="5">
        <f t="shared" si="3"/>
        <v>1881</v>
      </c>
      <c r="B86" s="40">
        <v>6577.2981927198516</v>
      </c>
      <c r="E86" s="2"/>
      <c r="F86" s="2"/>
      <c r="H86" s="2"/>
      <c r="I86" s="17">
        <f t="shared" si="2"/>
        <v>6577.2981927198516</v>
      </c>
    </row>
    <row r="87" spans="1:9" x14ac:dyDescent="0.35">
      <c r="A87" s="5">
        <f t="shared" si="3"/>
        <v>1882</v>
      </c>
      <c r="B87" s="40">
        <v>6641.9826377248382</v>
      </c>
      <c r="E87" s="2"/>
      <c r="F87" s="2"/>
      <c r="H87" s="2"/>
      <c r="I87" s="17">
        <f t="shared" si="2"/>
        <v>6641.9826377248382</v>
      </c>
    </row>
    <row r="88" spans="1:9" x14ac:dyDescent="0.35">
      <c r="A88" s="5">
        <f t="shared" si="3"/>
        <v>1883</v>
      </c>
      <c r="B88" s="40">
        <v>6707.303221962532</v>
      </c>
      <c r="E88" s="2"/>
      <c r="F88" s="2"/>
      <c r="H88" s="2"/>
      <c r="I88" s="17">
        <f t="shared" si="2"/>
        <v>6707.303221962532</v>
      </c>
    </row>
    <row r="89" spans="1:9" x14ac:dyDescent="0.35">
      <c r="A89" s="5">
        <f t="shared" si="3"/>
        <v>1884</v>
      </c>
      <c r="B89" s="40">
        <v>6773.2662015447904</v>
      </c>
      <c r="E89" s="2"/>
      <c r="F89" s="2"/>
      <c r="H89" s="2"/>
      <c r="I89" s="17">
        <f t="shared" si="2"/>
        <v>6773.2662015447904</v>
      </c>
    </row>
    <row r="90" spans="1:9" x14ac:dyDescent="0.35">
      <c r="A90" s="5">
        <f t="shared" si="3"/>
        <v>1885</v>
      </c>
      <c r="B90" s="40">
        <v>6839.8778941092087</v>
      </c>
      <c r="E90" s="2"/>
      <c r="F90" s="2"/>
      <c r="H90" s="2"/>
      <c r="I90" s="17">
        <f t="shared" si="2"/>
        <v>6839.8778941092087</v>
      </c>
    </row>
    <row r="91" spans="1:9" x14ac:dyDescent="0.35">
      <c r="A91" s="5">
        <f t="shared" si="3"/>
        <v>1886</v>
      </c>
      <c r="B91" s="40">
        <v>6907.1446794241947</v>
      </c>
      <c r="E91" s="2"/>
      <c r="F91" s="2"/>
      <c r="H91" s="2"/>
      <c r="I91" s="17">
        <f t="shared" si="2"/>
        <v>6907.1446794241947</v>
      </c>
    </row>
    <row r="92" spans="1:9" x14ac:dyDescent="0.35">
      <c r="A92" s="5">
        <f t="shared" si="3"/>
        <v>1887</v>
      </c>
      <c r="B92" s="40">
        <v>6975.0730000000003</v>
      </c>
      <c r="E92" s="2"/>
      <c r="F92" s="2"/>
      <c r="H92" s="2"/>
      <c r="I92" s="17">
        <f t="shared" si="2"/>
        <v>6975.0730000000003</v>
      </c>
    </row>
    <row r="93" spans="1:9" x14ac:dyDescent="0.35">
      <c r="A93" s="5">
        <f t="shared" si="3"/>
        <v>1888</v>
      </c>
      <c r="B93" s="40">
        <v>7014.6182277643111</v>
      </c>
      <c r="E93" s="2"/>
      <c r="F93" s="2"/>
      <c r="H93" s="2"/>
      <c r="I93" s="17">
        <f t="shared" si="2"/>
        <v>7014.6182277643111</v>
      </c>
    </row>
    <row r="94" spans="1:9" x14ac:dyDescent="0.35">
      <c r="A94" s="5">
        <f t="shared" si="3"/>
        <v>1889</v>
      </c>
      <c r="B94" s="40">
        <v>7054.3876574887918</v>
      </c>
      <c r="E94" s="2"/>
      <c r="F94" s="2"/>
      <c r="H94" s="2"/>
      <c r="I94" s="17">
        <f t="shared" si="2"/>
        <v>7054.3876574887918</v>
      </c>
    </row>
    <row r="95" spans="1:9" x14ac:dyDescent="0.35">
      <c r="A95" s="5">
        <f t="shared" si="3"/>
        <v>1890</v>
      </c>
      <c r="B95" s="40">
        <v>7094.3825602881079</v>
      </c>
      <c r="E95" s="2"/>
      <c r="F95" s="2"/>
      <c r="H95" s="2"/>
      <c r="I95" s="17">
        <f t="shared" si="2"/>
        <v>7094.3825602881079</v>
      </c>
    </row>
    <row r="96" spans="1:9" x14ac:dyDescent="0.35">
      <c r="A96" s="5">
        <f t="shared" si="3"/>
        <v>1891</v>
      </c>
      <c r="B96" s="40">
        <v>7134.6042144835183</v>
      </c>
      <c r="E96" s="2"/>
      <c r="F96" s="2"/>
      <c r="H96" s="2"/>
      <c r="I96" s="17">
        <f t="shared" si="2"/>
        <v>7134.6042144835183</v>
      </c>
    </row>
    <row r="97" spans="1:9" x14ac:dyDescent="0.35">
      <c r="A97" s="5">
        <f t="shared" si="3"/>
        <v>1892</v>
      </c>
      <c r="B97" s="40">
        <v>7175.0539056437347</v>
      </c>
      <c r="E97" s="2"/>
      <c r="F97" s="2"/>
      <c r="H97" s="2"/>
      <c r="I97" s="17">
        <f t="shared" si="2"/>
        <v>7175.0539056437347</v>
      </c>
    </row>
    <row r="98" spans="1:9" x14ac:dyDescent="0.35">
      <c r="A98" s="5">
        <f t="shared" si="3"/>
        <v>1893</v>
      </c>
      <c r="B98" s="40">
        <v>7215.7329266260076</v>
      </c>
      <c r="E98" s="2"/>
      <c r="F98" s="2"/>
      <c r="H98" s="2"/>
      <c r="I98" s="17">
        <f t="shared" si="2"/>
        <v>7215.7329266260076</v>
      </c>
    </row>
    <row r="99" spans="1:9" x14ac:dyDescent="0.35">
      <c r="A99" s="5">
        <f t="shared" si="3"/>
        <v>1894</v>
      </c>
      <c r="B99" s="40">
        <v>7256.6425776174538</v>
      </c>
      <c r="E99" s="2"/>
      <c r="F99" s="2"/>
      <c r="H99" s="2"/>
      <c r="I99" s="17">
        <f t="shared" si="2"/>
        <v>7256.6425776174538</v>
      </c>
    </row>
    <row r="100" spans="1:9" x14ac:dyDescent="0.35">
      <c r="A100" s="5">
        <f t="shared" si="3"/>
        <v>1895</v>
      </c>
      <c r="B100" s="40">
        <v>7297.7841661766097</v>
      </c>
      <c r="E100" s="2"/>
      <c r="F100" s="2"/>
      <c r="H100" s="2"/>
      <c r="I100" s="17">
        <f t="shared" si="2"/>
        <v>7297.7841661766097</v>
      </c>
    </row>
    <row r="101" spans="1:9" x14ac:dyDescent="0.35">
      <c r="A101" s="5">
        <f t="shared" si="3"/>
        <v>1896</v>
      </c>
      <c r="B101" s="40">
        <v>7339.1590072752242</v>
      </c>
      <c r="E101" s="2"/>
      <c r="F101" s="2"/>
      <c r="H101" s="2"/>
      <c r="I101" s="17">
        <f t="shared" si="2"/>
        <v>7339.1590072752242</v>
      </c>
    </row>
    <row r="102" spans="1:9" x14ac:dyDescent="0.35">
      <c r="A102" s="5">
        <f t="shared" si="3"/>
        <v>1897</v>
      </c>
      <c r="B102" s="40">
        <v>7380.7684233402879</v>
      </c>
      <c r="E102" s="2"/>
      <c r="F102" s="2"/>
      <c r="H102" s="2"/>
      <c r="I102" s="17">
        <f t="shared" si="2"/>
        <v>7380.7684233402879</v>
      </c>
    </row>
    <row r="103" spans="1:9" x14ac:dyDescent="0.35">
      <c r="A103" s="5">
        <f t="shared" si="3"/>
        <v>1898</v>
      </c>
      <c r="B103" s="40">
        <v>7422.6137442963018</v>
      </c>
      <c r="E103" s="2"/>
      <c r="F103" s="2"/>
      <c r="H103" s="2"/>
      <c r="I103" s="17">
        <f t="shared" si="2"/>
        <v>7422.6137442963018</v>
      </c>
    </row>
    <row r="104" spans="1:9" x14ac:dyDescent="0.35">
      <c r="A104" s="5">
        <f t="shared" si="3"/>
        <v>1899</v>
      </c>
      <c r="B104" s="40">
        <v>7464.6963076077827</v>
      </c>
      <c r="E104" s="2"/>
      <c r="F104" s="2"/>
      <c r="H104" s="2"/>
      <c r="I104" s="17">
        <f t="shared" si="2"/>
        <v>7464.6963076077827</v>
      </c>
    </row>
    <row r="105" spans="1:9" x14ac:dyDescent="0.35">
      <c r="A105" s="5">
        <f t="shared" si="3"/>
        <v>1900</v>
      </c>
      <c r="B105" s="40">
        <v>7507.0174583220132</v>
      </c>
      <c r="E105" s="2"/>
      <c r="F105" s="2"/>
      <c r="H105" s="2"/>
      <c r="I105" s="17">
        <f t="shared" si="2"/>
        <v>7507.0174583220132</v>
      </c>
    </row>
    <row r="106" spans="1:9" x14ac:dyDescent="0.35">
      <c r="A106" s="5">
        <f t="shared" si="3"/>
        <v>1901</v>
      </c>
      <c r="B106" s="40">
        <v>7549.5785491120305</v>
      </c>
      <c r="E106" s="2"/>
      <c r="F106" s="2"/>
      <c r="H106" s="2"/>
      <c r="I106" s="17">
        <f t="shared" si="2"/>
        <v>7549.5785491120305</v>
      </c>
    </row>
    <row r="107" spans="1:9" x14ac:dyDescent="0.35">
      <c r="A107" s="5">
        <f t="shared" si="3"/>
        <v>1902</v>
      </c>
      <c r="B107" s="40">
        <v>7592.3809403198629</v>
      </c>
      <c r="E107" s="2"/>
      <c r="F107" s="2"/>
      <c r="H107" s="2"/>
      <c r="I107" s="17">
        <f t="shared" si="2"/>
        <v>7592.3809403198629</v>
      </c>
    </row>
    <row r="108" spans="1:9" x14ac:dyDescent="0.35">
      <c r="A108" s="5">
        <f t="shared" si="3"/>
        <v>1903</v>
      </c>
      <c r="B108" s="40">
        <v>7635.4260000000004</v>
      </c>
      <c r="E108" s="2"/>
      <c r="F108" s="2"/>
      <c r="H108" s="2"/>
      <c r="I108" s="17">
        <f t="shared" si="2"/>
        <v>7635.4260000000004</v>
      </c>
    </row>
    <row r="109" spans="1:9" x14ac:dyDescent="0.35">
      <c r="A109" s="5">
        <f t="shared" si="3"/>
        <v>1904</v>
      </c>
      <c r="B109" s="40">
        <v>7659.2</v>
      </c>
      <c r="E109" s="2"/>
      <c r="F109" s="2"/>
      <c r="H109" s="2"/>
      <c r="I109" s="17">
        <f t="shared" si="2"/>
        <v>7659.2</v>
      </c>
    </row>
    <row r="110" spans="1:9" x14ac:dyDescent="0.35">
      <c r="A110" s="5">
        <f t="shared" si="3"/>
        <v>1905</v>
      </c>
      <c r="B110" s="40">
        <v>7699.4</v>
      </c>
      <c r="E110" s="2"/>
      <c r="F110" s="2"/>
      <c r="H110" s="2"/>
      <c r="I110" s="17">
        <f t="shared" si="2"/>
        <v>7699.4</v>
      </c>
    </row>
    <row r="111" spans="1:9" x14ac:dyDescent="0.35">
      <c r="A111" s="5">
        <f t="shared" si="3"/>
        <v>1906</v>
      </c>
      <c r="B111" s="40">
        <v>7761.2</v>
      </c>
      <c r="E111" s="2"/>
      <c r="F111" s="2"/>
      <c r="H111" s="2"/>
      <c r="I111" s="17">
        <f t="shared" si="2"/>
        <v>7761.2</v>
      </c>
    </row>
    <row r="112" spans="1:9" x14ac:dyDescent="0.35">
      <c r="A112" s="5">
        <f t="shared" si="3"/>
        <v>1907</v>
      </c>
      <c r="B112" s="40">
        <v>7844.3</v>
      </c>
      <c r="E112" s="2"/>
      <c r="F112" s="2"/>
      <c r="H112" s="2"/>
      <c r="I112" s="17">
        <f t="shared" si="2"/>
        <v>7844.3</v>
      </c>
    </row>
    <row r="113" spans="1:9" x14ac:dyDescent="0.35">
      <c r="A113" s="5">
        <f t="shared" si="3"/>
        <v>1908</v>
      </c>
      <c r="B113" s="40">
        <v>7964.4</v>
      </c>
      <c r="E113" s="2"/>
      <c r="F113" s="2"/>
      <c r="H113" s="2"/>
      <c r="I113" s="17">
        <f t="shared" si="2"/>
        <v>7964.4</v>
      </c>
    </row>
    <row r="114" spans="1:9" x14ac:dyDescent="0.35">
      <c r="A114" s="5">
        <f t="shared" si="3"/>
        <v>1909</v>
      </c>
      <c r="B114" s="40">
        <v>8094.6</v>
      </c>
      <c r="E114" s="2"/>
      <c r="F114" s="2"/>
      <c r="H114" s="2"/>
      <c r="I114" s="17">
        <f t="shared" si="2"/>
        <v>8094.6</v>
      </c>
    </row>
    <row r="115" spans="1:9" x14ac:dyDescent="0.35">
      <c r="A115" s="5">
        <f t="shared" si="3"/>
        <v>1910</v>
      </c>
      <c r="B115" s="40">
        <v>8219.7000000000007</v>
      </c>
      <c r="E115" s="2"/>
      <c r="F115" s="2"/>
      <c r="H115" s="2"/>
      <c r="I115" s="17">
        <f t="shared" si="2"/>
        <v>8219.7000000000007</v>
      </c>
    </row>
    <row r="116" spans="1:9" x14ac:dyDescent="0.35">
      <c r="A116" s="5">
        <f t="shared" si="3"/>
        <v>1911</v>
      </c>
      <c r="B116" s="40">
        <v>8387.2000000000007</v>
      </c>
      <c r="E116" s="2"/>
      <c r="F116" s="2"/>
      <c r="H116" s="2"/>
      <c r="I116" s="17">
        <f t="shared" si="2"/>
        <v>8387.2000000000007</v>
      </c>
    </row>
    <row r="117" spans="1:9" x14ac:dyDescent="0.35">
      <c r="A117" s="5">
        <f t="shared" si="3"/>
        <v>1912</v>
      </c>
      <c r="B117" s="40">
        <v>8575.7000000000007</v>
      </c>
      <c r="E117" s="2"/>
      <c r="F117" s="2"/>
      <c r="H117" s="2"/>
      <c r="I117" s="17">
        <f t="shared" si="2"/>
        <v>8575.7000000000007</v>
      </c>
    </row>
    <row r="118" spans="1:9" x14ac:dyDescent="0.35">
      <c r="A118" s="5">
        <f t="shared" si="3"/>
        <v>1913</v>
      </c>
      <c r="B118" s="40">
        <v>8785.5</v>
      </c>
      <c r="E118" s="2"/>
      <c r="F118" s="2"/>
      <c r="H118" s="2"/>
      <c r="I118" s="17">
        <f t="shared" si="2"/>
        <v>8785.5</v>
      </c>
    </row>
    <row r="119" spans="1:9" x14ac:dyDescent="0.35">
      <c r="A119" s="5">
        <f t="shared" si="3"/>
        <v>1914</v>
      </c>
      <c r="B119" s="40">
        <v>9016.4</v>
      </c>
      <c r="E119" s="2"/>
      <c r="F119" s="2"/>
      <c r="H119" s="2"/>
      <c r="I119" s="17">
        <f t="shared" si="2"/>
        <v>9016.4</v>
      </c>
    </row>
    <row r="120" spans="1:9" x14ac:dyDescent="0.35">
      <c r="A120" s="5">
        <f t="shared" si="3"/>
        <v>1915</v>
      </c>
      <c r="B120" s="40">
        <v>9268.5</v>
      </c>
      <c r="E120" s="2"/>
      <c r="F120" s="2"/>
      <c r="H120" s="2"/>
      <c r="I120" s="17">
        <f t="shared" si="2"/>
        <v>9268.5</v>
      </c>
    </row>
    <row r="121" spans="1:9" x14ac:dyDescent="0.35">
      <c r="A121" s="5">
        <f t="shared" si="3"/>
        <v>1916</v>
      </c>
      <c r="B121" s="40">
        <v>9541.7000000000007</v>
      </c>
      <c r="E121" s="2"/>
      <c r="F121" s="2"/>
      <c r="H121" s="2"/>
      <c r="I121" s="17">
        <f t="shared" si="2"/>
        <v>9541.7000000000007</v>
      </c>
    </row>
    <row r="122" spans="1:9" x14ac:dyDescent="0.35">
      <c r="A122" s="5">
        <f t="shared" si="3"/>
        <v>1917</v>
      </c>
      <c r="B122" s="40">
        <v>9836.1</v>
      </c>
      <c r="E122" s="2"/>
      <c r="F122" s="2"/>
      <c r="H122" s="2"/>
      <c r="I122" s="17">
        <f t="shared" si="2"/>
        <v>9836.1</v>
      </c>
    </row>
    <row r="123" spans="1:9" x14ac:dyDescent="0.35">
      <c r="A123" s="5">
        <f t="shared" si="3"/>
        <v>1918</v>
      </c>
      <c r="B123" s="40">
        <v>10151.4</v>
      </c>
      <c r="E123" s="2"/>
      <c r="F123" s="2"/>
      <c r="H123" s="2"/>
      <c r="I123" s="17">
        <f t="shared" si="2"/>
        <v>10151.4</v>
      </c>
    </row>
    <row r="124" spans="1:9" x14ac:dyDescent="0.35">
      <c r="A124" s="5">
        <f t="shared" si="3"/>
        <v>1919</v>
      </c>
      <c r="B124" s="40">
        <v>10324</v>
      </c>
      <c r="C124" s="38"/>
      <c r="D124" s="38"/>
      <c r="E124" s="39"/>
      <c r="F124" s="2"/>
      <c r="H124" s="2"/>
      <c r="I124" s="17">
        <f t="shared" si="2"/>
        <v>10324</v>
      </c>
    </row>
    <row r="125" spans="1:9" x14ac:dyDescent="0.35">
      <c r="A125" s="5">
        <f t="shared" si="3"/>
        <v>1920</v>
      </c>
      <c r="B125" s="40">
        <v>10445.299999999999</v>
      </c>
      <c r="C125" s="38"/>
      <c r="D125" s="13">
        <v>10445</v>
      </c>
      <c r="E125" s="39"/>
      <c r="F125" s="2"/>
      <c r="G125" s="27">
        <f t="shared" ref="G125:G143" si="4">+ABS(B125-D125)</f>
        <v>0.2999999999992724</v>
      </c>
      <c r="H125" s="2">
        <f>+MIN(G125:G143)</f>
        <v>0</v>
      </c>
      <c r="I125" s="17">
        <f t="shared" si="2"/>
        <v>10445.299999999999</v>
      </c>
    </row>
    <row r="126" spans="1:9" x14ac:dyDescent="0.35">
      <c r="A126" s="5">
        <f t="shared" si="3"/>
        <v>1921</v>
      </c>
      <c r="B126" s="40">
        <v>10672.7</v>
      </c>
      <c r="C126" s="38"/>
      <c r="D126" s="13">
        <v>10673</v>
      </c>
      <c r="E126" s="39"/>
      <c r="F126" s="2"/>
      <c r="G126" s="27">
        <f t="shared" si="4"/>
        <v>0.2999999999992724</v>
      </c>
      <c r="H126" s="2"/>
      <c r="I126" s="17">
        <f t="shared" si="2"/>
        <v>10672.7</v>
      </c>
    </row>
    <row r="127" spans="1:9" x14ac:dyDescent="0.35">
      <c r="A127" s="5">
        <f t="shared" si="3"/>
        <v>1922</v>
      </c>
      <c r="B127" s="40">
        <v>10908.4</v>
      </c>
      <c r="C127" s="38"/>
      <c r="D127" s="13">
        <v>10908</v>
      </c>
      <c r="E127" s="39"/>
      <c r="F127" s="2"/>
      <c r="G127" s="27">
        <f t="shared" si="4"/>
        <v>0.3999999999996362</v>
      </c>
      <c r="H127" s="2"/>
      <c r="I127" s="17">
        <f t="shared" si="2"/>
        <v>10908.4</v>
      </c>
    </row>
    <row r="128" spans="1:9" x14ac:dyDescent="0.35">
      <c r="A128" s="5">
        <f t="shared" si="3"/>
        <v>1923</v>
      </c>
      <c r="B128" s="40">
        <v>11152.4</v>
      </c>
      <c r="C128" s="38"/>
      <c r="D128" s="13">
        <v>11152</v>
      </c>
      <c r="E128" s="39"/>
      <c r="F128" s="2"/>
      <c r="G128" s="27">
        <f t="shared" si="4"/>
        <v>0.3999999999996362</v>
      </c>
      <c r="H128" s="2"/>
      <c r="I128" s="17">
        <f t="shared" si="2"/>
        <v>11152.4</v>
      </c>
    </row>
    <row r="129" spans="1:9" x14ac:dyDescent="0.35">
      <c r="A129" s="5">
        <f t="shared" si="3"/>
        <v>1924</v>
      </c>
      <c r="B129" s="40">
        <v>11404.8</v>
      </c>
      <c r="C129" s="38"/>
      <c r="D129" s="13">
        <v>11405</v>
      </c>
      <c r="E129" s="39"/>
      <c r="F129" s="2"/>
      <c r="G129" s="27">
        <f t="shared" si="4"/>
        <v>0.2000000000007276</v>
      </c>
      <c r="H129" s="2"/>
      <c r="I129" s="17">
        <f t="shared" si="2"/>
        <v>11404.8</v>
      </c>
    </row>
    <row r="130" spans="1:9" x14ac:dyDescent="0.35">
      <c r="A130" s="5">
        <f t="shared" si="3"/>
        <v>1925</v>
      </c>
      <c r="B130" s="40">
        <v>11665.5</v>
      </c>
      <c r="C130" s="38"/>
      <c r="D130" s="13">
        <v>11665</v>
      </c>
      <c r="E130" s="39"/>
      <c r="F130" s="2"/>
      <c r="G130" s="27">
        <f t="shared" si="4"/>
        <v>0.5</v>
      </c>
      <c r="H130" s="2"/>
      <c r="I130" s="17">
        <f t="shared" si="2"/>
        <v>11665.5</v>
      </c>
    </row>
    <row r="131" spans="1:9" x14ac:dyDescent="0.35">
      <c r="A131" s="5">
        <f t="shared" si="3"/>
        <v>1926</v>
      </c>
      <c r="B131" s="40">
        <v>11934.6</v>
      </c>
      <c r="C131" s="38"/>
      <c r="D131" s="13">
        <v>11935</v>
      </c>
      <c r="E131" s="39"/>
      <c r="F131" s="2"/>
      <c r="G131" s="27">
        <f t="shared" si="4"/>
        <v>0.3999999999996362</v>
      </c>
      <c r="H131" s="2"/>
      <c r="I131" s="17">
        <f t="shared" si="2"/>
        <v>11934.6</v>
      </c>
    </row>
    <row r="132" spans="1:9" x14ac:dyDescent="0.35">
      <c r="A132" s="5">
        <f t="shared" si="3"/>
        <v>1927</v>
      </c>
      <c r="B132" s="40">
        <v>12212</v>
      </c>
      <c r="C132" s="38"/>
      <c r="D132" s="13">
        <v>12212</v>
      </c>
      <c r="E132" s="39"/>
      <c r="F132" s="2"/>
      <c r="G132" s="27">
        <f t="shared" si="4"/>
        <v>0</v>
      </c>
      <c r="H132" s="2"/>
      <c r="I132" s="17">
        <f t="shared" si="2"/>
        <v>12212</v>
      </c>
    </row>
    <row r="133" spans="1:9" x14ac:dyDescent="0.35">
      <c r="A133" s="5">
        <f t="shared" si="3"/>
        <v>1928</v>
      </c>
      <c r="B133" s="40">
        <v>12497.7</v>
      </c>
      <c r="C133" s="38"/>
      <c r="D133" s="13">
        <v>12498</v>
      </c>
      <c r="E133" s="39"/>
      <c r="F133" s="2"/>
      <c r="G133" s="27">
        <f t="shared" si="4"/>
        <v>0.2999999999992724</v>
      </c>
      <c r="H133" s="2"/>
      <c r="I133" s="17">
        <f t="shared" si="2"/>
        <v>12497.7</v>
      </c>
    </row>
    <row r="134" spans="1:9" x14ac:dyDescent="0.35">
      <c r="A134" s="5">
        <f t="shared" si="3"/>
        <v>1929</v>
      </c>
      <c r="B134" s="40">
        <v>12791.7</v>
      </c>
      <c r="C134" s="38"/>
      <c r="D134" s="13">
        <v>12792</v>
      </c>
      <c r="E134" s="39"/>
      <c r="F134" s="2"/>
      <c r="G134" s="27">
        <f t="shared" si="4"/>
        <v>0.2999999999992724</v>
      </c>
      <c r="H134" s="2"/>
      <c r="I134" s="17">
        <f t="shared" ref="I134:I143" si="5">+B134</f>
        <v>12791.7</v>
      </c>
    </row>
    <row r="135" spans="1:9" x14ac:dyDescent="0.35">
      <c r="A135" s="5">
        <f t="shared" ref="A135:A154" si="6">+A134+1</f>
        <v>1930</v>
      </c>
      <c r="B135" s="40">
        <v>13094.1</v>
      </c>
      <c r="C135" s="38"/>
      <c r="D135" s="13">
        <v>13094</v>
      </c>
      <c r="E135" s="39"/>
      <c r="F135" s="2"/>
      <c r="G135" s="35">
        <f t="shared" si="4"/>
        <v>0.1000000000003638</v>
      </c>
      <c r="H135" s="2"/>
      <c r="I135" s="17">
        <f t="shared" si="5"/>
        <v>13094.1</v>
      </c>
    </row>
    <row r="136" spans="1:9" x14ac:dyDescent="0.35">
      <c r="A136" s="5">
        <f t="shared" si="6"/>
        <v>1931</v>
      </c>
      <c r="B136" s="40">
        <v>13404.9</v>
      </c>
      <c r="C136" s="38"/>
      <c r="D136" s="13">
        <v>13405</v>
      </c>
      <c r="E136" s="39"/>
      <c r="F136" s="2"/>
      <c r="G136" s="27">
        <f t="shared" si="4"/>
        <v>0.1000000000003638</v>
      </c>
      <c r="H136" s="2"/>
      <c r="I136" s="17">
        <f t="shared" si="5"/>
        <v>13404.9</v>
      </c>
    </row>
    <row r="137" spans="1:9" x14ac:dyDescent="0.35">
      <c r="A137" s="5">
        <f t="shared" si="6"/>
        <v>1932</v>
      </c>
      <c r="B137" s="40">
        <v>13724</v>
      </c>
      <c r="C137" s="38"/>
      <c r="D137" s="13">
        <v>13724</v>
      </c>
      <c r="E137" s="39"/>
      <c r="F137" s="2"/>
      <c r="G137" s="27">
        <f t="shared" si="4"/>
        <v>0</v>
      </c>
      <c r="H137" s="2"/>
      <c r="I137" s="17">
        <f t="shared" si="5"/>
        <v>13724</v>
      </c>
    </row>
    <row r="138" spans="1:9" x14ac:dyDescent="0.35">
      <c r="A138" s="5">
        <f t="shared" si="6"/>
        <v>1933</v>
      </c>
      <c r="B138" s="40">
        <v>14051.4</v>
      </c>
      <c r="C138" s="38"/>
      <c r="D138" s="13">
        <v>14051</v>
      </c>
      <c r="E138" s="39"/>
      <c r="F138" s="2"/>
      <c r="G138" s="27">
        <f t="shared" si="4"/>
        <v>0.3999999999996362</v>
      </c>
      <c r="H138" s="2"/>
      <c r="I138" s="17">
        <f t="shared" si="5"/>
        <v>14051.4</v>
      </c>
    </row>
    <row r="139" spans="1:9" x14ac:dyDescent="0.35">
      <c r="A139" s="5">
        <f t="shared" si="6"/>
        <v>1934</v>
      </c>
      <c r="B139" s="40">
        <v>14387.1</v>
      </c>
      <c r="C139" s="38"/>
      <c r="D139" s="13">
        <v>14387</v>
      </c>
      <c r="E139" s="39"/>
      <c r="F139" s="2"/>
      <c r="G139" s="27">
        <f t="shared" si="4"/>
        <v>0.1000000000003638</v>
      </c>
      <c r="H139" s="2"/>
      <c r="I139" s="17">
        <f t="shared" si="5"/>
        <v>14387.1</v>
      </c>
    </row>
    <row r="140" spans="1:9" x14ac:dyDescent="0.35">
      <c r="A140" s="5">
        <f t="shared" si="6"/>
        <v>1935</v>
      </c>
      <c r="B140" s="40">
        <v>14731.3</v>
      </c>
      <c r="C140" s="38"/>
      <c r="D140" s="13">
        <v>14731</v>
      </c>
      <c r="E140" s="39"/>
      <c r="F140" s="2"/>
      <c r="G140" s="27">
        <f t="shared" si="4"/>
        <v>0.2999999999992724</v>
      </c>
      <c r="H140" s="2"/>
      <c r="I140" s="17">
        <f t="shared" si="5"/>
        <v>14731.3</v>
      </c>
    </row>
    <row r="141" spans="1:9" x14ac:dyDescent="0.35">
      <c r="A141" s="5">
        <f t="shared" si="6"/>
        <v>1936</v>
      </c>
      <c r="B141" s="40">
        <v>15083.7</v>
      </c>
      <c r="C141" s="38"/>
      <c r="D141" s="13">
        <v>15084</v>
      </c>
      <c r="E141" s="39"/>
      <c r="F141" s="2"/>
      <c r="G141" s="27">
        <f t="shared" si="4"/>
        <v>0.2999999999992724</v>
      </c>
      <c r="H141" s="2"/>
      <c r="I141" s="17">
        <f t="shared" si="5"/>
        <v>15083.7</v>
      </c>
    </row>
    <row r="142" spans="1:9" x14ac:dyDescent="0.35">
      <c r="A142" s="5">
        <f t="shared" si="6"/>
        <v>1937</v>
      </c>
      <c r="B142" s="40">
        <v>15444.5</v>
      </c>
      <c r="C142" s="38"/>
      <c r="D142" s="13">
        <v>15445</v>
      </c>
      <c r="E142" s="39"/>
      <c r="F142" s="2"/>
      <c r="G142" s="27">
        <f t="shared" si="4"/>
        <v>0.5</v>
      </c>
      <c r="H142" s="2"/>
      <c r="I142" s="17">
        <f t="shared" si="5"/>
        <v>15444.5</v>
      </c>
    </row>
    <row r="143" spans="1:9" x14ac:dyDescent="0.35">
      <c r="A143" s="5">
        <f t="shared" si="6"/>
        <v>1938</v>
      </c>
      <c r="B143" s="40">
        <v>15813.6</v>
      </c>
      <c r="C143" s="38"/>
      <c r="D143" s="13">
        <v>15814</v>
      </c>
      <c r="E143" s="39"/>
      <c r="F143" s="2"/>
      <c r="G143" s="27">
        <f t="shared" si="4"/>
        <v>0.3999999999996362</v>
      </c>
      <c r="H143" s="2"/>
      <c r="I143" s="17">
        <f t="shared" si="5"/>
        <v>15813.6</v>
      </c>
    </row>
    <row r="144" spans="1:9" x14ac:dyDescent="0.35">
      <c r="A144" s="5">
        <f t="shared" si="6"/>
        <v>1939</v>
      </c>
      <c r="C144" s="38"/>
      <c r="D144" s="13">
        <v>16152</v>
      </c>
      <c r="E144" s="38"/>
      <c r="F144" s="8">
        <f>+($C$155-$B$143)/($A$155-$A$143)+B143</f>
        <v>16066.594000000001</v>
      </c>
      <c r="I144" s="17">
        <f>+F144</f>
        <v>16066.594000000001</v>
      </c>
    </row>
    <row r="145" spans="1:9" x14ac:dyDescent="0.35">
      <c r="A145" s="5">
        <f t="shared" si="6"/>
        <v>1940</v>
      </c>
      <c r="C145" s="38"/>
      <c r="D145" s="13">
        <v>16459</v>
      </c>
      <c r="E145" s="38"/>
      <c r="F145" s="8">
        <f t="shared" ref="F145:F155" si="7">+($C$155-$B$143)/($A$155-$A$143)+F144</f>
        <v>16319.588000000002</v>
      </c>
      <c r="I145" s="17">
        <f t="shared" ref="I145:I155" si="8">+F145</f>
        <v>16319.588000000002</v>
      </c>
    </row>
    <row r="146" spans="1:9" x14ac:dyDescent="0.35">
      <c r="A146" s="5">
        <f t="shared" si="6"/>
        <v>1941</v>
      </c>
      <c r="C146" s="38"/>
      <c r="D146" s="13">
        <v>16774</v>
      </c>
      <c r="E146" s="38"/>
      <c r="F146" s="8">
        <f t="shared" si="7"/>
        <v>16572.582000000002</v>
      </c>
      <c r="I146" s="17">
        <f t="shared" si="8"/>
        <v>16572.582000000002</v>
      </c>
    </row>
    <row r="147" spans="1:9" x14ac:dyDescent="0.35">
      <c r="A147" s="5">
        <f t="shared" si="6"/>
        <v>1942</v>
      </c>
      <c r="C147" s="38"/>
      <c r="D147" s="13">
        <v>17039</v>
      </c>
      <c r="E147" s="13"/>
      <c r="F147" s="8">
        <f t="shared" si="7"/>
        <v>16825.576000000001</v>
      </c>
      <c r="I147" s="17">
        <f t="shared" si="8"/>
        <v>16825.576000000001</v>
      </c>
    </row>
    <row r="148" spans="1:9" x14ac:dyDescent="0.35">
      <c r="A148" s="5">
        <f t="shared" si="6"/>
        <v>1943</v>
      </c>
      <c r="C148" s="38"/>
      <c r="D148" s="13">
        <v>17419</v>
      </c>
      <c r="E148" s="13"/>
      <c r="F148" s="8">
        <f t="shared" si="7"/>
        <v>17078.57</v>
      </c>
      <c r="I148" s="17">
        <f t="shared" si="8"/>
        <v>17078.57</v>
      </c>
    </row>
    <row r="149" spans="1:9" x14ac:dyDescent="0.35">
      <c r="A149" s="5">
        <f t="shared" si="6"/>
        <v>1944</v>
      </c>
      <c r="C149" s="38"/>
      <c r="D149" s="13">
        <v>17757</v>
      </c>
      <c r="E149" s="13"/>
      <c r="F149" s="8">
        <f t="shared" si="7"/>
        <v>17331.563999999998</v>
      </c>
      <c r="I149" s="17">
        <f t="shared" si="8"/>
        <v>17331.563999999998</v>
      </c>
    </row>
    <row r="150" spans="1:9" x14ac:dyDescent="0.35">
      <c r="A150" s="5">
        <f t="shared" si="6"/>
        <v>1945</v>
      </c>
      <c r="C150" s="38"/>
      <c r="D150" s="13">
        <v>18090</v>
      </c>
      <c r="E150" s="13"/>
      <c r="F150" s="8">
        <f t="shared" si="7"/>
        <v>17584.557999999997</v>
      </c>
      <c r="I150" s="17">
        <f t="shared" si="8"/>
        <v>17584.557999999997</v>
      </c>
    </row>
    <row r="151" spans="1:9" x14ac:dyDescent="0.35">
      <c r="A151" s="5">
        <f t="shared" si="6"/>
        <v>1946</v>
      </c>
      <c r="C151" s="38"/>
      <c r="D151" s="13">
        <v>18434</v>
      </c>
      <c r="E151" s="13"/>
      <c r="F151" s="8">
        <f t="shared" si="7"/>
        <v>17837.551999999996</v>
      </c>
      <c r="I151" s="17">
        <f t="shared" si="8"/>
        <v>17837.551999999996</v>
      </c>
    </row>
    <row r="152" spans="1:9" x14ac:dyDescent="0.35">
      <c r="A152" s="5">
        <f t="shared" si="6"/>
        <v>1947</v>
      </c>
      <c r="C152" s="38"/>
      <c r="D152" s="13">
        <v>18762</v>
      </c>
      <c r="E152" s="13"/>
      <c r="F152" s="8">
        <f t="shared" si="7"/>
        <v>18090.545999999995</v>
      </c>
      <c r="I152" s="17">
        <f t="shared" si="8"/>
        <v>18090.545999999995</v>
      </c>
    </row>
    <row r="153" spans="1:9" x14ac:dyDescent="0.35">
      <c r="A153" s="5">
        <f t="shared" si="6"/>
        <v>1948</v>
      </c>
      <c r="C153" s="38"/>
      <c r="D153" s="13">
        <v>19144</v>
      </c>
      <c r="E153" s="38"/>
      <c r="F153" s="8">
        <f t="shared" si="7"/>
        <v>18343.539999999994</v>
      </c>
      <c r="G153" s="7">
        <f t="shared" ref="G153:G184" si="9">+ABS(C153-D153)</f>
        <v>19144</v>
      </c>
      <c r="H153" s="17">
        <f>+MIN(G153:G204)</f>
        <v>47.524000000001251</v>
      </c>
      <c r="I153" s="17">
        <f t="shared" si="8"/>
        <v>18343.539999999994</v>
      </c>
    </row>
    <row r="154" spans="1:9" x14ac:dyDescent="0.35">
      <c r="A154" s="5">
        <f t="shared" si="6"/>
        <v>1949</v>
      </c>
      <c r="C154" s="38"/>
      <c r="D154" s="13">
        <v>19674</v>
      </c>
      <c r="E154" s="38"/>
      <c r="F154" s="8">
        <f t="shared" si="7"/>
        <v>18596.533999999992</v>
      </c>
      <c r="G154" s="7">
        <f t="shared" si="9"/>
        <v>19674</v>
      </c>
      <c r="I154" s="17">
        <f t="shared" si="8"/>
        <v>18596.533999999992</v>
      </c>
    </row>
    <row r="155" spans="1:9" x14ac:dyDescent="0.35">
      <c r="A155" s="6">
        <v>1950</v>
      </c>
      <c r="C155" s="40">
        <v>18849.527999999998</v>
      </c>
      <c r="D155" s="13">
        <v>20275</v>
      </c>
      <c r="E155" s="38"/>
      <c r="F155" s="8">
        <f t="shared" si="7"/>
        <v>18849.527999999991</v>
      </c>
      <c r="G155" s="7">
        <f t="shared" si="9"/>
        <v>1425.4720000000016</v>
      </c>
      <c r="I155" s="17">
        <f t="shared" si="8"/>
        <v>18849.527999999991</v>
      </c>
    </row>
    <row r="156" spans="1:9" x14ac:dyDescent="0.35">
      <c r="A156" s="6">
        <v>1951</v>
      </c>
      <c r="C156" s="40">
        <v>19568.080999999998</v>
      </c>
      <c r="D156" s="13">
        <v>20894</v>
      </c>
      <c r="E156" s="38"/>
      <c r="G156" s="7">
        <f t="shared" si="9"/>
        <v>1325.9190000000017</v>
      </c>
      <c r="I156" s="17">
        <f>+C156</f>
        <v>19568.080999999998</v>
      </c>
    </row>
    <row r="157" spans="1:9" x14ac:dyDescent="0.35">
      <c r="A157" s="6">
        <v>1952</v>
      </c>
      <c r="C157" s="40">
        <v>20328.752</v>
      </c>
      <c r="D157" s="13">
        <v>21583</v>
      </c>
      <c r="E157" s="38"/>
      <c r="G157" s="7">
        <f t="shared" si="9"/>
        <v>1254.2479999999996</v>
      </c>
      <c r="I157" s="17">
        <f t="shared" ref="I157:I220" si="10">+C157</f>
        <v>20328.752</v>
      </c>
    </row>
    <row r="158" spans="1:9" x14ac:dyDescent="0.35">
      <c r="A158" s="6">
        <v>1953</v>
      </c>
      <c r="C158" s="40">
        <v>21132.5</v>
      </c>
      <c r="D158" s="13">
        <v>22191</v>
      </c>
      <c r="E158" s="38"/>
      <c r="G158" s="7">
        <f t="shared" si="9"/>
        <v>1058.5</v>
      </c>
      <c r="I158" s="17">
        <f t="shared" si="10"/>
        <v>21132.5</v>
      </c>
    </row>
    <row r="159" spans="1:9" x14ac:dyDescent="0.35">
      <c r="A159" s="6">
        <v>1954</v>
      </c>
      <c r="C159" s="40">
        <v>21982.503000000001</v>
      </c>
      <c r="D159" s="13">
        <v>22869</v>
      </c>
      <c r="E159" s="38"/>
      <c r="G159" s="7">
        <f t="shared" si="9"/>
        <v>886.49699999999939</v>
      </c>
      <c r="I159" s="17">
        <f t="shared" si="10"/>
        <v>21982.503000000001</v>
      </c>
    </row>
    <row r="160" spans="1:9" x14ac:dyDescent="0.35">
      <c r="A160" s="6">
        <v>1955</v>
      </c>
      <c r="C160" s="40">
        <v>22880.573</v>
      </c>
      <c r="D160" s="13">
        <v>23568</v>
      </c>
      <c r="E160" s="38"/>
      <c r="G160" s="7">
        <f t="shared" si="9"/>
        <v>687.42699999999968</v>
      </c>
      <c r="I160" s="17">
        <f t="shared" si="10"/>
        <v>22880.573</v>
      </c>
    </row>
    <row r="161" spans="1:9" x14ac:dyDescent="0.35">
      <c r="A161" s="6">
        <v>1956</v>
      </c>
      <c r="C161" s="40">
        <v>23825.81</v>
      </c>
      <c r="D161" s="13">
        <v>24288</v>
      </c>
      <c r="E161" s="38"/>
      <c r="G161" s="7">
        <f t="shared" si="9"/>
        <v>462.18999999999869</v>
      </c>
      <c r="I161" s="17">
        <f t="shared" si="10"/>
        <v>23825.81</v>
      </c>
    </row>
    <row r="162" spans="1:9" x14ac:dyDescent="0.35">
      <c r="A162" s="6">
        <v>1957</v>
      </c>
      <c r="C162" s="40">
        <v>24815.855</v>
      </c>
      <c r="D162" s="13">
        <v>25030</v>
      </c>
      <c r="E162" s="38"/>
      <c r="G162" s="7">
        <f t="shared" si="9"/>
        <v>214.14500000000044</v>
      </c>
      <c r="I162" s="17">
        <f t="shared" si="10"/>
        <v>24815.855</v>
      </c>
    </row>
    <row r="163" spans="1:9" x14ac:dyDescent="0.35">
      <c r="A163" s="6">
        <v>1958</v>
      </c>
      <c r="C163" s="40">
        <v>25842.524000000001</v>
      </c>
      <c r="D163" s="13">
        <v>25795</v>
      </c>
      <c r="E163" s="38"/>
      <c r="G163" s="7">
        <f t="shared" si="9"/>
        <v>47.524000000001251</v>
      </c>
      <c r="I163" s="17">
        <f t="shared" si="10"/>
        <v>25842.524000000001</v>
      </c>
    </row>
    <row r="164" spans="1:9" x14ac:dyDescent="0.35">
      <c r="A164" s="6">
        <v>1959</v>
      </c>
      <c r="C164" s="40">
        <v>26907.607</v>
      </c>
      <c r="D164" s="13">
        <v>26584</v>
      </c>
      <c r="E164" s="38"/>
      <c r="G164" s="7">
        <f t="shared" si="9"/>
        <v>323.60699999999997</v>
      </c>
      <c r="I164" s="17">
        <f t="shared" si="10"/>
        <v>26907.607</v>
      </c>
    </row>
    <row r="165" spans="1:9" x14ac:dyDescent="0.35">
      <c r="A165" s="6">
        <v>1960</v>
      </c>
      <c r="C165" s="40">
        <v>27891.897000000001</v>
      </c>
      <c r="D165" s="13">
        <v>27377</v>
      </c>
      <c r="E165" s="38"/>
      <c r="G165" s="7">
        <f t="shared" si="9"/>
        <v>514.89700000000084</v>
      </c>
      <c r="I165" s="17">
        <f t="shared" si="10"/>
        <v>27891.897000000001</v>
      </c>
    </row>
    <row r="166" spans="1:9" x14ac:dyDescent="0.35">
      <c r="A166" s="6">
        <v>1961</v>
      </c>
      <c r="C166" s="40">
        <v>28792.620999999999</v>
      </c>
      <c r="D166" s="13">
        <v>28214</v>
      </c>
      <c r="E166" s="38"/>
      <c r="G166" s="7">
        <f t="shared" si="9"/>
        <v>578.62099999999919</v>
      </c>
      <c r="I166" s="17">
        <f t="shared" si="10"/>
        <v>28792.620999999999</v>
      </c>
    </row>
    <row r="167" spans="1:9" x14ac:dyDescent="0.35">
      <c r="A167" s="6">
        <v>1962</v>
      </c>
      <c r="C167" s="40">
        <v>29723.536</v>
      </c>
      <c r="D167" s="13">
        <v>29064</v>
      </c>
      <c r="E167" s="38"/>
      <c r="G167" s="7">
        <f t="shared" si="9"/>
        <v>659.53600000000006</v>
      </c>
      <c r="I167" s="17">
        <f t="shared" si="10"/>
        <v>29723.536</v>
      </c>
    </row>
    <row r="168" spans="1:9" x14ac:dyDescent="0.35">
      <c r="A168" s="6">
        <v>1963</v>
      </c>
      <c r="C168" s="40">
        <v>30674.731</v>
      </c>
      <c r="D168" s="13">
        <v>29939</v>
      </c>
      <c r="E168" s="38"/>
      <c r="G168" s="7">
        <f t="shared" si="9"/>
        <v>735.73099999999977</v>
      </c>
      <c r="I168" s="17">
        <f t="shared" si="10"/>
        <v>30674.731</v>
      </c>
    </row>
    <row r="169" spans="1:9" x14ac:dyDescent="0.35">
      <c r="A169" s="6">
        <v>1964</v>
      </c>
      <c r="C169" s="40">
        <v>31643.031999999999</v>
      </c>
      <c r="D169" s="13">
        <v>30841</v>
      </c>
      <c r="E169" s="38"/>
      <c r="G169" s="7">
        <f t="shared" si="9"/>
        <v>802.03199999999924</v>
      </c>
      <c r="I169" s="17">
        <f t="shared" si="10"/>
        <v>31643.031999999999</v>
      </c>
    </row>
    <row r="170" spans="1:9" x14ac:dyDescent="0.35">
      <c r="A170" s="6">
        <v>1965</v>
      </c>
      <c r="C170" s="40">
        <v>32625.315999999999</v>
      </c>
      <c r="D170" s="13">
        <v>31770</v>
      </c>
      <c r="E170" s="38"/>
      <c r="G170" s="7">
        <f t="shared" si="9"/>
        <v>855.31599999999889</v>
      </c>
      <c r="I170" s="17">
        <f t="shared" si="10"/>
        <v>32625.315999999999</v>
      </c>
    </row>
    <row r="171" spans="1:9" x14ac:dyDescent="0.35">
      <c r="A171" s="6">
        <v>1966</v>
      </c>
      <c r="C171" s="40">
        <v>33617.17</v>
      </c>
      <c r="D171" s="13">
        <v>32727</v>
      </c>
      <c r="E171" s="38"/>
      <c r="G171" s="7">
        <f t="shared" si="9"/>
        <v>890.16999999999825</v>
      </c>
      <c r="I171" s="17">
        <f t="shared" si="10"/>
        <v>33617.17</v>
      </c>
    </row>
    <row r="172" spans="1:9" x14ac:dyDescent="0.35">
      <c r="A172" s="6">
        <v>1967</v>
      </c>
      <c r="C172" s="40">
        <v>34621.32</v>
      </c>
      <c r="D172" s="13">
        <v>33713</v>
      </c>
      <c r="E172" s="38"/>
      <c r="G172" s="7">
        <f t="shared" si="9"/>
        <v>908.31999999999971</v>
      </c>
      <c r="I172" s="17">
        <f t="shared" si="10"/>
        <v>34621.32</v>
      </c>
    </row>
    <row r="173" spans="1:9" x14ac:dyDescent="0.35">
      <c r="A173" s="6">
        <v>1968</v>
      </c>
      <c r="C173" s="40">
        <v>35638.341999999997</v>
      </c>
      <c r="D173" s="13">
        <v>34728</v>
      </c>
      <c r="E173" s="38"/>
      <c r="G173" s="7">
        <f t="shared" si="9"/>
        <v>910.34199999999691</v>
      </c>
      <c r="I173" s="17">
        <f t="shared" si="10"/>
        <v>35638.341999999997</v>
      </c>
    </row>
    <row r="174" spans="1:9" x14ac:dyDescent="0.35">
      <c r="A174" s="6">
        <v>1969</v>
      </c>
      <c r="C174" s="40">
        <v>36660.798999999999</v>
      </c>
      <c r="D174" s="13">
        <v>35774</v>
      </c>
      <c r="E174" s="38"/>
      <c r="G174" s="7">
        <f t="shared" si="9"/>
        <v>886.79899999999907</v>
      </c>
      <c r="I174" s="17">
        <f t="shared" si="10"/>
        <v>36660.798999999999</v>
      </c>
    </row>
    <row r="175" spans="1:9" x14ac:dyDescent="0.35">
      <c r="A175" s="6">
        <v>1970</v>
      </c>
      <c r="C175" s="40">
        <v>37622.203999999998</v>
      </c>
      <c r="D175" s="13"/>
      <c r="E175" s="38"/>
      <c r="G175" s="7">
        <f t="shared" si="9"/>
        <v>37622.203999999998</v>
      </c>
      <c r="I175" s="17">
        <f t="shared" si="10"/>
        <v>37622.203999999998</v>
      </c>
    </row>
    <row r="176" spans="1:9" x14ac:dyDescent="0.35">
      <c r="A176" s="6">
        <v>1971</v>
      </c>
      <c r="C176" s="40">
        <v>38518.659</v>
      </c>
      <c r="D176" s="13"/>
      <c r="E176" s="38"/>
      <c r="G176" s="7">
        <f t="shared" si="9"/>
        <v>38518.659</v>
      </c>
      <c r="I176" s="17">
        <f t="shared" si="10"/>
        <v>38518.659</v>
      </c>
    </row>
    <row r="177" spans="1:9" x14ac:dyDescent="0.35">
      <c r="A177" s="6">
        <v>1972</v>
      </c>
      <c r="C177" s="40">
        <v>39408.559999999998</v>
      </c>
      <c r="D177" s="13"/>
      <c r="E177" s="38"/>
      <c r="G177" s="7">
        <f t="shared" si="9"/>
        <v>39408.559999999998</v>
      </c>
      <c r="I177" s="17">
        <f t="shared" si="10"/>
        <v>39408.559999999998</v>
      </c>
    </row>
    <row r="178" spans="1:9" x14ac:dyDescent="0.35">
      <c r="A178" s="6">
        <v>1973</v>
      </c>
      <c r="C178" s="40">
        <v>40294.129999999997</v>
      </c>
      <c r="D178" s="13"/>
      <c r="E178" s="38"/>
      <c r="G178" s="7">
        <f t="shared" si="9"/>
        <v>40294.129999999997</v>
      </c>
      <c r="I178" s="17">
        <f t="shared" si="10"/>
        <v>40294.129999999997</v>
      </c>
    </row>
    <row r="179" spans="1:9" x14ac:dyDescent="0.35">
      <c r="A179" s="6">
        <v>1974</v>
      </c>
      <c r="C179" s="40">
        <v>41174.341</v>
      </c>
      <c r="D179" s="13"/>
      <c r="E179" s="38"/>
      <c r="G179" s="7">
        <f t="shared" si="9"/>
        <v>41174.341</v>
      </c>
      <c r="I179" s="17">
        <f t="shared" si="10"/>
        <v>41174.341</v>
      </c>
    </row>
    <row r="180" spans="1:9" x14ac:dyDescent="0.35">
      <c r="A180" s="6">
        <v>1975</v>
      </c>
      <c r="C180" s="40">
        <v>42120.826000000001</v>
      </c>
      <c r="D180" s="13"/>
      <c r="E180" s="38"/>
      <c r="G180" s="7">
        <f t="shared" si="9"/>
        <v>42120.826000000001</v>
      </c>
      <c r="I180" s="17">
        <f t="shared" si="10"/>
        <v>42120.826000000001</v>
      </c>
    </row>
    <row r="181" spans="1:9" x14ac:dyDescent="0.35">
      <c r="A181" s="6">
        <v>1976</v>
      </c>
      <c r="C181" s="40">
        <v>43201.487999999998</v>
      </c>
      <c r="D181" s="13"/>
      <c r="E181" s="38"/>
      <c r="G181" s="7">
        <f t="shared" si="9"/>
        <v>43201.487999999998</v>
      </c>
      <c r="I181" s="17">
        <f t="shared" si="10"/>
        <v>43201.487999999998</v>
      </c>
    </row>
    <row r="182" spans="1:9" x14ac:dyDescent="0.35">
      <c r="A182" s="6">
        <v>1977</v>
      </c>
      <c r="C182" s="40">
        <v>44367.962</v>
      </c>
      <c r="D182" s="13"/>
      <c r="E182" s="38"/>
      <c r="G182" s="7">
        <f t="shared" si="9"/>
        <v>44367.962</v>
      </c>
      <c r="I182" s="17">
        <f t="shared" si="10"/>
        <v>44367.962</v>
      </c>
    </row>
    <row r="183" spans="1:9" x14ac:dyDescent="0.35">
      <c r="A183" s="6">
        <v>1978</v>
      </c>
      <c r="C183" s="40">
        <v>45575.281000000003</v>
      </c>
      <c r="D183" s="13"/>
      <c r="E183" s="38"/>
      <c r="G183" s="7">
        <f t="shared" si="9"/>
        <v>45575.281000000003</v>
      </c>
      <c r="I183" s="17">
        <f t="shared" si="10"/>
        <v>45575.281000000003</v>
      </c>
    </row>
    <row r="184" spans="1:9" x14ac:dyDescent="0.35">
      <c r="A184" s="6">
        <v>1979</v>
      </c>
      <c r="C184" s="40">
        <v>46807.103000000003</v>
      </c>
      <c r="D184" s="13"/>
      <c r="E184" s="38"/>
      <c r="G184" s="7">
        <f t="shared" si="9"/>
        <v>46807.103000000003</v>
      </c>
      <c r="I184" s="17">
        <f t="shared" si="10"/>
        <v>46807.103000000003</v>
      </c>
    </row>
    <row r="185" spans="1:9" x14ac:dyDescent="0.35">
      <c r="A185" s="6">
        <v>1980</v>
      </c>
      <c r="C185" s="40">
        <v>48043.74</v>
      </c>
      <c r="D185" s="13"/>
      <c r="E185" s="38"/>
      <c r="G185" s="7">
        <f t="shared" ref="G185:G204" si="11">+ABS(C185-D185)</f>
        <v>48043.74</v>
      </c>
      <c r="I185" s="17">
        <f t="shared" si="10"/>
        <v>48043.74</v>
      </c>
    </row>
    <row r="186" spans="1:9" x14ac:dyDescent="0.35">
      <c r="A186" s="6">
        <v>1981</v>
      </c>
      <c r="C186" s="40">
        <v>49311.726999999999</v>
      </c>
      <c r="D186" s="13"/>
      <c r="E186" s="38"/>
      <c r="G186" s="7">
        <f t="shared" si="11"/>
        <v>49311.726999999999</v>
      </c>
      <c r="I186" s="17">
        <f t="shared" si="10"/>
        <v>49311.726999999999</v>
      </c>
    </row>
    <row r="187" spans="1:9" x14ac:dyDescent="0.35">
      <c r="A187" s="6">
        <v>1982</v>
      </c>
      <c r="C187" s="40">
        <v>50695.707000000002</v>
      </c>
      <c r="D187" s="13"/>
      <c r="E187" s="38"/>
      <c r="G187" s="7">
        <f t="shared" si="11"/>
        <v>50695.707000000002</v>
      </c>
      <c r="I187" s="17">
        <f t="shared" si="10"/>
        <v>50695.707000000002</v>
      </c>
    </row>
    <row r="188" spans="1:9" x14ac:dyDescent="0.35">
      <c r="A188" s="6">
        <v>1983</v>
      </c>
      <c r="C188" s="40">
        <v>52194.62</v>
      </c>
      <c r="D188" s="13"/>
      <c r="E188" s="38"/>
      <c r="G188" s="7">
        <f t="shared" si="11"/>
        <v>52194.62</v>
      </c>
      <c r="I188" s="17">
        <f t="shared" si="10"/>
        <v>52194.62</v>
      </c>
    </row>
    <row r="189" spans="1:9" x14ac:dyDescent="0.35">
      <c r="A189" s="6">
        <v>1984</v>
      </c>
      <c r="C189" s="40">
        <v>53726.180999999997</v>
      </c>
      <c r="D189" s="13"/>
      <c r="E189" s="38"/>
      <c r="G189" s="7">
        <f t="shared" si="11"/>
        <v>53726.180999999997</v>
      </c>
      <c r="I189" s="17">
        <f t="shared" si="10"/>
        <v>53726.180999999997</v>
      </c>
    </row>
    <row r="190" spans="1:9" x14ac:dyDescent="0.35">
      <c r="A190" s="6">
        <v>1985</v>
      </c>
      <c r="C190" s="40">
        <v>55213.006000000001</v>
      </c>
      <c r="D190" s="13"/>
      <c r="E190" s="38"/>
      <c r="G190" s="7">
        <f t="shared" si="11"/>
        <v>55213.006000000001</v>
      </c>
      <c r="I190" s="17">
        <f t="shared" si="10"/>
        <v>55213.006000000001</v>
      </c>
    </row>
    <row r="191" spans="1:9" x14ac:dyDescent="0.35">
      <c r="A191" s="6">
        <v>1986</v>
      </c>
      <c r="C191" s="40">
        <v>56645.076999999997</v>
      </c>
      <c r="D191" s="13"/>
      <c r="E191" s="38"/>
      <c r="G191" s="7">
        <f t="shared" si="11"/>
        <v>56645.076999999997</v>
      </c>
      <c r="I191" s="17">
        <f t="shared" si="10"/>
        <v>56645.076999999997</v>
      </c>
    </row>
    <row r="192" spans="1:9" x14ac:dyDescent="0.35">
      <c r="A192" s="6">
        <v>1987</v>
      </c>
      <c r="C192" s="40">
        <v>58157.495999999999</v>
      </c>
      <c r="D192" s="13"/>
      <c r="E192" s="38"/>
      <c r="G192" s="7">
        <f t="shared" si="11"/>
        <v>58157.495999999999</v>
      </c>
      <c r="I192" s="17">
        <f t="shared" si="10"/>
        <v>58157.495999999999</v>
      </c>
    </row>
    <row r="193" spans="1:9" x14ac:dyDescent="0.35">
      <c r="A193" s="6">
        <v>1988</v>
      </c>
      <c r="C193" s="40">
        <v>59739.052000000003</v>
      </c>
      <c r="D193" s="13"/>
      <c r="E193" s="38"/>
      <c r="G193" s="7">
        <f t="shared" si="11"/>
        <v>59739.052000000003</v>
      </c>
      <c r="I193" s="17">
        <f t="shared" si="10"/>
        <v>59739.052000000003</v>
      </c>
    </row>
    <row r="194" spans="1:9" x14ac:dyDescent="0.35">
      <c r="A194" s="6">
        <v>1989</v>
      </c>
      <c r="C194" s="40">
        <v>61265.26</v>
      </c>
      <c r="D194" s="13"/>
      <c r="E194" s="38"/>
      <c r="G194" s="32">
        <f t="shared" si="11"/>
        <v>61265.26</v>
      </c>
      <c r="I194" s="17">
        <f t="shared" si="10"/>
        <v>61265.26</v>
      </c>
    </row>
    <row r="195" spans="1:9" x14ac:dyDescent="0.35">
      <c r="A195" s="6">
        <v>1990</v>
      </c>
      <c r="C195" s="40">
        <v>62854.665999999997</v>
      </c>
      <c r="D195" s="13"/>
      <c r="E195" s="38"/>
      <c r="G195" s="7">
        <f t="shared" si="11"/>
        <v>62854.665999999997</v>
      </c>
      <c r="I195" s="17">
        <f t="shared" si="10"/>
        <v>62854.665999999997</v>
      </c>
    </row>
    <row r="196" spans="1:9" x14ac:dyDescent="0.35">
      <c r="A196" s="6">
        <v>1991</v>
      </c>
      <c r="C196" s="40">
        <v>64382.249000000003</v>
      </c>
      <c r="D196" s="13"/>
      <c r="E196" s="38"/>
      <c r="G196" s="7">
        <f t="shared" si="11"/>
        <v>64382.249000000003</v>
      </c>
      <c r="I196" s="17">
        <f t="shared" si="10"/>
        <v>64382.249000000003</v>
      </c>
    </row>
    <row r="197" spans="1:9" x14ac:dyDescent="0.35">
      <c r="A197" s="6">
        <v>1992</v>
      </c>
      <c r="C197" s="40">
        <v>65926.125</v>
      </c>
      <c r="D197" s="13"/>
      <c r="E197" s="38"/>
      <c r="G197" s="7">
        <f t="shared" si="11"/>
        <v>65926.125</v>
      </c>
      <c r="I197" s="17">
        <f t="shared" si="10"/>
        <v>65926.125</v>
      </c>
    </row>
    <row r="198" spans="1:9" x14ac:dyDescent="0.35">
      <c r="A198" s="6">
        <v>1993</v>
      </c>
      <c r="C198" s="40">
        <v>67530.620999999999</v>
      </c>
      <c r="D198" s="13"/>
      <c r="E198" s="38"/>
      <c r="G198" s="7">
        <f t="shared" si="11"/>
        <v>67530.620999999999</v>
      </c>
      <c r="I198" s="17">
        <f t="shared" si="10"/>
        <v>67530.620999999999</v>
      </c>
    </row>
    <row r="199" spans="1:9" x14ac:dyDescent="0.35">
      <c r="A199" s="6">
        <v>1994</v>
      </c>
      <c r="C199" s="40">
        <v>69019.290999999997</v>
      </c>
      <c r="D199" s="13"/>
      <c r="E199" s="38"/>
      <c r="G199" s="7">
        <f t="shared" si="11"/>
        <v>69019.290999999997</v>
      </c>
      <c r="I199" s="17">
        <f t="shared" si="10"/>
        <v>69019.290999999997</v>
      </c>
    </row>
    <row r="200" spans="1:9" x14ac:dyDescent="0.35">
      <c r="A200" s="6">
        <v>1995</v>
      </c>
      <c r="C200" s="40">
        <v>70546.245999999999</v>
      </c>
      <c r="D200" s="13"/>
      <c r="E200" s="38"/>
      <c r="G200" s="7">
        <f t="shared" si="11"/>
        <v>70546.245999999999</v>
      </c>
      <c r="I200" s="17">
        <f t="shared" si="10"/>
        <v>70546.245999999999</v>
      </c>
    </row>
    <row r="201" spans="1:9" x14ac:dyDescent="0.35">
      <c r="A201" s="6">
        <v>1996</v>
      </c>
      <c r="C201" s="40">
        <v>72190.241999999998</v>
      </c>
      <c r="D201" s="13"/>
      <c r="E201" s="38"/>
      <c r="G201" s="7">
        <f t="shared" si="11"/>
        <v>72190.241999999998</v>
      </c>
      <c r="I201" s="17">
        <f t="shared" si="10"/>
        <v>72190.241999999998</v>
      </c>
    </row>
    <row r="202" spans="1:9" x14ac:dyDescent="0.35">
      <c r="A202" s="6">
        <v>1997</v>
      </c>
      <c r="C202" s="40">
        <v>73908.81</v>
      </c>
      <c r="D202" s="13"/>
      <c r="E202" s="38"/>
      <c r="G202" s="7">
        <f t="shared" si="11"/>
        <v>73908.81</v>
      </c>
      <c r="I202" s="17">
        <f t="shared" si="10"/>
        <v>73908.81</v>
      </c>
    </row>
    <row r="203" spans="1:9" x14ac:dyDescent="0.35">
      <c r="A203" s="6">
        <v>1998</v>
      </c>
      <c r="C203" s="40">
        <v>75791.024000000005</v>
      </c>
      <c r="D203" s="13"/>
      <c r="E203" s="38"/>
      <c r="G203" s="7">
        <f t="shared" si="11"/>
        <v>75791.024000000005</v>
      </c>
      <c r="I203" s="17">
        <f t="shared" si="10"/>
        <v>75791.024000000005</v>
      </c>
    </row>
    <row r="204" spans="1:9" x14ac:dyDescent="0.35">
      <c r="A204" s="6">
        <v>1999</v>
      </c>
      <c r="C204" s="40">
        <v>77753.256999999998</v>
      </c>
      <c r="D204" s="13"/>
      <c r="E204" s="38"/>
      <c r="G204" s="7">
        <f t="shared" si="11"/>
        <v>77753.256999999998</v>
      </c>
      <c r="I204" s="17">
        <f t="shared" si="10"/>
        <v>77753.256999999998</v>
      </c>
    </row>
    <row r="205" spans="1:9" x14ac:dyDescent="0.35">
      <c r="A205" s="6">
        <v>2000</v>
      </c>
      <c r="C205" s="40">
        <v>79625.396999999997</v>
      </c>
      <c r="D205" s="13"/>
      <c r="E205" s="38"/>
      <c r="G205" s="7"/>
      <c r="I205" s="17">
        <f t="shared" si="10"/>
        <v>79625.396999999997</v>
      </c>
    </row>
    <row r="206" spans="1:9" x14ac:dyDescent="0.35">
      <c r="A206" s="6">
        <v>2001</v>
      </c>
      <c r="C206" s="40">
        <v>81401.487999999998</v>
      </c>
      <c r="D206" s="13"/>
      <c r="E206" s="38"/>
      <c r="G206" s="7">
        <f t="shared" ref="G206:G214" si="12">+C206-D206</f>
        <v>81401.487999999998</v>
      </c>
      <c r="I206" s="17">
        <f t="shared" si="10"/>
        <v>81401.487999999998</v>
      </c>
    </row>
    <row r="207" spans="1:9" x14ac:dyDescent="0.35">
      <c r="A207" s="6">
        <v>2002</v>
      </c>
      <c r="C207" s="40">
        <v>83068.888999999996</v>
      </c>
      <c r="D207" s="13"/>
      <c r="E207" s="38"/>
      <c r="G207" s="7">
        <f t="shared" si="12"/>
        <v>83068.888999999996</v>
      </c>
      <c r="I207" s="17">
        <f t="shared" si="10"/>
        <v>83068.888999999996</v>
      </c>
    </row>
    <row r="208" spans="1:9" x14ac:dyDescent="0.35">
      <c r="A208" s="6">
        <v>2003</v>
      </c>
      <c r="C208" s="40">
        <v>84731.835000000006</v>
      </c>
      <c r="D208" s="13"/>
      <c r="E208" s="38"/>
      <c r="G208" s="7">
        <f t="shared" si="12"/>
        <v>84731.835000000006</v>
      </c>
      <c r="I208" s="17">
        <f t="shared" si="10"/>
        <v>84731.835000000006</v>
      </c>
    </row>
    <row r="209" spans="1:9" x14ac:dyDescent="0.35">
      <c r="A209" s="6">
        <v>2004</v>
      </c>
      <c r="C209" s="40">
        <v>86394.504000000001</v>
      </c>
      <c r="D209" s="13"/>
      <c r="E209" s="38"/>
      <c r="G209" s="7">
        <f t="shared" si="12"/>
        <v>86394.504000000001</v>
      </c>
      <c r="I209" s="17">
        <f t="shared" si="10"/>
        <v>86394.504000000001</v>
      </c>
    </row>
    <row r="210" spans="1:9" x14ac:dyDescent="0.35">
      <c r="A210" s="6">
        <v>2005</v>
      </c>
      <c r="C210" s="40">
        <v>88015.962</v>
      </c>
      <c r="D210" s="13"/>
      <c r="E210" s="38"/>
      <c r="G210" s="7">
        <f t="shared" si="12"/>
        <v>88015.962</v>
      </c>
      <c r="I210" s="17">
        <f t="shared" si="10"/>
        <v>88015.962</v>
      </c>
    </row>
    <row r="211" spans="1:9" x14ac:dyDescent="0.35">
      <c r="A211" s="6">
        <v>2006</v>
      </c>
      <c r="C211" s="40">
        <v>89508.986000000004</v>
      </c>
      <c r="D211" s="13"/>
      <c r="E211" s="38"/>
      <c r="G211" s="7">
        <f t="shared" si="12"/>
        <v>89508.986000000004</v>
      </c>
      <c r="I211" s="17">
        <f t="shared" si="10"/>
        <v>89508.986000000004</v>
      </c>
    </row>
    <row r="212" spans="1:9" x14ac:dyDescent="0.35">
      <c r="A212" s="6">
        <v>2007</v>
      </c>
      <c r="C212" s="40">
        <v>91075.183999999994</v>
      </c>
      <c r="D212" s="13"/>
      <c r="E212" s="38"/>
      <c r="G212" s="7">
        <f t="shared" si="12"/>
        <v>91075.183999999994</v>
      </c>
      <c r="I212" s="17">
        <f t="shared" si="10"/>
        <v>91075.183999999994</v>
      </c>
    </row>
    <row r="213" spans="1:9" x14ac:dyDescent="0.35">
      <c r="A213" s="6">
        <v>2008</v>
      </c>
      <c r="C213" s="40">
        <v>92699.095000000001</v>
      </c>
      <c r="D213" s="13"/>
      <c r="E213" s="38"/>
      <c r="G213" s="7">
        <f t="shared" si="12"/>
        <v>92699.095000000001</v>
      </c>
      <c r="I213" s="17">
        <f t="shared" si="10"/>
        <v>92699.095000000001</v>
      </c>
    </row>
    <row r="214" spans="1:9" x14ac:dyDescent="0.35">
      <c r="A214" s="6">
        <v>2009</v>
      </c>
      <c r="C214" s="40">
        <v>94384.25</v>
      </c>
      <c r="D214" s="13"/>
      <c r="E214" s="38"/>
      <c r="G214" s="7">
        <f t="shared" si="12"/>
        <v>94384.25</v>
      </c>
      <c r="I214" s="17">
        <f t="shared" si="10"/>
        <v>94384.25</v>
      </c>
    </row>
    <row r="215" spans="1:9" x14ac:dyDescent="0.35">
      <c r="A215" s="6">
        <v>2010</v>
      </c>
      <c r="C215" s="40">
        <v>96337.125</v>
      </c>
      <c r="D215" s="13"/>
      <c r="E215" s="38"/>
      <c r="G215" s="7"/>
      <c r="I215" s="17">
        <f t="shared" si="10"/>
        <v>96337.125</v>
      </c>
    </row>
    <row r="216" spans="1:9" x14ac:dyDescent="0.35">
      <c r="A216" s="6">
        <v>2011</v>
      </c>
      <c r="C216" s="40">
        <v>98248.614000000001</v>
      </c>
      <c r="D216" s="38"/>
      <c r="E216" s="38"/>
      <c r="G216" s="7"/>
      <c r="I216" s="17">
        <f t="shared" si="10"/>
        <v>98248.614000000001</v>
      </c>
    </row>
    <row r="217" spans="1:9" x14ac:dyDescent="0.35">
      <c r="A217" s="6">
        <v>2012</v>
      </c>
      <c r="C217" s="40">
        <v>100175.512</v>
      </c>
      <c r="D217" s="38"/>
      <c r="E217" s="38"/>
      <c r="G217" s="7"/>
      <c r="I217" s="17">
        <f t="shared" si="10"/>
        <v>100175.512</v>
      </c>
    </row>
    <row r="218" spans="1:9" x14ac:dyDescent="0.35">
      <c r="A218" s="6">
        <v>2013</v>
      </c>
      <c r="C218" s="40">
        <v>102076.336</v>
      </c>
      <c r="D218" s="38"/>
      <c r="E218" s="38"/>
      <c r="G218" s="7"/>
      <c r="I218" s="17">
        <f t="shared" si="10"/>
        <v>102076.336</v>
      </c>
    </row>
    <row r="219" spans="1:9" x14ac:dyDescent="0.35">
      <c r="A219" s="6">
        <v>2014</v>
      </c>
      <c r="C219" s="40">
        <v>103767.13</v>
      </c>
      <c r="D219" s="38"/>
      <c r="E219" s="38"/>
      <c r="G219" s="7"/>
      <c r="I219" s="17">
        <f t="shared" si="10"/>
        <v>103767.13</v>
      </c>
    </row>
    <row r="220" spans="1:9" x14ac:dyDescent="0.35">
      <c r="A220" s="6">
        <v>2015</v>
      </c>
      <c r="C220" s="40">
        <v>105312.992</v>
      </c>
      <c r="D220" s="38"/>
      <c r="E220" s="38"/>
      <c r="G220" s="7"/>
      <c r="I220" s="17">
        <f t="shared" si="10"/>
        <v>105312.992</v>
      </c>
    </row>
    <row r="221" spans="1:9" x14ac:dyDescent="0.35">
      <c r="A221" s="6">
        <v>2016</v>
      </c>
      <c r="C221" s="40">
        <v>106735.719</v>
      </c>
      <c r="D221" s="38"/>
      <c r="E221" s="38"/>
      <c r="G221" s="7"/>
      <c r="I221" s="17">
        <f t="shared" ref="I221:I228" si="13">+C221</f>
        <v>106735.719</v>
      </c>
    </row>
    <row r="222" spans="1:9" x14ac:dyDescent="0.35">
      <c r="A222" s="6">
        <v>2017</v>
      </c>
      <c r="C222" s="40">
        <v>108119.693</v>
      </c>
      <c r="D222" s="38"/>
      <c r="E222" s="38"/>
      <c r="G222" s="7"/>
      <c r="I222" s="17">
        <f t="shared" si="13"/>
        <v>108119.693</v>
      </c>
    </row>
    <row r="223" spans="1:9" x14ac:dyDescent="0.35">
      <c r="A223" s="6">
        <v>2018</v>
      </c>
      <c r="C223" s="40">
        <v>109465.287</v>
      </c>
      <c r="D223" s="38"/>
      <c r="E223" s="38"/>
      <c r="G223" s="7"/>
      <c r="I223" s="17">
        <f t="shared" si="13"/>
        <v>109465.287</v>
      </c>
    </row>
    <row r="224" spans="1:9" x14ac:dyDescent="0.35">
      <c r="A224" s="6">
        <v>2019</v>
      </c>
      <c r="C224" s="40">
        <v>110804.683</v>
      </c>
      <c r="D224" s="38"/>
      <c r="E224" s="38"/>
      <c r="G224" s="7"/>
      <c r="I224" s="17">
        <f t="shared" si="13"/>
        <v>110804.683</v>
      </c>
    </row>
    <row r="225" spans="1:9" x14ac:dyDescent="0.35">
      <c r="A225" s="6">
        <v>2020</v>
      </c>
      <c r="C225" s="40">
        <v>112081.264</v>
      </c>
      <c r="D225" s="38"/>
      <c r="E225" s="38"/>
      <c r="G225" s="7"/>
      <c r="I225" s="17">
        <f t="shared" si="13"/>
        <v>112081.264</v>
      </c>
    </row>
    <row r="226" spans="1:9" x14ac:dyDescent="0.35">
      <c r="A226" s="6">
        <v>2021</v>
      </c>
      <c r="C226" s="40">
        <v>113100.95</v>
      </c>
      <c r="D226" s="38"/>
      <c r="E226" s="38"/>
      <c r="G226" s="7"/>
      <c r="I226" s="17">
        <f t="shared" si="13"/>
        <v>113100.95</v>
      </c>
    </row>
    <row r="227" spans="1:9" x14ac:dyDescent="0.35">
      <c r="A227" s="6">
        <v>2022</v>
      </c>
      <c r="C227" s="40">
        <v>113964.338</v>
      </c>
      <c r="D227" s="38"/>
      <c r="E227" s="38"/>
      <c r="G227" s="7"/>
      <c r="I227" s="17">
        <f t="shared" si="13"/>
        <v>113964.338</v>
      </c>
    </row>
    <row r="228" spans="1:9" x14ac:dyDescent="0.35">
      <c r="A228" s="6">
        <v>2023</v>
      </c>
      <c r="C228" s="40">
        <v>114891.19899999999</v>
      </c>
      <c r="D228" s="38"/>
      <c r="E228" s="38"/>
      <c r="G228" s="7"/>
      <c r="I228" s="17">
        <f t="shared" si="13"/>
        <v>114891.19899999999</v>
      </c>
    </row>
    <row r="1048576" spans="5:6" x14ac:dyDescent="0.35">
      <c r="E1048576" s="8"/>
      <c r="F1048576" s="8"/>
    </row>
  </sheetData>
  <mergeCells count="1">
    <mergeCell ref="L40:S54"/>
  </mergeCells>
  <pageMargins left="0.7" right="0.7" top="0.75" bottom="0.75" header="0.3" footer="0.3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F5895C-6304-4E3B-BC11-C4F8BC4C0F10}">
  <dimension ref="A1:S1048576"/>
  <sheetViews>
    <sheetView zoomScale="70" zoomScaleNormal="70" workbookViewId="0">
      <pane xSplit="1" ySplit="4" topLeftCell="B5" activePane="bottomRight" state="frozen"/>
      <selection pane="topRight" activeCell="B1" sqref="B1"/>
      <selection pane="bottomLeft" activeCell="A3" sqref="A3"/>
      <selection pane="bottomRight" activeCell="L40" sqref="L40:S54"/>
    </sheetView>
  </sheetViews>
  <sheetFormatPr defaultRowHeight="14.5" x14ac:dyDescent="0.35"/>
  <cols>
    <col min="2" max="2" width="11.08984375" bestFit="1" customWidth="1"/>
    <col min="5" max="5" width="11.08984375" bestFit="1" customWidth="1"/>
    <col min="6" max="6" width="11.08984375" customWidth="1"/>
    <col min="8" max="8" width="14.90625" bestFit="1" customWidth="1"/>
    <col min="9" max="9" width="16.54296875" customWidth="1"/>
  </cols>
  <sheetData>
    <row r="1" spans="1:9" x14ac:dyDescent="0.35">
      <c r="B1" s="18" t="s">
        <v>50</v>
      </c>
      <c r="C1" s="18"/>
      <c r="D1" s="18"/>
      <c r="E1" s="18"/>
      <c r="F1" s="18"/>
      <c r="G1" s="18"/>
      <c r="H1" s="18"/>
      <c r="I1" s="18"/>
    </row>
    <row r="2" spans="1:9" x14ac:dyDescent="0.35">
      <c r="B2" s="18" t="s">
        <v>25</v>
      </c>
      <c r="C2" s="18"/>
      <c r="D2" s="18"/>
      <c r="E2" s="18"/>
      <c r="F2" s="18"/>
      <c r="G2" s="18"/>
      <c r="H2" s="18"/>
      <c r="I2" s="14"/>
    </row>
    <row r="3" spans="1:9" x14ac:dyDescent="0.35">
      <c r="B3" s="1" t="s">
        <v>51</v>
      </c>
      <c r="C3" s="24" t="s">
        <v>51</v>
      </c>
      <c r="D3" s="16" t="s">
        <v>51</v>
      </c>
      <c r="E3" s="16" t="s">
        <v>14</v>
      </c>
      <c r="F3" s="16"/>
      <c r="G3" s="36" t="s">
        <v>39</v>
      </c>
      <c r="H3" s="36" t="s">
        <v>41</v>
      </c>
      <c r="I3" s="14" t="s">
        <v>24</v>
      </c>
    </row>
    <row r="4" spans="1:9" x14ac:dyDescent="0.35">
      <c r="B4" s="1" t="s">
        <v>56</v>
      </c>
      <c r="C4" s="24" t="s">
        <v>52</v>
      </c>
      <c r="D4" s="16" t="s">
        <v>53</v>
      </c>
      <c r="E4" s="16" t="s">
        <v>38</v>
      </c>
      <c r="F4" s="16" t="s">
        <v>43</v>
      </c>
      <c r="G4" s="37" t="s">
        <v>40</v>
      </c>
      <c r="H4" s="37" t="s">
        <v>42</v>
      </c>
      <c r="I4" t="s">
        <v>54</v>
      </c>
    </row>
    <row r="5" spans="1:9" x14ac:dyDescent="0.35">
      <c r="A5" s="5">
        <v>1800</v>
      </c>
      <c r="B5" s="40">
        <v>4426.1510594173678</v>
      </c>
      <c r="D5" s="12"/>
      <c r="E5" s="2"/>
      <c r="F5" s="2"/>
      <c r="H5" s="2"/>
      <c r="I5" s="17">
        <f>+B5</f>
        <v>4426.1510594173678</v>
      </c>
    </row>
    <row r="6" spans="1:9" x14ac:dyDescent="0.35">
      <c r="A6" s="5">
        <f>+A5+1</f>
        <v>1801</v>
      </c>
      <c r="B6" s="40">
        <v>4438.6707053663977</v>
      </c>
      <c r="E6" s="2"/>
      <c r="F6" s="2"/>
      <c r="H6" s="2"/>
      <c r="I6" s="17">
        <f t="shared" ref="I6:I69" si="0">+B6</f>
        <v>4438.6707053663977</v>
      </c>
    </row>
    <row r="7" spans="1:9" x14ac:dyDescent="0.35">
      <c r="A7" s="5">
        <f t="shared" ref="A7:A70" si="1">+A6+1</f>
        <v>1802</v>
      </c>
      <c r="B7" s="40">
        <v>4451.2257639194231</v>
      </c>
      <c r="E7" s="2"/>
      <c r="F7" s="2"/>
      <c r="H7" s="2"/>
      <c r="I7" s="17">
        <f t="shared" si="0"/>
        <v>4451.2257639194231</v>
      </c>
    </row>
    <row r="8" spans="1:9" x14ac:dyDescent="0.35">
      <c r="A8" s="5">
        <f t="shared" si="1"/>
        <v>1803</v>
      </c>
      <c r="B8" s="40">
        <v>4463.8163352432157</v>
      </c>
      <c r="E8" s="2"/>
      <c r="F8" s="2"/>
      <c r="H8" s="2"/>
      <c r="I8" s="17">
        <f t="shared" si="0"/>
        <v>4463.8163352432157</v>
      </c>
    </row>
    <row r="9" spans="1:9" x14ac:dyDescent="0.35">
      <c r="A9" s="5">
        <f t="shared" si="1"/>
        <v>1804</v>
      </c>
      <c r="B9" s="40">
        <v>4476.4425197878745</v>
      </c>
      <c r="E9" s="2"/>
      <c r="F9" s="2"/>
      <c r="H9" s="2"/>
      <c r="I9" s="17">
        <f t="shared" si="0"/>
        <v>4476.4425197878745</v>
      </c>
    </row>
    <row r="10" spans="1:9" x14ac:dyDescent="0.35">
      <c r="A10" s="5">
        <f t="shared" si="1"/>
        <v>1805</v>
      </c>
      <c r="B10" s="40">
        <v>4489.1044182876303</v>
      </c>
      <c r="E10" s="2"/>
      <c r="F10" s="2"/>
      <c r="H10" s="2"/>
      <c r="I10" s="17">
        <f t="shared" si="0"/>
        <v>4489.1044182876303</v>
      </c>
    </row>
    <row r="11" spans="1:9" x14ac:dyDescent="0.35">
      <c r="A11" s="5">
        <f t="shared" si="1"/>
        <v>1806</v>
      </c>
      <c r="B11" s="40">
        <v>4501.8021317616449</v>
      </c>
      <c r="E11" s="2"/>
      <c r="F11" s="2"/>
      <c r="H11" s="2"/>
      <c r="I11" s="17">
        <f t="shared" si="0"/>
        <v>4501.8021317616449</v>
      </c>
    </row>
    <row r="12" spans="1:9" x14ac:dyDescent="0.35">
      <c r="A12" s="5">
        <f t="shared" si="1"/>
        <v>1807</v>
      </c>
      <c r="B12" s="40">
        <v>4514.5357615148205</v>
      </c>
      <c r="E12" s="2"/>
      <c r="F12" s="2"/>
      <c r="H12" s="2"/>
      <c r="I12" s="17">
        <f t="shared" si="0"/>
        <v>4514.5357615148205</v>
      </c>
    </row>
    <row r="13" spans="1:9" x14ac:dyDescent="0.35">
      <c r="A13" s="5">
        <f t="shared" si="1"/>
        <v>1808</v>
      </c>
      <c r="B13" s="40">
        <v>4527.3054091386048</v>
      </c>
      <c r="E13" s="2"/>
      <c r="F13" s="2"/>
      <c r="H13" s="2"/>
      <c r="I13" s="17">
        <f t="shared" si="0"/>
        <v>4527.3054091386048</v>
      </c>
    </row>
    <row r="14" spans="1:9" x14ac:dyDescent="0.35">
      <c r="A14" s="5">
        <f t="shared" si="1"/>
        <v>1809</v>
      </c>
      <c r="B14" s="40">
        <v>4540.1111765118058</v>
      </c>
      <c r="E14" s="2"/>
      <c r="F14" s="2"/>
      <c r="H14" s="2"/>
      <c r="I14" s="17">
        <f t="shared" si="0"/>
        <v>4540.1111765118058</v>
      </c>
    </row>
    <row r="15" spans="1:9" x14ac:dyDescent="0.35">
      <c r="A15" s="5">
        <f t="shared" si="1"/>
        <v>1810</v>
      </c>
      <c r="B15" s="40">
        <v>4552.9531658013993</v>
      </c>
      <c r="E15" s="2"/>
      <c r="F15" s="2"/>
      <c r="H15" s="2"/>
      <c r="I15" s="17">
        <f t="shared" si="0"/>
        <v>4552.9531658013993</v>
      </c>
    </row>
    <row r="16" spans="1:9" x14ac:dyDescent="0.35">
      <c r="A16" s="5">
        <f t="shared" si="1"/>
        <v>1811</v>
      </c>
      <c r="B16" s="40">
        <v>4565.8314794633498</v>
      </c>
      <c r="E16" s="2"/>
      <c r="F16" s="2"/>
      <c r="H16" s="2"/>
      <c r="I16" s="17">
        <f t="shared" si="0"/>
        <v>4565.8314794633498</v>
      </c>
    </row>
    <row r="17" spans="1:9" x14ac:dyDescent="0.35">
      <c r="A17" s="5">
        <f t="shared" si="1"/>
        <v>1812</v>
      </c>
      <c r="B17" s="40">
        <v>4578.7462202434217</v>
      </c>
      <c r="E17" s="2"/>
      <c r="F17" s="2"/>
      <c r="H17" s="2"/>
      <c r="I17" s="17">
        <f t="shared" si="0"/>
        <v>4578.7462202434217</v>
      </c>
    </row>
    <row r="18" spans="1:9" x14ac:dyDescent="0.35">
      <c r="A18" s="5">
        <f t="shared" si="1"/>
        <v>1813</v>
      </c>
      <c r="B18" s="40">
        <v>4591.6974911780053</v>
      </c>
      <c r="E18" s="2"/>
      <c r="F18" s="2"/>
      <c r="H18" s="2"/>
      <c r="I18" s="17">
        <f t="shared" si="0"/>
        <v>4591.6974911780053</v>
      </c>
    </row>
    <row r="19" spans="1:9" x14ac:dyDescent="0.35">
      <c r="A19" s="5">
        <f t="shared" si="1"/>
        <v>1814</v>
      </c>
      <c r="B19" s="40">
        <v>4604.6853955949337</v>
      </c>
      <c r="E19" s="2"/>
      <c r="F19" s="2"/>
      <c r="H19" s="2"/>
      <c r="I19" s="17">
        <f t="shared" si="0"/>
        <v>4604.6853955949337</v>
      </c>
    </row>
    <row r="20" spans="1:9" x14ac:dyDescent="0.35">
      <c r="A20" s="5">
        <f t="shared" si="1"/>
        <v>1815</v>
      </c>
      <c r="B20" s="40">
        <v>4617.7100371143097</v>
      </c>
      <c r="E20" s="2"/>
      <c r="F20" s="2"/>
      <c r="H20" s="2"/>
      <c r="I20" s="17">
        <f t="shared" si="0"/>
        <v>4617.7100371143097</v>
      </c>
    </row>
    <row r="21" spans="1:9" x14ac:dyDescent="0.35">
      <c r="A21" s="5">
        <f t="shared" si="1"/>
        <v>1816</v>
      </c>
      <c r="B21" s="40">
        <v>4630.7715196493327</v>
      </c>
      <c r="E21" s="2"/>
      <c r="F21" s="2"/>
      <c r="H21" s="2"/>
      <c r="I21" s="17">
        <f t="shared" si="0"/>
        <v>4630.7715196493327</v>
      </c>
    </row>
    <row r="22" spans="1:9" x14ac:dyDescent="0.35">
      <c r="A22" s="5">
        <f t="shared" si="1"/>
        <v>1817</v>
      </c>
      <c r="B22" s="40">
        <v>4643.8699474071273</v>
      </c>
      <c r="E22" s="2"/>
      <c r="F22" s="2"/>
      <c r="H22" s="2"/>
      <c r="I22" s="17">
        <f t="shared" si="0"/>
        <v>4643.8699474071273</v>
      </c>
    </row>
    <row r="23" spans="1:9" x14ac:dyDescent="0.35">
      <c r="A23" s="5">
        <f t="shared" si="1"/>
        <v>1818</v>
      </c>
      <c r="B23" s="40">
        <v>4657.0054248895731</v>
      </c>
      <c r="E23" s="2"/>
      <c r="F23" s="2"/>
      <c r="H23" s="2"/>
      <c r="I23" s="17">
        <f t="shared" si="0"/>
        <v>4657.0054248895731</v>
      </c>
    </row>
    <row r="24" spans="1:9" x14ac:dyDescent="0.35">
      <c r="A24" s="5">
        <f t="shared" si="1"/>
        <v>1819</v>
      </c>
      <c r="B24" s="40">
        <v>4670.1780568941404</v>
      </c>
      <c r="E24" s="2"/>
      <c r="F24" s="2"/>
      <c r="H24" s="2"/>
      <c r="I24" s="17">
        <f t="shared" si="0"/>
        <v>4670.1780568941404</v>
      </c>
    </row>
    <row r="25" spans="1:9" x14ac:dyDescent="0.35">
      <c r="A25" s="5">
        <f t="shared" si="1"/>
        <v>1820</v>
      </c>
      <c r="B25" s="40">
        <v>4683.3879485147263</v>
      </c>
      <c r="E25" s="2"/>
      <c r="F25" s="2"/>
      <c r="H25" s="2"/>
      <c r="I25" s="17">
        <f t="shared" si="0"/>
        <v>4683.3879485147263</v>
      </c>
    </row>
    <row r="26" spans="1:9" x14ac:dyDescent="0.35">
      <c r="A26" s="5">
        <f t="shared" si="1"/>
        <v>1821</v>
      </c>
      <c r="B26" s="40">
        <v>4696.6352051424919</v>
      </c>
      <c r="E26" s="2"/>
      <c r="F26" s="2"/>
      <c r="H26" s="2"/>
      <c r="I26" s="17">
        <f t="shared" si="0"/>
        <v>4696.6352051424919</v>
      </c>
    </row>
    <row r="27" spans="1:9" x14ac:dyDescent="0.35">
      <c r="A27" s="5">
        <f t="shared" si="1"/>
        <v>1822</v>
      </c>
      <c r="B27" s="40">
        <v>4709.9199324667043</v>
      </c>
      <c r="E27" s="2"/>
      <c r="F27" s="2"/>
      <c r="H27" s="2"/>
      <c r="I27" s="17">
        <f t="shared" si="0"/>
        <v>4709.9199324667043</v>
      </c>
    </row>
    <row r="28" spans="1:9" x14ac:dyDescent="0.35">
      <c r="A28" s="5">
        <f t="shared" si="1"/>
        <v>1823</v>
      </c>
      <c r="B28" s="40">
        <v>4723.2422364755794</v>
      </c>
      <c r="E28" s="2"/>
      <c r="F28" s="2"/>
      <c r="H28" s="2"/>
      <c r="I28" s="17">
        <f t="shared" si="0"/>
        <v>4723.2422364755794</v>
      </c>
    </row>
    <row r="29" spans="1:9" x14ac:dyDescent="0.35">
      <c r="A29" s="5">
        <f t="shared" si="1"/>
        <v>1824</v>
      </c>
      <c r="B29" s="40">
        <v>4736.6022234571274</v>
      </c>
      <c r="E29" s="2"/>
      <c r="F29" s="2"/>
      <c r="H29" s="2"/>
      <c r="I29" s="17">
        <f t="shared" si="0"/>
        <v>4736.6022234571274</v>
      </c>
    </row>
    <row r="30" spans="1:9" x14ac:dyDescent="0.35">
      <c r="A30" s="5">
        <f t="shared" si="1"/>
        <v>1825</v>
      </c>
      <c r="B30" s="40">
        <v>4750</v>
      </c>
      <c r="E30" s="2"/>
      <c r="F30" s="2"/>
      <c r="H30" s="2"/>
      <c r="I30" s="17">
        <f t="shared" si="0"/>
        <v>4750</v>
      </c>
    </row>
    <row r="31" spans="1:9" x14ac:dyDescent="0.35">
      <c r="A31" s="5">
        <f t="shared" si="1"/>
        <v>1826</v>
      </c>
      <c r="B31" s="40">
        <v>4763.435672994342</v>
      </c>
      <c r="E31" s="2"/>
      <c r="F31" s="2"/>
      <c r="H31" s="2"/>
      <c r="I31" s="17">
        <f t="shared" si="0"/>
        <v>4763.435672994342</v>
      </c>
    </row>
    <row r="32" spans="1:9" x14ac:dyDescent="0.35">
      <c r="A32" s="5">
        <f t="shared" si="1"/>
        <v>1827</v>
      </c>
      <c r="B32" s="40">
        <v>4776.9093496326441</v>
      </c>
      <c r="E32" s="2"/>
      <c r="F32" s="2"/>
      <c r="H32" s="2"/>
      <c r="I32" s="17">
        <f t="shared" si="0"/>
        <v>4776.9093496326441</v>
      </c>
    </row>
    <row r="33" spans="1:19" x14ac:dyDescent="0.35">
      <c r="A33" s="5">
        <f t="shared" si="1"/>
        <v>1828</v>
      </c>
      <c r="B33" s="40">
        <v>4790.421137410598</v>
      </c>
      <c r="E33" s="2"/>
      <c r="F33" s="2"/>
      <c r="H33" s="2"/>
      <c r="I33" s="17">
        <f t="shared" si="0"/>
        <v>4790.421137410598</v>
      </c>
    </row>
    <row r="34" spans="1:19" x14ac:dyDescent="0.35">
      <c r="A34" s="5">
        <f t="shared" si="1"/>
        <v>1829</v>
      </c>
      <c r="B34" s="40">
        <v>4803.9711441279524</v>
      </c>
      <c r="E34" s="2"/>
      <c r="F34" s="2"/>
      <c r="H34" s="2"/>
      <c r="I34" s="17">
        <f t="shared" si="0"/>
        <v>4803.9711441279524</v>
      </c>
    </row>
    <row r="35" spans="1:19" x14ac:dyDescent="0.35">
      <c r="A35" s="5">
        <f t="shared" si="1"/>
        <v>1830</v>
      </c>
      <c r="B35" s="40">
        <v>4817.5594778893756</v>
      </c>
      <c r="E35" s="2"/>
      <c r="F35" s="2"/>
      <c r="H35" s="2"/>
      <c r="I35" s="17">
        <f t="shared" si="0"/>
        <v>4817.5594778893756</v>
      </c>
    </row>
    <row r="36" spans="1:19" x14ac:dyDescent="0.35">
      <c r="A36" s="5">
        <f t="shared" si="1"/>
        <v>1831</v>
      </c>
      <c r="B36" s="40">
        <v>4831.1862471053155</v>
      </c>
      <c r="E36" s="2"/>
      <c r="F36" s="2"/>
      <c r="H36" s="2"/>
      <c r="I36" s="17">
        <f t="shared" si="0"/>
        <v>4831.1862471053155</v>
      </c>
    </row>
    <row r="37" spans="1:19" x14ac:dyDescent="0.35">
      <c r="A37" s="5">
        <f t="shared" si="1"/>
        <v>1832</v>
      </c>
      <c r="B37" s="40">
        <v>4844.8515604928671</v>
      </c>
      <c r="E37" s="2"/>
      <c r="F37" s="2"/>
      <c r="H37" s="2"/>
      <c r="I37" s="17">
        <f t="shared" si="0"/>
        <v>4844.8515604928671</v>
      </c>
    </row>
    <row r="38" spans="1:19" x14ac:dyDescent="0.35">
      <c r="A38" s="5">
        <f t="shared" si="1"/>
        <v>1833</v>
      </c>
      <c r="B38" s="40">
        <v>4858.5555270766381</v>
      </c>
      <c r="E38" s="2"/>
      <c r="F38" s="2"/>
      <c r="H38" s="2"/>
      <c r="I38" s="17">
        <f t="shared" si="0"/>
        <v>4858.5555270766381</v>
      </c>
    </row>
    <row r="39" spans="1:19" x14ac:dyDescent="0.35">
      <c r="A39" s="5">
        <f t="shared" si="1"/>
        <v>1834</v>
      </c>
      <c r="B39" s="40">
        <v>4872.2982561896188</v>
      </c>
      <c r="D39" s="11"/>
      <c r="E39" s="2"/>
      <c r="F39" s="2"/>
      <c r="H39" s="2"/>
      <c r="I39" s="17">
        <f t="shared" si="0"/>
        <v>4872.2982561896188</v>
      </c>
    </row>
    <row r="40" spans="1:19" x14ac:dyDescent="0.35">
      <c r="A40" s="5">
        <f t="shared" si="1"/>
        <v>1835</v>
      </c>
      <c r="B40" s="40">
        <v>4886.0798574740538</v>
      </c>
      <c r="E40" s="2"/>
      <c r="F40" s="2"/>
      <c r="H40" s="2"/>
      <c r="I40" s="17">
        <f t="shared" si="0"/>
        <v>4886.0798574740538</v>
      </c>
      <c r="L40" s="104" t="s">
        <v>57</v>
      </c>
      <c r="M40" s="104"/>
      <c r="N40" s="104"/>
      <c r="O40" s="104"/>
      <c r="P40" s="104"/>
      <c r="Q40" s="104"/>
      <c r="R40" s="104"/>
      <c r="S40" s="104"/>
    </row>
    <row r="41" spans="1:19" x14ac:dyDescent="0.35">
      <c r="A41" s="5">
        <f t="shared" si="1"/>
        <v>1836</v>
      </c>
      <c r="B41" s="40">
        <v>4899.9004408823203</v>
      </c>
      <c r="E41" s="2"/>
      <c r="F41" s="2"/>
      <c r="H41" s="2"/>
      <c r="I41" s="17">
        <f t="shared" si="0"/>
        <v>4899.9004408823203</v>
      </c>
      <c r="L41" s="104"/>
      <c r="M41" s="104"/>
      <c r="N41" s="104"/>
      <c r="O41" s="104"/>
      <c r="P41" s="104"/>
      <c r="Q41" s="104"/>
      <c r="R41" s="104"/>
      <c r="S41" s="104"/>
    </row>
    <row r="42" spans="1:19" x14ac:dyDescent="0.35">
      <c r="A42" s="5">
        <f t="shared" si="1"/>
        <v>1837</v>
      </c>
      <c r="B42" s="40">
        <v>4913.7601166778004</v>
      </c>
      <c r="E42" s="2"/>
      <c r="F42" s="2"/>
      <c r="H42" s="2"/>
      <c r="I42" s="17">
        <f t="shared" si="0"/>
        <v>4913.7601166778004</v>
      </c>
      <c r="L42" s="104"/>
      <c r="M42" s="104"/>
      <c r="N42" s="104"/>
      <c r="O42" s="104"/>
      <c r="P42" s="104"/>
      <c r="Q42" s="104"/>
      <c r="R42" s="104"/>
      <c r="S42" s="104"/>
    </row>
    <row r="43" spans="1:19" x14ac:dyDescent="0.35">
      <c r="A43" s="5">
        <f t="shared" si="1"/>
        <v>1838</v>
      </c>
      <c r="B43" s="40">
        <v>4927.6589954357632</v>
      </c>
      <c r="E43" s="2"/>
      <c r="F43" s="2"/>
      <c r="H43" s="2"/>
      <c r="I43" s="17">
        <f t="shared" si="0"/>
        <v>4927.6589954357632</v>
      </c>
      <c r="L43" s="104"/>
      <c r="M43" s="104"/>
      <c r="N43" s="104"/>
      <c r="O43" s="104"/>
      <c r="P43" s="104"/>
      <c r="Q43" s="104"/>
      <c r="R43" s="104"/>
      <c r="S43" s="104"/>
    </row>
    <row r="44" spans="1:19" x14ac:dyDescent="0.35">
      <c r="A44" s="5">
        <f t="shared" si="1"/>
        <v>1839</v>
      </c>
      <c r="B44" s="40">
        <v>4941.5971880442485</v>
      </c>
      <c r="E44" s="2"/>
      <c r="F44" s="2"/>
      <c r="H44" s="2"/>
      <c r="I44" s="17">
        <f t="shared" si="0"/>
        <v>4941.5971880442485</v>
      </c>
      <c r="L44" s="104"/>
      <c r="M44" s="104"/>
      <c r="N44" s="104"/>
      <c r="O44" s="104"/>
      <c r="P44" s="104"/>
      <c r="Q44" s="104"/>
      <c r="R44" s="104"/>
      <c r="S44" s="104"/>
    </row>
    <row r="45" spans="1:19" x14ac:dyDescent="0.35">
      <c r="A45" s="5">
        <f t="shared" si="1"/>
        <v>1840</v>
      </c>
      <c r="B45" s="40">
        <v>4955.5748057049486</v>
      </c>
      <c r="E45" s="2"/>
      <c r="F45" s="2"/>
      <c r="H45" s="2"/>
      <c r="I45" s="17">
        <f t="shared" si="0"/>
        <v>4955.5748057049486</v>
      </c>
      <c r="L45" s="104"/>
      <c r="M45" s="104"/>
      <c r="N45" s="104"/>
      <c r="O45" s="104"/>
      <c r="P45" s="104"/>
      <c r="Q45" s="104"/>
      <c r="R45" s="104"/>
      <c r="S45" s="104"/>
    </row>
    <row r="46" spans="1:19" x14ac:dyDescent="0.35">
      <c r="A46" s="5">
        <f t="shared" si="1"/>
        <v>1841</v>
      </c>
      <c r="B46" s="40">
        <v>4969.5919599340968</v>
      </c>
      <c r="E46" s="2"/>
      <c r="F46" s="2"/>
      <c r="H46" s="2"/>
      <c r="I46" s="17">
        <f t="shared" si="0"/>
        <v>4969.5919599340968</v>
      </c>
      <c r="L46" s="104"/>
      <c r="M46" s="104"/>
      <c r="N46" s="104"/>
      <c r="O46" s="104"/>
      <c r="P46" s="104"/>
      <c r="Q46" s="104"/>
      <c r="R46" s="104"/>
      <c r="S46" s="104"/>
    </row>
    <row r="47" spans="1:19" x14ac:dyDescent="0.35">
      <c r="A47" s="5">
        <f t="shared" si="1"/>
        <v>1842</v>
      </c>
      <c r="B47" s="40">
        <v>4983.6487625633572</v>
      </c>
      <c r="E47" s="2"/>
      <c r="F47" s="2"/>
      <c r="H47" s="2"/>
      <c r="I47" s="17">
        <f t="shared" si="0"/>
        <v>4983.6487625633572</v>
      </c>
      <c r="L47" s="104"/>
      <c r="M47" s="104"/>
      <c r="N47" s="104"/>
      <c r="O47" s="104"/>
      <c r="P47" s="104"/>
      <c r="Q47" s="104"/>
      <c r="R47" s="104"/>
      <c r="S47" s="104"/>
    </row>
    <row r="48" spans="1:19" x14ac:dyDescent="0.35">
      <c r="A48" s="5">
        <f t="shared" si="1"/>
        <v>1843</v>
      </c>
      <c r="B48" s="40">
        <v>4997.7453257407169</v>
      </c>
      <c r="E48" s="2"/>
      <c r="F48" s="2"/>
      <c r="H48" s="2"/>
      <c r="I48" s="17">
        <f t="shared" si="0"/>
        <v>4997.7453257407169</v>
      </c>
      <c r="L48" s="104"/>
      <c r="M48" s="104"/>
      <c r="N48" s="104"/>
      <c r="O48" s="104"/>
      <c r="P48" s="104"/>
      <c r="Q48" s="104"/>
      <c r="R48" s="104"/>
      <c r="S48" s="104"/>
    </row>
    <row r="49" spans="1:19" x14ac:dyDescent="0.35">
      <c r="A49" s="5">
        <f t="shared" si="1"/>
        <v>1844</v>
      </c>
      <c r="B49" s="40">
        <v>5011.8817619313813</v>
      </c>
      <c r="E49" s="2"/>
      <c r="F49" s="2"/>
      <c r="H49" s="2"/>
      <c r="I49" s="17">
        <f t="shared" si="0"/>
        <v>5011.8817619313813</v>
      </c>
      <c r="L49" s="104"/>
      <c r="M49" s="104"/>
      <c r="N49" s="104"/>
      <c r="O49" s="104"/>
      <c r="P49" s="104"/>
      <c r="Q49" s="104"/>
      <c r="R49" s="104"/>
      <c r="S49" s="104"/>
    </row>
    <row r="50" spans="1:19" x14ac:dyDescent="0.35">
      <c r="A50" s="5">
        <f t="shared" si="1"/>
        <v>1845</v>
      </c>
      <c r="B50" s="40">
        <v>5026.0581839186698</v>
      </c>
      <c r="D50" s="11"/>
      <c r="E50" s="2"/>
      <c r="F50" s="2"/>
      <c r="H50" s="2"/>
      <c r="I50" s="17">
        <f t="shared" si="0"/>
        <v>5026.0581839186698</v>
      </c>
      <c r="L50" s="104"/>
      <c r="M50" s="104"/>
      <c r="N50" s="104"/>
      <c r="O50" s="104"/>
      <c r="P50" s="104"/>
      <c r="Q50" s="104"/>
      <c r="R50" s="104"/>
      <c r="S50" s="104"/>
    </row>
    <row r="51" spans="1:19" x14ac:dyDescent="0.35">
      <c r="A51" s="5">
        <f t="shared" si="1"/>
        <v>1846</v>
      </c>
      <c r="B51" s="40">
        <v>5040.2747048049159</v>
      </c>
      <c r="E51" s="2"/>
      <c r="F51" s="2"/>
      <c r="H51" s="2"/>
      <c r="I51" s="17">
        <f t="shared" si="0"/>
        <v>5040.2747048049159</v>
      </c>
      <c r="L51" s="104"/>
      <c r="M51" s="104"/>
      <c r="N51" s="104"/>
      <c r="O51" s="104"/>
      <c r="P51" s="104"/>
      <c r="Q51" s="104"/>
      <c r="R51" s="104"/>
      <c r="S51" s="104"/>
    </row>
    <row r="52" spans="1:19" x14ac:dyDescent="0.35">
      <c r="A52" s="5">
        <f t="shared" si="1"/>
        <v>1847</v>
      </c>
      <c r="B52" s="40">
        <v>5054.5314380123718</v>
      </c>
      <c r="E52" s="2"/>
      <c r="F52" s="2"/>
      <c r="H52" s="2"/>
      <c r="I52" s="17">
        <f t="shared" si="0"/>
        <v>5054.5314380123718</v>
      </c>
      <c r="L52" s="104"/>
      <c r="M52" s="104"/>
      <c r="N52" s="104"/>
      <c r="O52" s="104"/>
      <c r="P52" s="104"/>
      <c r="Q52" s="104"/>
      <c r="R52" s="104"/>
      <c r="S52" s="104"/>
    </row>
    <row r="53" spans="1:19" x14ac:dyDescent="0.35">
      <c r="A53" s="5">
        <f t="shared" si="1"/>
        <v>1848</v>
      </c>
      <c r="B53" s="40">
        <v>5068.8284972841102</v>
      </c>
      <c r="E53" s="2"/>
      <c r="F53" s="2"/>
      <c r="H53" s="2"/>
      <c r="I53" s="17">
        <f t="shared" si="0"/>
        <v>5068.8284972841102</v>
      </c>
      <c r="L53" s="104"/>
      <c r="M53" s="104"/>
      <c r="N53" s="104"/>
      <c r="O53" s="104"/>
      <c r="P53" s="104"/>
      <c r="Q53" s="104"/>
      <c r="R53" s="104"/>
      <c r="S53" s="104"/>
    </row>
    <row r="54" spans="1:19" x14ac:dyDescent="0.35">
      <c r="A54" s="5">
        <f t="shared" si="1"/>
        <v>1849</v>
      </c>
      <c r="B54" s="40">
        <v>5083.1659966849338</v>
      </c>
      <c r="E54" s="2"/>
      <c r="F54" s="2"/>
      <c r="H54" s="2"/>
      <c r="I54" s="17">
        <f t="shared" si="0"/>
        <v>5083.1659966849338</v>
      </c>
      <c r="L54" s="104"/>
      <c r="M54" s="104"/>
      <c r="N54" s="104"/>
      <c r="O54" s="104"/>
      <c r="P54" s="104"/>
      <c r="Q54" s="104"/>
      <c r="R54" s="104"/>
      <c r="S54" s="104"/>
    </row>
    <row r="55" spans="1:19" x14ac:dyDescent="0.35">
      <c r="A55" s="5">
        <f t="shared" si="1"/>
        <v>1850</v>
      </c>
      <c r="B55" s="40">
        <v>5200</v>
      </c>
      <c r="E55" s="2"/>
      <c r="F55" s="2"/>
      <c r="H55" s="2"/>
      <c r="I55" s="17">
        <f t="shared" si="0"/>
        <v>5200</v>
      </c>
    </row>
    <row r="56" spans="1:19" x14ac:dyDescent="0.35">
      <c r="A56" s="5">
        <f t="shared" si="1"/>
        <v>1851</v>
      </c>
      <c r="B56" s="40">
        <v>5224.4176312056416</v>
      </c>
      <c r="E56" s="2"/>
      <c r="F56" s="2"/>
      <c r="H56" s="2"/>
      <c r="I56" s="17">
        <f t="shared" si="0"/>
        <v>5224.4176312056416</v>
      </c>
    </row>
    <row r="57" spans="1:19" x14ac:dyDescent="0.35">
      <c r="A57" s="5">
        <f t="shared" si="1"/>
        <v>1852</v>
      </c>
      <c r="B57" s="40">
        <v>5248.9499202408397</v>
      </c>
      <c r="E57" s="2"/>
      <c r="F57" s="2"/>
      <c r="H57" s="2"/>
      <c r="I57" s="17">
        <f t="shared" si="0"/>
        <v>5248.9499202408397</v>
      </c>
    </row>
    <row r="58" spans="1:19" x14ac:dyDescent="0.35">
      <c r="A58" s="5">
        <f t="shared" si="1"/>
        <v>1853</v>
      </c>
      <c r="B58" s="40">
        <v>5273.5974055041706</v>
      </c>
      <c r="E58" s="2"/>
      <c r="F58" s="2"/>
      <c r="H58" s="2"/>
      <c r="I58" s="17">
        <f t="shared" si="0"/>
        <v>5273.5974055041706</v>
      </c>
    </row>
    <row r="59" spans="1:19" x14ac:dyDescent="0.35">
      <c r="A59" s="5">
        <f t="shared" si="1"/>
        <v>1854</v>
      </c>
      <c r="B59" s="40">
        <v>5298.3606279223677</v>
      </c>
      <c r="E59" s="2"/>
      <c r="F59" s="2"/>
      <c r="H59" s="2"/>
      <c r="I59" s="17">
        <f t="shared" si="0"/>
        <v>5298.3606279223677</v>
      </c>
    </row>
    <row r="60" spans="1:19" x14ac:dyDescent="0.35">
      <c r="A60" s="5">
        <f t="shared" si="1"/>
        <v>1855</v>
      </c>
      <c r="B60" s="40">
        <v>5323.2401309621946</v>
      </c>
      <c r="D60" s="12"/>
      <c r="E60" s="2"/>
      <c r="F60" s="2"/>
      <c r="H60" s="2"/>
      <c r="I60" s="17">
        <f t="shared" si="0"/>
        <v>5323.2401309621946</v>
      </c>
    </row>
    <row r="61" spans="1:19" x14ac:dyDescent="0.35">
      <c r="A61" s="5">
        <f t="shared" si="1"/>
        <v>1856</v>
      </c>
      <c r="B61" s="40">
        <v>5348.236460642368</v>
      </c>
      <c r="E61" s="2"/>
      <c r="F61" s="2"/>
      <c r="H61" s="2"/>
      <c r="I61" s="17">
        <f t="shared" si="0"/>
        <v>5348.236460642368</v>
      </c>
    </row>
    <row r="62" spans="1:19" x14ac:dyDescent="0.35">
      <c r="A62" s="5">
        <f t="shared" si="1"/>
        <v>1857</v>
      </c>
      <c r="B62" s="40">
        <v>5373.3501655455466</v>
      </c>
      <c r="E62" s="2"/>
      <c r="F62" s="2"/>
      <c r="H62" s="2"/>
      <c r="I62" s="17">
        <f t="shared" si="0"/>
        <v>5373.3501655455466</v>
      </c>
    </row>
    <row r="63" spans="1:19" x14ac:dyDescent="0.35">
      <c r="A63" s="5">
        <f t="shared" si="1"/>
        <v>1858</v>
      </c>
      <c r="B63" s="40">
        <v>5398.5817968303663</v>
      </c>
      <c r="E63" s="2"/>
      <c r="F63" s="2"/>
      <c r="H63" s="2"/>
      <c r="I63" s="17">
        <f t="shared" si="0"/>
        <v>5398.5817968303663</v>
      </c>
    </row>
    <row r="64" spans="1:19" x14ac:dyDescent="0.35">
      <c r="A64" s="5">
        <f t="shared" si="1"/>
        <v>1859</v>
      </c>
      <c r="B64" s="40">
        <v>5423.9319082435377</v>
      </c>
      <c r="E64" s="2"/>
      <c r="F64" s="2"/>
      <c r="H64" s="2"/>
      <c r="I64" s="17">
        <f t="shared" si="0"/>
        <v>5423.9319082435377</v>
      </c>
    </row>
    <row r="65" spans="1:9" x14ac:dyDescent="0.35">
      <c r="A65" s="5">
        <f t="shared" si="1"/>
        <v>1860</v>
      </c>
      <c r="B65" s="40">
        <v>5450</v>
      </c>
      <c r="E65" s="2"/>
      <c r="F65" s="2"/>
      <c r="H65" s="2"/>
      <c r="I65" s="17">
        <f t="shared" si="0"/>
        <v>5450</v>
      </c>
    </row>
    <row r="66" spans="1:9" x14ac:dyDescent="0.35">
      <c r="A66" s="5">
        <f t="shared" si="1"/>
        <v>1861</v>
      </c>
      <c r="B66" s="40">
        <v>5481.5678430143234</v>
      </c>
      <c r="E66" s="2"/>
      <c r="F66" s="2"/>
      <c r="H66" s="2"/>
      <c r="I66" s="17">
        <f t="shared" si="0"/>
        <v>5481.5678430143234</v>
      </c>
    </row>
    <row r="67" spans="1:9" x14ac:dyDescent="0.35">
      <c r="A67" s="5">
        <f t="shared" si="1"/>
        <v>1862</v>
      </c>
      <c r="B67" s="40">
        <v>5513.3185353337076</v>
      </c>
      <c r="E67" s="2"/>
      <c r="F67" s="2"/>
      <c r="H67" s="2"/>
      <c r="I67" s="17">
        <f t="shared" si="0"/>
        <v>5513.3185353337076</v>
      </c>
    </row>
    <row r="68" spans="1:9" x14ac:dyDescent="0.35">
      <c r="A68" s="5">
        <f t="shared" si="1"/>
        <v>1863</v>
      </c>
      <c r="B68" s="40">
        <v>5545.2531360697403</v>
      </c>
      <c r="E68" s="2"/>
      <c r="F68" s="2"/>
      <c r="H68" s="2"/>
      <c r="I68" s="17">
        <f t="shared" si="0"/>
        <v>5545.2531360697403</v>
      </c>
    </row>
    <row r="69" spans="1:9" x14ac:dyDescent="0.35">
      <c r="A69" s="5">
        <f t="shared" si="1"/>
        <v>1864</v>
      </c>
      <c r="B69" s="40">
        <v>5577.3727104686641</v>
      </c>
      <c r="E69" s="2"/>
      <c r="F69" s="2"/>
      <c r="H69" s="2"/>
      <c r="I69" s="17">
        <f t="shared" si="0"/>
        <v>5577.3727104686641</v>
      </c>
    </row>
    <row r="70" spans="1:9" x14ac:dyDescent="0.35">
      <c r="A70" s="5">
        <f t="shared" si="1"/>
        <v>1865</v>
      </c>
      <c r="B70" s="40">
        <v>5609.6783299469116</v>
      </c>
      <c r="E70" s="2"/>
      <c r="F70" s="2"/>
      <c r="H70" s="2"/>
      <c r="I70" s="17">
        <f t="shared" ref="I70:I133" si="2">+B70</f>
        <v>5609.6783299469116</v>
      </c>
    </row>
    <row r="71" spans="1:9" x14ac:dyDescent="0.35">
      <c r="A71" s="5">
        <f t="shared" ref="A71:A134" si="3">+A70+1</f>
        <v>1866</v>
      </c>
      <c r="B71" s="40">
        <v>5642.1710721268419</v>
      </c>
      <c r="E71" s="2"/>
      <c r="F71" s="2"/>
      <c r="H71" s="2"/>
      <c r="I71" s="17">
        <f t="shared" si="2"/>
        <v>5642.1710721268419</v>
      </c>
    </row>
    <row r="72" spans="1:9" x14ac:dyDescent="0.35">
      <c r="A72" s="5">
        <f t="shared" si="3"/>
        <v>1867</v>
      </c>
      <c r="B72" s="40">
        <v>5674.8520208726877</v>
      </c>
      <c r="D72" s="11"/>
      <c r="E72" s="2"/>
      <c r="F72" s="2"/>
      <c r="H72" s="2"/>
      <c r="I72" s="17">
        <f t="shared" si="2"/>
        <v>5674.8520208726877</v>
      </c>
    </row>
    <row r="73" spans="1:9" x14ac:dyDescent="0.35">
      <c r="A73" s="5">
        <f t="shared" si="3"/>
        <v>1868</v>
      </c>
      <c r="B73" s="40">
        <v>5707.7222663267112</v>
      </c>
      <c r="E73" s="2"/>
      <c r="F73" s="2"/>
      <c r="H73" s="2"/>
      <c r="I73" s="17">
        <f t="shared" si="2"/>
        <v>5707.7222663267112</v>
      </c>
    </row>
    <row r="74" spans="1:9" x14ac:dyDescent="0.35">
      <c r="A74" s="5">
        <f t="shared" si="3"/>
        <v>1869</v>
      </c>
      <c r="B74" s="40">
        <v>5740.7829049455668</v>
      </c>
      <c r="E74" s="2"/>
      <c r="F74" s="2"/>
      <c r="H74" s="2"/>
      <c r="I74" s="17">
        <f t="shared" si="2"/>
        <v>5740.7829049455668</v>
      </c>
    </row>
    <row r="75" spans="1:9" x14ac:dyDescent="0.35">
      <c r="A75" s="5">
        <f t="shared" si="3"/>
        <v>1870</v>
      </c>
      <c r="B75" s="40">
        <v>5775</v>
      </c>
      <c r="E75" s="2"/>
      <c r="F75" s="2"/>
      <c r="H75" s="2"/>
      <c r="I75" s="17">
        <f t="shared" si="2"/>
        <v>5775</v>
      </c>
    </row>
    <row r="76" spans="1:9" x14ac:dyDescent="0.35">
      <c r="A76" s="5">
        <f t="shared" si="3"/>
        <v>1871</v>
      </c>
      <c r="B76" s="40">
        <v>5816.0088730839416</v>
      </c>
      <c r="D76" s="12"/>
      <c r="E76" s="2"/>
      <c r="F76" s="2"/>
      <c r="H76" s="2"/>
      <c r="I76" s="17">
        <f t="shared" si="2"/>
        <v>5816.0088730839416</v>
      </c>
    </row>
    <row r="77" spans="1:9" x14ac:dyDescent="0.35">
      <c r="A77" s="5">
        <f t="shared" si="3"/>
        <v>1872</v>
      </c>
      <c r="B77" s="40">
        <v>5857.3089544227087</v>
      </c>
      <c r="E77" s="2"/>
      <c r="F77" s="2"/>
      <c r="H77" s="2"/>
      <c r="I77" s="17">
        <f t="shared" si="2"/>
        <v>5857.3089544227087</v>
      </c>
    </row>
    <row r="78" spans="1:9" x14ac:dyDescent="0.35">
      <c r="A78" s="5">
        <f t="shared" si="3"/>
        <v>1873</v>
      </c>
      <c r="B78" s="40">
        <v>5898.9023119162766</v>
      </c>
      <c r="E78" s="2"/>
      <c r="F78" s="2"/>
      <c r="H78" s="2"/>
      <c r="I78" s="17">
        <f t="shared" si="2"/>
        <v>5898.9023119162766</v>
      </c>
    </row>
    <row r="79" spans="1:9" x14ac:dyDescent="0.35">
      <c r="A79" s="5">
        <f t="shared" si="3"/>
        <v>1874</v>
      </c>
      <c r="B79" s="40">
        <v>5940.7910281489949</v>
      </c>
      <c r="E79" s="2"/>
      <c r="F79" s="2"/>
      <c r="H79" s="2"/>
      <c r="I79" s="17">
        <f t="shared" si="2"/>
        <v>5940.7910281489949</v>
      </c>
    </row>
    <row r="80" spans="1:9" x14ac:dyDescent="0.35">
      <c r="A80" s="5">
        <f t="shared" si="3"/>
        <v>1875</v>
      </c>
      <c r="B80" s="40">
        <v>5982.9772004938577</v>
      </c>
      <c r="E80" s="2"/>
      <c r="F80" s="2"/>
      <c r="H80" s="2"/>
      <c r="I80" s="17">
        <f t="shared" si="2"/>
        <v>5982.9772004938577</v>
      </c>
    </row>
    <row r="81" spans="1:9" x14ac:dyDescent="0.35">
      <c r="A81" s="5">
        <f t="shared" si="3"/>
        <v>1876</v>
      </c>
      <c r="B81" s="40">
        <v>6025.4629412175236</v>
      </c>
      <c r="E81" s="2"/>
      <c r="F81" s="2"/>
      <c r="H81" s="2"/>
      <c r="I81" s="17">
        <f t="shared" si="2"/>
        <v>6025.4629412175236</v>
      </c>
    </row>
    <row r="82" spans="1:9" x14ac:dyDescent="0.35">
      <c r="A82" s="5">
        <f t="shared" si="3"/>
        <v>1877</v>
      </c>
      <c r="B82" s="40">
        <v>6068.250377586075</v>
      </c>
      <c r="E82" s="2"/>
      <c r="F82" s="2"/>
      <c r="H82" s="2"/>
      <c r="I82" s="17">
        <f t="shared" si="2"/>
        <v>6068.250377586075</v>
      </c>
    </row>
    <row r="83" spans="1:9" x14ac:dyDescent="0.35">
      <c r="A83" s="5">
        <f t="shared" si="3"/>
        <v>1878</v>
      </c>
      <c r="B83" s="40">
        <v>6111.3416519715311</v>
      </c>
      <c r="E83" s="2"/>
      <c r="F83" s="2"/>
      <c r="H83" s="2"/>
      <c r="I83" s="17">
        <f t="shared" si="2"/>
        <v>6111.3416519715311</v>
      </c>
    </row>
    <row r="84" spans="1:9" x14ac:dyDescent="0.35">
      <c r="A84" s="5">
        <f t="shared" si="3"/>
        <v>1879</v>
      </c>
      <c r="B84" s="40">
        <v>6154.7389219591169</v>
      </c>
      <c r="E84" s="2"/>
      <c r="F84" s="2"/>
      <c r="H84" s="2"/>
      <c r="I84" s="17">
        <f t="shared" si="2"/>
        <v>6154.7389219591169</v>
      </c>
    </row>
    <row r="85" spans="1:9" x14ac:dyDescent="0.35">
      <c r="A85" s="5">
        <f t="shared" si="3"/>
        <v>1880</v>
      </c>
      <c r="B85" s="40">
        <v>6200</v>
      </c>
      <c r="E85" s="2"/>
      <c r="F85" s="2"/>
      <c r="H85" s="2"/>
      <c r="I85" s="17">
        <f t="shared" si="2"/>
        <v>6200</v>
      </c>
    </row>
    <row r="86" spans="1:9" x14ac:dyDescent="0.35">
      <c r="A86" s="5">
        <f t="shared" si="3"/>
        <v>1881</v>
      </c>
      <c r="B86" s="40">
        <v>6245.3037520834223</v>
      </c>
      <c r="E86" s="2"/>
      <c r="F86" s="2"/>
      <c r="H86" s="2"/>
      <c r="I86" s="17">
        <f t="shared" si="2"/>
        <v>6245.3037520834223</v>
      </c>
    </row>
    <row r="87" spans="1:9" x14ac:dyDescent="0.35">
      <c r="A87" s="5">
        <f t="shared" si="3"/>
        <v>1882</v>
      </c>
      <c r="B87" s="40">
        <v>6290.9385412560114</v>
      </c>
      <c r="E87" s="2"/>
      <c r="F87" s="2"/>
      <c r="H87" s="2"/>
      <c r="I87" s="17">
        <f t="shared" si="2"/>
        <v>6290.9385412560114</v>
      </c>
    </row>
    <row r="88" spans="1:9" x14ac:dyDescent="0.35">
      <c r="A88" s="5">
        <f t="shared" si="3"/>
        <v>1883</v>
      </c>
      <c r="B88" s="40">
        <v>6336.9067864245771</v>
      </c>
      <c r="E88" s="2"/>
      <c r="F88" s="2"/>
      <c r="H88" s="2"/>
      <c r="I88" s="17">
        <f t="shared" si="2"/>
        <v>6336.9067864245771</v>
      </c>
    </row>
    <row r="89" spans="1:9" x14ac:dyDescent="0.35">
      <c r="A89" s="5">
        <f t="shared" si="3"/>
        <v>1884</v>
      </c>
      <c r="B89" s="40">
        <v>6383.2109241710186</v>
      </c>
      <c r="E89" s="2"/>
      <c r="F89" s="2"/>
      <c r="H89" s="2"/>
      <c r="I89" s="17">
        <f t="shared" si="2"/>
        <v>6383.2109241710186</v>
      </c>
    </row>
    <row r="90" spans="1:9" x14ac:dyDescent="0.35">
      <c r="A90" s="5">
        <f t="shared" si="3"/>
        <v>1885</v>
      </c>
      <c r="B90" s="40">
        <v>6429.8534088814758</v>
      </c>
      <c r="E90" s="2"/>
      <c r="F90" s="2"/>
      <c r="H90" s="2"/>
      <c r="I90" s="17">
        <f t="shared" si="2"/>
        <v>6429.8534088814758</v>
      </c>
    </row>
    <row r="91" spans="1:9" x14ac:dyDescent="0.35">
      <c r="A91" s="5">
        <f t="shared" si="3"/>
        <v>1886</v>
      </c>
      <c r="B91" s="40">
        <v>6476.8367128764294</v>
      </c>
      <c r="E91" s="2"/>
      <c r="F91" s="2"/>
      <c r="H91" s="2"/>
      <c r="I91" s="17">
        <f t="shared" si="2"/>
        <v>6476.8367128764294</v>
      </c>
    </row>
    <row r="92" spans="1:9" x14ac:dyDescent="0.35">
      <c r="A92" s="5">
        <f t="shared" si="3"/>
        <v>1887</v>
      </c>
      <c r="B92" s="40">
        <v>6524.1633265417458</v>
      </c>
      <c r="E92" s="2"/>
      <c r="F92" s="2"/>
      <c r="H92" s="2"/>
      <c r="I92" s="17">
        <f t="shared" si="2"/>
        <v>6524.1633265417458</v>
      </c>
    </row>
    <row r="93" spans="1:9" x14ac:dyDescent="0.35">
      <c r="A93" s="5">
        <f t="shared" si="3"/>
        <v>1888</v>
      </c>
      <c r="B93" s="40">
        <v>6571.835758460682</v>
      </c>
      <c r="E93" s="2"/>
      <c r="F93" s="2"/>
      <c r="H93" s="2"/>
      <c r="I93" s="17">
        <f t="shared" si="2"/>
        <v>6571.835758460682</v>
      </c>
    </row>
    <row r="94" spans="1:9" x14ac:dyDescent="0.35">
      <c r="A94" s="5">
        <f t="shared" si="3"/>
        <v>1889</v>
      </c>
      <c r="B94" s="40">
        <v>6619.8565355468545</v>
      </c>
      <c r="E94" s="2"/>
      <c r="F94" s="2"/>
      <c r="H94" s="2"/>
      <c r="I94" s="17">
        <f t="shared" si="2"/>
        <v>6619.8565355468545</v>
      </c>
    </row>
    <row r="95" spans="1:9" x14ac:dyDescent="0.35">
      <c r="A95" s="5">
        <f t="shared" si="3"/>
        <v>1890</v>
      </c>
      <c r="B95" s="40">
        <v>6670</v>
      </c>
      <c r="E95" s="2"/>
      <c r="F95" s="2"/>
      <c r="H95" s="2"/>
      <c r="I95" s="17">
        <f t="shared" si="2"/>
        <v>6670</v>
      </c>
    </row>
    <row r="96" spans="1:9" x14ac:dyDescent="0.35">
      <c r="A96" s="5">
        <f t="shared" si="3"/>
        <v>1891</v>
      </c>
      <c r="B96" s="40">
        <v>6732.024642186474</v>
      </c>
      <c r="E96" s="2"/>
      <c r="F96" s="2"/>
      <c r="H96" s="2"/>
      <c r="I96" s="17">
        <f t="shared" si="2"/>
        <v>6732.024642186474</v>
      </c>
    </row>
    <row r="97" spans="1:9" x14ac:dyDescent="0.35">
      <c r="A97" s="5">
        <f t="shared" si="3"/>
        <v>1892</v>
      </c>
      <c r="B97" s="40">
        <v>6794.6260544236766</v>
      </c>
      <c r="E97" s="2"/>
      <c r="F97" s="2"/>
      <c r="H97" s="2"/>
      <c r="I97" s="17">
        <f t="shared" si="2"/>
        <v>6794.6260544236766</v>
      </c>
    </row>
    <row r="98" spans="1:9" x14ac:dyDescent="0.35">
      <c r="A98" s="5">
        <f t="shared" si="3"/>
        <v>1893</v>
      </c>
      <c r="B98" s="40">
        <v>6857.8096001233052</v>
      </c>
      <c r="E98" s="2"/>
      <c r="F98" s="2"/>
      <c r="H98" s="2"/>
      <c r="I98" s="17">
        <f t="shared" si="2"/>
        <v>6857.8096001233052</v>
      </c>
    </row>
    <row r="99" spans="1:9" x14ac:dyDescent="0.35">
      <c r="A99" s="5">
        <f t="shared" si="3"/>
        <v>1894</v>
      </c>
      <c r="B99" s="40">
        <v>6921.5806925716734</v>
      </c>
      <c r="E99" s="2"/>
      <c r="F99" s="2"/>
      <c r="H99" s="2"/>
      <c r="I99" s="17">
        <f t="shared" si="2"/>
        <v>6921.5806925716734</v>
      </c>
    </row>
    <row r="100" spans="1:9" x14ac:dyDescent="0.35">
      <c r="A100" s="5">
        <f t="shared" si="3"/>
        <v>1895</v>
      </c>
      <c r="B100" s="40">
        <v>6985.9447953934969</v>
      </c>
      <c r="E100" s="2"/>
      <c r="F100" s="2"/>
      <c r="H100" s="2"/>
      <c r="I100" s="17">
        <f t="shared" si="2"/>
        <v>6985.9447953934969</v>
      </c>
    </row>
    <row r="101" spans="1:9" x14ac:dyDescent="0.35">
      <c r="A101" s="5">
        <f t="shared" si="3"/>
        <v>1896</v>
      </c>
      <c r="B101" s="40">
        <v>7050.9074230199949</v>
      </c>
      <c r="E101" s="2"/>
      <c r="F101" s="2"/>
      <c r="H101" s="2"/>
      <c r="I101" s="17">
        <f t="shared" si="2"/>
        <v>7050.9074230199949</v>
      </c>
    </row>
    <row r="102" spans="1:9" x14ac:dyDescent="0.35">
      <c r="A102" s="5">
        <f t="shared" si="3"/>
        <v>1897</v>
      </c>
      <c r="B102" s="40">
        <v>7116.4741411613395</v>
      </c>
      <c r="E102" s="2"/>
      <c r="F102" s="2"/>
      <c r="H102" s="2"/>
      <c r="I102" s="17">
        <f t="shared" si="2"/>
        <v>7116.4741411613395</v>
      </c>
    </row>
    <row r="103" spans="1:9" x14ac:dyDescent="0.35">
      <c r="A103" s="5">
        <f t="shared" si="3"/>
        <v>1898</v>
      </c>
      <c r="B103" s="40">
        <v>7182.6505672835028</v>
      </c>
      <c r="E103" s="2"/>
      <c r="F103" s="2"/>
      <c r="H103" s="2"/>
      <c r="I103" s="17">
        <f t="shared" si="2"/>
        <v>7182.6505672835028</v>
      </c>
    </row>
    <row r="104" spans="1:9" x14ac:dyDescent="0.35">
      <c r="A104" s="5">
        <f t="shared" si="3"/>
        <v>1899</v>
      </c>
      <c r="B104" s="40">
        <v>7249.4423710895353</v>
      </c>
      <c r="E104" s="2"/>
      <c r="F104" s="2"/>
      <c r="H104" s="2"/>
      <c r="I104" s="17">
        <f t="shared" si="2"/>
        <v>7249.4423710895353</v>
      </c>
    </row>
    <row r="105" spans="1:9" x14ac:dyDescent="0.35">
      <c r="A105" s="5">
        <f t="shared" si="3"/>
        <v>1900</v>
      </c>
      <c r="B105" s="40">
        <v>7320</v>
      </c>
      <c r="E105" s="2"/>
      <c r="F105" s="2"/>
      <c r="H105" s="2"/>
      <c r="I105" s="17">
        <f t="shared" si="2"/>
        <v>7320</v>
      </c>
    </row>
    <row r="106" spans="1:9" x14ac:dyDescent="0.35">
      <c r="A106" s="5">
        <f t="shared" si="3"/>
        <v>1901</v>
      </c>
      <c r="B106" s="40">
        <v>7412.413107847372</v>
      </c>
      <c r="E106" s="2"/>
      <c r="F106" s="2"/>
      <c r="H106" s="2"/>
      <c r="I106" s="17">
        <f t="shared" si="2"/>
        <v>7412.413107847372</v>
      </c>
    </row>
    <row r="107" spans="1:9" x14ac:dyDescent="0.35">
      <c r="A107" s="5">
        <f t="shared" si="3"/>
        <v>1902</v>
      </c>
      <c r="B107" s="40">
        <v>7505.9929072933792</v>
      </c>
      <c r="E107" s="2"/>
      <c r="F107" s="2"/>
      <c r="H107" s="2"/>
      <c r="I107" s="17">
        <f t="shared" si="2"/>
        <v>7505.9929072933792</v>
      </c>
    </row>
    <row r="108" spans="1:9" x14ac:dyDescent="0.35">
      <c r="A108" s="5">
        <f t="shared" si="3"/>
        <v>1903</v>
      </c>
      <c r="B108" s="40">
        <v>7600.7541275178755</v>
      </c>
      <c r="E108" s="2"/>
      <c r="F108" s="2"/>
      <c r="H108" s="2"/>
      <c r="I108" s="17">
        <f t="shared" si="2"/>
        <v>7600.7541275178755</v>
      </c>
    </row>
    <row r="109" spans="1:9" x14ac:dyDescent="0.35">
      <c r="A109" s="5">
        <f t="shared" si="3"/>
        <v>1904</v>
      </c>
      <c r="B109" s="40">
        <v>7696.7116836528021</v>
      </c>
      <c r="E109" s="2"/>
      <c r="F109" s="2"/>
      <c r="H109" s="2"/>
      <c r="I109" s="17">
        <f t="shared" si="2"/>
        <v>7696.7116836528021</v>
      </c>
    </row>
    <row r="110" spans="1:9" x14ac:dyDescent="0.35">
      <c r="A110" s="5">
        <f t="shared" si="3"/>
        <v>1905</v>
      </c>
      <c r="B110" s="40">
        <v>7793.8806791297875</v>
      </c>
      <c r="E110" s="2"/>
      <c r="F110" s="2"/>
      <c r="H110" s="2"/>
      <c r="I110" s="17">
        <f t="shared" si="2"/>
        <v>7793.8806791297875</v>
      </c>
    </row>
    <row r="111" spans="1:9" x14ac:dyDescent="0.35">
      <c r="A111" s="5">
        <f t="shared" si="3"/>
        <v>1906</v>
      </c>
      <c r="B111" s="40">
        <v>7892.2764080573788</v>
      </c>
      <c r="E111" s="2"/>
      <c r="F111" s="2"/>
      <c r="H111" s="2"/>
      <c r="I111" s="17">
        <f t="shared" si="2"/>
        <v>7892.2764080573788</v>
      </c>
    </row>
    <row r="112" spans="1:9" x14ac:dyDescent="0.35">
      <c r="A112" s="5">
        <f t="shared" si="3"/>
        <v>1907</v>
      </c>
      <c r="B112" s="40">
        <v>7991.9143576282904</v>
      </c>
      <c r="E112" s="2"/>
      <c r="F112" s="2"/>
      <c r="H112" s="2"/>
      <c r="I112" s="17">
        <f t="shared" si="2"/>
        <v>7991.9143576282904</v>
      </c>
    </row>
    <row r="113" spans="1:9" x14ac:dyDescent="0.35">
      <c r="A113" s="5">
        <f t="shared" si="3"/>
        <v>1908</v>
      </c>
      <c r="B113" s="40">
        <v>8092.8102105570424</v>
      </c>
      <c r="E113" s="2"/>
      <c r="F113" s="2"/>
      <c r="H113" s="2"/>
      <c r="I113" s="17">
        <f t="shared" si="2"/>
        <v>8092.8102105570424</v>
      </c>
    </row>
    <row r="114" spans="1:9" x14ac:dyDescent="0.35">
      <c r="A114" s="5">
        <f t="shared" si="3"/>
        <v>1909</v>
      </c>
      <c r="B114" s="40">
        <v>8194.9798475483694</v>
      </c>
      <c r="E114" s="2"/>
      <c r="F114" s="2"/>
      <c r="H114" s="2"/>
      <c r="I114" s="17">
        <f t="shared" si="2"/>
        <v>8194.9798475483694</v>
      </c>
    </row>
    <row r="115" spans="1:9" x14ac:dyDescent="0.35">
      <c r="A115" s="5">
        <f t="shared" si="3"/>
        <v>1910</v>
      </c>
      <c r="B115" s="40">
        <v>8305</v>
      </c>
      <c r="E115" s="2"/>
      <c r="F115" s="2"/>
      <c r="H115" s="2"/>
      <c r="I115" s="17">
        <f t="shared" si="2"/>
        <v>8305</v>
      </c>
    </row>
    <row r="116" spans="1:9" x14ac:dyDescent="0.35">
      <c r="A116" s="5">
        <f t="shared" si="3"/>
        <v>1911</v>
      </c>
      <c r="B116" s="40">
        <v>8430.1289844486619</v>
      </c>
      <c r="E116" s="2"/>
      <c r="F116" s="2"/>
      <c r="H116" s="2"/>
      <c r="I116" s="17">
        <f t="shared" si="2"/>
        <v>8430.1289844486619</v>
      </c>
    </row>
    <row r="117" spans="1:9" x14ac:dyDescent="0.35">
      <c r="A117" s="5">
        <f t="shared" si="3"/>
        <v>1912</v>
      </c>
      <c r="B117" s="40">
        <v>8557.1432503842771</v>
      </c>
      <c r="E117" s="2"/>
      <c r="F117" s="2"/>
      <c r="H117" s="2"/>
      <c r="I117" s="17">
        <f t="shared" si="2"/>
        <v>8557.1432503842771</v>
      </c>
    </row>
    <row r="118" spans="1:9" x14ac:dyDescent="0.35">
      <c r="A118" s="5">
        <f t="shared" si="3"/>
        <v>1913</v>
      </c>
      <c r="B118" s="40">
        <v>8689</v>
      </c>
      <c r="E118" s="2"/>
      <c r="F118" s="2"/>
      <c r="H118" s="2"/>
      <c r="I118" s="17">
        <f t="shared" si="2"/>
        <v>8689</v>
      </c>
    </row>
    <row r="119" spans="1:9" x14ac:dyDescent="0.35">
      <c r="A119" s="5">
        <f t="shared" si="3"/>
        <v>1914</v>
      </c>
      <c r="B119" s="40">
        <v>8820.6771288086184</v>
      </c>
      <c r="E119" s="2"/>
      <c r="F119" s="2"/>
      <c r="H119" s="2"/>
      <c r="I119" s="17">
        <f t="shared" si="2"/>
        <v>8820.6771288086184</v>
      </c>
    </row>
    <row r="120" spans="1:9" x14ac:dyDescent="0.35">
      <c r="A120" s="5">
        <f t="shared" si="3"/>
        <v>1915</v>
      </c>
      <c r="B120" s="40">
        <v>8954.3497537907078</v>
      </c>
      <c r="E120" s="2"/>
      <c r="F120" s="2"/>
      <c r="H120" s="2"/>
      <c r="I120" s="17">
        <f t="shared" si="2"/>
        <v>8954.3497537907078</v>
      </c>
    </row>
    <row r="121" spans="1:9" x14ac:dyDescent="0.35">
      <c r="A121" s="5">
        <f t="shared" si="3"/>
        <v>1916</v>
      </c>
      <c r="B121" s="40">
        <v>9090.048115619149</v>
      </c>
      <c r="E121" s="2"/>
      <c r="F121" s="2"/>
      <c r="H121" s="2"/>
      <c r="I121" s="17">
        <f t="shared" si="2"/>
        <v>9090.048115619149</v>
      </c>
    </row>
    <row r="122" spans="1:9" x14ac:dyDescent="0.35">
      <c r="A122" s="5">
        <f t="shared" si="3"/>
        <v>1917</v>
      </c>
      <c r="B122" s="40">
        <v>9232</v>
      </c>
      <c r="E122" s="2"/>
      <c r="F122" s="2"/>
      <c r="H122" s="2"/>
      <c r="I122" s="17">
        <f t="shared" si="2"/>
        <v>9232</v>
      </c>
    </row>
    <row r="123" spans="1:9" x14ac:dyDescent="0.35">
      <c r="A123" s="5">
        <f t="shared" si="3"/>
        <v>1918</v>
      </c>
      <c r="B123" s="40">
        <v>9370.48</v>
      </c>
      <c r="E123" s="2"/>
      <c r="F123" s="2"/>
      <c r="H123" s="2"/>
      <c r="I123" s="17">
        <f t="shared" si="2"/>
        <v>9370.48</v>
      </c>
    </row>
    <row r="124" spans="1:9" x14ac:dyDescent="0.35">
      <c r="A124" s="5">
        <f t="shared" si="3"/>
        <v>1919</v>
      </c>
      <c r="B124" s="40">
        <v>9477.7173138580674</v>
      </c>
      <c r="C124" s="38"/>
      <c r="D124" s="38"/>
      <c r="E124" s="39"/>
      <c r="F124" s="2"/>
      <c r="H124" s="2"/>
      <c r="I124" s="17">
        <f t="shared" si="2"/>
        <v>9477.7173138580674</v>
      </c>
    </row>
    <row r="125" spans="1:9" x14ac:dyDescent="0.35">
      <c r="A125" s="5">
        <f t="shared" si="3"/>
        <v>1920</v>
      </c>
      <c r="B125" s="40">
        <v>9710.3645721297871</v>
      </c>
      <c r="C125" s="38"/>
      <c r="D125" s="13"/>
      <c r="E125" s="39"/>
      <c r="F125" s="2"/>
      <c r="G125" s="27">
        <f t="shared" ref="G125:G143" si="4">+ABS(B125-D125)</f>
        <v>9710.3645721297871</v>
      </c>
      <c r="H125" s="2">
        <f>+MIN(G125:G143)</f>
        <v>9710.3645721297871</v>
      </c>
      <c r="I125" s="17">
        <f t="shared" si="2"/>
        <v>9710.3645721297871</v>
      </c>
    </row>
    <row r="126" spans="1:9" x14ac:dyDescent="0.35">
      <c r="A126" s="5">
        <f t="shared" si="3"/>
        <v>1921</v>
      </c>
      <c r="B126" s="40">
        <v>9948.722566962746</v>
      </c>
      <c r="C126" s="38"/>
      <c r="D126" s="13"/>
      <c r="E126" s="39"/>
      <c r="F126" s="2"/>
      <c r="G126" s="27">
        <f t="shared" si="4"/>
        <v>9948.722566962746</v>
      </c>
      <c r="H126" s="2"/>
      <c r="I126" s="17">
        <f t="shared" si="2"/>
        <v>9948.722566962746</v>
      </c>
    </row>
    <row r="127" spans="1:9" x14ac:dyDescent="0.35">
      <c r="A127" s="5">
        <f t="shared" si="3"/>
        <v>1922</v>
      </c>
      <c r="B127" s="40">
        <v>10202</v>
      </c>
      <c r="C127" s="38"/>
      <c r="D127" s="13"/>
      <c r="E127" s="39"/>
      <c r="F127" s="2"/>
      <c r="G127" s="27">
        <f t="shared" si="4"/>
        <v>10202</v>
      </c>
      <c r="H127" s="2"/>
      <c r="I127" s="17">
        <f t="shared" si="2"/>
        <v>10202</v>
      </c>
    </row>
    <row r="128" spans="1:9" x14ac:dyDescent="0.35">
      <c r="A128" s="5">
        <f t="shared" si="3"/>
        <v>1923</v>
      </c>
      <c r="B128" s="40">
        <v>10431.94258258839</v>
      </c>
      <c r="C128" s="38"/>
      <c r="D128" s="13"/>
      <c r="E128" s="39"/>
      <c r="F128" s="2"/>
      <c r="G128" s="27">
        <f t="shared" si="4"/>
        <v>10431.94258258839</v>
      </c>
      <c r="H128" s="2"/>
      <c r="I128" s="17">
        <f t="shared" si="2"/>
        <v>10431.94258258839</v>
      </c>
    </row>
    <row r="129" spans="1:9" x14ac:dyDescent="0.35">
      <c r="A129" s="5">
        <f t="shared" si="3"/>
        <v>1924</v>
      </c>
      <c r="B129" s="40">
        <v>10667.067834387466</v>
      </c>
      <c r="C129" s="38"/>
      <c r="D129" s="13"/>
      <c r="E129" s="39"/>
      <c r="F129" s="2"/>
      <c r="G129" s="27">
        <f t="shared" si="4"/>
        <v>10667.067834387466</v>
      </c>
      <c r="H129" s="2"/>
      <c r="I129" s="17">
        <f t="shared" si="2"/>
        <v>10667.067834387466</v>
      </c>
    </row>
    <row r="130" spans="1:9" x14ac:dyDescent="0.35">
      <c r="A130" s="5">
        <f t="shared" si="3"/>
        <v>1925</v>
      </c>
      <c r="B130" s="40">
        <v>10907.492567428497</v>
      </c>
      <c r="C130" s="38"/>
      <c r="D130" s="13"/>
      <c r="E130" s="39"/>
      <c r="F130" s="2"/>
      <c r="G130" s="27">
        <f t="shared" si="4"/>
        <v>10907.492567428497</v>
      </c>
      <c r="H130" s="2"/>
      <c r="I130" s="17">
        <f t="shared" si="2"/>
        <v>10907.492567428497</v>
      </c>
    </row>
    <row r="131" spans="1:9" x14ac:dyDescent="0.35">
      <c r="A131" s="5">
        <f t="shared" si="3"/>
        <v>1926</v>
      </c>
      <c r="B131" s="40">
        <v>11153.336226565742</v>
      </c>
      <c r="C131" s="38"/>
      <c r="D131" s="13"/>
      <c r="E131" s="39"/>
      <c r="F131" s="2"/>
      <c r="G131" s="27">
        <f t="shared" si="4"/>
        <v>11153.336226565742</v>
      </c>
      <c r="H131" s="2"/>
      <c r="I131" s="17">
        <f t="shared" si="2"/>
        <v>11153.336226565742</v>
      </c>
    </row>
    <row r="132" spans="1:9" x14ac:dyDescent="0.35">
      <c r="A132" s="5">
        <f t="shared" si="3"/>
        <v>1927</v>
      </c>
      <c r="B132" s="40">
        <v>11419</v>
      </c>
      <c r="C132" s="38"/>
      <c r="D132" s="13"/>
      <c r="E132" s="39"/>
      <c r="F132" s="2"/>
      <c r="G132" s="27">
        <f t="shared" si="4"/>
        <v>11419</v>
      </c>
      <c r="H132" s="2"/>
      <c r="I132" s="17">
        <f t="shared" si="2"/>
        <v>11419</v>
      </c>
    </row>
    <row r="133" spans="1:9" x14ac:dyDescent="0.35">
      <c r="A133" s="5">
        <f t="shared" si="3"/>
        <v>1928</v>
      </c>
      <c r="B133" s="40">
        <v>11738.5</v>
      </c>
      <c r="C133" s="38"/>
      <c r="D133" s="13"/>
      <c r="E133" s="39"/>
      <c r="F133" s="2"/>
      <c r="G133" s="27">
        <f t="shared" si="4"/>
        <v>11738.5</v>
      </c>
      <c r="H133" s="2"/>
      <c r="I133" s="17">
        <f t="shared" si="2"/>
        <v>11738.5</v>
      </c>
    </row>
    <row r="134" spans="1:9" x14ac:dyDescent="0.35">
      <c r="A134" s="5">
        <f t="shared" si="3"/>
        <v>1929</v>
      </c>
      <c r="B134" s="40">
        <v>12058</v>
      </c>
      <c r="C134" s="38"/>
      <c r="D134" s="13"/>
      <c r="E134" s="39"/>
      <c r="F134" s="2"/>
      <c r="G134" s="27">
        <f t="shared" si="4"/>
        <v>12058</v>
      </c>
      <c r="H134" s="2"/>
      <c r="I134" s="17">
        <f t="shared" ref="I134:I143" si="5">+B134</f>
        <v>12058</v>
      </c>
    </row>
    <row r="135" spans="1:9" x14ac:dyDescent="0.35">
      <c r="A135" s="5">
        <f t="shared" ref="A135:A154" si="6">+A134+1</f>
        <v>1930</v>
      </c>
      <c r="B135" s="40">
        <v>12387.147350623973</v>
      </c>
      <c r="C135" s="38"/>
      <c r="D135" s="13"/>
      <c r="E135" s="39"/>
      <c r="F135" s="2"/>
      <c r="G135" s="35">
        <f t="shared" si="4"/>
        <v>12387.147350623973</v>
      </c>
      <c r="H135" s="2"/>
      <c r="I135" s="17">
        <f t="shared" si="5"/>
        <v>12387.147350623973</v>
      </c>
    </row>
    <row r="136" spans="1:9" x14ac:dyDescent="0.35">
      <c r="A136" s="5">
        <f t="shared" si="6"/>
        <v>1931</v>
      </c>
      <c r="B136" s="40">
        <v>12725.279439879789</v>
      </c>
      <c r="C136" s="38"/>
      <c r="D136" s="13"/>
      <c r="E136" s="39"/>
      <c r="F136" s="2"/>
      <c r="G136" s="27">
        <f t="shared" si="4"/>
        <v>12725.279439879789</v>
      </c>
      <c r="H136" s="2"/>
      <c r="I136" s="17">
        <f t="shared" si="5"/>
        <v>12725.279439879789</v>
      </c>
    </row>
    <row r="137" spans="1:9" x14ac:dyDescent="0.35">
      <c r="A137" s="5">
        <f t="shared" si="6"/>
        <v>1932</v>
      </c>
      <c r="B137" s="40">
        <v>13087</v>
      </c>
      <c r="C137" s="38"/>
      <c r="D137" s="13"/>
      <c r="E137" s="39"/>
      <c r="F137" s="2"/>
      <c r="G137" s="27">
        <f t="shared" si="4"/>
        <v>13087</v>
      </c>
      <c r="H137" s="2"/>
      <c r="I137" s="17">
        <f t="shared" si="5"/>
        <v>13087</v>
      </c>
    </row>
    <row r="138" spans="1:9" x14ac:dyDescent="0.35">
      <c r="A138" s="5">
        <f t="shared" si="6"/>
        <v>1933</v>
      </c>
      <c r="B138" s="40">
        <v>13394.951962966408</v>
      </c>
      <c r="C138" s="38"/>
      <c r="D138" s="13"/>
      <c r="E138" s="39"/>
      <c r="F138" s="2"/>
      <c r="G138" s="27">
        <f t="shared" si="4"/>
        <v>13394.951962966408</v>
      </c>
      <c r="H138" s="2"/>
      <c r="I138" s="17">
        <f t="shared" si="5"/>
        <v>13394.951962966408</v>
      </c>
    </row>
    <row r="139" spans="1:9" x14ac:dyDescent="0.35">
      <c r="A139" s="5">
        <f t="shared" si="6"/>
        <v>1934</v>
      </c>
      <c r="B139" s="40">
        <v>13710.150385128574</v>
      </c>
      <c r="C139" s="38"/>
      <c r="D139" s="13"/>
      <c r="E139" s="39"/>
      <c r="F139" s="2"/>
      <c r="G139" s="27">
        <f t="shared" si="4"/>
        <v>13710.150385128574</v>
      </c>
      <c r="H139" s="2"/>
      <c r="I139" s="17">
        <f t="shared" si="5"/>
        <v>13710.150385128574</v>
      </c>
    </row>
    <row r="140" spans="1:9" x14ac:dyDescent="0.35">
      <c r="A140" s="5">
        <f t="shared" si="6"/>
        <v>1935</v>
      </c>
      <c r="B140" s="40">
        <v>14032.765783895673</v>
      </c>
      <c r="C140" s="38"/>
      <c r="D140" s="13"/>
      <c r="E140" s="39"/>
      <c r="F140" s="2"/>
      <c r="G140" s="27">
        <f t="shared" si="4"/>
        <v>14032.765783895673</v>
      </c>
      <c r="H140" s="2"/>
      <c r="I140" s="17">
        <f t="shared" si="5"/>
        <v>14032.765783895673</v>
      </c>
    </row>
    <row r="141" spans="1:9" x14ac:dyDescent="0.35">
      <c r="A141" s="5">
        <f t="shared" si="6"/>
        <v>1936</v>
      </c>
      <c r="B141" s="40">
        <v>14362.972689145045</v>
      </c>
      <c r="C141" s="38"/>
      <c r="D141" s="13"/>
      <c r="E141" s="39"/>
      <c r="F141" s="2"/>
      <c r="G141" s="27">
        <f t="shared" si="4"/>
        <v>14362.972689145045</v>
      </c>
      <c r="H141" s="2"/>
      <c r="I141" s="17">
        <f t="shared" si="5"/>
        <v>14362.972689145045</v>
      </c>
    </row>
    <row r="142" spans="1:9" x14ac:dyDescent="0.35">
      <c r="A142" s="5">
        <f t="shared" si="6"/>
        <v>1937</v>
      </c>
      <c r="B142" s="40">
        <v>14721</v>
      </c>
      <c r="C142" s="38"/>
      <c r="D142" s="13"/>
      <c r="E142" s="39"/>
      <c r="F142" s="2"/>
      <c r="G142" s="27">
        <f t="shared" si="4"/>
        <v>14721</v>
      </c>
      <c r="H142" s="2"/>
      <c r="I142" s="17">
        <f t="shared" si="5"/>
        <v>14721</v>
      </c>
    </row>
    <row r="143" spans="1:9" x14ac:dyDescent="0.35">
      <c r="A143" s="5">
        <f t="shared" si="6"/>
        <v>1938</v>
      </c>
      <c r="B143" s="40">
        <v>14980</v>
      </c>
      <c r="C143" s="38"/>
      <c r="D143" s="13"/>
      <c r="E143" s="39"/>
      <c r="F143" s="2"/>
      <c r="G143" s="27">
        <f t="shared" si="4"/>
        <v>14980</v>
      </c>
      <c r="H143" s="2"/>
      <c r="I143" s="17">
        <f t="shared" si="5"/>
        <v>14980</v>
      </c>
    </row>
    <row r="144" spans="1:9" x14ac:dyDescent="0.35">
      <c r="A144" s="5">
        <f t="shared" si="6"/>
        <v>1939</v>
      </c>
      <c r="C144" s="38"/>
      <c r="D144" s="13"/>
      <c r="E144" s="38"/>
      <c r="F144" s="8">
        <f>+($C$155-$B$143)/($A$155-$A$143)+B143</f>
        <v>15434.0335</v>
      </c>
      <c r="I144" s="17">
        <f>+F144</f>
        <v>15434.0335</v>
      </c>
    </row>
    <row r="145" spans="1:9" x14ac:dyDescent="0.35">
      <c r="A145" s="5">
        <f t="shared" si="6"/>
        <v>1940</v>
      </c>
      <c r="C145" s="38"/>
      <c r="D145" s="13"/>
      <c r="E145" s="38"/>
      <c r="F145" s="8">
        <f t="shared" ref="F145:F155" si="7">+($C$155-$B$143)/($A$155-$A$143)+F144</f>
        <v>15888.066999999999</v>
      </c>
      <c r="I145" s="17">
        <f t="shared" ref="I145:I155" si="8">+F145</f>
        <v>15888.066999999999</v>
      </c>
    </row>
    <row r="146" spans="1:9" x14ac:dyDescent="0.35">
      <c r="A146" s="5">
        <f t="shared" si="6"/>
        <v>1941</v>
      </c>
      <c r="C146" s="38"/>
      <c r="D146" s="13"/>
      <c r="E146" s="38"/>
      <c r="F146" s="8">
        <f t="shared" si="7"/>
        <v>16342.100499999999</v>
      </c>
      <c r="I146" s="17">
        <f t="shared" si="8"/>
        <v>16342.100499999999</v>
      </c>
    </row>
    <row r="147" spans="1:9" x14ac:dyDescent="0.35">
      <c r="A147" s="5">
        <f t="shared" si="6"/>
        <v>1942</v>
      </c>
      <c r="C147" s="38"/>
      <c r="D147" s="13"/>
      <c r="E147" s="13"/>
      <c r="F147" s="8">
        <f t="shared" si="7"/>
        <v>16796.133999999998</v>
      </c>
      <c r="I147" s="17">
        <f t="shared" si="8"/>
        <v>16796.133999999998</v>
      </c>
    </row>
    <row r="148" spans="1:9" x14ac:dyDescent="0.35">
      <c r="A148" s="5">
        <f t="shared" si="6"/>
        <v>1943</v>
      </c>
      <c r="C148" s="38"/>
      <c r="D148" s="13"/>
      <c r="E148" s="13"/>
      <c r="F148" s="8">
        <f t="shared" si="7"/>
        <v>17250.1675</v>
      </c>
      <c r="I148" s="17">
        <f t="shared" si="8"/>
        <v>17250.1675</v>
      </c>
    </row>
    <row r="149" spans="1:9" x14ac:dyDescent="0.35">
      <c r="A149" s="5">
        <f t="shared" si="6"/>
        <v>1944</v>
      </c>
      <c r="C149" s="38"/>
      <c r="D149" s="13"/>
      <c r="E149" s="13"/>
      <c r="F149" s="8">
        <f t="shared" si="7"/>
        <v>17704.201000000001</v>
      </c>
      <c r="I149" s="17">
        <f t="shared" si="8"/>
        <v>17704.201000000001</v>
      </c>
    </row>
    <row r="150" spans="1:9" x14ac:dyDescent="0.35">
      <c r="A150" s="5">
        <f t="shared" si="6"/>
        <v>1945</v>
      </c>
      <c r="C150" s="38"/>
      <c r="D150" s="13"/>
      <c r="E150" s="13"/>
      <c r="F150" s="8">
        <f t="shared" si="7"/>
        <v>18158.234500000002</v>
      </c>
      <c r="I150" s="17">
        <f t="shared" si="8"/>
        <v>18158.234500000002</v>
      </c>
    </row>
    <row r="151" spans="1:9" x14ac:dyDescent="0.35">
      <c r="A151" s="5">
        <f t="shared" si="6"/>
        <v>1946</v>
      </c>
      <c r="C151" s="38"/>
      <c r="D151" s="13"/>
      <c r="E151" s="13"/>
      <c r="F151" s="8">
        <f t="shared" si="7"/>
        <v>18612.268000000004</v>
      </c>
      <c r="I151" s="17">
        <f t="shared" si="8"/>
        <v>18612.268000000004</v>
      </c>
    </row>
    <row r="152" spans="1:9" x14ac:dyDescent="0.35">
      <c r="A152" s="5">
        <f t="shared" si="6"/>
        <v>1947</v>
      </c>
      <c r="C152" s="38"/>
      <c r="D152" s="13"/>
      <c r="E152" s="13"/>
      <c r="F152" s="8">
        <f t="shared" si="7"/>
        <v>19066.301500000005</v>
      </c>
      <c r="I152" s="17">
        <f t="shared" si="8"/>
        <v>19066.301500000005</v>
      </c>
    </row>
    <row r="153" spans="1:9" x14ac:dyDescent="0.35">
      <c r="A153" s="5">
        <f t="shared" si="6"/>
        <v>1948</v>
      </c>
      <c r="C153" s="38"/>
      <c r="D153" s="13"/>
      <c r="E153" s="38"/>
      <c r="F153" s="8">
        <f t="shared" si="7"/>
        <v>19520.335000000006</v>
      </c>
      <c r="G153" s="7">
        <f t="shared" ref="G153:G184" si="9">+ABS(C153-D153)</f>
        <v>0</v>
      </c>
      <c r="H153" s="17">
        <f>+MIN(G153:G204)</f>
        <v>0</v>
      </c>
      <c r="I153" s="17">
        <f t="shared" si="8"/>
        <v>19520.335000000006</v>
      </c>
    </row>
    <row r="154" spans="1:9" x14ac:dyDescent="0.35">
      <c r="A154" s="5">
        <f t="shared" si="6"/>
        <v>1949</v>
      </c>
      <c r="C154" s="38"/>
      <c r="D154" s="13"/>
      <c r="E154" s="38"/>
      <c r="F154" s="8">
        <f t="shared" si="7"/>
        <v>19974.368500000008</v>
      </c>
      <c r="G154" s="7">
        <f t="shared" si="9"/>
        <v>0</v>
      </c>
      <c r="I154" s="17">
        <f t="shared" si="8"/>
        <v>19974.368500000008</v>
      </c>
    </row>
    <row r="155" spans="1:9" x14ac:dyDescent="0.35">
      <c r="A155" s="6">
        <v>1950</v>
      </c>
      <c r="C155" s="40">
        <v>20428.401999999998</v>
      </c>
      <c r="D155" s="13"/>
      <c r="E155" s="38"/>
      <c r="F155" s="8">
        <f t="shared" si="7"/>
        <v>20428.402000000009</v>
      </c>
      <c r="G155" s="7">
        <f t="shared" si="9"/>
        <v>20428.401999999998</v>
      </c>
      <c r="I155" s="17">
        <f t="shared" si="8"/>
        <v>20428.402000000009</v>
      </c>
    </row>
    <row r="156" spans="1:9" x14ac:dyDescent="0.35">
      <c r="A156" s="6">
        <v>1951</v>
      </c>
      <c r="C156" s="40">
        <v>20965.182000000001</v>
      </c>
      <c r="D156" s="13"/>
      <c r="E156" s="38"/>
      <c r="G156" s="7">
        <f t="shared" si="9"/>
        <v>20965.182000000001</v>
      </c>
      <c r="I156" s="17">
        <f>+C156</f>
        <v>20965.182000000001</v>
      </c>
    </row>
    <row r="157" spans="1:9" x14ac:dyDescent="0.35">
      <c r="A157" s="6">
        <v>1952</v>
      </c>
      <c r="C157" s="40">
        <v>21527.581999999999</v>
      </c>
      <c r="D157" s="13"/>
      <c r="E157" s="38"/>
      <c r="G157" s="7">
        <f t="shared" si="9"/>
        <v>21527.581999999999</v>
      </c>
      <c r="I157" s="17">
        <f t="shared" ref="I157:I220" si="10">+C157</f>
        <v>21527.581999999999</v>
      </c>
    </row>
    <row r="158" spans="1:9" x14ac:dyDescent="0.35">
      <c r="A158" s="6">
        <v>1953</v>
      </c>
      <c r="C158" s="40">
        <v>22109.323</v>
      </c>
      <c r="D158" s="13"/>
      <c r="E158" s="38"/>
      <c r="G158" s="7">
        <f t="shared" si="9"/>
        <v>22109.323</v>
      </c>
      <c r="I158" s="17">
        <f t="shared" si="10"/>
        <v>22109.323</v>
      </c>
    </row>
    <row r="159" spans="1:9" x14ac:dyDescent="0.35">
      <c r="A159" s="6">
        <v>1954</v>
      </c>
      <c r="C159" s="40">
        <v>22713.338</v>
      </c>
      <c r="D159" s="13"/>
      <c r="E159" s="38"/>
      <c r="G159" s="7">
        <f t="shared" si="9"/>
        <v>22713.338</v>
      </c>
      <c r="I159" s="17">
        <f t="shared" si="10"/>
        <v>22713.338</v>
      </c>
    </row>
    <row r="160" spans="1:9" x14ac:dyDescent="0.35">
      <c r="A160" s="6">
        <v>1955</v>
      </c>
      <c r="C160" s="40">
        <v>23343.181</v>
      </c>
      <c r="D160" s="13"/>
      <c r="E160" s="38"/>
      <c r="G160" s="7">
        <f t="shared" si="9"/>
        <v>23343.181</v>
      </c>
      <c r="I160" s="17">
        <f t="shared" si="10"/>
        <v>23343.181</v>
      </c>
    </row>
    <row r="161" spans="1:9" x14ac:dyDescent="0.35">
      <c r="A161" s="6">
        <v>1956</v>
      </c>
      <c r="C161" s="40">
        <v>23997.264999999999</v>
      </c>
      <c r="D161" s="13"/>
      <c r="E161" s="38"/>
      <c r="G161" s="7">
        <f t="shared" si="9"/>
        <v>23997.264999999999</v>
      </c>
      <c r="I161" s="17">
        <f t="shared" si="10"/>
        <v>23997.264999999999</v>
      </c>
    </row>
    <row r="162" spans="1:9" x14ac:dyDescent="0.35">
      <c r="A162" s="6">
        <v>1957</v>
      </c>
      <c r="C162" s="40">
        <v>24674.83</v>
      </c>
      <c r="D162" s="13"/>
      <c r="E162" s="38"/>
      <c r="G162" s="7">
        <f t="shared" si="9"/>
        <v>24674.83</v>
      </c>
      <c r="I162" s="17">
        <f t="shared" si="10"/>
        <v>24674.83</v>
      </c>
    </row>
    <row r="163" spans="1:9" x14ac:dyDescent="0.35">
      <c r="A163" s="6">
        <v>1958</v>
      </c>
      <c r="C163" s="40">
        <v>25367.005000000001</v>
      </c>
      <c r="D163" s="13"/>
      <c r="E163" s="38"/>
      <c r="G163" s="7">
        <f t="shared" si="9"/>
        <v>25367.005000000001</v>
      </c>
      <c r="I163" s="17">
        <f t="shared" si="10"/>
        <v>25367.005000000001</v>
      </c>
    </row>
    <row r="164" spans="1:9" x14ac:dyDescent="0.35">
      <c r="A164" s="6">
        <v>1959</v>
      </c>
      <c r="C164" s="40">
        <v>26088.012999999999</v>
      </c>
      <c r="D164" s="13"/>
      <c r="E164" s="38"/>
      <c r="G164" s="7">
        <f t="shared" si="9"/>
        <v>26088.012999999999</v>
      </c>
      <c r="I164" s="17">
        <f t="shared" si="10"/>
        <v>26088.012999999999</v>
      </c>
    </row>
    <row r="165" spans="1:9" x14ac:dyDescent="0.35">
      <c r="A165" s="6">
        <v>1960</v>
      </c>
      <c r="C165" s="40">
        <v>26851.746999999999</v>
      </c>
      <c r="D165" s="13"/>
      <c r="E165" s="38"/>
      <c r="G165" s="7">
        <f t="shared" si="9"/>
        <v>26851.746999999999</v>
      </c>
      <c r="I165" s="17">
        <f t="shared" si="10"/>
        <v>26851.746999999999</v>
      </c>
    </row>
    <row r="166" spans="1:9" x14ac:dyDescent="0.35">
      <c r="A166" s="6">
        <v>1961</v>
      </c>
      <c r="C166" s="40">
        <v>27650.333999999999</v>
      </c>
      <c r="D166" s="13"/>
      <c r="E166" s="38"/>
      <c r="G166" s="7">
        <f t="shared" si="9"/>
        <v>27650.333999999999</v>
      </c>
      <c r="I166" s="17">
        <f t="shared" si="10"/>
        <v>27650.333999999999</v>
      </c>
    </row>
    <row r="167" spans="1:9" x14ac:dyDescent="0.35">
      <c r="A167" s="6">
        <v>1962</v>
      </c>
      <c r="C167" s="40">
        <v>28481.040000000001</v>
      </c>
      <c r="D167" s="13"/>
      <c r="E167" s="38"/>
      <c r="G167" s="7">
        <f t="shared" si="9"/>
        <v>28481.040000000001</v>
      </c>
      <c r="I167" s="17">
        <f t="shared" si="10"/>
        <v>28481.040000000001</v>
      </c>
    </row>
    <row r="168" spans="1:9" x14ac:dyDescent="0.35">
      <c r="A168" s="6">
        <v>1963</v>
      </c>
      <c r="C168" s="40">
        <v>29342.322</v>
      </c>
      <c r="D168" s="13"/>
      <c r="E168" s="38"/>
      <c r="G168" s="7">
        <f t="shared" si="9"/>
        <v>29342.322</v>
      </c>
      <c r="I168" s="17">
        <f t="shared" si="10"/>
        <v>29342.322</v>
      </c>
    </row>
    <row r="169" spans="1:9" x14ac:dyDescent="0.35">
      <c r="A169" s="6">
        <v>1964</v>
      </c>
      <c r="C169" s="40">
        <v>30232.141</v>
      </c>
      <c r="D169" s="13"/>
      <c r="E169" s="38"/>
      <c r="G169" s="7">
        <f t="shared" si="9"/>
        <v>30232.141</v>
      </c>
      <c r="I169" s="17">
        <f t="shared" si="10"/>
        <v>30232.141</v>
      </c>
    </row>
    <row r="170" spans="1:9" x14ac:dyDescent="0.35">
      <c r="A170" s="6">
        <v>1965</v>
      </c>
      <c r="C170" s="40">
        <v>31149.337</v>
      </c>
      <c r="D170" s="13"/>
      <c r="E170" s="38"/>
      <c r="G170" s="7">
        <f t="shared" si="9"/>
        <v>31149.337</v>
      </c>
      <c r="I170" s="17">
        <f t="shared" si="10"/>
        <v>31149.337</v>
      </c>
    </row>
    <row r="171" spans="1:9" x14ac:dyDescent="0.35">
      <c r="A171" s="6">
        <v>1966</v>
      </c>
      <c r="C171" s="40">
        <v>32086.071</v>
      </c>
      <c r="D171" s="13"/>
      <c r="E171" s="38"/>
      <c r="G171" s="7">
        <f t="shared" si="9"/>
        <v>32086.071</v>
      </c>
      <c r="I171" s="17">
        <f t="shared" si="10"/>
        <v>32086.071</v>
      </c>
    </row>
    <row r="172" spans="1:9" x14ac:dyDescent="0.35">
      <c r="A172" s="6">
        <v>1967</v>
      </c>
      <c r="C172" s="40">
        <v>33037.800999999999</v>
      </c>
      <c r="D172" s="13"/>
      <c r="E172" s="38"/>
      <c r="G172" s="7">
        <f t="shared" si="9"/>
        <v>33037.800999999999</v>
      </c>
      <c r="I172" s="17">
        <f t="shared" si="10"/>
        <v>33037.800999999999</v>
      </c>
    </row>
    <row r="173" spans="1:9" x14ac:dyDescent="0.35">
      <c r="A173" s="6">
        <v>1968</v>
      </c>
      <c r="C173" s="40">
        <v>34002.559999999998</v>
      </c>
      <c r="D173" s="13"/>
      <c r="E173" s="38"/>
      <c r="G173" s="7">
        <f t="shared" si="9"/>
        <v>34002.559999999998</v>
      </c>
      <c r="I173" s="17">
        <f t="shared" si="10"/>
        <v>34002.559999999998</v>
      </c>
    </row>
    <row r="174" spans="1:9" x14ac:dyDescent="0.35">
      <c r="A174" s="6">
        <v>1969</v>
      </c>
      <c r="C174" s="40">
        <v>34973.781999999999</v>
      </c>
      <c r="D174" s="13"/>
      <c r="E174" s="38"/>
      <c r="G174" s="7">
        <f t="shared" si="9"/>
        <v>34973.781999999999</v>
      </c>
      <c r="I174" s="17">
        <f t="shared" si="10"/>
        <v>34973.781999999999</v>
      </c>
    </row>
    <row r="175" spans="1:9" x14ac:dyDescent="0.35">
      <c r="A175" s="6">
        <v>1970</v>
      </c>
      <c r="C175" s="40">
        <v>35954.408000000003</v>
      </c>
      <c r="D175" s="13"/>
      <c r="E175" s="38"/>
      <c r="G175" s="7">
        <f t="shared" si="9"/>
        <v>35954.408000000003</v>
      </c>
      <c r="I175" s="17">
        <f t="shared" si="10"/>
        <v>35954.408000000003</v>
      </c>
    </row>
    <row r="176" spans="1:9" x14ac:dyDescent="0.35">
      <c r="A176" s="6">
        <v>1971</v>
      </c>
      <c r="C176" s="40">
        <v>36937.387000000002</v>
      </c>
      <c r="D176" s="13"/>
      <c r="E176" s="38"/>
      <c r="G176" s="7">
        <f t="shared" si="9"/>
        <v>36937.387000000002</v>
      </c>
      <c r="I176" s="17">
        <f t="shared" si="10"/>
        <v>36937.387000000002</v>
      </c>
    </row>
    <row r="177" spans="1:9" x14ac:dyDescent="0.35">
      <c r="A177" s="6">
        <v>1972</v>
      </c>
      <c r="C177" s="40">
        <v>37933.928999999996</v>
      </c>
      <c r="D177" s="13"/>
      <c r="E177" s="38"/>
      <c r="G177" s="7">
        <f t="shared" si="9"/>
        <v>37933.928999999996</v>
      </c>
      <c r="I177" s="17">
        <f t="shared" si="10"/>
        <v>37933.928999999996</v>
      </c>
    </row>
    <row r="178" spans="1:9" x14ac:dyDescent="0.35">
      <c r="A178" s="6">
        <v>1973</v>
      </c>
      <c r="C178" s="40">
        <v>38947.786999999997</v>
      </c>
      <c r="D178" s="13"/>
      <c r="E178" s="38"/>
      <c r="G178" s="7">
        <f t="shared" si="9"/>
        <v>38947.786999999997</v>
      </c>
      <c r="I178" s="17">
        <f t="shared" si="10"/>
        <v>38947.786999999997</v>
      </c>
    </row>
    <row r="179" spans="1:9" x14ac:dyDescent="0.35">
      <c r="A179" s="6">
        <v>1974</v>
      </c>
      <c r="C179" s="40">
        <v>39952.891000000003</v>
      </c>
      <c r="D179" s="13"/>
      <c r="E179" s="38"/>
      <c r="G179" s="7">
        <f t="shared" si="9"/>
        <v>39952.891000000003</v>
      </c>
      <c r="I179" s="17">
        <f t="shared" si="10"/>
        <v>39952.891000000003</v>
      </c>
    </row>
    <row r="180" spans="1:9" x14ac:dyDescent="0.35">
      <c r="A180" s="6">
        <v>1975</v>
      </c>
      <c r="C180" s="40">
        <v>40940.004999999997</v>
      </c>
      <c r="D180" s="13"/>
      <c r="E180" s="38"/>
      <c r="G180" s="7">
        <f t="shared" si="9"/>
        <v>40940.004999999997</v>
      </c>
      <c r="I180" s="17">
        <f t="shared" si="10"/>
        <v>40940.004999999997</v>
      </c>
    </row>
    <row r="181" spans="1:9" x14ac:dyDescent="0.35">
      <c r="A181" s="6">
        <v>1976</v>
      </c>
      <c r="C181" s="40">
        <v>41896.504000000001</v>
      </c>
      <c r="D181" s="13"/>
      <c r="E181" s="38"/>
      <c r="G181" s="7">
        <f t="shared" si="9"/>
        <v>41896.504000000001</v>
      </c>
      <c r="I181" s="17">
        <f t="shared" si="10"/>
        <v>41896.504000000001</v>
      </c>
    </row>
    <row r="182" spans="1:9" x14ac:dyDescent="0.35">
      <c r="A182" s="6">
        <v>1977</v>
      </c>
      <c r="C182" s="40">
        <v>42843.974000000002</v>
      </c>
      <c r="D182" s="13"/>
      <c r="E182" s="38"/>
      <c r="G182" s="7">
        <f t="shared" si="9"/>
        <v>42843.974000000002</v>
      </c>
      <c r="I182" s="17">
        <f t="shared" si="10"/>
        <v>42843.974000000002</v>
      </c>
    </row>
    <row r="183" spans="1:9" x14ac:dyDescent="0.35">
      <c r="A183" s="6">
        <v>1978</v>
      </c>
      <c r="C183" s="40">
        <v>43788.976000000002</v>
      </c>
      <c r="D183" s="13"/>
      <c r="E183" s="38"/>
      <c r="G183" s="7">
        <f t="shared" si="9"/>
        <v>43788.976000000002</v>
      </c>
      <c r="I183" s="17">
        <f t="shared" si="10"/>
        <v>43788.976000000002</v>
      </c>
    </row>
    <row r="184" spans="1:9" x14ac:dyDescent="0.35">
      <c r="A184" s="6">
        <v>1979</v>
      </c>
      <c r="C184" s="40">
        <v>44718.434000000001</v>
      </c>
      <c r="D184" s="13"/>
      <c r="E184" s="38"/>
      <c r="G184" s="7">
        <f t="shared" si="9"/>
        <v>44718.434000000001</v>
      </c>
      <c r="I184" s="17">
        <f t="shared" si="10"/>
        <v>44718.434000000001</v>
      </c>
    </row>
    <row r="185" spans="1:9" x14ac:dyDescent="0.35">
      <c r="A185" s="6">
        <v>1980</v>
      </c>
      <c r="C185" s="40">
        <v>45650.021999999997</v>
      </c>
      <c r="D185" s="13"/>
      <c r="E185" s="38"/>
      <c r="G185" s="7">
        <f t="shared" ref="G185:G204" si="11">+ABS(C185-D185)</f>
        <v>45650.021999999997</v>
      </c>
      <c r="I185" s="17">
        <f t="shared" si="10"/>
        <v>45650.021999999997</v>
      </c>
    </row>
    <row r="186" spans="1:9" x14ac:dyDescent="0.35">
      <c r="A186" s="6">
        <v>1981</v>
      </c>
      <c r="C186" s="40">
        <v>46575.855000000003</v>
      </c>
      <c r="D186" s="13"/>
      <c r="E186" s="38"/>
      <c r="G186" s="7">
        <f t="shared" si="11"/>
        <v>46575.855000000003</v>
      </c>
      <c r="I186" s="17">
        <f t="shared" si="10"/>
        <v>46575.855000000003</v>
      </c>
    </row>
    <row r="187" spans="1:9" x14ac:dyDescent="0.35">
      <c r="A187" s="6">
        <v>1982</v>
      </c>
      <c r="C187" s="40">
        <v>47494.576999999997</v>
      </c>
      <c r="D187" s="13"/>
      <c r="E187" s="38"/>
      <c r="G187" s="7">
        <f t="shared" si="11"/>
        <v>47494.576999999997</v>
      </c>
      <c r="I187" s="17">
        <f t="shared" si="10"/>
        <v>47494.576999999997</v>
      </c>
    </row>
    <row r="188" spans="1:9" x14ac:dyDescent="0.35">
      <c r="A188" s="6">
        <v>1983</v>
      </c>
      <c r="C188" s="40">
        <v>48423.309000000001</v>
      </c>
      <c r="D188" s="13"/>
      <c r="E188" s="38"/>
      <c r="G188" s="7">
        <f t="shared" si="11"/>
        <v>48423.309000000001</v>
      </c>
      <c r="I188" s="17">
        <f t="shared" si="10"/>
        <v>48423.309000000001</v>
      </c>
    </row>
    <row r="189" spans="1:9" x14ac:dyDescent="0.35">
      <c r="A189" s="6">
        <v>1984</v>
      </c>
      <c r="C189" s="40">
        <v>49351.707999999999</v>
      </c>
      <c r="D189" s="13"/>
      <c r="E189" s="38"/>
      <c r="G189" s="7">
        <f t="shared" si="11"/>
        <v>49351.707999999999</v>
      </c>
      <c r="I189" s="17">
        <f t="shared" si="10"/>
        <v>49351.707999999999</v>
      </c>
    </row>
    <row r="190" spans="1:9" x14ac:dyDescent="0.35">
      <c r="A190" s="6">
        <v>1985</v>
      </c>
      <c r="C190" s="40">
        <v>50270.752999999997</v>
      </c>
      <c r="D190" s="13"/>
      <c r="E190" s="38"/>
      <c r="G190" s="7">
        <f t="shared" si="11"/>
        <v>50270.752999999997</v>
      </c>
      <c r="I190" s="17">
        <f t="shared" si="10"/>
        <v>50270.752999999997</v>
      </c>
    </row>
    <row r="191" spans="1:9" x14ac:dyDescent="0.35">
      <c r="A191" s="6">
        <v>1986</v>
      </c>
      <c r="C191" s="40">
        <v>51177.834000000003</v>
      </c>
      <c r="D191" s="13"/>
      <c r="E191" s="38"/>
      <c r="G191" s="7">
        <f t="shared" si="11"/>
        <v>51177.834000000003</v>
      </c>
      <c r="I191" s="17">
        <f t="shared" si="10"/>
        <v>51177.834000000003</v>
      </c>
    </row>
    <row r="192" spans="1:9" x14ac:dyDescent="0.35">
      <c r="A192" s="6">
        <v>1987</v>
      </c>
      <c r="C192" s="40">
        <v>52074.105000000003</v>
      </c>
      <c r="D192" s="13"/>
      <c r="E192" s="38"/>
      <c r="G192" s="7">
        <f t="shared" si="11"/>
        <v>52074.105000000003</v>
      </c>
      <c r="I192" s="17">
        <f t="shared" si="10"/>
        <v>52074.105000000003</v>
      </c>
    </row>
    <row r="193" spans="1:9" x14ac:dyDescent="0.35">
      <c r="A193" s="6">
        <v>1988</v>
      </c>
      <c r="C193" s="40">
        <v>52969.595000000001</v>
      </c>
      <c r="D193" s="13"/>
      <c r="E193" s="38"/>
      <c r="G193" s="7">
        <f t="shared" si="11"/>
        <v>52969.595000000001</v>
      </c>
      <c r="I193" s="17">
        <f t="shared" si="10"/>
        <v>52969.595000000001</v>
      </c>
    </row>
    <row r="194" spans="1:9" x14ac:dyDescent="0.35">
      <c r="A194" s="6">
        <v>1989</v>
      </c>
      <c r="C194" s="40">
        <v>53848.955999999998</v>
      </c>
      <c r="D194" s="13"/>
      <c r="E194" s="38"/>
      <c r="G194" s="32">
        <f t="shared" si="11"/>
        <v>53848.955999999998</v>
      </c>
      <c r="I194" s="17">
        <f t="shared" si="10"/>
        <v>53848.955999999998</v>
      </c>
    </row>
    <row r="195" spans="1:9" x14ac:dyDescent="0.35">
      <c r="A195" s="6">
        <v>1990</v>
      </c>
      <c r="C195" s="40">
        <v>54738.328999999998</v>
      </c>
      <c r="D195" s="13"/>
      <c r="E195" s="38"/>
      <c r="G195" s="7">
        <f t="shared" si="11"/>
        <v>54738.328999999998</v>
      </c>
      <c r="I195" s="17">
        <f t="shared" si="10"/>
        <v>54738.328999999998</v>
      </c>
    </row>
    <row r="196" spans="1:9" x14ac:dyDescent="0.35">
      <c r="A196" s="6">
        <v>1991</v>
      </c>
      <c r="C196" s="40">
        <v>55637.434000000001</v>
      </c>
      <c r="D196" s="13"/>
      <c r="E196" s="38"/>
      <c r="G196" s="7">
        <f t="shared" si="11"/>
        <v>55637.434000000001</v>
      </c>
      <c r="I196" s="17">
        <f t="shared" si="10"/>
        <v>55637.434000000001</v>
      </c>
    </row>
    <row r="197" spans="1:9" x14ac:dyDescent="0.35">
      <c r="A197" s="6">
        <v>1992</v>
      </c>
      <c r="C197" s="40">
        <v>56528.834000000003</v>
      </c>
      <c r="D197" s="13"/>
      <c r="E197" s="38"/>
      <c r="G197" s="7">
        <f t="shared" si="11"/>
        <v>56528.834000000003</v>
      </c>
      <c r="I197" s="17">
        <f t="shared" si="10"/>
        <v>56528.834000000003</v>
      </c>
    </row>
    <row r="198" spans="1:9" x14ac:dyDescent="0.35">
      <c r="A198" s="6">
        <v>1993</v>
      </c>
      <c r="C198" s="40">
        <v>57408.197999999997</v>
      </c>
      <c r="D198" s="13"/>
      <c r="E198" s="38"/>
      <c r="G198" s="7">
        <f t="shared" si="11"/>
        <v>57408.197999999997</v>
      </c>
      <c r="I198" s="17">
        <f t="shared" si="10"/>
        <v>57408.197999999997</v>
      </c>
    </row>
    <row r="199" spans="1:9" x14ac:dyDescent="0.35">
      <c r="A199" s="6">
        <v>1994</v>
      </c>
      <c r="C199" s="40">
        <v>58260.853999999999</v>
      </c>
      <c r="D199" s="13"/>
      <c r="E199" s="38"/>
      <c r="G199" s="7">
        <f t="shared" si="11"/>
        <v>58260.853999999999</v>
      </c>
      <c r="I199" s="17">
        <f t="shared" si="10"/>
        <v>58260.853999999999</v>
      </c>
    </row>
    <row r="200" spans="1:9" x14ac:dyDescent="0.35">
      <c r="A200" s="6">
        <v>1995</v>
      </c>
      <c r="C200" s="40">
        <v>59098.232000000004</v>
      </c>
      <c r="D200" s="13"/>
      <c r="E200" s="38"/>
      <c r="G200" s="7">
        <f t="shared" si="11"/>
        <v>59098.232000000004</v>
      </c>
      <c r="I200" s="17">
        <f t="shared" si="10"/>
        <v>59098.232000000004</v>
      </c>
    </row>
    <row r="201" spans="1:9" x14ac:dyDescent="0.35">
      <c r="A201" s="6">
        <v>1996</v>
      </c>
      <c r="C201" s="40">
        <v>59920.063999999998</v>
      </c>
      <c r="D201" s="13"/>
      <c r="E201" s="38"/>
      <c r="G201" s="7">
        <f t="shared" si="11"/>
        <v>59920.063999999998</v>
      </c>
      <c r="I201" s="17">
        <f t="shared" si="10"/>
        <v>59920.063999999998</v>
      </c>
    </row>
    <row r="202" spans="1:9" x14ac:dyDescent="0.35">
      <c r="A202" s="6">
        <v>1997</v>
      </c>
      <c r="C202" s="40">
        <v>60724.584000000003</v>
      </c>
      <c r="D202" s="13"/>
      <c r="E202" s="38"/>
      <c r="G202" s="7">
        <f t="shared" si="11"/>
        <v>60724.584000000003</v>
      </c>
      <c r="I202" s="17">
        <f t="shared" si="10"/>
        <v>60724.584000000003</v>
      </c>
    </row>
    <row r="203" spans="1:9" x14ac:dyDescent="0.35">
      <c r="A203" s="6">
        <v>1998</v>
      </c>
      <c r="C203" s="40">
        <v>61522.63</v>
      </c>
      <c r="D203" s="13"/>
      <c r="E203" s="38"/>
      <c r="G203" s="7">
        <f t="shared" si="11"/>
        <v>61522.63</v>
      </c>
      <c r="I203" s="17">
        <f t="shared" si="10"/>
        <v>61522.63</v>
      </c>
    </row>
    <row r="204" spans="1:9" x14ac:dyDescent="0.35">
      <c r="A204" s="6">
        <v>1999</v>
      </c>
      <c r="C204" s="40">
        <v>62299.042999999998</v>
      </c>
      <c r="D204" s="13"/>
      <c r="E204" s="38"/>
      <c r="G204" s="7">
        <f t="shared" si="11"/>
        <v>62299.042999999998</v>
      </c>
      <c r="I204" s="17">
        <f t="shared" si="10"/>
        <v>62299.042999999998</v>
      </c>
    </row>
    <row r="205" spans="1:9" x14ac:dyDescent="0.35">
      <c r="A205" s="6">
        <v>2000</v>
      </c>
      <c r="C205" s="40">
        <v>63007.815000000002</v>
      </c>
      <c r="D205" s="13"/>
      <c r="E205" s="38"/>
      <c r="G205" s="7"/>
      <c r="I205" s="17">
        <f t="shared" si="10"/>
        <v>63007.815000000002</v>
      </c>
    </row>
    <row r="206" spans="1:9" x14ac:dyDescent="0.35">
      <c r="A206" s="6">
        <v>2001</v>
      </c>
      <c r="C206" s="40">
        <v>63651.141000000003</v>
      </c>
      <c r="D206" s="13"/>
      <c r="E206" s="38"/>
      <c r="G206" s="7">
        <f t="shared" ref="G206:G214" si="12">+C206-D206</f>
        <v>63651.141000000003</v>
      </c>
      <c r="I206" s="17">
        <f t="shared" si="10"/>
        <v>63651.141000000003</v>
      </c>
    </row>
    <row r="207" spans="1:9" x14ac:dyDescent="0.35">
      <c r="A207" s="6">
        <v>2002</v>
      </c>
      <c r="C207" s="40">
        <v>64266.436999999998</v>
      </c>
      <c r="D207" s="13"/>
      <c r="E207" s="38"/>
      <c r="G207" s="7">
        <f t="shared" si="12"/>
        <v>64266.436999999998</v>
      </c>
      <c r="I207" s="17">
        <f t="shared" si="10"/>
        <v>64266.436999999998</v>
      </c>
    </row>
    <row r="208" spans="1:9" x14ac:dyDescent="0.35">
      <c r="A208" s="6">
        <v>2003</v>
      </c>
      <c r="C208" s="40">
        <v>64868.165999999997</v>
      </c>
      <c r="D208" s="13"/>
      <c r="E208" s="38"/>
      <c r="G208" s="7">
        <f t="shared" si="12"/>
        <v>64868.165999999997</v>
      </c>
      <c r="I208" s="17">
        <f t="shared" si="10"/>
        <v>64868.165999999997</v>
      </c>
    </row>
    <row r="209" spans="1:9" x14ac:dyDescent="0.35">
      <c r="A209" s="6">
        <v>2004</v>
      </c>
      <c r="C209" s="40">
        <v>65452.046999999999</v>
      </c>
      <c r="D209" s="13"/>
      <c r="E209" s="38"/>
      <c r="G209" s="7">
        <f t="shared" si="12"/>
        <v>65452.046999999999</v>
      </c>
      <c r="I209" s="17">
        <f t="shared" si="10"/>
        <v>65452.046999999999</v>
      </c>
    </row>
    <row r="210" spans="1:9" x14ac:dyDescent="0.35">
      <c r="A210" s="6">
        <v>2005</v>
      </c>
      <c r="C210" s="40">
        <v>66017.42</v>
      </c>
      <c r="D210" s="13"/>
      <c r="E210" s="38"/>
      <c r="G210" s="7">
        <f t="shared" si="12"/>
        <v>66017.42</v>
      </c>
      <c r="I210" s="17">
        <f t="shared" si="10"/>
        <v>66017.42</v>
      </c>
    </row>
    <row r="211" spans="1:9" x14ac:dyDescent="0.35">
      <c r="A211" s="6">
        <v>2006</v>
      </c>
      <c r="C211" s="40">
        <v>66567.687000000005</v>
      </c>
      <c r="D211" s="13"/>
      <c r="E211" s="38"/>
      <c r="G211" s="7">
        <f t="shared" si="12"/>
        <v>66567.687000000005</v>
      </c>
      <c r="I211" s="17">
        <f t="shared" si="10"/>
        <v>66567.687000000005</v>
      </c>
    </row>
    <row r="212" spans="1:9" x14ac:dyDescent="0.35">
      <c r="A212" s="6">
        <v>2007</v>
      </c>
      <c r="C212" s="40">
        <v>67102.394</v>
      </c>
      <c r="D212" s="13"/>
      <c r="E212" s="38"/>
      <c r="G212" s="7">
        <f t="shared" si="12"/>
        <v>67102.394</v>
      </c>
      <c r="I212" s="17">
        <f t="shared" si="10"/>
        <v>67102.394</v>
      </c>
    </row>
    <row r="213" spans="1:9" x14ac:dyDescent="0.35">
      <c r="A213" s="6">
        <v>2008</v>
      </c>
      <c r="C213" s="40">
        <v>67619.83</v>
      </c>
      <c r="D213" s="13"/>
      <c r="E213" s="38"/>
      <c r="G213" s="7">
        <f t="shared" si="12"/>
        <v>67619.83</v>
      </c>
      <c r="I213" s="17">
        <f t="shared" si="10"/>
        <v>67619.83</v>
      </c>
    </row>
    <row r="214" spans="1:9" x14ac:dyDescent="0.35">
      <c r="A214" s="6">
        <v>2009</v>
      </c>
      <c r="C214" s="40">
        <v>68121.08</v>
      </c>
      <c r="D214" s="13"/>
      <c r="E214" s="38"/>
      <c r="G214" s="7">
        <f t="shared" si="12"/>
        <v>68121.08</v>
      </c>
      <c r="I214" s="17">
        <f t="shared" si="10"/>
        <v>68121.08</v>
      </c>
    </row>
    <row r="215" spans="1:9" x14ac:dyDescent="0.35">
      <c r="A215" s="6">
        <v>2010</v>
      </c>
      <c r="C215" s="40">
        <v>68579.447</v>
      </c>
      <c r="D215" s="13"/>
      <c r="E215" s="38"/>
      <c r="G215" s="7"/>
      <c r="I215" s="17">
        <f t="shared" si="10"/>
        <v>68579.447</v>
      </c>
    </row>
    <row r="216" spans="1:9" x14ac:dyDescent="0.35">
      <c r="A216" s="6">
        <v>2011</v>
      </c>
      <c r="C216" s="40">
        <v>69007.207999999999</v>
      </c>
      <c r="D216" s="38"/>
      <c r="E216" s="38"/>
      <c r="G216" s="7"/>
      <c r="I216" s="17">
        <f t="shared" si="10"/>
        <v>69007.207999999999</v>
      </c>
    </row>
    <row r="217" spans="1:9" x14ac:dyDescent="0.35">
      <c r="A217" s="6">
        <v>2012</v>
      </c>
      <c r="C217" s="40">
        <v>69436.097999999998</v>
      </c>
      <c r="D217" s="38"/>
      <c r="E217" s="38"/>
      <c r="G217" s="7"/>
      <c r="I217" s="17">
        <f t="shared" si="10"/>
        <v>69436.097999999998</v>
      </c>
    </row>
    <row r="218" spans="1:9" x14ac:dyDescent="0.35">
      <c r="A218" s="6">
        <v>2013</v>
      </c>
      <c r="C218" s="40">
        <v>69845.114000000001</v>
      </c>
      <c r="D218" s="38"/>
      <c r="E218" s="38"/>
      <c r="G218" s="7"/>
      <c r="I218" s="17">
        <f t="shared" si="10"/>
        <v>69845.114000000001</v>
      </c>
    </row>
    <row r="219" spans="1:9" x14ac:dyDescent="0.35">
      <c r="A219" s="6">
        <v>2014</v>
      </c>
      <c r="C219" s="40">
        <v>70216.366999999998</v>
      </c>
      <c r="D219" s="38"/>
      <c r="E219" s="38"/>
      <c r="G219" s="7"/>
      <c r="I219" s="17">
        <f t="shared" si="10"/>
        <v>70216.366999999998</v>
      </c>
    </row>
    <row r="220" spans="1:9" x14ac:dyDescent="0.35">
      <c r="A220" s="6">
        <v>2015</v>
      </c>
      <c r="C220" s="40">
        <v>70540.794999999998</v>
      </c>
      <c r="D220" s="38"/>
      <c r="E220" s="38"/>
      <c r="G220" s="7"/>
      <c r="I220" s="17">
        <f t="shared" si="10"/>
        <v>70540.794999999998</v>
      </c>
    </row>
    <row r="221" spans="1:9" x14ac:dyDescent="0.35">
      <c r="A221" s="6">
        <v>2016</v>
      </c>
      <c r="C221" s="40">
        <v>70859.841</v>
      </c>
      <c r="D221" s="38"/>
      <c r="E221" s="38"/>
      <c r="G221" s="7"/>
      <c r="I221" s="17">
        <f t="shared" ref="I221:I228" si="13">+C221</f>
        <v>70859.841</v>
      </c>
    </row>
    <row r="222" spans="1:9" x14ac:dyDescent="0.35">
      <c r="A222" s="6">
        <v>2017</v>
      </c>
      <c r="C222" s="40">
        <v>71160.187000000005</v>
      </c>
      <c r="D222" s="38"/>
      <c r="E222" s="38"/>
      <c r="G222" s="7"/>
      <c r="I222" s="17">
        <f t="shared" si="13"/>
        <v>71160.187000000005</v>
      </c>
    </row>
    <row r="223" spans="1:9" x14ac:dyDescent="0.35">
      <c r="A223" s="6">
        <v>2018</v>
      </c>
      <c r="C223" s="40">
        <v>71376.078999999998</v>
      </c>
      <c r="D223" s="38"/>
      <c r="E223" s="38"/>
      <c r="G223" s="7"/>
      <c r="I223" s="17">
        <f t="shared" si="13"/>
        <v>71376.078999999998</v>
      </c>
    </row>
    <row r="224" spans="1:9" x14ac:dyDescent="0.35">
      <c r="A224" s="6">
        <v>2019</v>
      </c>
      <c r="C224" s="40">
        <v>71522.270999999993</v>
      </c>
      <c r="D224" s="38"/>
      <c r="E224" s="38"/>
      <c r="G224" s="7"/>
      <c r="I224" s="17">
        <f t="shared" si="13"/>
        <v>71522.270999999993</v>
      </c>
    </row>
    <row r="225" spans="1:9" x14ac:dyDescent="0.35">
      <c r="A225" s="6">
        <v>2020</v>
      </c>
      <c r="C225" s="40">
        <v>71641.483999999997</v>
      </c>
      <c r="D225" s="38"/>
      <c r="E225" s="38"/>
      <c r="G225" s="7"/>
      <c r="I225" s="17">
        <f t="shared" si="13"/>
        <v>71641.483999999997</v>
      </c>
    </row>
    <row r="226" spans="1:9" x14ac:dyDescent="0.35">
      <c r="A226" s="6">
        <v>2021</v>
      </c>
      <c r="C226" s="40">
        <v>71727.331999999995</v>
      </c>
      <c r="D226" s="38"/>
      <c r="E226" s="38"/>
      <c r="G226" s="7"/>
      <c r="I226" s="17">
        <f t="shared" si="13"/>
        <v>71727.331999999995</v>
      </c>
    </row>
    <row r="227" spans="1:9" x14ac:dyDescent="0.35">
      <c r="A227" s="6">
        <v>2022</v>
      </c>
      <c r="C227" s="40">
        <v>71735.328999999998</v>
      </c>
      <c r="D227" s="38"/>
      <c r="E227" s="38"/>
      <c r="G227" s="7"/>
      <c r="I227" s="17">
        <f t="shared" si="13"/>
        <v>71735.328999999998</v>
      </c>
    </row>
    <row r="228" spans="1:9" x14ac:dyDescent="0.35">
      <c r="A228" s="6">
        <v>2023</v>
      </c>
      <c r="C228" s="40">
        <v>71702.434999999998</v>
      </c>
      <c r="D228" s="38"/>
      <c r="E228" s="38"/>
      <c r="G228" s="7"/>
      <c r="I228" s="17">
        <f t="shared" si="13"/>
        <v>71702.434999999998</v>
      </c>
    </row>
    <row r="1048576" spans="5:6" x14ac:dyDescent="0.35">
      <c r="E1048576" s="8"/>
      <c r="F1048576" s="8"/>
    </row>
  </sheetData>
  <mergeCells count="1">
    <mergeCell ref="L40:S54"/>
  </mergeCells>
  <pageMargins left="0.7" right="0.7" top="0.75" bottom="0.75" header="0.3" footer="0.3"/>
  <drawing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F568A-532E-4C4F-B3CC-EFC0FAE2E5FF}">
  <dimension ref="A1:AD228"/>
  <sheetViews>
    <sheetView zoomScale="70" zoomScaleNormal="70" workbookViewId="0">
      <pane xSplit="1" ySplit="4" topLeftCell="B101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4.5" x14ac:dyDescent="0.35"/>
  <cols>
    <col min="2" max="2" width="11.08984375" bestFit="1" customWidth="1"/>
    <col min="5" max="5" width="11.08984375" bestFit="1" customWidth="1"/>
    <col min="8" max="8" width="14.90625" bestFit="1" customWidth="1"/>
    <col min="9" max="9" width="15.36328125" bestFit="1" customWidth="1"/>
    <col min="10" max="10" width="16.453125" bestFit="1" customWidth="1"/>
    <col min="11" max="11" width="10.26953125" bestFit="1" customWidth="1"/>
    <col min="12" max="12" width="14.36328125" bestFit="1" customWidth="1"/>
    <col min="13" max="13" width="14.36328125" customWidth="1"/>
    <col min="14" max="14" width="19.26953125" bestFit="1" customWidth="1"/>
    <col min="15" max="16" width="16.54296875" bestFit="1" customWidth="1"/>
    <col min="17" max="20" width="16.54296875" customWidth="1"/>
  </cols>
  <sheetData>
    <row r="1" spans="1:20" x14ac:dyDescent="0.35">
      <c r="B1" s="106" t="s">
        <v>17</v>
      </c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106"/>
    </row>
    <row r="2" spans="1:20" ht="44" customHeight="1" x14ac:dyDescent="0.35">
      <c r="B2" s="105" t="s">
        <v>25</v>
      </c>
      <c r="C2" s="105"/>
      <c r="D2" s="105"/>
      <c r="E2" s="105"/>
      <c r="F2" s="105"/>
      <c r="G2" s="105"/>
      <c r="H2" s="105"/>
      <c r="I2" s="105"/>
      <c r="J2" s="105" t="s">
        <v>37</v>
      </c>
      <c r="K2" s="105"/>
      <c r="L2" s="30"/>
      <c r="M2" s="105" t="s">
        <v>23</v>
      </c>
      <c r="N2" s="105"/>
      <c r="O2" s="105"/>
      <c r="P2" s="105"/>
      <c r="Q2" s="107" t="s">
        <v>75</v>
      </c>
      <c r="R2" s="107"/>
      <c r="S2" s="107"/>
      <c r="T2" s="107"/>
    </row>
    <row r="3" spans="1:20" x14ac:dyDescent="0.35">
      <c r="B3" s="1" t="s">
        <v>61</v>
      </c>
      <c r="C3" s="24" t="s">
        <v>60</v>
      </c>
      <c r="D3" s="16"/>
      <c r="E3" s="1"/>
      <c r="F3" s="24" t="s">
        <v>64</v>
      </c>
      <c r="G3" s="24" t="s">
        <v>67</v>
      </c>
      <c r="H3" s="16" t="s">
        <v>67</v>
      </c>
      <c r="I3" s="24"/>
      <c r="M3" s="19">
        <f>+M155</f>
        <v>0.80552949250406247</v>
      </c>
      <c r="N3" s="19">
        <f>+N155</f>
        <v>5.4060350998353851E-2</v>
      </c>
      <c r="O3" s="19">
        <f>+O155</f>
        <v>0.1404101564975837</v>
      </c>
      <c r="P3" s="19">
        <f>+P155</f>
        <v>0</v>
      </c>
      <c r="Q3" s="106" t="s">
        <v>24</v>
      </c>
      <c r="R3" s="106"/>
      <c r="S3" s="106"/>
      <c r="T3" s="106"/>
    </row>
    <row r="4" spans="1:20" x14ac:dyDescent="0.35">
      <c r="B4" s="1" t="s">
        <v>62</v>
      </c>
      <c r="C4" s="24" t="s">
        <v>63</v>
      </c>
      <c r="D4" s="16"/>
      <c r="E4" s="1"/>
      <c r="F4" s="24" t="s">
        <v>65</v>
      </c>
      <c r="G4" s="24" t="s">
        <v>66</v>
      </c>
      <c r="H4" s="16" t="s">
        <v>71</v>
      </c>
      <c r="I4" s="24"/>
      <c r="J4" s="26" t="s">
        <v>15</v>
      </c>
      <c r="K4" s="24" t="s">
        <v>16</v>
      </c>
      <c r="L4" t="s">
        <v>18</v>
      </c>
      <c r="M4" t="s">
        <v>72</v>
      </c>
      <c r="N4" t="s">
        <v>73</v>
      </c>
      <c r="O4" t="s">
        <v>74</v>
      </c>
      <c r="Q4" t="s">
        <v>68</v>
      </c>
      <c r="R4" t="s">
        <v>69</v>
      </c>
      <c r="S4" t="s">
        <v>70</v>
      </c>
    </row>
    <row r="5" spans="1:20" x14ac:dyDescent="0.35">
      <c r="A5" s="5">
        <v>1800</v>
      </c>
      <c r="B5" s="4">
        <v>8930.4294703386513</v>
      </c>
      <c r="D5" s="12"/>
      <c r="E5" s="2"/>
      <c r="H5" s="2"/>
      <c r="J5" s="21">
        <f>+B5+E5+H5</f>
        <v>8930.4294703386513</v>
      </c>
      <c r="K5" s="22"/>
      <c r="L5" s="22"/>
      <c r="M5" s="22"/>
      <c r="N5" s="22"/>
      <c r="O5" s="22"/>
      <c r="P5" s="22"/>
      <c r="Q5" s="17">
        <f t="shared" ref="Q5:T68" si="0">+$J5*M$3</f>
        <v>7193.7243190852168</v>
      </c>
      <c r="R5" s="17">
        <f t="shared" si="0"/>
        <v>482.78215173255074</v>
      </c>
      <c r="S5" s="17">
        <f t="shared" si="0"/>
        <v>1253.9229995208836</v>
      </c>
      <c r="T5" s="17">
        <f t="shared" si="0"/>
        <v>0</v>
      </c>
    </row>
    <row r="6" spans="1:20" x14ac:dyDescent="0.35">
      <c r="A6" s="5">
        <f>+A5+1</f>
        <v>1801</v>
      </c>
      <c r="B6" s="4">
        <v>9022.9877245691896</v>
      </c>
      <c r="E6" s="2"/>
      <c r="H6" s="2"/>
      <c r="J6" s="21">
        <f t="shared" ref="J6:J69" si="1">+B6+E6+H6</f>
        <v>9022.9877245691896</v>
      </c>
      <c r="K6" s="22"/>
      <c r="L6" s="22"/>
      <c r="M6" s="22"/>
      <c r="N6" s="22"/>
      <c r="O6" s="22"/>
      <c r="P6" s="22"/>
      <c r="Q6" s="17">
        <f t="shared" si="0"/>
        <v>7268.2827226426043</v>
      </c>
      <c r="R6" s="17">
        <f t="shared" si="0"/>
        <v>487.78588344404852</v>
      </c>
      <c r="S6" s="17">
        <f t="shared" si="0"/>
        <v>1266.9191184825365</v>
      </c>
      <c r="T6" s="17">
        <f t="shared" si="0"/>
        <v>0</v>
      </c>
    </row>
    <row r="7" spans="1:20" x14ac:dyDescent="0.35">
      <c r="A7" s="5">
        <f t="shared" ref="A7:A70" si="2">+A6+1</f>
        <v>1802</v>
      </c>
      <c r="B7" s="4">
        <v>9116.5355828436313</v>
      </c>
      <c r="E7" s="2"/>
      <c r="H7" s="2"/>
      <c r="J7" s="21">
        <f t="shared" si="1"/>
        <v>9116.5355828436313</v>
      </c>
      <c r="K7" s="22"/>
      <c r="L7" s="22"/>
      <c r="M7" s="22"/>
      <c r="N7" s="22"/>
      <c r="O7" s="22"/>
      <c r="P7" s="22"/>
      <c r="Q7" s="17">
        <f t="shared" si="0"/>
        <v>7343.6382814432582</v>
      </c>
      <c r="R7" s="17">
        <f t="shared" si="0"/>
        <v>492.84311349750914</v>
      </c>
      <c r="S7" s="17">
        <f t="shared" si="0"/>
        <v>1280.0541879028647</v>
      </c>
      <c r="T7" s="17">
        <f t="shared" si="0"/>
        <v>0</v>
      </c>
    </row>
    <row r="8" spans="1:20" x14ac:dyDescent="0.35">
      <c r="A8" s="5">
        <f t="shared" si="2"/>
        <v>1803</v>
      </c>
      <c r="B8" s="4">
        <v>9211.0839860617634</v>
      </c>
      <c r="E8" s="2"/>
      <c r="H8" s="2"/>
      <c r="J8" s="21">
        <f t="shared" si="1"/>
        <v>9211.0839860617634</v>
      </c>
      <c r="K8" s="22"/>
      <c r="L8" s="22"/>
      <c r="M8" s="22"/>
      <c r="N8" s="22"/>
      <c r="O8" s="22"/>
      <c r="P8" s="22"/>
      <c r="Q8" s="17">
        <f t="shared" si="0"/>
        <v>7419.799808704629</v>
      </c>
      <c r="R8" s="17">
        <f t="shared" si="0"/>
        <v>497.95443336181523</v>
      </c>
      <c r="S8" s="17">
        <f t="shared" si="0"/>
        <v>1293.3297439953194</v>
      </c>
      <c r="T8" s="17">
        <f t="shared" si="0"/>
        <v>0</v>
      </c>
    </row>
    <row r="9" spans="1:20" x14ac:dyDescent="0.35">
      <c r="A9" s="5">
        <f t="shared" si="2"/>
        <v>1804</v>
      </c>
      <c r="B9" s="4">
        <v>9306.6440003376156</v>
      </c>
      <c r="E9" s="2"/>
      <c r="H9" s="2"/>
      <c r="J9" s="21">
        <f t="shared" si="1"/>
        <v>9306.6440003376156</v>
      </c>
      <c r="K9" s="22"/>
      <c r="L9" s="22"/>
      <c r="M9" s="22"/>
      <c r="N9" s="22"/>
      <c r="O9" s="22"/>
      <c r="P9" s="22"/>
      <c r="Q9" s="17">
        <f t="shared" si="0"/>
        <v>7496.7762185079373</v>
      </c>
      <c r="R9" s="17">
        <f t="shared" si="0"/>
        <v>503.12044127497552</v>
      </c>
      <c r="S9" s="17">
        <f t="shared" si="0"/>
        <v>1306.747340554703</v>
      </c>
      <c r="T9" s="17">
        <f t="shared" si="0"/>
        <v>0</v>
      </c>
    </row>
    <row r="10" spans="1:20" x14ac:dyDescent="0.35">
      <c r="A10" s="5">
        <f t="shared" si="2"/>
        <v>1805</v>
      </c>
      <c r="B10" s="4">
        <v>9403.2268184823552</v>
      </c>
      <c r="E10" s="2"/>
      <c r="H10" s="2"/>
      <c r="J10" s="21">
        <f t="shared" si="1"/>
        <v>9403.2268184823552</v>
      </c>
      <c r="K10" s="22"/>
      <c r="L10" s="22"/>
      <c r="M10" s="22"/>
      <c r="N10" s="22"/>
      <c r="O10" s="22"/>
      <c r="P10" s="22"/>
      <c r="Q10" s="17">
        <f t="shared" si="0"/>
        <v>7574.5765269926815</v>
      </c>
      <c r="R10" s="17">
        <f t="shared" si="0"/>
        <v>508.34174232429029</v>
      </c>
      <c r="S10" s="17">
        <f t="shared" si="0"/>
        <v>1320.3085491653835</v>
      </c>
      <c r="T10" s="17">
        <f t="shared" si="0"/>
        <v>0</v>
      </c>
    </row>
    <row r="11" spans="1:20" x14ac:dyDescent="0.35">
      <c r="A11" s="5">
        <f t="shared" si="2"/>
        <v>1806</v>
      </c>
      <c r="B11" s="4">
        <v>9500.8437615052753</v>
      </c>
      <c r="E11" s="2"/>
      <c r="H11" s="2"/>
      <c r="J11" s="21">
        <f t="shared" si="1"/>
        <v>9500.8437615052753</v>
      </c>
      <c r="K11" s="22"/>
      <c r="L11" s="22"/>
      <c r="M11" s="22"/>
      <c r="N11" s="22"/>
      <c r="O11" s="22"/>
      <c r="P11" s="22"/>
      <c r="Q11" s="17">
        <f t="shared" si="0"/>
        <v>7653.2098535657324</v>
      </c>
      <c r="R11" s="17">
        <f t="shared" si="0"/>
        <v>513.61894852749572</v>
      </c>
      <c r="S11" s="17">
        <f t="shared" si="0"/>
        <v>1334.0149594120476</v>
      </c>
      <c r="T11" s="17">
        <f t="shared" si="0"/>
        <v>0</v>
      </c>
    </row>
    <row r="12" spans="1:20" x14ac:dyDescent="0.35">
      <c r="A12" s="5">
        <f t="shared" si="2"/>
        <v>1807</v>
      </c>
      <c r="B12" s="4">
        <v>9599.5062801332006</v>
      </c>
      <c r="E12" s="2"/>
      <c r="H12" s="2"/>
      <c r="J12" s="21">
        <f t="shared" si="1"/>
        <v>9599.5062801332006</v>
      </c>
      <c r="K12" s="22"/>
      <c r="L12" s="22"/>
      <c r="M12" s="22"/>
      <c r="N12" s="22"/>
      <c r="O12" s="22"/>
      <c r="P12" s="22"/>
      <c r="Q12" s="17">
        <f t="shared" si="0"/>
        <v>7732.6854221252579</v>
      </c>
      <c r="R12" s="17">
        <f t="shared" si="0"/>
        <v>518.95267891490289</v>
      </c>
      <c r="S12" s="17">
        <f t="shared" si="0"/>
        <v>1347.8681790930402</v>
      </c>
      <c r="T12" s="17">
        <f t="shared" si="0"/>
        <v>0</v>
      </c>
    </row>
    <row r="13" spans="1:20" x14ac:dyDescent="0.35">
      <c r="A13" s="5">
        <f t="shared" si="2"/>
        <v>1808</v>
      </c>
      <c r="B13" s="4">
        <v>9699.2259563484549</v>
      </c>
      <c r="E13" s="2"/>
      <c r="H13" s="2"/>
      <c r="J13" s="21">
        <f t="shared" si="1"/>
        <v>9699.2259563484549</v>
      </c>
      <c r="K13" s="22"/>
      <c r="L13" s="22"/>
      <c r="M13" s="22"/>
      <c r="N13" s="22"/>
      <c r="O13" s="22"/>
      <c r="P13" s="22"/>
      <c r="Q13" s="17">
        <f t="shared" si="0"/>
        <v>7813.0125622996011</v>
      </c>
      <c r="R13" s="17">
        <f t="shared" si="0"/>
        <v>524.34355961254175</v>
      </c>
      <c r="S13" s="17">
        <f t="shared" si="0"/>
        <v>1361.8698344363124</v>
      </c>
      <c r="T13" s="17">
        <f t="shared" si="0"/>
        <v>0</v>
      </c>
    </row>
    <row r="14" spans="1:20" x14ac:dyDescent="0.35">
      <c r="A14" s="5">
        <f t="shared" si="2"/>
        <v>1809</v>
      </c>
      <c r="B14" s="4">
        <v>9800.0145049456987</v>
      </c>
      <c r="E14" s="2"/>
      <c r="H14" s="2"/>
      <c r="J14" s="21">
        <f t="shared" si="1"/>
        <v>9800.0145049456987</v>
      </c>
      <c r="K14" s="22"/>
      <c r="L14" s="22"/>
      <c r="M14" s="22"/>
      <c r="N14" s="22"/>
      <c r="O14" s="22"/>
      <c r="P14" s="22"/>
      <c r="Q14" s="17">
        <f t="shared" si="0"/>
        <v>7894.2007107013596</v>
      </c>
      <c r="R14" s="17">
        <f t="shared" si="0"/>
        <v>529.79222392632346</v>
      </c>
      <c r="S14" s="17">
        <f t="shared" si="0"/>
        <v>1376.0215703180158</v>
      </c>
      <c r="T14" s="17">
        <f t="shared" si="0"/>
        <v>0</v>
      </c>
    </row>
    <row r="15" spans="1:20" x14ac:dyDescent="0.35">
      <c r="A15" s="5">
        <f t="shared" si="2"/>
        <v>1810</v>
      </c>
      <c r="B15" s="4">
        <v>9901.8837751078154</v>
      </c>
      <c r="E15" s="2"/>
      <c r="H15" s="2"/>
      <c r="J15" s="21">
        <f t="shared" si="1"/>
        <v>9901.8837751078154</v>
      </c>
      <c r="K15" s="22"/>
      <c r="L15" s="22"/>
      <c r="M15" s="22"/>
      <c r="N15" s="22"/>
      <c r="O15" s="22"/>
      <c r="P15" s="22"/>
      <c r="Q15" s="17">
        <f t="shared" si="0"/>
        <v>7976.2594121968086</v>
      </c>
      <c r="R15" s="17">
        <f t="shared" si="0"/>
        <v>535.29931242723353</v>
      </c>
      <c r="S15" s="17">
        <f t="shared" si="0"/>
        <v>1390.3250504837733</v>
      </c>
      <c r="T15" s="17">
        <f t="shared" si="0"/>
        <v>0</v>
      </c>
    </row>
    <row r="16" spans="1:20" x14ac:dyDescent="0.35">
      <c r="A16" s="5">
        <f t="shared" si="2"/>
        <v>1811</v>
      </c>
      <c r="B16" s="4">
        <v>10004.845752001132</v>
      </c>
      <c r="E16" s="2"/>
      <c r="H16" s="2"/>
      <c r="J16" s="21">
        <f t="shared" si="1"/>
        <v>10004.845752001132</v>
      </c>
      <c r="K16" s="22"/>
      <c r="L16" s="22"/>
      <c r="M16" s="22"/>
      <c r="N16" s="22"/>
      <c r="O16" s="22"/>
      <c r="P16" s="22"/>
      <c r="Q16" s="17">
        <f t="shared" si="0"/>
        <v>8059.1983211908973</v>
      </c>
      <c r="R16" s="17">
        <f t="shared" si="0"/>
        <v>540.86547303757072</v>
      </c>
      <c r="S16" s="17">
        <f t="shared" si="0"/>
        <v>1404.7819577726646</v>
      </c>
      <c r="T16" s="17">
        <f t="shared" si="0"/>
        <v>0</v>
      </c>
    </row>
    <row r="17" spans="1:20" x14ac:dyDescent="0.35">
      <c r="A17" s="5">
        <f t="shared" si="2"/>
        <v>1812</v>
      </c>
      <c r="B17" s="4">
        <v>10108.912558390201</v>
      </c>
      <c r="E17" s="2"/>
      <c r="H17" s="2"/>
      <c r="J17" s="21">
        <f t="shared" si="1"/>
        <v>10108.912558390201</v>
      </c>
      <c r="K17" s="22"/>
      <c r="L17" s="22"/>
      <c r="M17" s="22"/>
      <c r="N17" s="22"/>
      <c r="O17" s="22"/>
      <c r="P17" s="22"/>
      <c r="Q17" s="17">
        <f t="shared" si="0"/>
        <v>8143.0272029280022</v>
      </c>
      <c r="R17" s="17">
        <f t="shared" si="0"/>
        <v>546.49136111824146</v>
      </c>
      <c r="S17" s="17">
        <f t="shared" si="0"/>
        <v>1419.3939943439573</v>
      </c>
      <c r="T17" s="17">
        <f t="shared" si="0"/>
        <v>0</v>
      </c>
    </row>
    <row r="18" spans="1:20" x14ac:dyDescent="0.35">
      <c r="A18" s="5">
        <f t="shared" si="2"/>
        <v>1813</v>
      </c>
      <c r="B18" s="4">
        <v>10214.096456272346</v>
      </c>
      <c r="E18" s="2"/>
      <c r="H18" s="2"/>
      <c r="J18" s="21">
        <f t="shared" si="1"/>
        <v>10214.096456272346</v>
      </c>
      <c r="K18" s="22"/>
      <c r="L18" s="22"/>
      <c r="M18" s="22"/>
      <c r="N18" s="22"/>
      <c r="O18" s="22"/>
      <c r="P18" s="22"/>
      <c r="Q18" s="17">
        <f t="shared" si="0"/>
        <v>8227.7559348086052</v>
      </c>
      <c r="R18" s="17">
        <f t="shared" si="0"/>
        <v>552.17763955712519</v>
      </c>
      <c r="S18" s="17">
        <f t="shared" si="0"/>
        <v>1434.1628819066152</v>
      </c>
      <c r="T18" s="17">
        <f t="shared" si="0"/>
        <v>0</v>
      </c>
    </row>
    <row r="19" spans="1:20" x14ac:dyDescent="0.35">
      <c r="A19" s="5">
        <f t="shared" si="2"/>
        <v>1814</v>
      </c>
      <c r="B19" s="4">
        <v>10320.409848532341</v>
      </c>
      <c r="E19" s="2"/>
      <c r="H19" s="2"/>
      <c r="J19" s="21">
        <f t="shared" si="1"/>
        <v>10320.409848532341</v>
      </c>
      <c r="K19" s="22"/>
      <c r="L19" s="22"/>
      <c r="M19" s="22"/>
      <c r="N19" s="22"/>
      <c r="O19" s="22"/>
      <c r="P19" s="22"/>
      <c r="Q19" s="17">
        <f t="shared" si="0"/>
        <v>8313.3945077221852</v>
      </c>
      <c r="R19" s="17">
        <f t="shared" si="0"/>
        <v>557.92497885852629</v>
      </c>
      <c r="S19" s="17">
        <f t="shared" si="0"/>
        <v>1449.0903619516303</v>
      </c>
      <c r="T19" s="17">
        <f t="shared" si="0"/>
        <v>0</v>
      </c>
    </row>
    <row r="20" spans="1:20" x14ac:dyDescent="0.35">
      <c r="A20" s="5">
        <f t="shared" si="2"/>
        <v>1815</v>
      </c>
      <c r="B20" s="4">
        <v>10427.865280617329</v>
      </c>
      <c r="E20" s="2"/>
      <c r="H20" s="2"/>
      <c r="J20" s="21">
        <f t="shared" si="1"/>
        <v>10427.865280617329</v>
      </c>
      <c r="K20" s="22"/>
      <c r="L20" s="22"/>
      <c r="M20" s="22"/>
      <c r="N20" s="22"/>
      <c r="O20" s="22"/>
      <c r="P20" s="22"/>
      <c r="Q20" s="17">
        <f t="shared" si="0"/>
        <v>8399.9530273964101</v>
      </c>
      <c r="R20" s="17">
        <f t="shared" si="0"/>
        <v>563.73405723372048</v>
      </c>
      <c r="S20" s="17">
        <f t="shared" si="0"/>
        <v>1464.1781959871987</v>
      </c>
      <c r="T20" s="17">
        <f t="shared" si="0"/>
        <v>0</v>
      </c>
    </row>
    <row r="21" spans="1:20" x14ac:dyDescent="0.35">
      <c r="A21" s="5">
        <f t="shared" si="2"/>
        <v>1816</v>
      </c>
      <c r="B21" s="4">
        <v>10536.47544223234</v>
      </c>
      <c r="E21" s="2"/>
      <c r="H21" s="2"/>
      <c r="J21" s="21">
        <f t="shared" si="1"/>
        <v>10536.47544223234</v>
      </c>
      <c r="K21" s="22"/>
      <c r="L21" s="22"/>
      <c r="M21" s="22"/>
      <c r="N21" s="22"/>
      <c r="O21" s="22"/>
      <c r="P21" s="22"/>
      <c r="Q21" s="17">
        <f t="shared" si="0"/>
        <v>8487.4417157629341</v>
      </c>
      <c r="R21" s="17">
        <f t="shared" si="0"/>
        <v>569.60556069261588</v>
      </c>
      <c r="S21" s="17">
        <f t="shared" si="0"/>
        <v>1479.4281657767904</v>
      </c>
      <c r="T21" s="17">
        <f t="shared" si="0"/>
        <v>0</v>
      </c>
    </row>
    <row r="22" spans="1:20" x14ac:dyDescent="0.35">
      <c r="A22" s="5">
        <f t="shared" si="2"/>
        <v>1817</v>
      </c>
      <c r="B22" s="4">
        <v>10646.253169056643</v>
      </c>
      <c r="E22" s="2"/>
      <c r="H22" s="2"/>
      <c r="J22" s="21">
        <f t="shared" si="1"/>
        <v>10646.253169056643</v>
      </c>
      <c r="K22" s="22"/>
      <c r="L22" s="22"/>
      <c r="M22" s="22"/>
      <c r="N22" s="22"/>
      <c r="O22" s="22"/>
      <c r="P22" s="22"/>
      <c r="Q22" s="17">
        <f t="shared" si="0"/>
        <v>8575.870912339964</v>
      </c>
      <c r="R22" s="17">
        <f t="shared" si="0"/>
        <v>575.5401831365391</v>
      </c>
      <c r="S22" s="17">
        <f t="shared" si="0"/>
        <v>1494.8420735801396</v>
      </c>
      <c r="T22" s="17">
        <f t="shared" si="0"/>
        <v>0</v>
      </c>
    </row>
    <row r="23" spans="1:20" x14ac:dyDescent="0.35">
      <c r="A23" s="5">
        <f t="shared" si="2"/>
        <v>1818</v>
      </c>
      <c r="B23" s="4">
        <v>10757.211444481156</v>
      </c>
      <c r="E23" s="2"/>
      <c r="H23" s="2"/>
      <c r="J23" s="21">
        <f t="shared" si="1"/>
        <v>10757.211444481156</v>
      </c>
      <c r="K23" s="22"/>
      <c r="L23" s="22"/>
      <c r="M23" s="22"/>
      <c r="N23" s="22"/>
      <c r="O23" s="22"/>
      <c r="P23" s="22"/>
      <c r="Q23" s="17">
        <f t="shared" si="0"/>
        <v>8665.2510756317988</v>
      </c>
      <c r="R23" s="17">
        <f t="shared" si="0"/>
        <v>581.53862645216032</v>
      </c>
      <c r="S23" s="17">
        <f t="shared" si="0"/>
        <v>1510.4217423971975</v>
      </c>
      <c r="T23" s="17">
        <f t="shared" si="0"/>
        <v>0</v>
      </c>
    </row>
    <row r="24" spans="1:20" x14ac:dyDescent="0.35">
      <c r="A24" s="5">
        <f t="shared" si="2"/>
        <v>1819</v>
      </c>
      <c r="B24" s="4">
        <v>10869.363401367262</v>
      </c>
      <c r="E24" s="2"/>
      <c r="H24" s="2"/>
      <c r="J24" s="21">
        <f t="shared" si="1"/>
        <v>10869.363401367262</v>
      </c>
      <c r="K24" s="22"/>
      <c r="L24" s="22"/>
      <c r="M24" s="22"/>
      <c r="N24" s="22"/>
      <c r="O24" s="22"/>
      <c r="P24" s="22"/>
      <c r="Q24" s="17">
        <f t="shared" si="0"/>
        <v>8755.5927845456008</v>
      </c>
      <c r="R24" s="17">
        <f t="shared" si="0"/>
        <v>587.6016006065754</v>
      </c>
      <c r="S24" s="17">
        <f t="shared" si="0"/>
        <v>1526.169016215086</v>
      </c>
      <c r="T24" s="17">
        <f t="shared" si="0"/>
        <v>0</v>
      </c>
    </row>
    <row r="25" spans="1:20" x14ac:dyDescent="0.35">
      <c r="A25" s="5">
        <f t="shared" si="2"/>
        <v>1820</v>
      </c>
      <c r="B25" s="4">
        <v>10982.722323827204</v>
      </c>
      <c r="E25" s="2"/>
      <c r="H25" s="2"/>
      <c r="J25" s="21">
        <f t="shared" si="1"/>
        <v>10982.722323827204</v>
      </c>
      <c r="K25" s="22"/>
      <c r="L25" s="22"/>
      <c r="M25" s="22"/>
      <c r="N25" s="22"/>
      <c r="O25" s="22"/>
      <c r="P25" s="22"/>
      <c r="Q25" s="17">
        <f t="shared" si="0"/>
        <v>8846.9067398255647</v>
      </c>
      <c r="R25" s="17">
        <f t="shared" si="0"/>
        <v>593.72982374355513</v>
      </c>
      <c r="S25" s="17">
        <f t="shared" si="0"/>
        <v>1542.0857602580838</v>
      </c>
      <c r="T25" s="17">
        <f t="shared" si="0"/>
        <v>0</v>
      </c>
    </row>
    <row r="26" spans="1:20" x14ac:dyDescent="0.35">
      <c r="A26" s="5">
        <f t="shared" si="2"/>
        <v>1821</v>
      </c>
      <c r="B26" s="4">
        <v>10841.461888644842</v>
      </c>
      <c r="E26" s="2"/>
      <c r="H26" s="2"/>
      <c r="J26" s="21">
        <f t="shared" si="1"/>
        <v>10841.461888644842</v>
      </c>
      <c r="K26" s="22"/>
      <c r="L26" s="22"/>
      <c r="M26" s="22"/>
      <c r="N26" s="22"/>
      <c r="O26" s="22"/>
      <c r="P26" s="22"/>
      <c r="Q26" s="17">
        <f t="shared" si="0"/>
        <v>8733.117293162215</v>
      </c>
      <c r="R26" s="17">
        <f t="shared" si="0"/>
        <v>586.09323503541646</v>
      </c>
      <c r="S26" s="17">
        <f t="shared" si="0"/>
        <v>1522.2513604472117</v>
      </c>
      <c r="T26" s="17">
        <f t="shared" si="0"/>
        <v>0</v>
      </c>
    </row>
    <row r="27" spans="1:20" x14ac:dyDescent="0.35">
      <c r="A27" s="5">
        <f t="shared" si="2"/>
        <v>1822</v>
      </c>
      <c r="B27" s="4">
        <v>10954.741916201623</v>
      </c>
      <c r="E27" s="2"/>
      <c r="H27" s="2"/>
      <c r="J27" s="21">
        <f t="shared" si="1"/>
        <v>10954.741916201623</v>
      </c>
      <c r="K27" s="22"/>
      <c r="L27" s="22"/>
      <c r="M27" s="22"/>
      <c r="N27" s="22"/>
      <c r="O27" s="22"/>
      <c r="P27" s="22"/>
      <c r="Q27" s="17">
        <f t="shared" si="0"/>
        <v>8824.3676962708741</v>
      </c>
      <c r="R27" s="17">
        <f t="shared" si="0"/>
        <v>592.21719308623915</v>
      </c>
      <c r="S27" s="17">
        <f t="shared" si="0"/>
        <v>1538.1570268445098</v>
      </c>
      <c r="T27" s="17">
        <f t="shared" si="0"/>
        <v>0</v>
      </c>
    </row>
    <row r="28" spans="1:20" x14ac:dyDescent="0.35">
      <c r="A28" s="5">
        <f t="shared" si="2"/>
        <v>1823</v>
      </c>
      <c r="B28" s="4">
        <v>11069.244118861772</v>
      </c>
      <c r="E28" s="2"/>
      <c r="H28" s="2"/>
      <c r="J28" s="21">
        <f t="shared" si="1"/>
        <v>11069.244118861772</v>
      </c>
      <c r="K28" s="22"/>
      <c r="L28" s="22"/>
      <c r="M28" s="22"/>
      <c r="N28" s="22"/>
      <c r="O28" s="22"/>
      <c r="P28" s="22"/>
      <c r="Q28" s="17">
        <f t="shared" si="0"/>
        <v>8916.6025974703007</v>
      </c>
      <c r="R28" s="17">
        <f t="shared" si="0"/>
        <v>598.4072223521315</v>
      </c>
      <c r="S28" s="17">
        <f t="shared" si="0"/>
        <v>1554.2342990393395</v>
      </c>
      <c r="T28" s="17">
        <f t="shared" si="0"/>
        <v>0</v>
      </c>
    </row>
    <row r="29" spans="1:20" x14ac:dyDescent="0.35">
      <c r="A29" s="5">
        <f t="shared" si="2"/>
        <v>1824</v>
      </c>
      <c r="B29" s="4">
        <v>11184.982140645612</v>
      </c>
      <c r="E29" s="2"/>
      <c r="H29" s="2"/>
      <c r="J29" s="21">
        <f t="shared" si="1"/>
        <v>11184.982140645612</v>
      </c>
      <c r="K29" s="22"/>
      <c r="L29" s="22"/>
      <c r="M29" s="22"/>
      <c r="N29" s="22"/>
      <c r="O29" s="22"/>
      <c r="P29" s="22"/>
      <c r="Q29" s="17">
        <f t="shared" si="0"/>
        <v>9009.8329874212632</v>
      </c>
      <c r="R29" s="17">
        <f t="shared" si="0"/>
        <v>604.66406043362099</v>
      </c>
      <c r="S29" s="17">
        <f t="shared" si="0"/>
        <v>1570.4850927907291</v>
      </c>
      <c r="T29" s="17">
        <f t="shared" si="0"/>
        <v>0</v>
      </c>
    </row>
    <row r="30" spans="1:20" x14ac:dyDescent="0.35">
      <c r="A30" s="5">
        <f t="shared" si="2"/>
        <v>1825</v>
      </c>
      <c r="B30" s="4">
        <v>11301.969783291779</v>
      </c>
      <c r="E30" s="2"/>
      <c r="H30" s="2"/>
      <c r="J30" s="21">
        <f t="shared" si="1"/>
        <v>11301.969783291779</v>
      </c>
      <c r="K30" s="22"/>
      <c r="L30" s="22"/>
      <c r="M30" s="22"/>
      <c r="N30" s="22"/>
      <c r="O30" s="22"/>
      <c r="P30" s="22"/>
      <c r="Q30" s="17">
        <f t="shared" si="0"/>
        <v>9104.0699838312757</v>
      </c>
      <c r="R30" s="17">
        <f t="shared" si="0"/>
        <v>610.98845345754273</v>
      </c>
      <c r="S30" s="17">
        <f t="shared" si="0"/>
        <v>1586.911346002961</v>
      </c>
      <c r="T30" s="17">
        <f t="shared" si="0"/>
        <v>0</v>
      </c>
    </row>
    <row r="31" spans="1:20" x14ac:dyDescent="0.35">
      <c r="A31" s="5">
        <f t="shared" si="2"/>
        <v>1826</v>
      </c>
      <c r="B31" s="4">
        <v>11420.22100814357</v>
      </c>
      <c r="E31" s="2"/>
      <c r="H31" s="2"/>
      <c r="J31" s="21">
        <f t="shared" si="1"/>
        <v>11420.22100814357</v>
      </c>
      <c r="K31" s="22"/>
      <c r="L31" s="22"/>
      <c r="M31" s="22"/>
      <c r="N31" s="22"/>
      <c r="O31" s="22"/>
      <c r="P31" s="22"/>
      <c r="Q31" s="17">
        <f t="shared" si="0"/>
        <v>9199.3248329741218</v>
      </c>
      <c r="R31" s="17">
        <f t="shared" si="0"/>
        <v>617.38115617901587</v>
      </c>
      <c r="S31" s="17">
        <f t="shared" si="0"/>
        <v>1603.5150189904318</v>
      </c>
      <c r="T31" s="17">
        <f t="shared" si="0"/>
        <v>0</v>
      </c>
    </row>
    <row r="32" spans="1:20" x14ac:dyDescent="0.35">
      <c r="A32" s="5">
        <f t="shared" si="2"/>
        <v>1827</v>
      </c>
      <c r="B32" s="4">
        <v>11539.749938058616</v>
      </c>
      <c r="E32" s="2"/>
      <c r="H32" s="2"/>
      <c r="J32" s="21">
        <f t="shared" si="1"/>
        <v>11539.749938058616</v>
      </c>
      <c r="K32" s="22"/>
      <c r="L32" s="22"/>
      <c r="M32" s="22"/>
      <c r="N32" s="22"/>
      <c r="O32" s="22"/>
      <c r="P32" s="22"/>
      <c r="Q32" s="17">
        <f t="shared" si="0"/>
        <v>9295.6089112281425</v>
      </c>
      <c r="R32" s="17">
        <f t="shared" si="0"/>
        <v>623.84293208468091</v>
      </c>
      <c r="S32" s="17">
        <f t="shared" si="0"/>
        <v>1620.2980947457922</v>
      </c>
      <c r="T32" s="17">
        <f t="shared" si="0"/>
        <v>0</v>
      </c>
    </row>
    <row r="33" spans="1:30" x14ac:dyDescent="0.35">
      <c r="A33" s="5">
        <f t="shared" si="2"/>
        <v>1828</v>
      </c>
      <c r="B33" s="4">
        <v>11660.570859342139</v>
      </c>
      <c r="E33" s="2"/>
      <c r="H33" s="2"/>
      <c r="J33" s="21">
        <f t="shared" si="1"/>
        <v>11660.570859342139</v>
      </c>
      <c r="K33" s="22"/>
      <c r="L33" s="22"/>
      <c r="M33" s="22"/>
      <c r="N33" s="22"/>
      <c r="O33" s="22"/>
      <c r="P33" s="22"/>
      <c r="Q33" s="17">
        <f t="shared" si="0"/>
        <v>9392.9337266335333</v>
      </c>
      <c r="R33" s="17">
        <f t="shared" si="0"/>
        <v>630.37455349721256</v>
      </c>
      <c r="S33" s="17">
        <f t="shared" si="0"/>
        <v>1637.2625792113938</v>
      </c>
      <c r="T33" s="17">
        <f t="shared" si="0"/>
        <v>0</v>
      </c>
    </row>
    <row r="34" spans="1:30" x14ac:dyDescent="0.35">
      <c r="A34" s="5">
        <f t="shared" si="2"/>
        <v>1829</v>
      </c>
      <c r="B34" s="4">
        <v>11782.698223704072</v>
      </c>
      <c r="E34" s="2"/>
      <c r="H34" s="2"/>
      <c r="J34" s="21">
        <f t="shared" si="1"/>
        <v>11782.698223704072</v>
      </c>
      <c r="K34" s="22"/>
      <c r="L34" s="22"/>
      <c r="M34" s="22"/>
      <c r="N34" s="22"/>
      <c r="O34" s="22"/>
      <c r="P34" s="22"/>
      <c r="Q34" s="17">
        <f t="shared" si="0"/>
        <v>9491.310920468859</v>
      </c>
      <c r="R34" s="17">
        <f t="shared" si="0"/>
        <v>636.97680168112254</v>
      </c>
      <c r="S34" s="17">
        <f t="shared" si="0"/>
        <v>1654.4105015540904</v>
      </c>
      <c r="T34" s="17">
        <f t="shared" si="0"/>
        <v>0</v>
      </c>
    </row>
    <row r="35" spans="1:30" x14ac:dyDescent="0.35">
      <c r="A35" s="5">
        <f t="shared" si="2"/>
        <v>1830</v>
      </c>
      <c r="B35" s="4">
        <v>11906.146650240442</v>
      </c>
      <c r="E35" s="2"/>
      <c r="H35" s="2"/>
      <c r="J35" s="21">
        <f t="shared" si="1"/>
        <v>11906.146650240442</v>
      </c>
      <c r="K35" s="22"/>
      <c r="L35" s="22"/>
      <c r="M35" s="22"/>
      <c r="N35" s="22"/>
      <c r="O35" s="22"/>
      <c r="P35" s="22"/>
      <c r="Q35" s="17">
        <f t="shared" si="0"/>
        <v>9590.7522688471272</v>
      </c>
      <c r="R35" s="17">
        <f t="shared" si="0"/>
        <v>643.65046694987325</v>
      </c>
      <c r="S35" s="17">
        <f t="shared" si="0"/>
        <v>1671.7439144434425</v>
      </c>
      <c r="T35" s="17">
        <f t="shared" si="0"/>
        <v>0</v>
      </c>
    </row>
    <row r="36" spans="1:30" x14ac:dyDescent="0.35">
      <c r="A36" s="5">
        <f t="shared" si="2"/>
        <v>1831</v>
      </c>
      <c r="B36" s="4">
        <v>12030.930927439189</v>
      </c>
      <c r="E36" s="2"/>
      <c r="H36" s="2"/>
      <c r="J36" s="21">
        <f t="shared" si="1"/>
        <v>12030.930927439189</v>
      </c>
      <c r="K36" s="22"/>
      <c r="L36" s="22"/>
      <c r="M36" s="22"/>
      <c r="N36" s="22"/>
      <c r="O36" s="22"/>
      <c r="P36" s="22"/>
      <c r="Q36" s="17">
        <f t="shared" si="0"/>
        <v>9691.2696843315189</v>
      </c>
      <c r="R36" s="17">
        <f t="shared" si="0"/>
        <v>650.39634877431342</v>
      </c>
      <c r="S36" s="17">
        <f t="shared" si="0"/>
        <v>1689.2648943333563</v>
      </c>
      <c r="T36" s="17">
        <f t="shared" si="0"/>
        <v>0</v>
      </c>
    </row>
    <row r="37" spans="1:30" x14ac:dyDescent="0.35">
      <c r="A37" s="5">
        <f t="shared" si="2"/>
        <v>1832</v>
      </c>
      <c r="B37" s="4">
        <v>12157.066015210865</v>
      </c>
      <c r="E37" s="2"/>
      <c r="H37" s="2"/>
      <c r="J37" s="21">
        <f t="shared" si="1"/>
        <v>12157.066015210865</v>
      </c>
      <c r="K37" s="22"/>
      <c r="L37" s="22"/>
      <c r="M37" s="22"/>
      <c r="N37" s="22"/>
      <c r="O37" s="22"/>
      <c r="P37" s="22"/>
      <c r="Q37" s="17">
        <f t="shared" si="0"/>
        <v>9792.8752175711925</v>
      </c>
      <c r="R37" s="17">
        <f t="shared" si="0"/>
        <v>657.21525589245834</v>
      </c>
      <c r="S37" s="17">
        <f t="shared" si="0"/>
        <v>1706.9755417472138</v>
      </c>
      <c r="T37" s="17">
        <f t="shared" si="0"/>
        <v>0</v>
      </c>
    </row>
    <row r="38" spans="1:30" x14ac:dyDescent="0.35">
      <c r="A38" s="5">
        <f t="shared" si="2"/>
        <v>1833</v>
      </c>
      <c r="B38" s="4">
        <v>12284.567046944409</v>
      </c>
      <c r="E38" s="2"/>
      <c r="H38" s="2"/>
      <c r="J38" s="21">
        <f t="shared" si="1"/>
        <v>12284.567046944409</v>
      </c>
      <c r="K38" s="22"/>
      <c r="L38" s="22"/>
      <c r="M38" s="22"/>
      <c r="N38" s="22"/>
      <c r="O38" s="22"/>
      <c r="P38" s="22"/>
      <c r="Q38" s="17">
        <f t="shared" si="0"/>
        <v>9895.5810589572593</v>
      </c>
      <c r="R38" s="17">
        <f t="shared" si="0"/>
        <v>664.108006420626</v>
      </c>
      <c r="S38" s="17">
        <f t="shared" si="0"/>
        <v>1724.8779815665241</v>
      </c>
      <c r="T38" s="17">
        <f t="shared" si="0"/>
        <v>0</v>
      </c>
    </row>
    <row r="39" spans="1:30" ht="14.5" customHeight="1" x14ac:dyDescent="0.35">
      <c r="A39" s="5">
        <f t="shared" si="2"/>
        <v>1834</v>
      </c>
      <c r="B39" s="4">
        <v>12413.449331588423</v>
      </c>
      <c r="D39" s="11"/>
      <c r="E39" s="2"/>
      <c r="H39" s="2"/>
      <c r="J39" s="21">
        <f t="shared" si="1"/>
        <v>12413.449331588423</v>
      </c>
      <c r="K39" s="22"/>
      <c r="L39" s="22"/>
      <c r="M39" s="22"/>
      <c r="N39" s="22"/>
      <c r="O39" s="22"/>
      <c r="P39" s="22"/>
      <c r="Q39" s="17">
        <f t="shared" si="0"/>
        <v>9999.399540299315</v>
      </c>
      <c r="R39" s="17">
        <f t="shared" si="0"/>
        <v>671.07542796595112</v>
      </c>
      <c r="S39" s="17">
        <f t="shared" si="0"/>
        <v>1742.9743633231562</v>
      </c>
      <c r="T39" s="17">
        <f t="shared" si="0"/>
        <v>0</v>
      </c>
      <c r="W39" s="104" t="s">
        <v>76</v>
      </c>
      <c r="X39" s="104"/>
      <c r="Y39" s="104"/>
      <c r="Z39" s="104"/>
      <c r="AA39" s="104"/>
      <c r="AB39" s="104"/>
      <c r="AC39" s="104"/>
      <c r="AD39" s="104"/>
    </row>
    <row r="40" spans="1:30" x14ac:dyDescent="0.35">
      <c r="A40" s="5">
        <f t="shared" si="2"/>
        <v>1835</v>
      </c>
      <c r="B40" s="4">
        <v>12543.728355758207</v>
      </c>
      <c r="E40" s="2"/>
      <c r="H40" s="2"/>
      <c r="J40" s="21">
        <f t="shared" si="1"/>
        <v>12543.728355758207</v>
      </c>
      <c r="K40" s="22"/>
      <c r="L40" s="22"/>
      <c r="M40" s="22"/>
      <c r="N40" s="22"/>
      <c r="O40" s="22"/>
      <c r="P40" s="22"/>
      <c r="Q40" s="17">
        <f t="shared" si="0"/>
        <v>10104.343136522726</v>
      </c>
      <c r="R40" s="17">
        <f t="shared" si="0"/>
        <v>678.11835774029271</v>
      </c>
      <c r="S40" s="17">
        <f t="shared" si="0"/>
        <v>1761.2668614951881</v>
      </c>
      <c r="T40" s="17">
        <f t="shared" si="0"/>
        <v>0</v>
      </c>
      <c r="W40" s="104"/>
      <c r="X40" s="104"/>
      <c r="Y40" s="104"/>
      <c r="Z40" s="104"/>
      <c r="AA40" s="104"/>
      <c r="AB40" s="104"/>
      <c r="AC40" s="104"/>
      <c r="AD40" s="104"/>
    </row>
    <row r="41" spans="1:30" x14ac:dyDescent="0.35">
      <c r="A41" s="5">
        <f t="shared" si="2"/>
        <v>1836</v>
      </c>
      <c r="B41" s="4">
        <v>12675.419785868897</v>
      </c>
      <c r="E41" s="2"/>
      <c r="H41" s="2"/>
      <c r="J41" s="21">
        <f t="shared" si="1"/>
        <v>12675.419785868897</v>
      </c>
      <c r="K41" s="22"/>
      <c r="L41" s="22"/>
      <c r="M41" s="22"/>
      <c r="N41" s="22"/>
      <c r="O41" s="22"/>
      <c r="P41" s="22"/>
      <c r="Q41" s="17">
        <f t="shared" si="0"/>
        <v>10210.424467386925</v>
      </c>
      <c r="R41" s="17">
        <f t="shared" si="0"/>
        <v>685.2376426755518</v>
      </c>
      <c r="S41" s="17">
        <f t="shared" si="0"/>
        <v>1779.7576758064208</v>
      </c>
      <c r="T41" s="17">
        <f t="shared" si="0"/>
        <v>0</v>
      </c>
      <c r="W41" s="104"/>
      <c r="X41" s="104"/>
      <c r="Y41" s="104"/>
      <c r="Z41" s="104"/>
      <c r="AA41" s="104"/>
      <c r="AB41" s="104"/>
      <c r="AC41" s="104"/>
      <c r="AD41" s="104"/>
    </row>
    <row r="42" spans="1:30" x14ac:dyDescent="0.35">
      <c r="A42" s="5">
        <f t="shared" si="2"/>
        <v>1837</v>
      </c>
      <c r="B42" s="4">
        <v>12808.539470295065</v>
      </c>
      <c r="E42" s="2"/>
      <c r="H42" s="2"/>
      <c r="J42" s="21">
        <f t="shared" si="1"/>
        <v>12808.539470295065</v>
      </c>
      <c r="K42" s="22"/>
      <c r="L42" s="22"/>
      <c r="M42" s="22"/>
      <c r="N42" s="22"/>
      <c r="O42" s="22"/>
      <c r="P42" s="22"/>
      <c r="Q42" s="17">
        <f t="shared" si="0"/>
        <v>10317.656299225036</v>
      </c>
      <c r="R42" s="17">
        <f t="shared" si="0"/>
        <v>692.43413954042057</v>
      </c>
      <c r="S42" s="17">
        <f t="shared" si="0"/>
        <v>1798.449031529608</v>
      </c>
      <c r="T42" s="17">
        <f t="shared" si="0"/>
        <v>0</v>
      </c>
      <c r="W42" s="104"/>
      <c r="X42" s="104"/>
      <c r="Y42" s="104"/>
      <c r="Z42" s="104"/>
      <c r="AA42" s="104"/>
      <c r="AB42" s="104"/>
      <c r="AC42" s="104"/>
      <c r="AD42" s="104"/>
    </row>
    <row r="43" spans="1:30" x14ac:dyDescent="0.35">
      <c r="A43" s="5">
        <f t="shared" si="2"/>
        <v>1838</v>
      </c>
      <c r="B43" s="4">
        <v>12943.103441557063</v>
      </c>
      <c r="E43" s="2"/>
      <c r="H43" s="2"/>
      <c r="J43" s="21">
        <f t="shared" si="1"/>
        <v>12943.103441557063</v>
      </c>
      <c r="K43" s="22"/>
      <c r="L43" s="22"/>
      <c r="M43" s="22"/>
      <c r="N43" s="22"/>
      <c r="O43" s="22"/>
      <c r="P43" s="22"/>
      <c r="Q43" s="17">
        <f t="shared" si="0"/>
        <v>10426.051546705045</v>
      </c>
      <c r="R43" s="17">
        <f t="shared" si="0"/>
        <v>699.70871505857656</v>
      </c>
      <c r="S43" s="17">
        <f t="shared" si="0"/>
        <v>1817.3431797934415</v>
      </c>
      <c r="T43" s="17">
        <f t="shared" si="0"/>
        <v>0</v>
      </c>
      <c r="W43" s="104"/>
      <c r="X43" s="104"/>
      <c r="Y43" s="104"/>
      <c r="Z43" s="104"/>
      <c r="AA43" s="104"/>
      <c r="AB43" s="104"/>
      <c r="AC43" s="104"/>
      <c r="AD43" s="104"/>
    </row>
    <row r="44" spans="1:30" x14ac:dyDescent="0.35">
      <c r="A44" s="5">
        <f t="shared" si="2"/>
        <v>1839</v>
      </c>
      <c r="B44" s="4">
        <v>13079.127918534517</v>
      </c>
      <c r="E44" s="2"/>
      <c r="H44" s="2"/>
      <c r="J44" s="21">
        <f t="shared" si="1"/>
        <v>13079.127918534517</v>
      </c>
      <c r="K44" s="22"/>
      <c r="L44" s="22"/>
      <c r="M44" s="22"/>
      <c r="N44" s="22"/>
      <c r="O44" s="22"/>
      <c r="P44" s="22"/>
      <c r="Q44" s="17">
        <f t="shared" si="0"/>
        <v>10535.623274612824</v>
      </c>
      <c r="R44" s="17">
        <f t="shared" si="0"/>
        <v>707.06224602834527</v>
      </c>
      <c r="S44" s="17">
        <f t="shared" si="0"/>
        <v>1836.4423978933478</v>
      </c>
      <c r="T44" s="17">
        <f t="shared" si="0"/>
        <v>0</v>
      </c>
      <c r="W44" s="104"/>
      <c r="X44" s="104"/>
      <c r="Y44" s="104"/>
      <c r="Z44" s="104"/>
      <c r="AA44" s="104"/>
      <c r="AB44" s="104"/>
      <c r="AC44" s="104"/>
      <c r="AD44" s="104"/>
    </row>
    <row r="45" spans="1:30" x14ac:dyDescent="0.35">
      <c r="A45" s="5">
        <f t="shared" si="2"/>
        <v>1840</v>
      </c>
      <c r="B45" s="4">
        <v>13216.629308707292</v>
      </c>
      <c r="E45" s="2"/>
      <c r="H45" s="2"/>
      <c r="J45" s="21">
        <f t="shared" si="1"/>
        <v>13216.629308707292</v>
      </c>
      <c r="K45" s="22"/>
      <c r="L45" s="22"/>
      <c r="M45" s="22"/>
      <c r="N45" s="22"/>
      <c r="O45" s="22"/>
      <c r="P45" s="22"/>
      <c r="Q45" s="17">
        <f t="shared" si="0"/>
        <v>10646.384699657303</v>
      </c>
      <c r="R45" s="17">
        <f t="shared" si="0"/>
        <v>714.49561944384698</v>
      </c>
      <c r="S45" s="17">
        <f t="shared" si="0"/>
        <v>1855.7489896061425</v>
      </c>
      <c r="T45" s="17">
        <f t="shared" si="0"/>
        <v>0</v>
      </c>
      <c r="W45" s="104"/>
      <c r="X45" s="104"/>
      <c r="Y45" s="104"/>
      <c r="Z45" s="104"/>
      <c r="AA45" s="104"/>
      <c r="AB45" s="104"/>
      <c r="AC45" s="104"/>
      <c r="AD45" s="104"/>
    </row>
    <row r="46" spans="1:30" x14ac:dyDescent="0.35">
      <c r="A46" s="5">
        <f t="shared" si="2"/>
        <v>1841</v>
      </c>
      <c r="B46" s="4">
        <v>13256.092765918051</v>
      </c>
      <c r="E46" s="2"/>
      <c r="H46" s="2"/>
      <c r="J46" s="21">
        <f t="shared" si="1"/>
        <v>13256.092765918051</v>
      </c>
      <c r="K46" s="22"/>
      <c r="L46" s="22"/>
      <c r="M46" s="22"/>
      <c r="N46" s="22"/>
      <c r="O46" s="22"/>
      <c r="P46" s="22"/>
      <c r="Q46" s="17">
        <f t="shared" si="0"/>
        <v>10678.173678316742</v>
      </c>
      <c r="R46" s="17">
        <f t="shared" si="0"/>
        <v>716.6290277922692</v>
      </c>
      <c r="S46" s="17">
        <f t="shared" si="0"/>
        <v>1861.2900598090407</v>
      </c>
      <c r="T46" s="17">
        <f t="shared" si="0"/>
        <v>0</v>
      </c>
      <c r="W46" s="104"/>
      <c r="X46" s="104"/>
      <c r="Y46" s="104"/>
      <c r="Z46" s="104"/>
      <c r="AA46" s="104"/>
      <c r="AB46" s="104"/>
      <c r="AC46" s="104"/>
      <c r="AD46" s="104"/>
    </row>
    <row r="47" spans="1:30" x14ac:dyDescent="0.35">
      <c r="A47" s="5">
        <f t="shared" si="2"/>
        <v>1842</v>
      </c>
      <c r="B47" s="4">
        <v>13378.791164452827</v>
      </c>
      <c r="E47" s="2"/>
      <c r="H47" s="2"/>
      <c r="J47" s="21">
        <f t="shared" si="1"/>
        <v>13378.791164452827</v>
      </c>
      <c r="K47" s="22"/>
      <c r="L47" s="22"/>
      <c r="M47" s="22"/>
      <c r="N47" s="22"/>
      <c r="O47" s="22"/>
      <c r="P47" s="22"/>
      <c r="Q47" s="17">
        <f t="shared" si="0"/>
        <v>10777.010857019521</v>
      </c>
      <c r="R47" s="17">
        <f t="shared" si="0"/>
        <v>723.26214628399509</v>
      </c>
      <c r="S47" s="17">
        <f t="shared" si="0"/>
        <v>1878.5181611493115</v>
      </c>
      <c r="T47" s="17">
        <f t="shared" si="0"/>
        <v>0</v>
      </c>
      <c r="W47" s="104"/>
      <c r="X47" s="104"/>
      <c r="Y47" s="104"/>
      <c r="Z47" s="104"/>
      <c r="AA47" s="104"/>
      <c r="AB47" s="104"/>
      <c r="AC47" s="104"/>
      <c r="AD47" s="104"/>
    </row>
    <row r="48" spans="1:30" x14ac:dyDescent="0.35">
      <c r="A48" s="5">
        <f t="shared" si="2"/>
        <v>1843</v>
      </c>
      <c r="B48" s="4">
        <v>13502.67476264463</v>
      </c>
      <c r="E48" s="2"/>
      <c r="H48" s="2"/>
      <c r="J48" s="21">
        <f t="shared" si="1"/>
        <v>13502.67476264463</v>
      </c>
      <c r="K48" s="22"/>
      <c r="L48" s="22"/>
      <c r="M48" s="22"/>
      <c r="N48" s="22"/>
      <c r="O48" s="22"/>
      <c r="P48" s="22"/>
      <c r="Q48" s="17">
        <f t="shared" si="0"/>
        <v>10876.802749000541</v>
      </c>
      <c r="R48" s="17">
        <f t="shared" si="0"/>
        <v>729.95933708518294</v>
      </c>
      <c r="S48" s="17">
        <f t="shared" si="0"/>
        <v>1895.9126765589065</v>
      </c>
      <c r="T48" s="17">
        <f t="shared" si="0"/>
        <v>0</v>
      </c>
      <c r="W48" s="104"/>
      <c r="X48" s="104"/>
      <c r="Y48" s="104"/>
      <c r="Z48" s="104"/>
      <c r="AA48" s="104"/>
      <c r="AB48" s="104"/>
      <c r="AC48" s="104"/>
      <c r="AD48" s="104"/>
    </row>
    <row r="49" spans="1:30" x14ac:dyDescent="0.35">
      <c r="A49" s="5">
        <f t="shared" si="2"/>
        <v>1844</v>
      </c>
      <c r="B49" s="4">
        <v>13627.755634953966</v>
      </c>
      <c r="E49" s="2"/>
      <c r="H49" s="2"/>
      <c r="J49" s="21">
        <f t="shared" si="1"/>
        <v>13627.755634953966</v>
      </c>
      <c r="K49" s="22"/>
      <c r="L49" s="22"/>
      <c r="M49" s="22"/>
      <c r="N49" s="22"/>
      <c r="O49" s="22"/>
      <c r="P49" s="22"/>
      <c r="Q49" s="17">
        <f t="shared" si="0"/>
        <v>10977.559080593846</v>
      </c>
      <c r="R49" s="17">
        <f t="shared" si="0"/>
        <v>736.72125294540592</v>
      </c>
      <c r="S49" s="17">
        <f t="shared" si="0"/>
        <v>1913.4753014147145</v>
      </c>
      <c r="T49" s="17">
        <f t="shared" si="0"/>
        <v>0</v>
      </c>
      <c r="W49" s="104"/>
      <c r="X49" s="104"/>
      <c r="Y49" s="104"/>
      <c r="Z49" s="104"/>
      <c r="AA49" s="104"/>
      <c r="AB49" s="104"/>
      <c r="AC49" s="104"/>
      <c r="AD49" s="104"/>
    </row>
    <row r="50" spans="1:30" x14ac:dyDescent="0.35">
      <c r="A50" s="5">
        <f t="shared" si="2"/>
        <v>1845</v>
      </c>
      <c r="B50" s="4">
        <v>13754.045986716748</v>
      </c>
      <c r="D50" s="11"/>
      <c r="E50" s="2"/>
      <c r="H50" s="2"/>
      <c r="J50" s="21">
        <f t="shared" si="1"/>
        <v>13754.045986716748</v>
      </c>
      <c r="K50" s="22"/>
      <c r="L50" s="22"/>
      <c r="M50" s="22"/>
      <c r="N50" s="22"/>
      <c r="O50" s="22"/>
      <c r="P50" s="22"/>
      <c r="Q50" s="17">
        <f t="shared" si="0"/>
        <v>11079.289683557479</v>
      </c>
      <c r="R50" s="17">
        <f t="shared" si="0"/>
        <v>743.54855368940753</v>
      </c>
      <c r="S50" s="17">
        <f t="shared" si="0"/>
        <v>1931.2077494698617</v>
      </c>
      <c r="T50" s="17">
        <f t="shared" si="0"/>
        <v>0</v>
      </c>
      <c r="W50" s="104"/>
      <c r="X50" s="104"/>
      <c r="Y50" s="104"/>
      <c r="Z50" s="104"/>
      <c r="AA50" s="104"/>
      <c r="AB50" s="104"/>
      <c r="AC50" s="104"/>
      <c r="AD50" s="104"/>
    </row>
    <row r="51" spans="1:30" x14ac:dyDescent="0.35">
      <c r="A51" s="5">
        <f t="shared" si="2"/>
        <v>1846</v>
      </c>
      <c r="B51" s="4">
        <v>13881.558155659348</v>
      </c>
      <c r="E51" s="2"/>
      <c r="H51" s="2"/>
      <c r="J51" s="21">
        <f t="shared" si="1"/>
        <v>13881.558155659348</v>
      </c>
      <c r="K51" s="22"/>
      <c r="L51" s="22"/>
      <c r="M51" s="22"/>
      <c r="N51" s="22"/>
      <c r="O51" s="22"/>
      <c r="P51" s="22"/>
      <c r="Q51" s="17">
        <f t="shared" si="0"/>
        <v>11182.004496293905</v>
      </c>
      <c r="R51" s="17">
        <f t="shared" si="0"/>
        <v>750.44190629900584</v>
      </c>
      <c r="S51" s="17">
        <f t="shared" si="0"/>
        <v>1949.1117530664385</v>
      </c>
      <c r="T51" s="17">
        <f t="shared" si="0"/>
        <v>0</v>
      </c>
      <c r="W51" s="104"/>
      <c r="X51" s="104"/>
      <c r="Y51" s="104"/>
      <c r="Z51" s="104"/>
      <c r="AA51" s="104"/>
      <c r="AB51" s="104"/>
      <c r="AC51" s="104"/>
      <c r="AD51" s="104"/>
    </row>
    <row r="52" spans="1:30" x14ac:dyDescent="0.35">
      <c r="A52" s="5">
        <f t="shared" si="2"/>
        <v>1847</v>
      </c>
      <c r="B52" s="4">
        <v>14010.304613432339</v>
      </c>
      <c r="E52" s="2"/>
      <c r="H52" s="2"/>
      <c r="J52" s="21">
        <f t="shared" si="1"/>
        <v>14010.304613432339</v>
      </c>
      <c r="K52" s="22"/>
      <c r="L52" s="22"/>
      <c r="M52" s="22"/>
      <c r="N52" s="22"/>
      <c r="O52" s="22"/>
      <c r="P52" s="22"/>
      <c r="Q52" s="17">
        <f t="shared" si="0"/>
        <v>11285.713565085478</v>
      </c>
      <c r="R52" s="17">
        <f t="shared" si="0"/>
        <v>757.40198499600854</v>
      </c>
      <c r="S52" s="17">
        <f t="shared" si="0"/>
        <v>1967.1890633508538</v>
      </c>
      <c r="T52" s="17">
        <f t="shared" si="0"/>
        <v>0</v>
      </c>
      <c r="W52" s="104"/>
      <c r="X52" s="104"/>
      <c r="Y52" s="104"/>
      <c r="Z52" s="104"/>
      <c r="AA52" s="104"/>
      <c r="AB52" s="104"/>
      <c r="AC52" s="104"/>
      <c r="AD52" s="104"/>
    </row>
    <row r="53" spans="1:30" x14ac:dyDescent="0.35">
      <c r="A53" s="5">
        <f t="shared" si="2"/>
        <v>1848</v>
      </c>
      <c r="B53" s="4">
        <v>14140.29796716318</v>
      </c>
      <c r="E53" s="2"/>
      <c r="H53" s="2"/>
      <c r="J53" s="21">
        <f t="shared" si="1"/>
        <v>14140.29796716318</v>
      </c>
      <c r="K53" s="22"/>
      <c r="L53" s="22"/>
      <c r="M53" s="22"/>
      <c r="N53" s="22"/>
      <c r="O53" s="22"/>
      <c r="P53" s="22"/>
      <c r="Q53" s="17">
        <f t="shared" si="0"/>
        <v>11390.427045345183</v>
      </c>
      <c r="R53" s="17">
        <f t="shared" si="0"/>
        <v>764.42947132615097</v>
      </c>
      <c r="S53" s="17">
        <f t="shared" si="0"/>
        <v>1985.4414504918468</v>
      </c>
      <c r="T53" s="17">
        <f t="shared" si="0"/>
        <v>0</v>
      </c>
      <c r="W53" s="104"/>
      <c r="X53" s="104"/>
      <c r="Y53" s="104"/>
      <c r="Z53" s="104"/>
      <c r="AA53" s="104"/>
      <c r="AB53" s="104"/>
      <c r="AC53" s="104"/>
      <c r="AD53" s="104"/>
    </row>
    <row r="54" spans="1:30" x14ac:dyDescent="0.35">
      <c r="A54" s="5">
        <f t="shared" si="2"/>
        <v>1849</v>
      </c>
      <c r="B54" s="4">
        <v>14271.550961028048</v>
      </c>
      <c r="E54" s="2"/>
      <c r="H54" s="2"/>
      <c r="J54" s="21">
        <f t="shared" si="1"/>
        <v>14271.550961028048</v>
      </c>
      <c r="K54" s="22"/>
      <c r="L54" s="22"/>
      <c r="M54" s="22"/>
      <c r="N54" s="22"/>
      <c r="O54" s="22"/>
      <c r="P54" s="22"/>
      <c r="Q54" s="17">
        <f t="shared" si="0"/>
        <v>11496.155202882788</v>
      </c>
      <c r="R54" s="17">
        <f t="shared" si="0"/>
        <v>771.52505424407047</v>
      </c>
      <c r="S54" s="17">
        <f t="shared" si="0"/>
        <v>2003.8707039011892</v>
      </c>
      <c r="T54" s="17">
        <f t="shared" si="0"/>
        <v>0</v>
      </c>
    </row>
    <row r="55" spans="1:30" x14ac:dyDescent="0.35">
      <c r="A55" s="5">
        <f t="shared" si="2"/>
        <v>1850</v>
      </c>
      <c r="B55" s="4">
        <v>14039.986315343054</v>
      </c>
      <c r="E55" s="2"/>
      <c r="H55" s="2"/>
      <c r="J55" s="21">
        <f t="shared" si="1"/>
        <v>14039.986315343054</v>
      </c>
      <c r="K55" s="22"/>
      <c r="L55" s="22"/>
      <c r="M55" s="22"/>
      <c r="N55" s="22"/>
      <c r="O55" s="22"/>
      <c r="P55" s="22"/>
      <c r="Q55" s="17">
        <f t="shared" si="0"/>
        <v>11309.623051362272</v>
      </c>
      <c r="R55" s="17">
        <f t="shared" si="0"/>
        <v>759.00658821953027</v>
      </c>
      <c r="S55" s="17">
        <f t="shared" si="0"/>
        <v>1971.3566757612518</v>
      </c>
      <c r="T55" s="17">
        <f t="shared" si="0"/>
        <v>0</v>
      </c>
    </row>
    <row r="56" spans="1:30" x14ac:dyDescent="0.35">
      <c r="A56" s="5">
        <f t="shared" si="2"/>
        <v>1851</v>
      </c>
      <c r="B56" s="4">
        <v>13806.575737049832</v>
      </c>
      <c r="E56" s="2"/>
      <c r="H56" s="2"/>
      <c r="J56" s="21">
        <f t="shared" si="1"/>
        <v>13806.575737049832</v>
      </c>
      <c r="K56" s="22"/>
      <c r="L56" s="22"/>
      <c r="M56" s="22"/>
      <c r="N56" s="22"/>
      <c r="O56" s="22"/>
      <c r="P56" s="22"/>
      <c r="Q56" s="17">
        <f t="shared" si="0"/>
        <v>11121.603946684654</v>
      </c>
      <c r="R56" s="17">
        <f t="shared" si="0"/>
        <v>746.38833043027</v>
      </c>
      <c r="S56" s="17">
        <f t="shared" si="0"/>
        <v>1938.5834599349091</v>
      </c>
      <c r="T56" s="17">
        <f t="shared" si="0"/>
        <v>0</v>
      </c>
    </row>
    <row r="57" spans="1:30" x14ac:dyDescent="0.35">
      <c r="A57" s="5">
        <f t="shared" si="2"/>
        <v>1852</v>
      </c>
      <c r="B57" s="4">
        <v>13935.395314194993</v>
      </c>
      <c r="E57" s="2"/>
      <c r="H57" s="2"/>
      <c r="J57" s="21">
        <f t="shared" si="1"/>
        <v>13935.395314194993</v>
      </c>
      <c r="K57" s="22"/>
      <c r="L57" s="22"/>
      <c r="M57" s="22"/>
      <c r="N57" s="22"/>
      <c r="O57" s="22"/>
      <c r="P57" s="22"/>
      <c r="Q57" s="17">
        <f t="shared" si="0"/>
        <v>11225.371915286983</v>
      </c>
      <c r="R57" s="17">
        <f t="shared" si="0"/>
        <v>753.35236198619691</v>
      </c>
      <c r="S57" s="17">
        <f t="shared" si="0"/>
        <v>1956.6710369218135</v>
      </c>
      <c r="T57" s="17">
        <f t="shared" si="0"/>
        <v>0</v>
      </c>
    </row>
    <row r="58" spans="1:30" x14ac:dyDescent="0.35">
      <c r="A58" s="5">
        <f t="shared" si="2"/>
        <v>1853</v>
      </c>
      <c r="B58" s="4">
        <v>14065.47219219243</v>
      </c>
      <c r="E58" s="2"/>
      <c r="H58" s="2"/>
      <c r="J58" s="21">
        <f t="shared" si="1"/>
        <v>14065.47219219243</v>
      </c>
      <c r="K58" s="22"/>
      <c r="L58" s="22"/>
      <c r="M58" s="22"/>
      <c r="N58" s="22"/>
      <c r="O58" s="22"/>
      <c r="P58" s="22"/>
      <c r="Q58" s="17">
        <f t="shared" si="0"/>
        <v>11330.152676806771</v>
      </c>
      <c r="R58" s="17">
        <f t="shared" si="0"/>
        <v>760.38436366750841</v>
      </c>
      <c r="S58" s="17">
        <f t="shared" si="0"/>
        <v>1974.9351517181508</v>
      </c>
      <c r="T58" s="17">
        <f t="shared" si="0"/>
        <v>0</v>
      </c>
    </row>
    <row r="59" spans="1:30" x14ac:dyDescent="0.35">
      <c r="A59" s="5">
        <f t="shared" si="2"/>
        <v>1854</v>
      </c>
      <c r="B59" s="4">
        <v>14196.819343009152</v>
      </c>
      <c r="E59" s="2"/>
      <c r="H59" s="2"/>
      <c r="J59" s="21">
        <f t="shared" si="1"/>
        <v>14196.819343009152</v>
      </c>
      <c r="K59" s="22"/>
      <c r="L59" s="22"/>
      <c r="M59" s="22"/>
      <c r="N59" s="22"/>
      <c r="O59" s="22"/>
      <c r="P59" s="22"/>
      <c r="Q59" s="17">
        <f t="shared" si="0"/>
        <v>11435.95668054602</v>
      </c>
      <c r="R59" s="17">
        <f t="shared" si="0"/>
        <v>767.48503674329413</v>
      </c>
      <c r="S59" s="17">
        <f t="shared" si="0"/>
        <v>1993.3776257198385</v>
      </c>
      <c r="T59" s="17">
        <f t="shared" si="0"/>
        <v>0</v>
      </c>
    </row>
    <row r="60" spans="1:30" x14ac:dyDescent="0.35">
      <c r="A60" s="5">
        <f t="shared" si="2"/>
        <v>1855</v>
      </c>
      <c r="B60" s="4">
        <v>14329.449881215271</v>
      </c>
      <c r="D60" s="12"/>
      <c r="E60" s="2"/>
      <c r="H60" s="2"/>
      <c r="J60" s="21">
        <f t="shared" si="1"/>
        <v>14329.449881215271</v>
      </c>
      <c r="K60" s="22"/>
      <c r="L60" s="22"/>
      <c r="M60" s="22"/>
      <c r="N60" s="22"/>
      <c r="O60" s="22"/>
      <c r="P60" s="22"/>
      <c r="Q60" s="17">
        <f t="shared" si="0"/>
        <v>11542.794490677736</v>
      </c>
      <c r="R60" s="17">
        <f t="shared" si="0"/>
        <v>774.65509019181741</v>
      </c>
      <c r="S60" s="17">
        <f t="shared" si="0"/>
        <v>2012.0003003457184</v>
      </c>
      <c r="T60" s="17">
        <f t="shared" si="0"/>
        <v>0</v>
      </c>
    </row>
    <row r="61" spans="1:30" x14ac:dyDescent="0.35">
      <c r="A61" s="5">
        <f t="shared" si="2"/>
        <v>1856</v>
      </c>
      <c r="B61" s="4">
        <v>14463.377065658487</v>
      </c>
      <c r="E61" s="2"/>
      <c r="H61" s="2"/>
      <c r="J61" s="21">
        <f t="shared" si="1"/>
        <v>14463.377065658487</v>
      </c>
      <c r="K61" s="22"/>
      <c r="L61" s="22"/>
      <c r="M61" s="22"/>
      <c r="N61" s="22"/>
      <c r="O61" s="22"/>
      <c r="P61" s="22"/>
      <c r="Q61" s="17">
        <f t="shared" si="0"/>
        <v>11650.676787594777</v>
      </c>
      <c r="R61" s="17">
        <f t="shared" si="0"/>
        <v>781.89524079103899</v>
      </c>
      <c r="S61" s="17">
        <f t="shared" si="0"/>
        <v>2030.8050372726711</v>
      </c>
      <c r="T61" s="17">
        <f t="shared" si="0"/>
        <v>0</v>
      </c>
    </row>
    <row r="62" spans="1:30" x14ac:dyDescent="0.35">
      <c r="A62" s="5">
        <f t="shared" si="2"/>
        <v>1857</v>
      </c>
      <c r="B62" s="4">
        <v>14598.61430115946</v>
      </c>
      <c r="E62" s="2"/>
      <c r="H62" s="2"/>
      <c r="J62" s="21">
        <f t="shared" si="1"/>
        <v>14598.61430115946</v>
      </c>
      <c r="K62" s="22"/>
      <c r="L62" s="22"/>
      <c r="M62" s="22"/>
      <c r="N62" s="22"/>
      <c r="O62" s="22"/>
      <c r="P62" s="22"/>
      <c r="Q62" s="17">
        <f t="shared" si="0"/>
        <v>11759.614369275529</v>
      </c>
      <c r="R62" s="17">
        <f t="shared" si="0"/>
        <v>789.20621321026863</v>
      </c>
      <c r="S62" s="17">
        <f t="shared" si="0"/>
        <v>2049.7937186736631</v>
      </c>
      <c r="T62" s="17">
        <f t="shared" si="0"/>
        <v>0</v>
      </c>
    </row>
    <row r="63" spans="1:30" x14ac:dyDescent="0.35">
      <c r="A63" s="5">
        <f t="shared" si="2"/>
        <v>1858</v>
      </c>
      <c r="B63" s="4">
        <v>14735.175140228394</v>
      </c>
      <c r="E63" s="2"/>
      <c r="H63" s="2"/>
      <c r="J63" s="21">
        <f t="shared" si="1"/>
        <v>14735.175140228394</v>
      </c>
      <c r="K63" s="22"/>
      <c r="L63" s="22"/>
      <c r="M63" s="22"/>
      <c r="N63" s="22"/>
      <c r="O63" s="22"/>
      <c r="P63" s="22"/>
      <c r="Q63" s="17">
        <f t="shared" si="0"/>
        <v>11869.618152666655</v>
      </c>
      <c r="R63" s="17">
        <f t="shared" si="0"/>
        <v>796.58874010296483</v>
      </c>
      <c r="S63" s="17">
        <f t="shared" si="0"/>
        <v>2068.9682474587735</v>
      </c>
      <c r="T63" s="17">
        <f t="shared" si="0"/>
        <v>0</v>
      </c>
    </row>
    <row r="64" spans="1:30" x14ac:dyDescent="0.35">
      <c r="A64" s="5">
        <f t="shared" si="2"/>
        <v>1859</v>
      </c>
      <c r="B64" s="4">
        <v>14873.073284803095</v>
      </c>
      <c r="E64" s="2"/>
      <c r="H64" s="2"/>
      <c r="J64" s="21">
        <f t="shared" si="1"/>
        <v>14873.073284803095</v>
      </c>
      <c r="K64" s="22"/>
      <c r="L64" s="22"/>
      <c r="M64" s="22"/>
      <c r="N64" s="22"/>
      <c r="O64" s="22"/>
      <c r="P64" s="22"/>
      <c r="Q64" s="17">
        <f t="shared" si="0"/>
        <v>11980.699175083166</v>
      </c>
      <c r="R64" s="17">
        <f t="shared" si="0"/>
        <v>804.04356220069496</v>
      </c>
      <c r="S64" s="17">
        <f t="shared" si="0"/>
        <v>2088.3305475192337</v>
      </c>
      <c r="T64" s="17">
        <f t="shared" si="0"/>
        <v>0</v>
      </c>
    </row>
    <row r="65" spans="1:20" x14ac:dyDescent="0.35">
      <c r="A65" s="5">
        <f t="shared" si="2"/>
        <v>1860</v>
      </c>
      <c r="B65" s="4">
        <v>15012.322588008732</v>
      </c>
      <c r="E65" s="2"/>
      <c r="H65" s="2"/>
      <c r="J65" s="21">
        <f t="shared" si="1"/>
        <v>15012.322588008732</v>
      </c>
      <c r="K65" s="22"/>
      <c r="L65" s="22"/>
      <c r="M65" s="22"/>
      <c r="N65" s="22"/>
      <c r="O65" s="22"/>
      <c r="P65" s="22"/>
      <c r="Q65" s="17">
        <f t="shared" si="0"/>
        <v>12092.868595625947</v>
      </c>
      <c r="R65" s="17">
        <f t="shared" si="0"/>
        <v>811.57142840826793</v>
      </c>
      <c r="S65" s="17">
        <f t="shared" si="0"/>
        <v>2107.8825639745169</v>
      </c>
      <c r="T65" s="17">
        <f t="shared" si="0"/>
        <v>0</v>
      </c>
    </row>
    <row r="66" spans="1:20" x14ac:dyDescent="0.35">
      <c r="A66" s="5">
        <f t="shared" si="2"/>
        <v>1861</v>
      </c>
      <c r="B66" s="4">
        <v>15152.937055939696</v>
      </c>
      <c r="E66" s="2"/>
      <c r="H66" s="2"/>
      <c r="J66" s="21">
        <f t="shared" si="1"/>
        <v>15152.937055939696</v>
      </c>
      <c r="K66" s="22"/>
      <c r="L66" s="22"/>
      <c r="M66" s="22"/>
      <c r="N66" s="22"/>
      <c r="O66" s="22"/>
      <c r="P66" s="22"/>
      <c r="Q66" s="17">
        <f t="shared" si="0"/>
        <v>12206.137696617106</v>
      </c>
      <c r="R66" s="17">
        <f t="shared" si="0"/>
        <v>819.17309590006255</v>
      </c>
      <c r="S66" s="17">
        <f t="shared" si="0"/>
        <v>2127.6262634225282</v>
      </c>
      <c r="T66" s="17">
        <f t="shared" si="0"/>
        <v>0</v>
      </c>
    </row>
    <row r="67" spans="1:20" x14ac:dyDescent="0.35">
      <c r="A67" s="5">
        <f t="shared" si="2"/>
        <v>1862</v>
      </c>
      <c r="B67" s="4">
        <v>15294.930849463746</v>
      </c>
      <c r="E67" s="2"/>
      <c r="H67" s="2"/>
      <c r="J67" s="21">
        <f t="shared" si="1"/>
        <v>15294.930849463746</v>
      </c>
      <c r="K67" s="22"/>
      <c r="L67" s="22"/>
      <c r="M67" s="22"/>
      <c r="N67" s="22"/>
      <c r="O67" s="22"/>
      <c r="P67" s="22"/>
      <c r="Q67" s="17">
        <f t="shared" si="0"/>
        <v>12320.517885053261</v>
      </c>
      <c r="R67" s="17">
        <f t="shared" si="0"/>
        <v>826.84933021756058</v>
      </c>
      <c r="S67" s="17">
        <f t="shared" si="0"/>
        <v>2147.5636341929253</v>
      </c>
      <c r="T67" s="17">
        <f t="shared" si="0"/>
        <v>0</v>
      </c>
    </row>
    <row r="68" spans="1:20" x14ac:dyDescent="0.35">
      <c r="A68" s="5">
        <f t="shared" si="2"/>
        <v>1863</v>
      </c>
      <c r="B68" s="4">
        <v>15438.31828604878</v>
      </c>
      <c r="E68" s="2"/>
      <c r="H68" s="2"/>
      <c r="J68" s="21">
        <f t="shared" si="1"/>
        <v>15438.31828604878</v>
      </c>
      <c r="K68" s="22"/>
      <c r="L68" s="22"/>
      <c r="M68" s="22"/>
      <c r="N68" s="22"/>
      <c r="O68" s="22"/>
      <c r="P68" s="22"/>
      <c r="Q68" s="17">
        <f t="shared" si="0"/>
        <v>12436.02069407706</v>
      </c>
      <c r="R68" s="17">
        <f t="shared" si="0"/>
        <v>834.60090536810162</v>
      </c>
      <c r="S68" s="17">
        <f t="shared" si="0"/>
        <v>2167.6966866036173</v>
      </c>
      <c r="T68" s="17">
        <f t="shared" ref="T68:T131" si="3">+$J68*P$3</f>
        <v>0</v>
      </c>
    </row>
    <row r="69" spans="1:20" x14ac:dyDescent="0.35">
      <c r="A69" s="5">
        <f t="shared" si="2"/>
        <v>1864</v>
      </c>
      <c r="B69" s="4">
        <v>15583.113841612545</v>
      </c>
      <c r="E69" s="2"/>
      <c r="H69" s="2"/>
      <c r="J69" s="21">
        <f t="shared" si="1"/>
        <v>15583.113841612545</v>
      </c>
      <c r="K69" s="22"/>
      <c r="L69" s="22"/>
      <c r="M69" s="22"/>
      <c r="N69" s="22"/>
      <c r="O69" s="22"/>
      <c r="P69" s="22"/>
      <c r="Q69" s="17">
        <f t="shared" ref="Q69:T132" si="4">+$J69*M$3</f>
        <v>12552.657784467185</v>
      </c>
      <c r="R69" s="17">
        <f t="shared" si="4"/>
        <v>842.42860392488046</v>
      </c>
      <c r="S69" s="17">
        <f t="shared" si="4"/>
        <v>2188.0274532204803</v>
      </c>
      <c r="T69" s="17">
        <f t="shared" si="3"/>
        <v>0</v>
      </c>
    </row>
    <row r="70" spans="1:20" x14ac:dyDescent="0.35">
      <c r="A70" s="5">
        <f t="shared" si="2"/>
        <v>1865</v>
      </c>
      <c r="B70" s="4">
        <v>15729.332152395553</v>
      </c>
      <c r="E70" s="2"/>
      <c r="H70" s="2"/>
      <c r="J70" s="21">
        <f t="shared" ref="J70:J133" si="5">+B70+E70+H70</f>
        <v>15729.332152395553</v>
      </c>
      <c r="K70" s="22"/>
      <c r="L70" s="22"/>
      <c r="M70" s="22"/>
      <c r="N70" s="22"/>
      <c r="O70" s="22"/>
      <c r="P70" s="22"/>
      <c r="Q70" s="17">
        <f t="shared" si="4"/>
        <v>12670.440946147022</v>
      </c>
      <c r="R70" s="17">
        <f t="shared" si="4"/>
        <v>850.33321712819622</v>
      </c>
      <c r="S70" s="17">
        <f t="shared" si="4"/>
        <v>2208.5579891203347</v>
      </c>
      <c r="T70" s="17">
        <f t="shared" si="3"/>
        <v>0</v>
      </c>
    </row>
    <row r="71" spans="1:20" x14ac:dyDescent="0.35">
      <c r="A71" s="5">
        <f t="shared" ref="A71:A134" si="6">+A70+1</f>
        <v>1866</v>
      </c>
      <c r="B71" s="4">
        <v>15876.988016857531</v>
      </c>
      <c r="E71" s="2"/>
      <c r="H71" s="2"/>
      <c r="J71" s="21">
        <f t="shared" si="5"/>
        <v>15876.988016857531</v>
      </c>
      <c r="K71" s="22"/>
      <c r="L71" s="22"/>
      <c r="M71" s="22"/>
      <c r="N71" s="22"/>
      <c r="O71" s="22"/>
      <c r="P71" s="22"/>
      <c r="Q71" s="17">
        <f t="shared" si="4"/>
        <v>12789.382099712328</v>
      </c>
      <c r="R71" s="17">
        <f t="shared" si="4"/>
        <v>858.31554498797618</v>
      </c>
      <c r="S71" s="17">
        <f t="shared" si="4"/>
        <v>2229.290372157227</v>
      </c>
      <c r="T71" s="17">
        <f t="shared" si="3"/>
        <v>0</v>
      </c>
    </row>
    <row r="72" spans="1:20" x14ac:dyDescent="0.35">
      <c r="A72" s="5">
        <f t="shared" si="6"/>
        <v>1867</v>
      </c>
      <c r="B72" s="4">
        <v>16026.096397597732</v>
      </c>
      <c r="D72" s="11"/>
      <c r="E72" s="2"/>
      <c r="H72" s="2"/>
      <c r="J72" s="21">
        <f t="shared" si="5"/>
        <v>16026.096397597732</v>
      </c>
      <c r="K72" s="22"/>
      <c r="L72" s="22"/>
      <c r="M72" s="22"/>
      <c r="N72" s="22"/>
      <c r="O72" s="22"/>
      <c r="P72" s="22"/>
      <c r="Q72" s="17">
        <f t="shared" si="4"/>
        <v>12909.493297978084</v>
      </c>
      <c r="R72" s="17">
        <f t="shared" si="4"/>
        <v>866.37639638758765</v>
      </c>
      <c r="S72" s="17">
        <f t="shared" si="4"/>
        <v>2250.2267032320601</v>
      </c>
      <c r="T72" s="17">
        <f t="shared" si="3"/>
        <v>0</v>
      </c>
    </row>
    <row r="73" spans="1:20" x14ac:dyDescent="0.35">
      <c r="A73" s="5">
        <f t="shared" si="6"/>
        <v>1868</v>
      </c>
      <c r="B73" s="4">
        <v>16176.672423299346</v>
      </c>
      <c r="E73" s="2"/>
      <c r="H73" s="2"/>
      <c r="J73" s="21">
        <f t="shared" si="5"/>
        <v>16176.672423299346</v>
      </c>
      <c r="K73" s="22"/>
      <c r="L73" s="22"/>
      <c r="M73" s="22"/>
      <c r="N73" s="22"/>
      <c r="O73" s="22"/>
      <c r="P73" s="22"/>
      <c r="Q73" s="17">
        <f t="shared" si="4"/>
        <v>13030.786727544784</v>
      </c>
      <c r="R73" s="17">
        <f t="shared" si="4"/>
        <v>874.51658918895396</v>
      </c>
      <c r="S73" s="17">
        <f t="shared" si="4"/>
        <v>2271.3691065656076</v>
      </c>
      <c r="T73" s="17">
        <f t="shared" si="3"/>
        <v>0</v>
      </c>
    </row>
    <row r="74" spans="1:20" x14ac:dyDescent="0.35">
      <c r="A74" s="5">
        <f t="shared" si="6"/>
        <v>1869</v>
      </c>
      <c r="B74" s="4">
        <v>16328.731390698471</v>
      </c>
      <c r="E74" s="2"/>
      <c r="H74" s="2"/>
      <c r="J74" s="21">
        <f t="shared" si="5"/>
        <v>16328.731390698471</v>
      </c>
      <c r="K74" s="22"/>
      <c r="L74" s="22"/>
      <c r="M74" s="22"/>
      <c r="N74" s="22"/>
      <c r="O74" s="22"/>
      <c r="P74" s="22"/>
      <c r="Q74" s="17">
        <f t="shared" si="4"/>
        <v>13153.274710384494</v>
      </c>
      <c r="R74" s="17">
        <f t="shared" si="4"/>
        <v>882.73695033899799</v>
      </c>
      <c r="S74" s="17">
        <f t="shared" si="4"/>
        <v>2292.7197299749801</v>
      </c>
      <c r="T74" s="17">
        <f t="shared" si="3"/>
        <v>0</v>
      </c>
    </row>
    <row r="75" spans="1:20" x14ac:dyDescent="0.35">
      <c r="A75" s="5">
        <f t="shared" si="6"/>
        <v>1870</v>
      </c>
      <c r="B75" s="4">
        <v>16482.2887665778</v>
      </c>
      <c r="E75" s="2"/>
      <c r="H75" s="2"/>
      <c r="J75" s="21">
        <f t="shared" si="5"/>
        <v>16482.2887665778</v>
      </c>
      <c r="K75" s="22"/>
      <c r="L75" s="22"/>
      <c r="M75" s="22"/>
      <c r="N75" s="22"/>
      <c r="O75" s="22"/>
      <c r="P75" s="22"/>
      <c r="Q75" s="17">
        <f t="shared" si="4"/>
        <v>13276.969705446825</v>
      </c>
      <c r="R75" s="17">
        <f t="shared" si="4"/>
        <v>891.03831597742067</v>
      </c>
      <c r="S75" s="17">
        <f t="shared" si="4"/>
        <v>2314.2807451535546</v>
      </c>
      <c r="T75" s="17">
        <f t="shared" si="3"/>
        <v>0</v>
      </c>
    </row>
    <row r="76" spans="1:20" x14ac:dyDescent="0.35">
      <c r="A76" s="5">
        <f t="shared" si="6"/>
        <v>1871</v>
      </c>
      <c r="B76" s="4">
        <v>16637.360189785501</v>
      </c>
      <c r="D76" s="12"/>
      <c r="E76" s="2"/>
      <c r="H76" s="2"/>
      <c r="J76" s="21">
        <f t="shared" si="5"/>
        <v>16637.360189785501</v>
      </c>
      <c r="K76" s="22"/>
      <c r="L76" s="22"/>
      <c r="M76" s="22"/>
      <c r="N76" s="22"/>
      <c r="O76" s="22"/>
      <c r="P76" s="22"/>
      <c r="Q76" s="17">
        <f t="shared" si="4"/>
        <v>13401.884310285206</v>
      </c>
      <c r="R76" s="17">
        <f t="shared" si="4"/>
        <v>899.42153154584321</v>
      </c>
      <c r="S76" s="17">
        <f t="shared" si="4"/>
        <v>2336.0543479544513</v>
      </c>
      <c r="T76" s="17">
        <f t="shared" si="3"/>
        <v>0</v>
      </c>
    </row>
    <row r="77" spans="1:20" x14ac:dyDescent="0.35">
      <c r="A77" s="5">
        <f t="shared" si="6"/>
        <v>1872</v>
      </c>
      <c r="B77" s="4">
        <v>16793.96147327952</v>
      </c>
      <c r="E77" s="2"/>
      <c r="H77" s="2"/>
      <c r="J77" s="21">
        <f t="shared" si="5"/>
        <v>16793.96147327952</v>
      </c>
      <c r="K77" s="22"/>
      <c r="L77" s="22"/>
      <c r="M77" s="22"/>
      <c r="N77" s="22"/>
      <c r="O77" s="22"/>
      <c r="P77" s="22"/>
      <c r="Q77" s="17">
        <f t="shared" si="4"/>
        <v>13528.031262703629</v>
      </c>
      <c r="R77" s="17">
        <f t="shared" si="4"/>
        <v>907.88745189832264</v>
      </c>
      <c r="S77" s="17">
        <f t="shared" si="4"/>
        <v>2358.0427586775686</v>
      </c>
      <c r="T77" s="17">
        <f t="shared" si="3"/>
        <v>0</v>
      </c>
    </row>
    <row r="78" spans="1:20" x14ac:dyDescent="0.35">
      <c r="A78" s="5">
        <f t="shared" si="6"/>
        <v>1873</v>
      </c>
      <c r="B78" s="4">
        <v>16952.1086061977</v>
      </c>
      <c r="E78" s="2"/>
      <c r="H78" s="2"/>
      <c r="J78" s="21">
        <f t="shared" si="5"/>
        <v>16952.1086061977</v>
      </c>
      <c r="K78" s="22"/>
      <c r="L78" s="22"/>
      <c r="M78" s="22"/>
      <c r="N78" s="22"/>
      <c r="O78" s="22"/>
      <c r="P78" s="22"/>
      <c r="Q78" s="17">
        <f t="shared" si="4"/>
        <v>13655.423442424184</v>
      </c>
      <c r="R78" s="17">
        <f t="shared" si="4"/>
        <v>916.43694141326273</v>
      </c>
      <c r="S78" s="17">
        <f t="shared" si="4"/>
        <v>2380.2482223602547</v>
      </c>
      <c r="T78" s="17">
        <f t="shared" si="3"/>
        <v>0</v>
      </c>
    </row>
    <row r="79" spans="1:20" x14ac:dyDescent="0.35">
      <c r="A79" s="5">
        <f t="shared" si="6"/>
        <v>1874</v>
      </c>
      <c r="B79" s="4">
        <v>17111.817755954049</v>
      </c>
      <c r="E79" s="2"/>
      <c r="H79" s="2"/>
      <c r="J79" s="21">
        <f t="shared" si="5"/>
        <v>17111.817755954049</v>
      </c>
      <c r="K79" s="22"/>
      <c r="L79" s="22"/>
      <c r="M79" s="22"/>
      <c r="N79" s="22"/>
      <c r="O79" s="22"/>
      <c r="P79" s="22"/>
      <c r="Q79" s="17">
        <f t="shared" si="4"/>
        <v>13784.073872775671</v>
      </c>
      <c r="R79" s="17">
        <f t="shared" si="4"/>
        <v>925.07087410673967</v>
      </c>
      <c r="S79" s="17">
        <f t="shared" si="4"/>
        <v>2402.6730090716396</v>
      </c>
      <c r="T79" s="17">
        <f t="shared" si="3"/>
        <v>0</v>
      </c>
    </row>
    <row r="80" spans="1:20" x14ac:dyDescent="0.35">
      <c r="A80" s="5">
        <f t="shared" si="6"/>
        <v>1875</v>
      </c>
      <c r="B80" s="4">
        <v>17273.10527036147</v>
      </c>
      <c r="E80" s="2"/>
      <c r="H80" s="2"/>
      <c r="J80" s="21">
        <f t="shared" si="5"/>
        <v>17273.10527036147</v>
      </c>
      <c r="K80" s="22"/>
      <c r="L80" s="22"/>
      <c r="M80" s="22"/>
      <c r="N80" s="22"/>
      <c r="O80" s="22"/>
      <c r="P80" s="22"/>
      <c r="Q80" s="17">
        <f t="shared" si="4"/>
        <v>13913.995722403521</v>
      </c>
      <c r="R80" s="17">
        <f t="shared" si="4"/>
        <v>933.79013374725685</v>
      </c>
      <c r="S80" s="17">
        <f t="shared" si="4"/>
        <v>2425.3194142106918</v>
      </c>
      <c r="T80" s="17">
        <f t="shared" si="3"/>
        <v>0</v>
      </c>
    </row>
    <row r="81" spans="1:20" x14ac:dyDescent="0.35">
      <c r="A81" s="5">
        <f t="shared" si="6"/>
        <v>1876</v>
      </c>
      <c r="B81" s="4">
        <v>17435.987679781359</v>
      </c>
      <c r="E81" s="2"/>
      <c r="H81" s="2"/>
      <c r="J81" s="21">
        <f t="shared" si="5"/>
        <v>17435.987679781359</v>
      </c>
      <c r="K81" s="22"/>
      <c r="L81" s="22"/>
      <c r="M81" s="22"/>
      <c r="N81" s="22"/>
      <c r="O81" s="22"/>
      <c r="P81" s="22"/>
      <c r="Q81" s="17">
        <f t="shared" si="4"/>
        <v>14045.202307001364</v>
      </c>
      <c r="R81" s="17">
        <f t="shared" si="4"/>
        <v>942.59561397195364</v>
      </c>
      <c r="S81" s="17">
        <f t="shared" si="4"/>
        <v>2448.1897588080419</v>
      </c>
      <c r="T81" s="17">
        <f t="shared" si="3"/>
        <v>0</v>
      </c>
    </row>
    <row r="82" spans="1:20" x14ac:dyDescent="0.35">
      <c r="A82" s="5">
        <f t="shared" si="6"/>
        <v>1877</v>
      </c>
      <c r="B82" s="4">
        <v>17600.481699300399</v>
      </c>
      <c r="E82" s="2"/>
      <c r="H82" s="2"/>
      <c r="J82" s="21">
        <f t="shared" si="5"/>
        <v>17600.481699300399</v>
      </c>
      <c r="K82" s="22"/>
      <c r="L82" s="22"/>
      <c r="M82" s="22"/>
      <c r="N82" s="22"/>
      <c r="O82" s="22"/>
      <c r="P82" s="22"/>
      <c r="Q82" s="17">
        <f t="shared" si="4"/>
        <v>14177.707091064489</v>
      </c>
      <c r="R82" s="17">
        <f t="shared" si="4"/>
        <v>951.48821840428297</v>
      </c>
      <c r="S82" s="17">
        <f t="shared" si="4"/>
        <v>2471.2863898316268</v>
      </c>
      <c r="T82" s="17">
        <f t="shared" si="3"/>
        <v>0</v>
      </c>
    </row>
    <row r="83" spans="1:20" x14ac:dyDescent="0.35">
      <c r="A83" s="5">
        <f t="shared" si="6"/>
        <v>1878</v>
      </c>
      <c r="B83" s="4">
        <v>17766.604230934885</v>
      </c>
      <c r="E83" s="2"/>
      <c r="H83" s="2"/>
      <c r="J83" s="21">
        <f t="shared" si="5"/>
        <v>17766.604230934885</v>
      </c>
      <c r="K83" s="22"/>
      <c r="L83" s="22"/>
      <c r="M83" s="22"/>
      <c r="N83" s="22"/>
      <c r="O83" s="22"/>
      <c r="P83" s="22"/>
      <c r="Q83" s="17">
        <f t="shared" si="4"/>
        <v>14311.523689665508</v>
      </c>
      <c r="R83" s="17">
        <f t="shared" si="4"/>
        <v>960.46886077317845</v>
      </c>
      <c r="S83" s="17">
        <f t="shared" si="4"/>
        <v>2494.6116804961998</v>
      </c>
      <c r="T83" s="17">
        <f t="shared" si="3"/>
        <v>0</v>
      </c>
    </row>
    <row r="84" spans="1:20" x14ac:dyDescent="0.35">
      <c r="A84" s="5">
        <f t="shared" si="6"/>
        <v>1879</v>
      </c>
      <c r="B84" s="4">
        <v>17925.140326052555</v>
      </c>
      <c r="E84" s="2"/>
      <c r="H84" s="2"/>
      <c r="J84" s="21">
        <f t="shared" si="5"/>
        <v>17925.140326052555</v>
      </c>
      <c r="K84" s="22"/>
      <c r="L84" s="22"/>
      <c r="M84" s="22"/>
      <c r="N84" s="22"/>
      <c r="O84" s="22"/>
      <c r="P84" s="22"/>
      <c r="Q84" s="17">
        <f t="shared" si="4"/>
        <v>14439.22918990922</v>
      </c>
      <c r="R84" s="17">
        <f t="shared" si="4"/>
        <v>969.03937772114807</v>
      </c>
      <c r="S84" s="17">
        <f t="shared" si="4"/>
        <v>2516.8717584221877</v>
      </c>
      <c r="T84" s="17">
        <f t="shared" si="3"/>
        <v>0</v>
      </c>
    </row>
    <row r="85" spans="1:20" x14ac:dyDescent="0.35">
      <c r="A85" s="5">
        <f t="shared" si="6"/>
        <v>1880</v>
      </c>
      <c r="B85" s="4">
        <v>18085.501902514439</v>
      </c>
      <c r="E85" s="2"/>
      <c r="H85" s="2"/>
      <c r="J85" s="21">
        <f t="shared" si="5"/>
        <v>18085.501902514439</v>
      </c>
      <c r="K85" s="22"/>
      <c r="L85" s="22"/>
      <c r="M85" s="22"/>
      <c r="N85" s="22"/>
      <c r="O85" s="22"/>
      <c r="P85" s="22"/>
      <c r="Q85" s="17">
        <f t="shared" si="4"/>
        <v>14568.405169213713</v>
      </c>
      <c r="R85" s="17">
        <f t="shared" si="4"/>
        <v>977.70858083132691</v>
      </c>
      <c r="S85" s="17">
        <f t="shared" si="4"/>
        <v>2539.3881524694002</v>
      </c>
      <c r="T85" s="17">
        <f t="shared" si="3"/>
        <v>0</v>
      </c>
    </row>
    <row r="86" spans="1:20" x14ac:dyDescent="0.35">
      <c r="A86" s="5">
        <f t="shared" si="6"/>
        <v>1881</v>
      </c>
      <c r="B86" s="4">
        <v>17926.714531493722</v>
      </c>
      <c r="E86" s="2"/>
      <c r="H86" s="2"/>
      <c r="J86" s="21">
        <f t="shared" si="5"/>
        <v>17926.714531493722</v>
      </c>
      <c r="K86" s="22"/>
      <c r="L86" s="22"/>
      <c r="M86" s="22"/>
      <c r="N86" s="22"/>
      <c r="O86" s="22"/>
      <c r="P86" s="22"/>
      <c r="Q86" s="17">
        <f t="shared" si="4"/>
        <v>14440.49725881934</v>
      </c>
      <c r="R86" s="17">
        <f t="shared" si="4"/>
        <v>969.1244798198411</v>
      </c>
      <c r="S86" s="17">
        <f t="shared" si="4"/>
        <v>2517.0927928545416</v>
      </c>
      <c r="T86" s="17">
        <f t="shared" si="3"/>
        <v>0</v>
      </c>
    </row>
    <row r="87" spans="1:20" x14ac:dyDescent="0.35">
      <c r="A87" s="5">
        <f t="shared" si="6"/>
        <v>1882</v>
      </c>
      <c r="B87" s="4">
        <v>17767.106420417193</v>
      </c>
      <c r="E87" s="2"/>
      <c r="H87" s="2"/>
      <c r="J87" s="21">
        <f t="shared" si="5"/>
        <v>17767.106420417193</v>
      </c>
      <c r="K87" s="22"/>
      <c r="L87" s="22"/>
      <c r="M87" s="22"/>
      <c r="N87" s="22"/>
      <c r="O87" s="22"/>
      <c r="P87" s="22"/>
      <c r="Q87" s="17">
        <f t="shared" si="4"/>
        <v>14311.928218104331</v>
      </c>
      <c r="R87" s="17">
        <f t="shared" si="4"/>
        <v>960.49600931285966</v>
      </c>
      <c r="S87" s="17">
        <f t="shared" si="4"/>
        <v>2494.6821930000024</v>
      </c>
      <c r="T87" s="17">
        <f t="shared" si="3"/>
        <v>0</v>
      </c>
    </row>
    <row r="88" spans="1:20" x14ac:dyDescent="0.35">
      <c r="A88" s="5">
        <f t="shared" si="6"/>
        <v>1883</v>
      </c>
      <c r="B88" s="4">
        <v>17730.137201474645</v>
      </c>
      <c r="E88" s="2"/>
      <c r="H88" s="2"/>
      <c r="J88" s="21">
        <f t="shared" si="5"/>
        <v>17730.137201474645</v>
      </c>
      <c r="K88" s="22"/>
      <c r="L88" s="22"/>
      <c r="M88" s="22"/>
      <c r="N88" s="22"/>
      <c r="O88" s="22"/>
      <c r="P88" s="22"/>
      <c r="Q88" s="17">
        <f t="shared" si="4"/>
        <v>14282.14842193127</v>
      </c>
      <c r="R88" s="17">
        <f t="shared" si="4"/>
        <v>958.49744036069058</v>
      </c>
      <c r="S88" s="17">
        <f t="shared" si="4"/>
        <v>2489.4913391826858</v>
      </c>
      <c r="T88" s="17">
        <f t="shared" si="3"/>
        <v>0</v>
      </c>
    </row>
    <row r="89" spans="1:20" x14ac:dyDescent="0.35">
      <c r="A89" s="5">
        <f t="shared" si="6"/>
        <v>1884</v>
      </c>
      <c r="B89" s="4">
        <v>17718.026326796105</v>
      </c>
      <c r="E89" s="2"/>
      <c r="H89" s="2"/>
      <c r="J89" s="21">
        <f t="shared" si="5"/>
        <v>17718.026326796105</v>
      </c>
      <c r="K89" s="22"/>
      <c r="L89" s="22"/>
      <c r="M89" s="22"/>
      <c r="N89" s="22"/>
      <c r="O89" s="22"/>
      <c r="P89" s="22"/>
      <c r="Q89" s="17">
        <f t="shared" si="4"/>
        <v>14272.392755197685</v>
      </c>
      <c r="R89" s="17">
        <f t="shared" si="4"/>
        <v>957.84272222467166</v>
      </c>
      <c r="S89" s="17">
        <f t="shared" si="4"/>
        <v>2487.7908493737491</v>
      </c>
      <c r="T89" s="17">
        <f t="shared" si="3"/>
        <v>0</v>
      </c>
    </row>
    <row r="90" spans="1:20" x14ac:dyDescent="0.35">
      <c r="A90" s="5">
        <f t="shared" si="6"/>
        <v>1885</v>
      </c>
      <c r="B90" s="4">
        <v>17707.35781753236</v>
      </c>
      <c r="E90" s="2"/>
      <c r="H90" s="2"/>
      <c r="J90" s="21">
        <f t="shared" si="5"/>
        <v>17707.35781753236</v>
      </c>
      <c r="K90" s="22"/>
      <c r="L90" s="22"/>
      <c r="M90" s="22"/>
      <c r="N90" s="22"/>
      <c r="O90" s="22"/>
      <c r="P90" s="22"/>
      <c r="Q90" s="17">
        <f t="shared" si="4"/>
        <v>14263.798956344684</v>
      </c>
      <c r="R90" s="17">
        <f t="shared" si="4"/>
        <v>957.26597886924435</v>
      </c>
      <c r="S90" s="17">
        <f t="shared" si="4"/>
        <v>2486.2928823184311</v>
      </c>
      <c r="T90" s="17">
        <f t="shared" si="3"/>
        <v>0</v>
      </c>
    </row>
    <row r="91" spans="1:20" x14ac:dyDescent="0.35">
      <c r="A91" s="5">
        <f t="shared" si="6"/>
        <v>1886</v>
      </c>
      <c r="B91" s="4">
        <v>17699.274064003548</v>
      </c>
      <c r="E91" s="2"/>
      <c r="H91" s="2"/>
      <c r="J91" s="21">
        <f t="shared" si="5"/>
        <v>17699.274064003548</v>
      </c>
      <c r="K91" s="22"/>
      <c r="L91" s="22"/>
      <c r="M91" s="22"/>
      <c r="N91" s="22"/>
      <c r="O91" s="22"/>
      <c r="P91" s="22"/>
      <c r="Q91" s="17">
        <f t="shared" si="4"/>
        <v>14257.287254467094</v>
      </c>
      <c r="R91" s="17">
        <f t="shared" si="4"/>
        <v>956.82896831609264</v>
      </c>
      <c r="S91" s="17">
        <f t="shared" si="4"/>
        <v>2485.1578412203626</v>
      </c>
      <c r="T91" s="17">
        <f t="shared" si="3"/>
        <v>0</v>
      </c>
    </row>
    <row r="92" spans="1:20" x14ac:dyDescent="0.35">
      <c r="A92" s="5">
        <f t="shared" si="6"/>
        <v>1887</v>
      </c>
      <c r="B92" s="4">
        <v>17730.838993275069</v>
      </c>
      <c r="E92" s="2"/>
      <c r="H92" s="2"/>
      <c r="J92" s="21">
        <f t="shared" si="5"/>
        <v>17730.838993275069</v>
      </c>
      <c r="K92" s="22"/>
      <c r="L92" s="22"/>
      <c r="M92" s="22"/>
      <c r="N92" s="22"/>
      <c r="O92" s="22"/>
      <c r="P92" s="22"/>
      <c r="Q92" s="17">
        <f t="shared" si="4"/>
        <v>14282.713735924108</v>
      </c>
      <c r="R92" s="17">
        <f t="shared" si="4"/>
        <v>958.53537947174925</v>
      </c>
      <c r="S92" s="17">
        <f t="shared" si="4"/>
        <v>2489.5898778792121</v>
      </c>
      <c r="T92" s="17">
        <f t="shared" si="3"/>
        <v>0</v>
      </c>
    </row>
    <row r="93" spans="1:20" x14ac:dyDescent="0.35">
      <c r="A93" s="5">
        <f t="shared" si="6"/>
        <v>1888</v>
      </c>
      <c r="B93" s="4">
        <v>17839.486067094513</v>
      </c>
      <c r="E93" s="2"/>
      <c r="H93" s="2"/>
      <c r="J93" s="21">
        <f t="shared" si="5"/>
        <v>17839.486067094513</v>
      </c>
      <c r="K93" s="22"/>
      <c r="L93" s="22"/>
      <c r="M93" s="22"/>
      <c r="N93" s="22"/>
      <c r="O93" s="22"/>
      <c r="P93" s="22"/>
      <c r="Q93" s="17">
        <f t="shared" si="4"/>
        <v>14370.232158159935</v>
      </c>
      <c r="R93" s="17">
        <f t="shared" si="4"/>
        <v>964.40887841737242</v>
      </c>
      <c r="S93" s="17">
        <f t="shared" si="4"/>
        <v>2504.8450305172046</v>
      </c>
      <c r="T93" s="17">
        <f t="shared" si="3"/>
        <v>0</v>
      </c>
    </row>
    <row r="94" spans="1:20" x14ac:dyDescent="0.35">
      <c r="A94" s="5">
        <f t="shared" si="6"/>
        <v>1889</v>
      </c>
      <c r="B94" s="4">
        <v>17951.831770823512</v>
      </c>
      <c r="E94" s="2"/>
      <c r="H94" s="2"/>
      <c r="J94" s="21">
        <f t="shared" si="5"/>
        <v>17951.831770823512</v>
      </c>
      <c r="K94" s="22"/>
      <c r="L94" s="22"/>
      <c r="M94" s="22"/>
      <c r="N94" s="22"/>
      <c r="O94" s="22"/>
      <c r="P94" s="22"/>
      <c r="Q94" s="17">
        <f t="shared" si="4"/>
        <v>14460.729935869769</v>
      </c>
      <c r="R94" s="17">
        <f t="shared" si="4"/>
        <v>970.48232659411917</v>
      </c>
      <c r="S94" s="17">
        <f t="shared" si="4"/>
        <v>2520.6195083596244</v>
      </c>
      <c r="T94" s="17">
        <f t="shared" si="3"/>
        <v>0</v>
      </c>
    </row>
    <row r="95" spans="1:20" x14ac:dyDescent="0.35">
      <c r="A95" s="5">
        <f t="shared" si="6"/>
        <v>1890</v>
      </c>
      <c r="B95" s="4">
        <v>18067.979453981643</v>
      </c>
      <c r="E95" s="2"/>
      <c r="H95" s="2"/>
      <c r="J95" s="21">
        <f t="shared" si="5"/>
        <v>18067.979453981643</v>
      </c>
      <c r="K95" s="22"/>
      <c r="L95" s="22"/>
      <c r="M95" s="22"/>
      <c r="N95" s="22"/>
      <c r="O95" s="22"/>
      <c r="P95" s="22"/>
      <c r="Q95" s="17">
        <f t="shared" si="4"/>
        <v>14554.29032013966</v>
      </c>
      <c r="R95" s="17">
        <f t="shared" si="4"/>
        <v>976.76131111329335</v>
      </c>
      <c r="S95" s="17">
        <f t="shared" si="4"/>
        <v>2536.9278227286895</v>
      </c>
      <c r="T95" s="17">
        <f t="shared" si="3"/>
        <v>0</v>
      </c>
    </row>
    <row r="96" spans="1:20" x14ac:dyDescent="0.35">
      <c r="A96" s="5">
        <f t="shared" si="6"/>
        <v>1891</v>
      </c>
      <c r="B96" s="4">
        <v>18248.880951746414</v>
      </c>
      <c r="E96" s="2"/>
      <c r="H96" s="2"/>
      <c r="J96" s="21">
        <f t="shared" si="5"/>
        <v>18248.880951746414</v>
      </c>
      <c r="K96" s="22"/>
      <c r="L96" s="22"/>
      <c r="M96" s="22"/>
      <c r="N96" s="22"/>
      <c r="O96" s="22"/>
      <c r="P96" s="22"/>
      <c r="Q96" s="17">
        <f t="shared" si="4"/>
        <v>14700.011811827342</v>
      </c>
      <c r="R96" s="17">
        <f t="shared" si="4"/>
        <v>986.54090957858489</v>
      </c>
      <c r="S96" s="17">
        <f t="shared" si="4"/>
        <v>2562.3282303404881</v>
      </c>
      <c r="T96" s="17">
        <f t="shared" si="3"/>
        <v>0</v>
      </c>
    </row>
    <row r="97" spans="1:20" x14ac:dyDescent="0.35">
      <c r="A97" s="5">
        <f t="shared" si="6"/>
        <v>1892</v>
      </c>
      <c r="B97" s="4">
        <v>18433.424984063389</v>
      </c>
      <c r="E97" s="2"/>
      <c r="H97" s="2"/>
      <c r="J97" s="21">
        <f t="shared" si="5"/>
        <v>18433.424984063389</v>
      </c>
      <c r="K97" s="22"/>
      <c r="L97" s="22"/>
      <c r="M97" s="22"/>
      <c r="N97" s="22"/>
      <c r="O97" s="22"/>
      <c r="P97" s="22"/>
      <c r="Q97" s="17">
        <f t="shared" si="4"/>
        <v>14848.667472524288</v>
      </c>
      <c r="R97" s="17">
        <f t="shared" si="4"/>
        <v>996.51742474029209</v>
      </c>
      <c r="S97" s="17">
        <f t="shared" si="4"/>
        <v>2588.2400867988099</v>
      </c>
      <c r="T97" s="17">
        <f t="shared" si="3"/>
        <v>0</v>
      </c>
    </row>
    <row r="98" spans="1:20" x14ac:dyDescent="0.35">
      <c r="A98" s="5">
        <f t="shared" si="6"/>
        <v>1893</v>
      </c>
      <c r="B98" s="4">
        <v>18621.747986147719</v>
      </c>
      <c r="E98" s="2"/>
      <c r="H98" s="2"/>
      <c r="J98" s="21">
        <f t="shared" si="5"/>
        <v>18621.747986147719</v>
      </c>
      <c r="K98" s="22"/>
      <c r="L98" s="22"/>
      <c r="M98" s="22"/>
      <c r="N98" s="22"/>
      <c r="O98" s="22"/>
      <c r="P98" s="22"/>
      <c r="Q98" s="17">
        <f t="shared" si="4"/>
        <v>15000.367204820119</v>
      </c>
      <c r="R98" s="17">
        <f t="shared" si="4"/>
        <v>1006.6982323340346</v>
      </c>
      <c r="S98" s="17">
        <f t="shared" si="4"/>
        <v>2614.6825489935654</v>
      </c>
      <c r="T98" s="17">
        <f t="shared" si="3"/>
        <v>0</v>
      </c>
    </row>
    <row r="99" spans="1:20" x14ac:dyDescent="0.35">
      <c r="A99" s="5">
        <f t="shared" si="6"/>
        <v>1894</v>
      </c>
      <c r="B99" s="4">
        <v>18813.994532193523</v>
      </c>
      <c r="E99" s="2"/>
      <c r="H99" s="2"/>
      <c r="J99" s="21">
        <f t="shared" si="5"/>
        <v>18813.994532193523</v>
      </c>
      <c r="K99" s="22"/>
      <c r="L99" s="22"/>
      <c r="M99" s="22"/>
      <c r="N99" s="22"/>
      <c r="O99" s="22"/>
      <c r="P99" s="22"/>
      <c r="Q99" s="17">
        <f t="shared" si="4"/>
        <v>15155.227467492055</v>
      </c>
      <c r="R99" s="17">
        <f t="shared" si="4"/>
        <v>1017.091148091492</v>
      </c>
      <c r="S99" s="17">
        <f t="shared" si="4"/>
        <v>2641.6759166099769</v>
      </c>
      <c r="T99" s="17">
        <f t="shared" si="3"/>
        <v>0</v>
      </c>
    </row>
    <row r="100" spans="1:20" x14ac:dyDescent="0.35">
      <c r="A100" s="5">
        <f t="shared" si="6"/>
        <v>1895</v>
      </c>
      <c r="B100" s="4">
        <v>19010.317860686908</v>
      </c>
      <c r="E100" s="2"/>
      <c r="H100" s="2"/>
      <c r="J100" s="21">
        <f t="shared" si="5"/>
        <v>19010.317860686908</v>
      </c>
      <c r="K100" s="22"/>
      <c r="L100" s="22"/>
      <c r="M100" s="22"/>
      <c r="N100" s="22"/>
      <c r="O100" s="22"/>
      <c r="P100" s="22"/>
      <c r="Q100" s="17">
        <f t="shared" si="4"/>
        <v>15313.371698660039</v>
      </c>
      <c r="R100" s="17">
        <f t="shared" si="4"/>
        <v>1027.7044561390096</v>
      </c>
      <c r="S100" s="17">
        <f t="shared" si="4"/>
        <v>2669.2417058878596</v>
      </c>
      <c r="T100" s="17">
        <f t="shared" si="3"/>
        <v>0</v>
      </c>
    </row>
    <row r="101" spans="1:20" x14ac:dyDescent="0.35">
      <c r="A101" s="5">
        <f t="shared" si="6"/>
        <v>1896</v>
      </c>
      <c r="B101" s="4">
        <v>19210.880439890756</v>
      </c>
      <c r="E101" s="2"/>
      <c r="H101" s="2"/>
      <c r="J101" s="21">
        <f t="shared" si="5"/>
        <v>19210.880439890756</v>
      </c>
      <c r="K101" s="22"/>
      <c r="L101" s="22"/>
      <c r="M101" s="22"/>
      <c r="N101" s="22"/>
      <c r="O101" s="22"/>
      <c r="P101" s="22"/>
      <c r="Q101" s="17">
        <f t="shared" si="4"/>
        <v>15474.93077130142</v>
      </c>
      <c r="R101" s="17">
        <f t="shared" si="4"/>
        <v>1038.5469395679047</v>
      </c>
      <c r="S101" s="17">
        <f t="shared" si="4"/>
        <v>2697.4027290214308</v>
      </c>
      <c r="T101" s="17">
        <f t="shared" si="3"/>
        <v>0</v>
      </c>
    </row>
    <row r="102" spans="1:20" x14ac:dyDescent="0.35">
      <c r="A102" s="5">
        <f t="shared" si="6"/>
        <v>1897</v>
      </c>
      <c r="B102" s="4">
        <v>19415.854577135353</v>
      </c>
      <c r="E102" s="2"/>
      <c r="H102" s="2"/>
      <c r="J102" s="21">
        <f t="shared" si="5"/>
        <v>19415.854577135353</v>
      </c>
      <c r="K102" s="22"/>
      <c r="L102" s="22"/>
      <c r="M102" s="22"/>
      <c r="N102" s="22"/>
      <c r="O102" s="22"/>
      <c r="P102" s="22"/>
      <c r="Q102" s="17">
        <f t="shared" si="4"/>
        <v>15640.043484052519</v>
      </c>
      <c r="R102" s="17">
        <f t="shared" si="4"/>
        <v>1049.6279133729324</v>
      </c>
      <c r="S102" s="17">
        <f t="shared" si="4"/>
        <v>2726.1831797099017</v>
      </c>
      <c r="T102" s="17">
        <f t="shared" si="3"/>
        <v>0</v>
      </c>
    </row>
    <row r="103" spans="1:20" x14ac:dyDescent="0.35">
      <c r="A103" s="5">
        <f t="shared" si="6"/>
        <v>1898</v>
      </c>
      <c r="B103" s="4">
        <v>19625.423075912848</v>
      </c>
      <c r="E103" s="2"/>
      <c r="H103" s="2"/>
      <c r="J103" s="21">
        <f t="shared" si="5"/>
        <v>19625.423075912848</v>
      </c>
      <c r="K103" s="22"/>
      <c r="L103" s="22"/>
      <c r="M103" s="22"/>
      <c r="N103" s="22"/>
      <c r="O103" s="22"/>
      <c r="P103" s="22"/>
      <c r="Q103" s="17">
        <f t="shared" si="4"/>
        <v>15808.857090517593</v>
      </c>
      <c r="R103" s="17">
        <f t="shared" si="4"/>
        <v>1060.9572599750418</v>
      </c>
      <c r="S103" s="17">
        <f t="shared" si="4"/>
        <v>2755.6087254202134</v>
      </c>
      <c r="T103" s="17">
        <f t="shared" si="3"/>
        <v>0</v>
      </c>
    </row>
    <row r="104" spans="1:20" x14ac:dyDescent="0.35">
      <c r="A104" s="5">
        <f t="shared" si="6"/>
        <v>1899</v>
      </c>
      <c r="B104" s="4">
        <v>19839.779945177746</v>
      </c>
      <c r="E104" s="2"/>
      <c r="H104" s="2"/>
      <c r="J104" s="21">
        <f t="shared" si="5"/>
        <v>19839.779945177746</v>
      </c>
      <c r="K104" s="22"/>
      <c r="L104" s="22"/>
      <c r="M104" s="22"/>
      <c r="N104" s="22"/>
      <c r="O104" s="22"/>
      <c r="P104" s="22"/>
      <c r="Q104" s="17">
        <f t="shared" si="4"/>
        <v>15981.527870631306</v>
      </c>
      <c r="R104" s="17">
        <f t="shared" si="4"/>
        <v>1072.5454675664105</v>
      </c>
      <c r="S104" s="17">
        <f t="shared" si="4"/>
        <v>2785.7066069800298</v>
      </c>
      <c r="T104" s="17">
        <f t="shared" si="3"/>
        <v>0</v>
      </c>
    </row>
    <row r="105" spans="1:20" x14ac:dyDescent="0.35">
      <c r="A105" s="5">
        <f t="shared" si="6"/>
        <v>1900</v>
      </c>
      <c r="B105" s="4">
        <v>20059.131165705159</v>
      </c>
      <c r="E105" s="2"/>
      <c r="H105" s="2"/>
      <c r="J105" s="21">
        <f t="shared" si="5"/>
        <v>20059.131165705159</v>
      </c>
      <c r="K105" s="22"/>
      <c r="L105" s="22"/>
      <c r="M105" s="22"/>
      <c r="N105" s="22"/>
      <c r="O105" s="22"/>
      <c r="P105" s="22"/>
      <c r="Q105" s="17">
        <f t="shared" si="4"/>
        <v>16158.2217479829</v>
      </c>
      <c r="R105" s="17">
        <f t="shared" si="4"/>
        <v>1084.4036715400398</v>
      </c>
      <c r="S105" s="17">
        <f t="shared" si="4"/>
        <v>2816.5057461822203</v>
      </c>
      <c r="T105" s="17">
        <f t="shared" si="3"/>
        <v>0</v>
      </c>
    </row>
    <row r="106" spans="1:20" x14ac:dyDescent="0.35">
      <c r="A106" s="5">
        <f t="shared" si="6"/>
        <v>1901</v>
      </c>
      <c r="B106" s="4">
        <v>20283.695518858261</v>
      </c>
      <c r="E106" s="2"/>
      <c r="H106" s="2"/>
      <c r="J106" s="21">
        <f t="shared" si="5"/>
        <v>20283.695518858261</v>
      </c>
      <c r="K106" s="22"/>
      <c r="L106" s="22"/>
      <c r="M106" s="22"/>
      <c r="N106" s="22"/>
      <c r="O106" s="22"/>
      <c r="P106" s="22"/>
      <c r="Q106" s="17">
        <f t="shared" si="4"/>
        <v>16339.114957412821</v>
      </c>
      <c r="R106" s="17">
        <f t="shared" si="4"/>
        <v>1096.5436992932148</v>
      </c>
      <c r="S106" s="17">
        <f t="shared" si="4"/>
        <v>2848.0368621522257</v>
      </c>
      <c r="T106" s="17">
        <f t="shared" si="3"/>
        <v>0</v>
      </c>
    </row>
    <row r="107" spans="1:20" x14ac:dyDescent="0.35">
      <c r="A107" s="5">
        <f t="shared" si="6"/>
        <v>1902</v>
      </c>
      <c r="B107" s="4">
        <v>20513.705483673581</v>
      </c>
      <c r="E107" s="2"/>
      <c r="H107" s="2"/>
      <c r="J107" s="21">
        <f t="shared" si="5"/>
        <v>20513.705483673581</v>
      </c>
      <c r="K107" s="22"/>
      <c r="L107" s="22"/>
      <c r="M107" s="22"/>
      <c r="N107" s="22"/>
      <c r="O107" s="22"/>
      <c r="P107" s="22"/>
      <c r="Q107" s="17">
        <f t="shared" si="4"/>
        <v>16524.394767641385</v>
      </c>
      <c r="R107" s="17">
        <f t="shared" si="4"/>
        <v>1108.97811872425</v>
      </c>
      <c r="S107" s="17">
        <f t="shared" si="4"/>
        <v>2880.3325973079486</v>
      </c>
      <c r="T107" s="17">
        <f t="shared" si="3"/>
        <v>0</v>
      </c>
    </row>
    <row r="108" spans="1:20" x14ac:dyDescent="0.35">
      <c r="A108" s="5">
        <f t="shared" si="6"/>
        <v>1903</v>
      </c>
      <c r="B108" s="4">
        <v>20744.969666918605</v>
      </c>
      <c r="E108" s="2"/>
      <c r="H108" s="2"/>
      <c r="J108" s="21">
        <f t="shared" si="5"/>
        <v>20744.969666918605</v>
      </c>
      <c r="K108" s="22"/>
      <c r="L108" s="22"/>
      <c r="M108" s="22"/>
      <c r="N108" s="22"/>
      <c r="O108" s="22"/>
      <c r="P108" s="22"/>
      <c r="Q108" s="17">
        <f t="shared" si="4"/>
        <v>16710.684887805113</v>
      </c>
      <c r="R108" s="17">
        <f t="shared" si="4"/>
        <v>1121.4803416438235</v>
      </c>
      <c r="S108" s="17">
        <f t="shared" si="4"/>
        <v>2912.8044374696683</v>
      </c>
      <c r="T108" s="17">
        <f t="shared" si="3"/>
        <v>0</v>
      </c>
    </row>
    <row r="109" spans="1:20" x14ac:dyDescent="0.35">
      <c r="A109" s="5">
        <f t="shared" si="6"/>
        <v>1904</v>
      </c>
      <c r="B109" s="4">
        <v>20977.494220254262</v>
      </c>
      <c r="E109" s="2"/>
      <c r="H109" s="2"/>
      <c r="J109" s="21">
        <f t="shared" si="5"/>
        <v>20977.494220254262</v>
      </c>
      <c r="K109" s="22"/>
      <c r="L109" s="22"/>
      <c r="M109" s="22"/>
      <c r="N109" s="22"/>
      <c r="O109" s="22"/>
      <c r="P109" s="22"/>
      <c r="Q109" s="17">
        <f t="shared" si="4"/>
        <v>16897.990273248321</v>
      </c>
      <c r="R109" s="17">
        <f t="shared" si="4"/>
        <v>1134.0507006128846</v>
      </c>
      <c r="S109" s="17">
        <f t="shared" si="4"/>
        <v>2945.4532463930586</v>
      </c>
      <c r="T109" s="17">
        <f t="shared" si="3"/>
        <v>0</v>
      </c>
    </row>
    <row r="110" spans="1:20" x14ac:dyDescent="0.35">
      <c r="A110" s="5">
        <f t="shared" si="6"/>
        <v>1905</v>
      </c>
      <c r="B110" s="4">
        <v>21211.286486749999</v>
      </c>
      <c r="E110" s="2"/>
      <c r="H110" s="2"/>
      <c r="J110" s="21">
        <f t="shared" si="5"/>
        <v>21211.286486749999</v>
      </c>
      <c r="K110" s="22"/>
      <c r="L110" s="22"/>
      <c r="M110" s="22"/>
      <c r="N110" s="22"/>
      <c r="O110" s="22"/>
      <c r="P110" s="22"/>
      <c r="Q110" s="17">
        <f t="shared" si="4"/>
        <v>17086.316839030005</v>
      </c>
      <c r="R110" s="17">
        <f t="shared" si="4"/>
        <v>1146.6895926003449</v>
      </c>
      <c r="S110" s="17">
        <f t="shared" si="4"/>
        <v>2978.2800551196497</v>
      </c>
      <c r="T110" s="17">
        <f t="shared" si="3"/>
        <v>0</v>
      </c>
    </row>
    <row r="111" spans="1:20" x14ac:dyDescent="0.35">
      <c r="A111" s="5">
        <f t="shared" si="6"/>
        <v>1906</v>
      </c>
      <c r="B111" s="4">
        <v>21446.355037049874</v>
      </c>
      <c r="E111" s="2"/>
      <c r="H111" s="2"/>
      <c r="J111" s="21">
        <f t="shared" si="5"/>
        <v>21446.355037049874</v>
      </c>
      <c r="K111" s="22"/>
      <c r="L111" s="22"/>
      <c r="M111" s="22"/>
      <c r="N111" s="22"/>
      <c r="O111" s="22"/>
      <c r="P111" s="22"/>
      <c r="Q111" s="17">
        <f t="shared" si="4"/>
        <v>17275.671489056727</v>
      </c>
      <c r="R111" s="17">
        <f t="shared" si="4"/>
        <v>1159.3974809382303</v>
      </c>
      <c r="S111" s="17">
        <f t="shared" si="4"/>
        <v>3011.2860670549153</v>
      </c>
      <c r="T111" s="17">
        <f t="shared" si="3"/>
        <v>0</v>
      </c>
    </row>
    <row r="112" spans="1:20" x14ac:dyDescent="0.35">
      <c r="A112" s="5">
        <f t="shared" si="6"/>
        <v>1907</v>
      </c>
      <c r="B112" s="4">
        <v>21682.709706352052</v>
      </c>
      <c r="E112" s="2"/>
      <c r="H112" s="2"/>
      <c r="J112" s="21">
        <f t="shared" si="5"/>
        <v>21682.709706352052</v>
      </c>
      <c r="K112" s="22"/>
      <c r="L112" s="22"/>
      <c r="M112" s="22"/>
      <c r="N112" s="22"/>
      <c r="O112" s="22"/>
      <c r="P112" s="22"/>
      <c r="Q112" s="17">
        <f t="shared" si="4"/>
        <v>17466.062145870677</v>
      </c>
      <c r="R112" s="17">
        <f t="shared" si="4"/>
        <v>1172.1748973208059</v>
      </c>
      <c r="S112" s="17">
        <f t="shared" si="4"/>
        <v>3044.472663160569</v>
      </c>
      <c r="T112" s="17">
        <f t="shared" si="3"/>
        <v>0</v>
      </c>
    </row>
    <row r="113" spans="1:20" x14ac:dyDescent="0.35">
      <c r="A113" s="5">
        <f t="shared" si="6"/>
        <v>1908</v>
      </c>
      <c r="B113" s="4">
        <v>21920.361632263492</v>
      </c>
      <c r="E113" s="2"/>
      <c r="H113" s="2"/>
      <c r="J113" s="21">
        <f t="shared" si="5"/>
        <v>21920.361632263492</v>
      </c>
      <c r="K113" s="22"/>
      <c r="L113" s="22"/>
      <c r="M113" s="22"/>
      <c r="N113" s="22"/>
      <c r="O113" s="22"/>
      <c r="P113" s="22"/>
      <c r="Q113" s="17">
        <f t="shared" si="4"/>
        <v>17657.497781142734</v>
      </c>
      <c r="R113" s="17">
        <f t="shared" si="4"/>
        <v>1185.0224438510131</v>
      </c>
      <c r="S113" s="17">
        <f t="shared" si="4"/>
        <v>3077.841407269746</v>
      </c>
      <c r="T113" s="17">
        <f t="shared" si="3"/>
        <v>0</v>
      </c>
    </row>
    <row r="114" spans="1:20" x14ac:dyDescent="0.35">
      <c r="A114" s="5">
        <f t="shared" si="6"/>
        <v>1909</v>
      </c>
      <c r="B114" s="4">
        <v>22159.323293594145</v>
      </c>
      <c r="E114" s="2"/>
      <c r="H114" s="2"/>
      <c r="J114" s="21">
        <f t="shared" si="5"/>
        <v>22159.323293594145</v>
      </c>
      <c r="K114" s="22"/>
      <c r="L114" s="22"/>
      <c r="M114" s="22"/>
      <c r="N114" s="22"/>
      <c r="O114" s="22"/>
      <c r="P114" s="22"/>
      <c r="Q114" s="17">
        <f t="shared" si="4"/>
        <v>17849.988446922343</v>
      </c>
      <c r="R114" s="17">
        <f t="shared" si="4"/>
        <v>1197.9407951376979</v>
      </c>
      <c r="S114" s="17">
        <f t="shared" si="4"/>
        <v>3111.394051534106</v>
      </c>
      <c r="T114" s="17">
        <f t="shared" si="3"/>
        <v>0</v>
      </c>
    </row>
    <row r="115" spans="1:20" x14ac:dyDescent="0.35">
      <c r="A115" s="5">
        <f t="shared" si="6"/>
        <v>1910</v>
      </c>
      <c r="B115" s="4">
        <v>22399.608550157784</v>
      </c>
      <c r="E115" s="2"/>
      <c r="H115" s="2"/>
      <c r="J115" s="21">
        <f t="shared" si="5"/>
        <v>22399.608550157784</v>
      </c>
      <c r="K115" s="22"/>
      <c r="L115" s="22"/>
      <c r="M115" s="22"/>
      <c r="N115" s="22"/>
      <c r="O115" s="22"/>
      <c r="P115" s="22"/>
      <c r="Q115" s="17">
        <f t="shared" si="4"/>
        <v>18043.545307698259</v>
      </c>
      <c r="R115" s="17">
        <f t="shared" si="4"/>
        <v>1210.9307004472578</v>
      </c>
      <c r="S115" s="17">
        <f t="shared" si="4"/>
        <v>3145.1325420122685</v>
      </c>
      <c r="T115" s="17">
        <f t="shared" si="3"/>
        <v>0</v>
      </c>
    </row>
    <row r="116" spans="1:20" x14ac:dyDescent="0.35">
      <c r="A116" s="5">
        <f t="shared" si="6"/>
        <v>1911</v>
      </c>
      <c r="B116" s="4">
        <v>22635.526093983161</v>
      </c>
      <c r="E116" s="2"/>
      <c r="H116" s="2"/>
      <c r="J116" s="21">
        <f t="shared" si="5"/>
        <v>22635.526093983161</v>
      </c>
      <c r="K116" s="22"/>
      <c r="L116" s="22"/>
      <c r="M116" s="22"/>
      <c r="N116" s="22"/>
      <c r="O116" s="22"/>
      <c r="P116" s="22"/>
      <c r="Q116" s="17">
        <f t="shared" si="4"/>
        <v>18233.583847048718</v>
      </c>
      <c r="R116" s="17">
        <f t="shared" si="4"/>
        <v>1223.6844856731273</v>
      </c>
      <c r="S116" s="17">
        <f t="shared" si="4"/>
        <v>3178.257761261315</v>
      </c>
      <c r="T116" s="17">
        <f t="shared" si="3"/>
        <v>0</v>
      </c>
    </row>
    <row r="117" spans="1:20" x14ac:dyDescent="0.35">
      <c r="A117" s="5">
        <f t="shared" si="6"/>
        <v>1912</v>
      </c>
      <c r="B117" s="4">
        <v>22877.113008549139</v>
      </c>
      <c r="E117" s="2"/>
      <c r="H117" s="2"/>
      <c r="J117" s="21">
        <f t="shared" si="5"/>
        <v>22877.113008549139</v>
      </c>
      <c r="K117" s="22"/>
      <c r="L117" s="22"/>
      <c r="M117" s="22"/>
      <c r="N117" s="22"/>
      <c r="O117" s="22"/>
      <c r="P117" s="22"/>
      <c r="Q117" s="17">
        <f t="shared" si="4"/>
        <v>18428.189231734672</v>
      </c>
      <c r="R117" s="17">
        <f t="shared" si="4"/>
        <v>1236.7447590711733</v>
      </c>
      <c r="S117" s="17">
        <f t="shared" si="4"/>
        <v>3212.1790177432927</v>
      </c>
      <c r="T117" s="17">
        <f t="shared" si="3"/>
        <v>0</v>
      </c>
    </row>
    <row r="118" spans="1:20" x14ac:dyDescent="0.35">
      <c r="A118" s="5">
        <f t="shared" si="6"/>
        <v>1913</v>
      </c>
      <c r="B118" s="4">
        <v>23109.591881182416</v>
      </c>
      <c r="E118" s="2"/>
      <c r="H118" s="2"/>
      <c r="J118" s="21">
        <f t="shared" si="5"/>
        <v>23109.591881182416</v>
      </c>
      <c r="K118" s="22"/>
      <c r="L118" s="22"/>
      <c r="M118" s="22"/>
      <c r="N118" s="22"/>
      <c r="O118" s="22"/>
      <c r="P118" s="22"/>
      <c r="Q118" s="17">
        <f t="shared" si="4"/>
        <v>18615.457820024872</v>
      </c>
      <c r="R118" s="17">
        <f t="shared" si="4"/>
        <v>1249.3126485254299</v>
      </c>
      <c r="S118" s="17">
        <f t="shared" si="4"/>
        <v>3244.8214126321127</v>
      </c>
      <c r="T118" s="17">
        <f t="shared" si="3"/>
        <v>0</v>
      </c>
    </row>
    <row r="119" spans="1:20" x14ac:dyDescent="0.35">
      <c r="A119" s="5">
        <f t="shared" si="6"/>
        <v>1914</v>
      </c>
      <c r="B119" s="4">
        <v>23334.612318594165</v>
      </c>
      <c r="E119" s="2"/>
      <c r="H119" s="2"/>
      <c r="J119" s="21">
        <f t="shared" si="5"/>
        <v>23334.612318594165</v>
      </c>
      <c r="K119" s="22"/>
      <c r="L119" s="22"/>
      <c r="M119" s="22"/>
      <c r="N119" s="22"/>
      <c r="O119" s="22"/>
      <c r="P119" s="22"/>
      <c r="Q119" s="17">
        <f t="shared" si="4"/>
        <v>18796.718418776203</v>
      </c>
      <c r="R119" s="17">
        <f t="shared" si="4"/>
        <v>1261.4773323537122</v>
      </c>
      <c r="S119" s="17">
        <f t="shared" si="4"/>
        <v>3276.4165674642513</v>
      </c>
      <c r="T119" s="17">
        <f t="shared" si="3"/>
        <v>0</v>
      </c>
    </row>
    <row r="120" spans="1:20" x14ac:dyDescent="0.35">
      <c r="A120" s="5">
        <f t="shared" si="6"/>
        <v>1915</v>
      </c>
      <c r="B120" s="4">
        <v>23553.828956784309</v>
      </c>
      <c r="E120" s="2"/>
      <c r="H120" s="2"/>
      <c r="J120" s="21">
        <f t="shared" si="5"/>
        <v>23553.828956784309</v>
      </c>
      <c r="K120" s="22"/>
      <c r="L120" s="22"/>
      <c r="M120" s="22"/>
      <c r="N120" s="22"/>
      <c r="O120" s="22"/>
      <c r="P120" s="22"/>
      <c r="Q120" s="17">
        <f t="shared" si="4"/>
        <v>18973.303886085956</v>
      </c>
      <c r="R120" s="17">
        <f t="shared" si="4"/>
        <v>1273.3282607589506</v>
      </c>
      <c r="S120" s="17">
        <f t="shared" si="4"/>
        <v>3307.1968099394035</v>
      </c>
      <c r="T120" s="17">
        <f t="shared" si="3"/>
        <v>0</v>
      </c>
    </row>
    <row r="121" spans="1:20" x14ac:dyDescent="0.35">
      <c r="A121" s="5">
        <f t="shared" si="6"/>
        <v>1916</v>
      </c>
      <c r="B121" s="4">
        <v>23753.391134525533</v>
      </c>
      <c r="E121" s="2"/>
      <c r="H121" s="2"/>
      <c r="J121" s="21">
        <f t="shared" si="5"/>
        <v>23753.391134525533</v>
      </c>
      <c r="K121" s="22"/>
      <c r="L121" s="22"/>
      <c r="M121" s="22"/>
      <c r="N121" s="22"/>
      <c r="O121" s="22"/>
      <c r="P121" s="22"/>
      <c r="Q121" s="17">
        <f t="shared" si="4"/>
        <v>19134.057105844848</v>
      </c>
      <c r="R121" s="17">
        <f t="shared" si="4"/>
        <v>1284.116662133637</v>
      </c>
      <c r="S121" s="17">
        <f t="shared" si="4"/>
        <v>3335.2173665470473</v>
      </c>
      <c r="T121" s="17">
        <f t="shared" si="3"/>
        <v>0</v>
      </c>
    </row>
    <row r="122" spans="1:20" x14ac:dyDescent="0.35">
      <c r="A122" s="5">
        <f t="shared" si="6"/>
        <v>1917</v>
      </c>
      <c r="B122" s="4">
        <v>23929.441387343879</v>
      </c>
      <c r="E122" s="2"/>
      <c r="H122" s="2"/>
      <c r="J122" s="21">
        <f t="shared" si="5"/>
        <v>23929.441387343879</v>
      </c>
      <c r="K122" s="22"/>
      <c r="L122" s="22"/>
      <c r="M122" s="22"/>
      <c r="N122" s="22"/>
      <c r="O122" s="22"/>
      <c r="P122" s="22"/>
      <c r="Q122" s="17">
        <f t="shared" si="4"/>
        <v>19275.870776652824</v>
      </c>
      <c r="R122" s="17">
        <f t="shared" si="4"/>
        <v>1293.6340005943457</v>
      </c>
      <c r="S122" s="17">
        <f t="shared" si="4"/>
        <v>3359.9366100967104</v>
      </c>
      <c r="T122" s="17">
        <f t="shared" si="3"/>
        <v>0</v>
      </c>
    </row>
    <row r="123" spans="1:20" x14ac:dyDescent="0.35">
      <c r="A123" s="5">
        <f t="shared" si="6"/>
        <v>1918</v>
      </c>
      <c r="B123" s="4">
        <v>24098.611573147355</v>
      </c>
      <c r="E123" s="2"/>
      <c r="H123" s="2"/>
      <c r="J123" s="21">
        <f t="shared" si="5"/>
        <v>24098.611573147355</v>
      </c>
      <c r="K123" s="22"/>
      <c r="L123" s="22"/>
      <c r="M123" s="22"/>
      <c r="N123" s="22"/>
      <c r="O123" s="22"/>
      <c r="P123" s="22"/>
      <c r="Q123" s="17">
        <f t="shared" si="4"/>
        <v>19412.142350569917</v>
      </c>
      <c r="R123" s="17">
        <f t="shared" si="4"/>
        <v>1302.7794002173382</v>
      </c>
      <c r="S123" s="17">
        <f t="shared" si="4"/>
        <v>3383.689822360102</v>
      </c>
      <c r="T123" s="17">
        <f t="shared" si="3"/>
        <v>0</v>
      </c>
    </row>
    <row r="124" spans="1:20" x14ac:dyDescent="0.35">
      <c r="A124" s="5">
        <f t="shared" si="6"/>
        <v>1919</v>
      </c>
      <c r="B124" s="4">
        <v>24277.548637710239</v>
      </c>
      <c r="E124" s="2"/>
      <c r="H124" s="2"/>
      <c r="J124" s="21">
        <f t="shared" si="5"/>
        <v>24277.548637710239</v>
      </c>
      <c r="K124" s="22"/>
      <c r="L124" s="22"/>
      <c r="M124" s="22"/>
      <c r="N124" s="22"/>
      <c r="O124" s="22"/>
      <c r="P124" s="22"/>
      <c r="Q124" s="17">
        <f t="shared" si="4"/>
        <v>19556.281433377422</v>
      </c>
      <c r="R124" s="17">
        <f t="shared" si="4"/>
        <v>1312.4528007342228</v>
      </c>
      <c r="S124" s="17">
        <f t="shared" si="4"/>
        <v>3408.8144035985947</v>
      </c>
      <c r="T124" s="17">
        <f t="shared" si="3"/>
        <v>0</v>
      </c>
    </row>
    <row r="125" spans="1:20" x14ac:dyDescent="0.35">
      <c r="A125" s="5">
        <f t="shared" si="6"/>
        <v>1920</v>
      </c>
      <c r="B125" s="4">
        <v>24482.899526806817</v>
      </c>
      <c r="D125" s="8"/>
      <c r="E125" s="2"/>
      <c r="H125" s="2"/>
      <c r="J125" s="21">
        <f t="shared" si="5"/>
        <v>24482.899526806817</v>
      </c>
      <c r="K125" s="22"/>
      <c r="L125" s="22"/>
      <c r="M125" s="22"/>
      <c r="N125" s="22"/>
      <c r="O125" s="22"/>
      <c r="P125" s="22"/>
      <c r="Q125" s="17">
        <f t="shared" si="4"/>
        <v>19721.697630856648</v>
      </c>
      <c r="R125" s="17">
        <f t="shared" si="4"/>
        <v>1323.5541418766079</v>
      </c>
      <c r="S125" s="17">
        <f t="shared" si="4"/>
        <v>3437.6477540735632</v>
      </c>
      <c r="T125" s="17">
        <f t="shared" si="3"/>
        <v>0</v>
      </c>
    </row>
    <row r="126" spans="1:20" x14ac:dyDescent="0.35">
      <c r="A126" s="5">
        <f t="shared" si="6"/>
        <v>1921</v>
      </c>
      <c r="B126" s="4">
        <v>24718.315504072169</v>
      </c>
      <c r="D126" s="8"/>
      <c r="E126" s="2"/>
      <c r="H126" s="2"/>
      <c r="J126" s="21">
        <f t="shared" si="5"/>
        <v>24718.315504072169</v>
      </c>
      <c r="K126" s="22"/>
      <c r="L126" s="22"/>
      <c r="M126" s="22"/>
      <c r="N126" s="22"/>
      <c r="O126" s="22"/>
      <c r="P126" s="22"/>
      <c r="Q126" s="17">
        <f t="shared" si="4"/>
        <v>19911.332143550553</v>
      </c>
      <c r="R126" s="17">
        <f t="shared" si="4"/>
        <v>1336.2808122381932</v>
      </c>
      <c r="S126" s="17">
        <f t="shared" si="4"/>
        <v>3470.7025482834229</v>
      </c>
      <c r="T126" s="17">
        <f t="shared" si="3"/>
        <v>0</v>
      </c>
    </row>
    <row r="127" spans="1:20" x14ac:dyDescent="0.35">
      <c r="A127" s="5">
        <f t="shared" si="6"/>
        <v>1922</v>
      </c>
      <c r="B127" s="4">
        <v>24974.768996193667</v>
      </c>
      <c r="D127" s="8"/>
      <c r="E127" s="2"/>
      <c r="H127" s="2"/>
      <c r="J127" s="21">
        <f t="shared" si="5"/>
        <v>24974.768996193667</v>
      </c>
      <c r="K127" s="22"/>
      <c r="L127" s="22"/>
      <c r="M127" s="22"/>
      <c r="N127" s="22"/>
      <c r="O127" s="22"/>
      <c r="P127" s="22"/>
      <c r="Q127" s="17">
        <f t="shared" si="4"/>
        <v>20117.912994910079</v>
      </c>
      <c r="R127" s="17">
        <f t="shared" si="4"/>
        <v>1350.1447780370352</v>
      </c>
      <c r="S127" s="17">
        <f t="shared" si="4"/>
        <v>3506.7112232465543</v>
      </c>
      <c r="T127" s="17">
        <f t="shared" si="3"/>
        <v>0</v>
      </c>
    </row>
    <row r="128" spans="1:20" x14ac:dyDescent="0.35">
      <c r="A128" s="5">
        <f t="shared" si="6"/>
        <v>1923</v>
      </c>
      <c r="B128" s="4">
        <v>25249.876120302113</v>
      </c>
      <c r="D128" s="8"/>
      <c r="E128" s="2"/>
      <c r="H128" s="2"/>
      <c r="J128" s="21">
        <f t="shared" si="5"/>
        <v>25249.876120302113</v>
      </c>
      <c r="K128" s="22"/>
      <c r="L128" s="22"/>
      <c r="M128" s="22"/>
      <c r="N128" s="22"/>
      <c r="O128" s="22"/>
      <c r="P128" s="22"/>
      <c r="Q128" s="17">
        <f t="shared" si="4"/>
        <v>20339.519896977406</v>
      </c>
      <c r="R128" s="17">
        <f t="shared" si="4"/>
        <v>1365.0171657284855</v>
      </c>
      <c r="S128" s="17">
        <f t="shared" si="4"/>
        <v>3545.3390575962212</v>
      </c>
      <c r="T128" s="17">
        <f t="shared" si="3"/>
        <v>0</v>
      </c>
    </row>
    <row r="129" spans="1:20" x14ac:dyDescent="0.35">
      <c r="A129" s="5">
        <f t="shared" si="6"/>
        <v>1924</v>
      </c>
      <c r="B129" s="4">
        <v>25541.263052105831</v>
      </c>
      <c r="D129" s="8"/>
      <c r="E129" s="2"/>
      <c r="H129" s="2"/>
      <c r="J129" s="21">
        <f t="shared" si="5"/>
        <v>25541.263052105831</v>
      </c>
      <c r="K129" s="22"/>
      <c r="L129" s="22"/>
      <c r="M129" s="22"/>
      <c r="N129" s="22"/>
      <c r="O129" s="22"/>
      <c r="P129" s="22"/>
      <c r="Q129" s="17">
        <f t="shared" si="4"/>
        <v>20574.24066427557</v>
      </c>
      <c r="R129" s="17">
        <f t="shared" si="4"/>
        <v>1380.7696455381279</v>
      </c>
      <c r="S129" s="17">
        <f t="shared" si="4"/>
        <v>3586.2527422921321</v>
      </c>
      <c r="T129" s="17">
        <f t="shared" si="3"/>
        <v>0</v>
      </c>
    </row>
    <row r="130" spans="1:20" x14ac:dyDescent="0.35">
      <c r="A130" s="5">
        <f t="shared" si="6"/>
        <v>1925</v>
      </c>
      <c r="B130" s="4">
        <v>25846.545908735636</v>
      </c>
      <c r="D130" s="8"/>
      <c r="E130" s="2"/>
      <c r="H130" s="2"/>
      <c r="J130" s="21">
        <f t="shared" si="5"/>
        <v>25846.545908735636</v>
      </c>
      <c r="K130" s="22"/>
      <c r="L130" s="22"/>
      <c r="M130" s="22"/>
      <c r="N130" s="22"/>
      <c r="O130" s="22"/>
      <c r="P130" s="22"/>
      <c r="Q130" s="17">
        <f t="shared" si="4"/>
        <v>20820.15500884677</v>
      </c>
      <c r="R130" s="17">
        <f t="shared" si="4"/>
        <v>1397.2733439213152</v>
      </c>
      <c r="S130" s="17">
        <f t="shared" si="4"/>
        <v>3629.1175559675526</v>
      </c>
      <c r="T130" s="17">
        <f t="shared" si="3"/>
        <v>0</v>
      </c>
    </row>
    <row r="131" spans="1:20" x14ac:dyDescent="0.35">
      <c r="A131" s="5">
        <f t="shared" si="6"/>
        <v>1926</v>
      </c>
      <c r="B131" s="4">
        <v>26163.325719456076</v>
      </c>
      <c r="D131" s="8"/>
      <c r="E131" s="2"/>
      <c r="H131" s="2"/>
      <c r="J131" s="21">
        <f t="shared" si="5"/>
        <v>26163.325719456076</v>
      </c>
      <c r="K131" s="22"/>
      <c r="L131" s="22"/>
      <c r="M131" s="22"/>
      <c r="N131" s="22"/>
      <c r="O131" s="22"/>
      <c r="P131" s="22"/>
      <c r="Q131" s="17">
        <f t="shared" si="4"/>
        <v>21075.330489011936</v>
      </c>
      <c r="R131" s="17">
        <f t="shared" si="4"/>
        <v>1414.3985716780542</v>
      </c>
      <c r="S131" s="17">
        <f t="shared" si="4"/>
        <v>3673.5966587660841</v>
      </c>
      <c r="T131" s="17">
        <f t="shared" si="3"/>
        <v>0</v>
      </c>
    </row>
    <row r="132" spans="1:20" x14ac:dyDescent="0.35">
      <c r="A132" s="5">
        <f t="shared" si="6"/>
        <v>1927</v>
      </c>
      <c r="B132" s="4">
        <v>26489.972994710992</v>
      </c>
      <c r="D132" s="8"/>
      <c r="E132" s="2"/>
      <c r="H132" s="2"/>
      <c r="J132" s="21">
        <f t="shared" si="5"/>
        <v>26489.972994710992</v>
      </c>
      <c r="K132" s="22"/>
      <c r="L132" s="22"/>
      <c r="M132" s="22"/>
      <c r="N132" s="22"/>
      <c r="O132" s="22"/>
      <c r="P132" s="22"/>
      <c r="Q132" s="17">
        <f t="shared" si="4"/>
        <v>21338.454502875866</v>
      </c>
      <c r="R132" s="17">
        <f t="shared" si="4"/>
        <v>1432.0572380309909</v>
      </c>
      <c r="S132" s="17">
        <f t="shared" si="4"/>
        <v>3719.4612538041365</v>
      </c>
      <c r="T132" s="17">
        <f t="shared" si="4"/>
        <v>0</v>
      </c>
    </row>
    <row r="133" spans="1:20" x14ac:dyDescent="0.35">
      <c r="A133" s="5">
        <f t="shared" si="6"/>
        <v>1928</v>
      </c>
      <c r="B133" s="4">
        <v>26825.285734488301</v>
      </c>
      <c r="D133" s="8"/>
      <c r="E133" s="2"/>
      <c r="H133" s="2"/>
      <c r="J133" s="21">
        <f t="shared" si="5"/>
        <v>26825.285734488301</v>
      </c>
      <c r="K133" s="22"/>
      <c r="L133" s="22"/>
      <c r="M133" s="22"/>
      <c r="N133" s="22"/>
      <c r="O133" s="22"/>
      <c r="P133" s="22"/>
      <c r="Q133" s="17">
        <f t="shared" ref="Q133:T143" si="7">+$J133*M$3</f>
        <v>21608.558803978827</v>
      </c>
      <c r="R133" s="17">
        <f t="shared" si="7"/>
        <v>1450.184362437572</v>
      </c>
      <c r="S133" s="17">
        <f t="shared" si="7"/>
        <v>3766.5425680719022</v>
      </c>
      <c r="T133" s="17">
        <f t="shared" si="7"/>
        <v>0</v>
      </c>
    </row>
    <row r="134" spans="1:20" x14ac:dyDescent="0.35">
      <c r="A134" s="5">
        <f t="shared" si="6"/>
        <v>1929</v>
      </c>
      <c r="B134" s="4">
        <v>27168.051880198378</v>
      </c>
      <c r="D134" s="8"/>
      <c r="E134" s="2"/>
      <c r="H134" s="2"/>
      <c r="J134" s="21">
        <f t="shared" ref="J134:J143" si="8">+B134+E134+H134</f>
        <v>27168.051880198378</v>
      </c>
      <c r="K134" s="22"/>
      <c r="L134" s="22"/>
      <c r="M134" s="22"/>
      <c r="N134" s="22"/>
      <c r="O134" s="22"/>
      <c r="P134" s="22"/>
      <c r="Q134" s="17">
        <f t="shared" si="7"/>
        <v>21884.667043380239</v>
      </c>
      <c r="R134" s="17">
        <f t="shared" si="7"/>
        <v>1468.7144205850116</v>
      </c>
      <c r="S134" s="17">
        <f t="shared" si="7"/>
        <v>3814.6704162331275</v>
      </c>
      <c r="T134" s="17">
        <f t="shared" si="7"/>
        <v>0</v>
      </c>
    </row>
    <row r="135" spans="1:20" x14ac:dyDescent="0.35">
      <c r="A135" s="5">
        <f t="shared" ref="A135:A154" si="9">+A134+1</f>
        <v>1930</v>
      </c>
      <c r="B135" s="4">
        <v>27517.069431829135</v>
      </c>
      <c r="D135" s="8"/>
      <c r="E135" s="2"/>
      <c r="H135" s="2"/>
      <c r="J135" s="21">
        <f t="shared" si="8"/>
        <v>27517.069431829135</v>
      </c>
      <c r="K135" s="22"/>
      <c r="L135" s="22"/>
      <c r="M135" s="22"/>
      <c r="N135" s="22"/>
      <c r="O135" s="22"/>
      <c r="P135" s="22"/>
      <c r="Q135" s="17">
        <f t="shared" si="7"/>
        <v>22165.810974620374</v>
      </c>
      <c r="R135" s="17">
        <f t="shared" si="7"/>
        <v>1487.5824319307565</v>
      </c>
      <c r="S135" s="17">
        <f t="shared" si="7"/>
        <v>3863.6760252780055</v>
      </c>
      <c r="T135" s="17">
        <f t="shared" si="7"/>
        <v>0</v>
      </c>
    </row>
    <row r="136" spans="1:20" x14ac:dyDescent="0.35">
      <c r="A136" s="5">
        <f t="shared" si="9"/>
        <v>1931</v>
      </c>
      <c r="B136" s="4">
        <v>27894.537669938774</v>
      </c>
      <c r="D136" s="8"/>
      <c r="E136" s="2"/>
      <c r="H136" s="2"/>
      <c r="J136" s="21">
        <f t="shared" si="8"/>
        <v>27894.537669938774</v>
      </c>
      <c r="K136" s="22"/>
      <c r="L136" s="22"/>
      <c r="M136" s="22"/>
      <c r="N136" s="22"/>
      <c r="O136" s="22"/>
      <c r="P136" s="22"/>
      <c r="Q136" s="17">
        <f t="shared" si="7"/>
        <v>22469.872772901235</v>
      </c>
      <c r="R136" s="17">
        <f t="shared" si="7"/>
        <v>1507.9884973736937</v>
      </c>
      <c r="S136" s="17">
        <f t="shared" si="7"/>
        <v>3916.6763996638474</v>
      </c>
      <c r="T136" s="17">
        <f t="shared" si="7"/>
        <v>0</v>
      </c>
    </row>
    <row r="137" spans="1:20" x14ac:dyDescent="0.35">
      <c r="A137" s="5">
        <f t="shared" si="9"/>
        <v>1932</v>
      </c>
      <c r="B137" s="4">
        <v>28304.389498332581</v>
      </c>
      <c r="D137" s="8"/>
      <c r="E137" s="2"/>
      <c r="H137" s="2"/>
      <c r="J137" s="21">
        <f t="shared" si="8"/>
        <v>28304.389498332581</v>
      </c>
      <c r="K137" s="22"/>
      <c r="L137" s="22"/>
      <c r="M137" s="22"/>
      <c r="N137" s="22"/>
      <c r="O137" s="22"/>
      <c r="P137" s="22"/>
      <c r="Q137" s="17">
        <f t="shared" si="7"/>
        <v>22800.020508229158</v>
      </c>
      <c r="R137" s="17">
        <f t="shared" si="7"/>
        <v>1530.1452310739801</v>
      </c>
      <c r="S137" s="17">
        <f t="shared" si="7"/>
        <v>3974.2237590294426</v>
      </c>
      <c r="T137" s="17">
        <f t="shared" si="7"/>
        <v>0</v>
      </c>
    </row>
    <row r="138" spans="1:20" x14ac:dyDescent="0.35">
      <c r="A138" s="5">
        <f t="shared" si="9"/>
        <v>1933</v>
      </c>
      <c r="B138" s="4">
        <v>28718.013293291559</v>
      </c>
      <c r="D138" s="8"/>
      <c r="E138" s="2"/>
      <c r="H138" s="2"/>
      <c r="J138" s="21">
        <f t="shared" si="8"/>
        <v>28718.013293291559</v>
      </c>
      <c r="K138" s="22"/>
      <c r="L138" s="22"/>
      <c r="M138" s="22"/>
      <c r="N138" s="22"/>
      <c r="O138" s="22"/>
      <c r="P138" s="22"/>
      <c r="Q138" s="17">
        <f t="shared" si="7"/>
        <v>23133.206673870071</v>
      </c>
      <c r="R138" s="17">
        <f t="shared" si="7"/>
        <v>1552.5058786107334</v>
      </c>
      <c r="S138" s="17">
        <f t="shared" si="7"/>
        <v>4032.3007408107569</v>
      </c>
      <c r="T138" s="17">
        <f t="shared" si="7"/>
        <v>0</v>
      </c>
    </row>
    <row r="139" spans="1:20" x14ac:dyDescent="0.35">
      <c r="A139" s="5">
        <f t="shared" si="9"/>
        <v>1934</v>
      </c>
      <c r="B139" s="4">
        <v>29106.792401807954</v>
      </c>
      <c r="D139" s="8"/>
      <c r="E139" s="2"/>
      <c r="H139" s="2"/>
      <c r="J139" s="21">
        <f t="shared" si="8"/>
        <v>29106.792401807954</v>
      </c>
      <c r="K139" s="22"/>
      <c r="L139" s="22"/>
      <c r="M139" s="22"/>
      <c r="N139" s="22"/>
      <c r="O139" s="22"/>
      <c r="P139" s="22"/>
      <c r="Q139" s="17">
        <f t="shared" si="7"/>
        <v>23446.379711849462</v>
      </c>
      <c r="R139" s="17">
        <f t="shared" si="7"/>
        <v>1573.5234136779568</v>
      </c>
      <c r="S139" s="17">
        <f t="shared" si="7"/>
        <v>4086.8892762805349</v>
      </c>
      <c r="T139" s="17">
        <f t="shared" si="7"/>
        <v>0</v>
      </c>
    </row>
    <row r="140" spans="1:20" x14ac:dyDescent="0.35">
      <c r="A140" s="5">
        <f t="shared" si="9"/>
        <v>1935</v>
      </c>
      <c r="B140" s="4">
        <v>29442.10514158526</v>
      </c>
      <c r="D140" s="8"/>
      <c r="E140" s="2"/>
      <c r="H140" s="2"/>
      <c r="J140" s="21">
        <f t="shared" si="8"/>
        <v>29442.10514158526</v>
      </c>
      <c r="K140" s="22"/>
      <c r="L140" s="22"/>
      <c r="M140" s="22"/>
      <c r="N140" s="22"/>
      <c r="O140" s="22"/>
      <c r="P140" s="22"/>
      <c r="Q140" s="17">
        <f t="shared" si="7"/>
        <v>23716.484012952424</v>
      </c>
      <c r="R140" s="17">
        <f t="shared" si="7"/>
        <v>1591.6505380845379</v>
      </c>
      <c r="S140" s="17">
        <f t="shared" si="7"/>
        <v>4133.9705905483006</v>
      </c>
      <c r="T140" s="17">
        <f t="shared" si="7"/>
        <v>0</v>
      </c>
    </row>
    <row r="141" spans="1:20" x14ac:dyDescent="0.35">
      <c r="A141" s="5">
        <f t="shared" si="9"/>
        <v>1936</v>
      </c>
      <c r="B141" s="4">
        <v>29731.792173790272</v>
      </c>
      <c r="D141" s="8"/>
      <c r="E141" s="2"/>
      <c r="H141" s="2"/>
      <c r="J141" s="21">
        <f t="shared" si="8"/>
        <v>29731.792173790272</v>
      </c>
      <c r="K141" s="22"/>
      <c r="L141" s="22"/>
      <c r="M141" s="22"/>
      <c r="N141" s="22"/>
      <c r="O141" s="22"/>
      <c r="P141" s="22"/>
      <c r="Q141" s="17">
        <f t="shared" si="7"/>
        <v>23949.835460989536</v>
      </c>
      <c r="R141" s="17">
        <f t="shared" si="7"/>
        <v>1607.3111207252123</v>
      </c>
      <c r="S141" s="17">
        <f t="shared" si="7"/>
        <v>4174.645592075527</v>
      </c>
      <c r="T141" s="17">
        <f t="shared" si="7"/>
        <v>0</v>
      </c>
    </row>
    <row r="142" spans="1:20" x14ac:dyDescent="0.35">
      <c r="A142" s="5">
        <f t="shared" si="9"/>
        <v>1937</v>
      </c>
      <c r="B142" s="4">
        <v>30006.144904585683</v>
      </c>
      <c r="D142" s="8"/>
      <c r="E142" s="2"/>
      <c r="H142" s="2"/>
      <c r="J142" s="21">
        <f t="shared" si="8"/>
        <v>30006.144904585683</v>
      </c>
      <c r="K142" s="22"/>
      <c r="L142" s="22"/>
      <c r="M142" s="22"/>
      <c r="N142" s="22"/>
      <c r="O142" s="22"/>
      <c r="P142" s="22"/>
      <c r="Q142" s="17">
        <f t="shared" si="7"/>
        <v>24170.834676994265</v>
      </c>
      <c r="R142" s="17">
        <f t="shared" si="7"/>
        <v>1622.1427256493689</v>
      </c>
      <c r="S142" s="17">
        <f t="shared" si="7"/>
        <v>4213.16750194205</v>
      </c>
      <c r="T142" s="17">
        <f t="shared" si="7"/>
        <v>0</v>
      </c>
    </row>
    <row r="143" spans="1:20" x14ac:dyDescent="0.35">
      <c r="A143" s="5">
        <f t="shared" si="9"/>
        <v>1938</v>
      </c>
      <c r="B143" s="3">
        <v>30270.227827746319</v>
      </c>
      <c r="D143" s="9"/>
      <c r="E143" s="2"/>
      <c r="H143" s="2"/>
      <c r="J143" s="21">
        <f t="shared" si="8"/>
        <v>30270.227827746319</v>
      </c>
      <c r="K143" s="22"/>
      <c r="L143" s="22"/>
      <c r="M143" s="22"/>
      <c r="N143" s="22"/>
      <c r="O143" s="22"/>
      <c r="P143" s="22"/>
      <c r="Q143" s="17">
        <f>+$J143*M$3</f>
        <v>24383.561260066843</v>
      </c>
      <c r="R143" s="17">
        <f t="shared" si="7"/>
        <v>1636.4191411681043</v>
      </c>
      <c r="S143" s="17">
        <f t="shared" si="7"/>
        <v>4250.2474265113742</v>
      </c>
      <c r="T143" s="17">
        <f t="shared" si="7"/>
        <v>0</v>
      </c>
    </row>
    <row r="144" spans="1:20" x14ac:dyDescent="0.35">
      <c r="A144" s="5">
        <f t="shared" si="9"/>
        <v>1939</v>
      </c>
      <c r="D144" s="8"/>
      <c r="J144" s="22"/>
      <c r="K144" s="22"/>
      <c r="L144" s="21">
        <f>+($K$155-$J$143)/($A$155-$A$143)+J143</f>
        <v>30344.420925434126</v>
      </c>
      <c r="M144" s="21"/>
      <c r="N144" s="21"/>
      <c r="O144" s="22"/>
      <c r="P144" s="22"/>
      <c r="Q144" s="17">
        <f>+$L144*M$3</f>
        <v>24443.325988394605</v>
      </c>
      <c r="R144" s="17">
        <f t="shared" ref="R144:T154" si="10">+$L144*N$3</f>
        <v>1640.4300460707623</v>
      </c>
      <c r="S144" s="17">
        <f t="shared" si="10"/>
        <v>4260.6648909687592</v>
      </c>
      <c r="T144" s="17">
        <f t="shared" si="10"/>
        <v>0</v>
      </c>
    </row>
    <row r="145" spans="1:20" x14ac:dyDescent="0.35">
      <c r="A145" s="5">
        <f t="shared" si="9"/>
        <v>1940</v>
      </c>
      <c r="D145" s="8"/>
      <c r="J145" s="22"/>
      <c r="K145" s="22"/>
      <c r="L145" s="21">
        <f t="shared" ref="L145:L154" si="11">+($K$155-$J$143)/($A$155-$A$143)+L144</f>
        <v>30418.614023121932</v>
      </c>
      <c r="M145" s="21"/>
      <c r="N145" s="21"/>
      <c r="O145" s="22"/>
      <c r="P145" s="22"/>
      <c r="Q145" s="17">
        <f t="shared" ref="Q145:Q154" si="12">+$L145*M$3</f>
        <v>24503.090716722367</v>
      </c>
      <c r="R145" s="17">
        <f t="shared" si="10"/>
        <v>1644.4409509734203</v>
      </c>
      <c r="S145" s="17">
        <f t="shared" si="10"/>
        <v>4271.0823554261451</v>
      </c>
      <c r="T145" s="17">
        <f t="shared" si="10"/>
        <v>0</v>
      </c>
    </row>
    <row r="146" spans="1:20" x14ac:dyDescent="0.35">
      <c r="A146" s="5">
        <f t="shared" si="9"/>
        <v>1941</v>
      </c>
      <c r="D146" s="8"/>
      <c r="J146" s="22"/>
      <c r="K146" s="22"/>
      <c r="L146" s="21">
        <f t="shared" si="11"/>
        <v>30492.807120809739</v>
      </c>
      <c r="M146" s="21"/>
      <c r="N146" s="21"/>
      <c r="O146" s="22"/>
      <c r="P146" s="22"/>
      <c r="Q146" s="17">
        <f t="shared" si="12"/>
        <v>24562.855445050132</v>
      </c>
      <c r="R146" s="17">
        <f t="shared" si="10"/>
        <v>1648.4518558760783</v>
      </c>
      <c r="S146" s="17">
        <f t="shared" si="10"/>
        <v>4281.4998198835301</v>
      </c>
      <c r="T146" s="17">
        <f t="shared" si="10"/>
        <v>0</v>
      </c>
    </row>
    <row r="147" spans="1:20" x14ac:dyDescent="0.35">
      <c r="A147" s="5">
        <f t="shared" si="9"/>
        <v>1942</v>
      </c>
      <c r="D147" s="8"/>
      <c r="J147" s="22"/>
      <c r="K147" s="22"/>
      <c r="L147" s="21">
        <f t="shared" si="11"/>
        <v>30567.000218497546</v>
      </c>
      <c r="M147" s="21"/>
      <c r="N147" s="21"/>
      <c r="O147" s="22"/>
      <c r="P147" s="22"/>
      <c r="Q147" s="17">
        <f t="shared" si="12"/>
        <v>24622.620173377894</v>
      </c>
      <c r="R147" s="17">
        <f t="shared" si="10"/>
        <v>1652.4627607787361</v>
      </c>
      <c r="S147" s="17">
        <f t="shared" si="10"/>
        <v>4291.917284340916</v>
      </c>
      <c r="T147" s="17">
        <f t="shared" si="10"/>
        <v>0</v>
      </c>
    </row>
    <row r="148" spans="1:20" x14ac:dyDescent="0.35">
      <c r="A148" s="5">
        <f t="shared" si="9"/>
        <v>1943</v>
      </c>
      <c r="D148" s="8"/>
      <c r="J148" s="22"/>
      <c r="K148" s="22"/>
      <c r="L148" s="21">
        <f t="shared" si="11"/>
        <v>30641.193316185352</v>
      </c>
      <c r="M148" s="21"/>
      <c r="N148" s="21"/>
      <c r="O148" s="22"/>
      <c r="P148" s="22"/>
      <c r="Q148" s="17">
        <f t="shared" si="12"/>
        <v>24682.384901705656</v>
      </c>
      <c r="R148" s="17">
        <f t="shared" si="10"/>
        <v>1656.4736656813941</v>
      </c>
      <c r="S148" s="17">
        <f t="shared" si="10"/>
        <v>4302.334748798301</v>
      </c>
      <c r="T148" s="17">
        <f t="shared" si="10"/>
        <v>0</v>
      </c>
    </row>
    <row r="149" spans="1:20" x14ac:dyDescent="0.35">
      <c r="A149" s="5">
        <f t="shared" si="9"/>
        <v>1944</v>
      </c>
      <c r="D149" s="8"/>
      <c r="J149" s="22"/>
      <c r="K149" s="22"/>
      <c r="L149" s="21">
        <f t="shared" si="11"/>
        <v>30715.386413873159</v>
      </c>
      <c r="M149" s="21"/>
      <c r="N149" s="21"/>
      <c r="O149" s="22"/>
      <c r="P149" s="22"/>
      <c r="Q149" s="17">
        <f t="shared" si="12"/>
        <v>24742.149630033422</v>
      </c>
      <c r="R149" s="17">
        <f t="shared" si="10"/>
        <v>1660.4845705840521</v>
      </c>
      <c r="S149" s="17">
        <f t="shared" si="10"/>
        <v>4312.7522132556869</v>
      </c>
      <c r="T149" s="17">
        <f t="shared" si="10"/>
        <v>0</v>
      </c>
    </row>
    <row r="150" spans="1:20" x14ac:dyDescent="0.35">
      <c r="A150" s="5">
        <f t="shared" si="9"/>
        <v>1945</v>
      </c>
      <c r="D150" s="8"/>
      <c r="J150" s="22"/>
      <c r="K150" s="22"/>
      <c r="L150" s="21">
        <f t="shared" si="11"/>
        <v>30789.579511560965</v>
      </c>
      <c r="M150" s="21"/>
      <c r="N150" s="21"/>
      <c r="O150" s="22"/>
      <c r="P150" s="22"/>
      <c r="Q150" s="17">
        <f t="shared" si="12"/>
        <v>24801.914358361184</v>
      </c>
      <c r="R150" s="17">
        <f t="shared" si="10"/>
        <v>1664.4954754867101</v>
      </c>
      <c r="S150" s="17">
        <f t="shared" si="10"/>
        <v>4323.1696777130719</v>
      </c>
      <c r="T150" s="17">
        <f t="shared" si="10"/>
        <v>0</v>
      </c>
    </row>
    <row r="151" spans="1:20" x14ac:dyDescent="0.35">
      <c r="A151" s="5">
        <f t="shared" si="9"/>
        <v>1946</v>
      </c>
      <c r="D151" s="8"/>
      <c r="H151" s="7">
        <v>3227</v>
      </c>
      <c r="J151" s="22"/>
      <c r="K151" s="22"/>
      <c r="L151" s="21">
        <f t="shared" si="11"/>
        <v>30863.772609248772</v>
      </c>
      <c r="M151" s="21"/>
      <c r="N151" s="21"/>
      <c r="O151" s="22"/>
      <c r="P151" s="22"/>
      <c r="Q151" s="17">
        <f t="shared" si="12"/>
        <v>24861.679086688946</v>
      </c>
      <c r="R151" s="17">
        <f t="shared" si="10"/>
        <v>1668.5063803893681</v>
      </c>
      <c r="S151" s="17">
        <f t="shared" si="10"/>
        <v>4333.5871421704578</v>
      </c>
      <c r="T151" s="17">
        <f t="shared" si="10"/>
        <v>0</v>
      </c>
    </row>
    <row r="152" spans="1:20" x14ac:dyDescent="0.35">
      <c r="A152" s="5">
        <f t="shared" si="9"/>
        <v>1947</v>
      </c>
      <c r="D152" s="8"/>
      <c r="H152" s="7"/>
      <c r="J152" s="22"/>
      <c r="K152" s="22"/>
      <c r="L152" s="21">
        <f t="shared" si="11"/>
        <v>30937.965706936578</v>
      </c>
      <c r="M152" s="21"/>
      <c r="N152" s="21"/>
      <c r="O152" s="22"/>
      <c r="P152" s="22"/>
      <c r="Q152" s="17">
        <f t="shared" si="12"/>
        <v>24921.443815016712</v>
      </c>
      <c r="R152" s="17">
        <f t="shared" si="10"/>
        <v>1672.5172852920261</v>
      </c>
      <c r="S152" s="17">
        <f t="shared" si="10"/>
        <v>4344.0046066278428</v>
      </c>
      <c r="T152" s="17">
        <f t="shared" si="10"/>
        <v>0</v>
      </c>
    </row>
    <row r="153" spans="1:20" x14ac:dyDescent="0.35">
      <c r="A153" s="5">
        <f t="shared" si="9"/>
        <v>1948</v>
      </c>
      <c r="D153" s="8"/>
      <c r="H153" s="7">
        <v>3748</v>
      </c>
      <c r="J153" s="22"/>
      <c r="K153" s="22"/>
      <c r="L153" s="21">
        <f t="shared" si="11"/>
        <v>31012.158804624385</v>
      </c>
      <c r="M153" s="21"/>
      <c r="N153" s="21"/>
      <c r="O153" s="22"/>
      <c r="P153" s="22"/>
      <c r="Q153" s="17">
        <f t="shared" si="12"/>
        <v>24981.208543344474</v>
      </c>
      <c r="R153" s="17">
        <f t="shared" si="10"/>
        <v>1676.5281901946842</v>
      </c>
      <c r="S153" s="17">
        <f t="shared" si="10"/>
        <v>4354.4220710852287</v>
      </c>
      <c r="T153" s="17">
        <f t="shared" si="10"/>
        <v>0</v>
      </c>
    </row>
    <row r="154" spans="1:20" x14ac:dyDescent="0.35">
      <c r="A154" s="5">
        <f t="shared" si="9"/>
        <v>1949</v>
      </c>
      <c r="D154" s="8"/>
      <c r="H154" s="7">
        <v>4070</v>
      </c>
      <c r="J154" s="22"/>
      <c r="K154" s="22"/>
      <c r="L154" s="21">
        <f t="shared" si="11"/>
        <v>31086.351902312192</v>
      </c>
      <c r="M154" s="21"/>
      <c r="N154" s="21"/>
      <c r="O154" s="22"/>
      <c r="P154" s="22"/>
      <c r="Q154" s="17">
        <f t="shared" si="12"/>
        <v>25040.973271672236</v>
      </c>
      <c r="R154" s="17">
        <f t="shared" si="10"/>
        <v>1680.5390950973419</v>
      </c>
      <c r="S154" s="17">
        <f t="shared" si="10"/>
        <v>4364.8395355426137</v>
      </c>
      <c r="T154" s="17">
        <f t="shared" si="10"/>
        <v>0</v>
      </c>
    </row>
    <row r="155" spans="1:20" x14ac:dyDescent="0.35">
      <c r="A155" s="6">
        <v>1950</v>
      </c>
      <c r="C155" s="7">
        <v>25100.738000000001</v>
      </c>
      <c r="D155" s="9"/>
      <c r="F155" s="7">
        <v>1684.55</v>
      </c>
      <c r="G155" s="7">
        <v>4375.2569999999996</v>
      </c>
      <c r="H155" s="7">
        <v>4163</v>
      </c>
      <c r="I155" s="7"/>
      <c r="J155" s="21"/>
      <c r="K155" s="21">
        <f>+C155+F155+G155+I155</f>
        <v>31160.544999999998</v>
      </c>
      <c r="L155" s="22"/>
      <c r="M155" s="23">
        <f>+C155/$K155</f>
        <v>0.80552949250406247</v>
      </c>
      <c r="N155" s="23">
        <f>+F155/$K155</f>
        <v>5.4060350998353851E-2</v>
      </c>
      <c r="O155" s="23">
        <f>+G155/$K155</f>
        <v>0.1404101564975837</v>
      </c>
      <c r="P155" s="23">
        <f>+I155/$K155</f>
        <v>0</v>
      </c>
      <c r="Q155" s="17">
        <f>+C155</f>
        <v>25100.738000000001</v>
      </c>
      <c r="R155" s="17">
        <f>+F155</f>
        <v>1684.55</v>
      </c>
      <c r="S155" s="17">
        <f>+G155</f>
        <v>4375.2569999999996</v>
      </c>
      <c r="T155" s="17">
        <f>+I155</f>
        <v>0</v>
      </c>
    </row>
    <row r="156" spans="1:20" x14ac:dyDescent="0.35">
      <c r="A156" s="6">
        <v>1951</v>
      </c>
      <c r="C156" s="7">
        <v>25600.268</v>
      </c>
      <c r="D156" s="8"/>
      <c r="F156" s="7">
        <v>1725.2429999999999</v>
      </c>
      <c r="G156" s="7">
        <v>4475.692</v>
      </c>
      <c r="H156" s="7">
        <v>4261</v>
      </c>
      <c r="I156" s="7"/>
      <c r="J156" s="21"/>
      <c r="K156" s="21">
        <f t="shared" ref="K156:K219" si="13">+C156+F156+G156+I156</f>
        <v>31801.202999999998</v>
      </c>
      <c r="L156" s="22"/>
      <c r="M156" s="23">
        <f t="shared" ref="M156:M219" si="14">+C156/$K156</f>
        <v>0.80500942055556834</v>
      </c>
      <c r="N156" s="23">
        <f t="shared" ref="N156:O219" si="15">+F156/$K156</f>
        <v>5.4250872207570265E-2</v>
      </c>
      <c r="O156" s="23">
        <f t="shared" si="15"/>
        <v>0.14073970723686147</v>
      </c>
      <c r="P156" s="23">
        <f t="shared" ref="P156:P219" si="16">+I156/$K156</f>
        <v>0</v>
      </c>
      <c r="Q156" s="17">
        <f t="shared" ref="Q156:Q219" si="17">+C156</f>
        <v>25600.268</v>
      </c>
      <c r="R156" s="17">
        <f t="shared" ref="R156:S219" si="18">+F156</f>
        <v>1725.2429999999999</v>
      </c>
      <c r="S156" s="17">
        <f t="shared" si="18"/>
        <v>4475.692</v>
      </c>
      <c r="T156" s="17">
        <f t="shared" ref="T156:T219" si="19">+I156</f>
        <v>0</v>
      </c>
    </row>
    <row r="157" spans="1:20" x14ac:dyDescent="0.35">
      <c r="A157" s="6">
        <v>1952</v>
      </c>
      <c r="C157" s="7">
        <v>26143.917000000001</v>
      </c>
      <c r="D157" s="8"/>
      <c r="F157" s="7">
        <v>1766.1790000000001</v>
      </c>
      <c r="G157" s="7">
        <v>4577.9610000000002</v>
      </c>
      <c r="H157" s="7">
        <v>4364</v>
      </c>
      <c r="I157" s="7"/>
      <c r="J157" s="21"/>
      <c r="K157" s="21">
        <f t="shared" si="13"/>
        <v>32488.057000000001</v>
      </c>
      <c r="L157" s="22"/>
      <c r="M157" s="23">
        <f t="shared" si="14"/>
        <v>0.80472393285938892</v>
      </c>
      <c r="N157" s="23">
        <f t="shared" si="15"/>
        <v>5.4363946726638655E-2</v>
      </c>
      <c r="O157" s="23">
        <f t="shared" si="15"/>
        <v>0.14091212041397244</v>
      </c>
      <c r="P157" s="23">
        <f t="shared" si="16"/>
        <v>0</v>
      </c>
      <c r="Q157" s="17">
        <f t="shared" si="17"/>
        <v>26143.917000000001</v>
      </c>
      <c r="R157" s="17">
        <f t="shared" si="18"/>
        <v>1766.1790000000001</v>
      </c>
      <c r="S157" s="17">
        <f t="shared" si="18"/>
        <v>4577.9610000000002</v>
      </c>
      <c r="T157" s="17">
        <f t="shared" si="19"/>
        <v>0</v>
      </c>
    </row>
    <row r="158" spans="1:20" x14ac:dyDescent="0.35">
      <c r="A158" s="6">
        <v>1953</v>
      </c>
      <c r="C158" s="7">
        <v>26757.964</v>
      </c>
      <c r="D158" s="8"/>
      <c r="F158" s="7">
        <v>1807.8119999999999</v>
      </c>
      <c r="G158" s="7">
        <v>4680.45</v>
      </c>
      <c r="H158" s="7">
        <v>4472</v>
      </c>
      <c r="I158" s="7"/>
      <c r="J158" s="21"/>
      <c r="K158" s="21">
        <f t="shared" si="13"/>
        <v>33246.225999999995</v>
      </c>
      <c r="L158" s="22"/>
      <c r="M158" s="23">
        <f t="shared" si="14"/>
        <v>0.80484214960218359</v>
      </c>
      <c r="N158" s="23">
        <f t="shared" si="15"/>
        <v>5.4376457646651388E-2</v>
      </c>
      <c r="O158" s="23">
        <f t="shared" si="15"/>
        <v>0.14078139275116522</v>
      </c>
      <c r="P158" s="23">
        <f t="shared" si="16"/>
        <v>0</v>
      </c>
      <c r="Q158" s="17">
        <f t="shared" si="17"/>
        <v>26757.964</v>
      </c>
      <c r="R158" s="17">
        <f t="shared" si="18"/>
        <v>1807.8119999999999</v>
      </c>
      <c r="S158" s="17">
        <f t="shared" si="18"/>
        <v>4680.45</v>
      </c>
      <c r="T158" s="17">
        <f t="shared" si="19"/>
        <v>0</v>
      </c>
    </row>
    <row r="159" spans="1:20" x14ac:dyDescent="0.35">
      <c r="A159" s="6">
        <v>1954</v>
      </c>
      <c r="C159" s="7">
        <v>27427.909</v>
      </c>
      <c r="D159" s="8"/>
      <c r="F159" s="7">
        <v>1850.1279999999999</v>
      </c>
      <c r="G159" s="7">
        <v>4783.8329999999996</v>
      </c>
      <c r="H159" s="7">
        <v>4584</v>
      </c>
      <c r="I159" s="7"/>
      <c r="J159" s="21"/>
      <c r="K159" s="21">
        <f t="shared" si="13"/>
        <v>34061.870000000003</v>
      </c>
      <c r="L159" s="22"/>
      <c r="M159" s="23">
        <f t="shared" si="14"/>
        <v>0.80523790972133935</v>
      </c>
      <c r="N159" s="23">
        <f t="shared" si="15"/>
        <v>5.4316689013257341E-2</v>
      </c>
      <c r="O159" s="23">
        <f t="shared" si="15"/>
        <v>0.1404454012654032</v>
      </c>
      <c r="P159" s="23">
        <f t="shared" si="16"/>
        <v>0</v>
      </c>
      <c r="Q159" s="17">
        <f t="shared" si="17"/>
        <v>27427.909</v>
      </c>
      <c r="R159" s="17">
        <f t="shared" si="18"/>
        <v>1850.1279999999999</v>
      </c>
      <c r="S159" s="17">
        <f t="shared" si="18"/>
        <v>4783.8329999999996</v>
      </c>
      <c r="T159" s="17">
        <f t="shared" si="19"/>
        <v>0</v>
      </c>
    </row>
    <row r="160" spans="1:20" x14ac:dyDescent="0.35">
      <c r="A160" s="6">
        <v>1955</v>
      </c>
      <c r="C160" s="7">
        <v>28166.446</v>
      </c>
      <c r="D160" s="8"/>
      <c r="F160" s="7">
        <v>1893.213</v>
      </c>
      <c r="G160" s="7">
        <v>4890.3720000000003</v>
      </c>
      <c r="H160" s="7">
        <v>4702</v>
      </c>
      <c r="I160" s="7"/>
      <c r="J160" s="21"/>
      <c r="K160" s="21">
        <f t="shared" si="13"/>
        <v>34950.031000000003</v>
      </c>
      <c r="L160" s="22"/>
      <c r="M160" s="23">
        <f t="shared" si="14"/>
        <v>0.80590618074129883</v>
      </c>
      <c r="N160" s="23">
        <f t="shared" si="15"/>
        <v>5.4169136502339579E-2</v>
      </c>
      <c r="O160" s="23">
        <f t="shared" si="15"/>
        <v>0.1399246827563615</v>
      </c>
      <c r="P160" s="23">
        <f t="shared" si="16"/>
        <v>0</v>
      </c>
      <c r="Q160" s="17">
        <f t="shared" si="17"/>
        <v>28166.446</v>
      </c>
      <c r="R160" s="17">
        <f t="shared" si="18"/>
        <v>1893.213</v>
      </c>
      <c r="S160" s="17">
        <f t="shared" si="18"/>
        <v>4890.3720000000003</v>
      </c>
      <c r="T160" s="17">
        <f t="shared" si="19"/>
        <v>0</v>
      </c>
    </row>
    <row r="161" spans="1:20" x14ac:dyDescent="0.35">
      <c r="A161" s="6">
        <v>1956</v>
      </c>
      <c r="C161" s="7">
        <v>28922.309000000001</v>
      </c>
      <c r="D161" s="8"/>
      <c r="F161" s="7">
        <v>1937.229</v>
      </c>
      <c r="G161" s="7">
        <v>4999.4840000000004</v>
      </c>
      <c r="H161" s="7">
        <v>4825</v>
      </c>
      <c r="I161" s="7"/>
      <c r="J161" s="21"/>
      <c r="K161" s="21">
        <f t="shared" si="13"/>
        <v>35859.021999999997</v>
      </c>
      <c r="L161" s="22"/>
      <c r="M161" s="23">
        <f t="shared" si="14"/>
        <v>0.8065559902888596</v>
      </c>
      <c r="N161" s="23">
        <f t="shared" si="15"/>
        <v>5.4023475598414264E-2</v>
      </c>
      <c r="O161" s="23">
        <f t="shared" si="15"/>
        <v>0.13942053411272623</v>
      </c>
      <c r="P161" s="23">
        <f t="shared" si="16"/>
        <v>0</v>
      </c>
      <c r="Q161" s="17">
        <f t="shared" si="17"/>
        <v>28922.309000000001</v>
      </c>
      <c r="R161" s="17">
        <f t="shared" si="18"/>
        <v>1937.229</v>
      </c>
      <c r="S161" s="17">
        <f t="shared" si="18"/>
        <v>4999.4840000000004</v>
      </c>
      <c r="T161" s="17">
        <f t="shared" si="19"/>
        <v>0</v>
      </c>
    </row>
    <row r="162" spans="1:20" x14ac:dyDescent="0.35">
      <c r="A162" s="6">
        <v>1957</v>
      </c>
      <c r="C162" s="7">
        <v>29754.428</v>
      </c>
      <c r="D162" s="8"/>
      <c r="F162" s="7">
        <v>1982.134</v>
      </c>
      <c r="G162" s="7">
        <v>5110.4340000000002</v>
      </c>
      <c r="H162" s="7">
        <v>4953</v>
      </c>
      <c r="I162" s="7"/>
      <c r="J162" s="21"/>
      <c r="K162" s="21">
        <f t="shared" si="13"/>
        <v>36846.995999999999</v>
      </c>
      <c r="L162" s="22"/>
      <c r="M162" s="23">
        <f t="shared" si="14"/>
        <v>0.80751299237528074</v>
      </c>
      <c r="N162" s="23">
        <f t="shared" si="15"/>
        <v>5.3793638971274621E-2</v>
      </c>
      <c r="O162" s="23">
        <f t="shared" si="15"/>
        <v>0.13869336865344464</v>
      </c>
      <c r="P162" s="23">
        <f t="shared" si="16"/>
        <v>0</v>
      </c>
      <c r="Q162" s="17">
        <f t="shared" si="17"/>
        <v>29754.428</v>
      </c>
      <c r="R162" s="17">
        <f t="shared" si="18"/>
        <v>1982.134</v>
      </c>
      <c r="S162" s="17">
        <f t="shared" si="18"/>
        <v>5110.4340000000002</v>
      </c>
      <c r="T162" s="17">
        <f t="shared" si="19"/>
        <v>0</v>
      </c>
    </row>
    <row r="163" spans="1:20" x14ac:dyDescent="0.35">
      <c r="A163" s="6">
        <v>1958</v>
      </c>
      <c r="C163" s="7">
        <v>30658.446</v>
      </c>
      <c r="D163" s="8"/>
      <c r="F163" s="7">
        <v>2028.0260000000001</v>
      </c>
      <c r="G163" s="7">
        <v>5220.8339999999998</v>
      </c>
      <c r="H163" s="7">
        <v>5085</v>
      </c>
      <c r="I163" s="7"/>
      <c r="J163" s="21"/>
      <c r="K163" s="21">
        <f t="shared" si="13"/>
        <v>37907.306000000004</v>
      </c>
      <c r="L163" s="22"/>
      <c r="M163" s="23">
        <f t="shared" si="14"/>
        <v>0.80877406587532219</v>
      </c>
      <c r="N163" s="23">
        <f t="shared" si="15"/>
        <v>5.3499607700953473E-2</v>
      </c>
      <c r="O163" s="23">
        <f t="shared" si="15"/>
        <v>0.1377263264237242</v>
      </c>
      <c r="P163" s="23">
        <f t="shared" si="16"/>
        <v>0</v>
      </c>
      <c r="Q163" s="17">
        <f t="shared" si="17"/>
        <v>30658.446</v>
      </c>
      <c r="R163" s="17">
        <f t="shared" si="18"/>
        <v>2028.0260000000001</v>
      </c>
      <c r="S163" s="17">
        <f t="shared" si="18"/>
        <v>5220.8339999999998</v>
      </c>
      <c r="T163" s="17">
        <f t="shared" si="19"/>
        <v>0</v>
      </c>
    </row>
    <row r="164" spans="1:20" x14ac:dyDescent="0.35">
      <c r="A164" s="6">
        <v>1959</v>
      </c>
      <c r="C164" s="7">
        <v>31585.546999999999</v>
      </c>
      <c r="D164" s="8"/>
      <c r="F164" s="7">
        <v>2074.4850000000001</v>
      </c>
      <c r="G164" s="7">
        <v>5332.93</v>
      </c>
      <c r="H164" s="7">
        <v>5222</v>
      </c>
      <c r="I164" s="7"/>
      <c r="J164" s="21"/>
      <c r="K164" s="21">
        <f t="shared" si="13"/>
        <v>38992.962</v>
      </c>
      <c r="L164" s="22"/>
      <c r="M164" s="23">
        <f t="shared" si="14"/>
        <v>0.81003200013376775</v>
      </c>
      <c r="N164" s="23">
        <f t="shared" si="15"/>
        <v>5.3201523905775615E-2</v>
      </c>
      <c r="O164" s="23">
        <f t="shared" si="15"/>
        <v>0.13676647596045666</v>
      </c>
      <c r="P164" s="23">
        <f t="shared" si="16"/>
        <v>0</v>
      </c>
      <c r="Q164" s="17">
        <f t="shared" si="17"/>
        <v>31585.546999999999</v>
      </c>
      <c r="R164" s="17">
        <f t="shared" si="18"/>
        <v>2074.4850000000001</v>
      </c>
      <c r="S164" s="17">
        <f t="shared" si="18"/>
        <v>5332.93</v>
      </c>
      <c r="T164" s="17">
        <f t="shared" si="19"/>
        <v>0</v>
      </c>
    </row>
    <row r="165" spans="1:20" x14ac:dyDescent="0.35">
      <c r="A165" s="6">
        <v>1960</v>
      </c>
      <c r="C165" s="7">
        <v>32531.933000000001</v>
      </c>
      <c r="D165" s="8"/>
      <c r="F165" s="7">
        <v>2121.5140000000001</v>
      </c>
      <c r="G165" s="7">
        <v>5449.9660000000003</v>
      </c>
      <c r="H165" s="7">
        <v>5364</v>
      </c>
      <c r="I165" s="7"/>
      <c r="J165" s="21"/>
      <c r="K165" s="21">
        <f t="shared" si="13"/>
        <v>40103.413</v>
      </c>
      <c r="L165" s="22"/>
      <c r="M165" s="23">
        <f t="shared" si="14"/>
        <v>0.81120110649933963</v>
      </c>
      <c r="N165" s="23">
        <f t="shared" si="15"/>
        <v>5.290108350628412E-2</v>
      </c>
      <c r="O165" s="23">
        <f t="shared" si="15"/>
        <v>0.13589780999437628</v>
      </c>
      <c r="P165" s="23">
        <f t="shared" si="16"/>
        <v>0</v>
      </c>
      <c r="Q165" s="17">
        <f t="shared" si="17"/>
        <v>32531.933000000001</v>
      </c>
      <c r="R165" s="17">
        <f t="shared" si="18"/>
        <v>2121.5140000000001</v>
      </c>
      <c r="S165" s="17">
        <f t="shared" si="18"/>
        <v>5449.9660000000003</v>
      </c>
      <c r="T165" s="17">
        <f t="shared" si="19"/>
        <v>0</v>
      </c>
    </row>
    <row r="166" spans="1:20" x14ac:dyDescent="0.35">
      <c r="A166" s="6">
        <v>1961</v>
      </c>
      <c r="C166" s="7">
        <v>33409.059000000001</v>
      </c>
      <c r="D166" s="8"/>
      <c r="F166" s="7">
        <v>2169.7959999999998</v>
      </c>
      <c r="G166" s="7">
        <v>5571.1679999999997</v>
      </c>
      <c r="H166" s="7">
        <v>5510</v>
      </c>
      <c r="I166" s="7"/>
      <c r="J166" s="21"/>
      <c r="K166" s="21">
        <f t="shared" si="13"/>
        <v>41150.023000000001</v>
      </c>
      <c r="L166" s="22"/>
      <c r="M166" s="23">
        <f t="shared" si="14"/>
        <v>0.81188433357619261</v>
      </c>
      <c r="N166" s="23">
        <f t="shared" si="15"/>
        <v>5.2728913420048387E-2</v>
      </c>
      <c r="O166" s="23">
        <f t="shared" si="15"/>
        <v>0.13538675300375894</v>
      </c>
      <c r="P166" s="23">
        <f t="shared" si="16"/>
        <v>0</v>
      </c>
      <c r="Q166" s="17">
        <f t="shared" si="17"/>
        <v>33409.059000000001</v>
      </c>
      <c r="R166" s="17">
        <f t="shared" si="18"/>
        <v>2169.7959999999998</v>
      </c>
      <c r="S166" s="17">
        <f t="shared" si="18"/>
        <v>5571.1679999999997</v>
      </c>
      <c r="T166" s="17">
        <f t="shared" si="19"/>
        <v>0</v>
      </c>
    </row>
    <row r="167" spans="1:20" x14ac:dyDescent="0.35">
      <c r="A167" s="6">
        <v>1962</v>
      </c>
      <c r="C167" s="7">
        <v>34288.559999999998</v>
      </c>
      <c r="D167" s="8"/>
      <c r="F167" s="7">
        <v>2219.91</v>
      </c>
      <c r="G167" s="7">
        <v>5697.558</v>
      </c>
      <c r="H167" s="7">
        <v>5660</v>
      </c>
      <c r="I167" s="7"/>
      <c r="J167" s="21"/>
      <c r="K167" s="21">
        <f t="shared" si="13"/>
        <v>42206.027999999998</v>
      </c>
      <c r="L167" s="22"/>
      <c r="M167" s="23">
        <f t="shared" si="14"/>
        <v>0.81240907104549143</v>
      </c>
      <c r="N167" s="23">
        <f t="shared" si="15"/>
        <v>5.2596989226278291E-2</v>
      </c>
      <c r="O167" s="23">
        <f t="shared" si="15"/>
        <v>0.13499393972823029</v>
      </c>
      <c r="P167" s="23">
        <f t="shared" si="16"/>
        <v>0</v>
      </c>
      <c r="Q167" s="17">
        <f t="shared" si="17"/>
        <v>34288.559999999998</v>
      </c>
      <c r="R167" s="17">
        <f t="shared" si="18"/>
        <v>2219.91</v>
      </c>
      <c r="S167" s="17">
        <f t="shared" si="18"/>
        <v>5697.558</v>
      </c>
      <c r="T167" s="17">
        <f t="shared" si="19"/>
        <v>0</v>
      </c>
    </row>
    <row r="168" spans="1:20" x14ac:dyDescent="0.35">
      <c r="A168" s="6">
        <v>1963</v>
      </c>
      <c r="C168" s="7">
        <v>35249.101000000002</v>
      </c>
      <c r="D168" s="8"/>
      <c r="F168" s="7">
        <v>2271.0610000000001</v>
      </c>
      <c r="G168" s="7">
        <v>5823.01</v>
      </c>
      <c r="H168" s="7">
        <v>5815</v>
      </c>
      <c r="I168" s="7"/>
      <c r="J168" s="21"/>
      <c r="K168" s="21">
        <f t="shared" si="13"/>
        <v>43343.172000000006</v>
      </c>
      <c r="L168" s="22"/>
      <c r="M168" s="23">
        <f t="shared" si="14"/>
        <v>0.81325614562773574</v>
      </c>
      <c r="N168" s="23">
        <f t="shared" si="15"/>
        <v>5.239720341649199E-2</v>
      </c>
      <c r="O168" s="23">
        <f t="shared" si="15"/>
        <v>0.13434665095577222</v>
      </c>
      <c r="P168" s="23">
        <f t="shared" si="16"/>
        <v>0</v>
      </c>
      <c r="Q168" s="17">
        <f t="shared" si="17"/>
        <v>35249.101000000002</v>
      </c>
      <c r="R168" s="17">
        <f t="shared" si="18"/>
        <v>2271.0610000000001</v>
      </c>
      <c r="S168" s="17">
        <f t="shared" si="18"/>
        <v>5823.01</v>
      </c>
      <c r="T168" s="17">
        <f t="shared" si="19"/>
        <v>0</v>
      </c>
    </row>
    <row r="169" spans="1:20" x14ac:dyDescent="0.35">
      <c r="A169" s="6">
        <v>1964</v>
      </c>
      <c r="C169" s="7">
        <v>36201.563000000002</v>
      </c>
      <c r="D169" s="8"/>
      <c r="F169" s="7">
        <v>2322.826</v>
      </c>
      <c r="G169" s="7">
        <v>5946.1779999999999</v>
      </c>
      <c r="H169" s="7">
        <v>5976</v>
      </c>
      <c r="I169" s="7"/>
      <c r="J169" s="21"/>
      <c r="K169" s="21">
        <f t="shared" si="13"/>
        <v>44470.567000000003</v>
      </c>
      <c r="L169" s="22"/>
      <c r="M169" s="23">
        <f t="shared" si="14"/>
        <v>0.81405669956940285</v>
      </c>
      <c r="N169" s="23">
        <f t="shared" si="15"/>
        <v>5.2232884730253157E-2</v>
      </c>
      <c r="O169" s="23">
        <f t="shared" si="15"/>
        <v>0.133710415700344</v>
      </c>
      <c r="P169" s="23">
        <f t="shared" si="16"/>
        <v>0</v>
      </c>
      <c r="Q169" s="17">
        <f t="shared" si="17"/>
        <v>36201.563000000002</v>
      </c>
      <c r="R169" s="17">
        <f t="shared" si="18"/>
        <v>2322.826</v>
      </c>
      <c r="S169" s="17">
        <f t="shared" si="18"/>
        <v>5946.1779999999999</v>
      </c>
      <c r="T169" s="17">
        <f t="shared" si="19"/>
        <v>0</v>
      </c>
    </row>
    <row r="170" spans="1:20" x14ac:dyDescent="0.35">
      <c r="A170" s="6">
        <v>1965</v>
      </c>
      <c r="C170" s="7">
        <v>37129.656000000003</v>
      </c>
      <c r="D170" s="8"/>
      <c r="F170" s="7">
        <v>2376.1999999999998</v>
      </c>
      <c r="G170" s="7">
        <v>6072.2889999999998</v>
      </c>
      <c r="H170" s="7">
        <v>6142</v>
      </c>
      <c r="I170" s="7"/>
      <c r="J170" s="21"/>
      <c r="K170" s="21">
        <f t="shared" si="13"/>
        <v>45578.144999999997</v>
      </c>
      <c r="L170" s="22"/>
      <c r="M170" s="23">
        <f t="shared" si="14"/>
        <v>0.81463727845878775</v>
      </c>
      <c r="N170" s="23">
        <f t="shared" si="15"/>
        <v>5.2134636019083268E-2</v>
      </c>
      <c r="O170" s="23">
        <f t="shared" si="15"/>
        <v>0.13322808552212909</v>
      </c>
      <c r="P170" s="23">
        <f t="shared" si="16"/>
        <v>0</v>
      </c>
      <c r="Q170" s="17">
        <f t="shared" si="17"/>
        <v>37129.656000000003</v>
      </c>
      <c r="R170" s="17">
        <f t="shared" si="18"/>
        <v>2376.1999999999998</v>
      </c>
      <c r="S170" s="17">
        <f t="shared" si="18"/>
        <v>6072.2889999999998</v>
      </c>
      <c r="T170" s="17">
        <f t="shared" si="19"/>
        <v>0</v>
      </c>
    </row>
    <row r="171" spans="1:20" x14ac:dyDescent="0.35">
      <c r="A171" s="6">
        <v>1966</v>
      </c>
      <c r="C171" s="7">
        <v>38024.836000000003</v>
      </c>
      <c r="D171" s="8"/>
      <c r="F171" s="7">
        <v>2431.0839999999998</v>
      </c>
      <c r="G171" s="7">
        <v>6201.232</v>
      </c>
      <c r="H171" s="7">
        <v>6313</v>
      </c>
      <c r="I171" s="7"/>
      <c r="J171" s="21"/>
      <c r="K171" s="21">
        <f t="shared" si="13"/>
        <v>46657.152000000002</v>
      </c>
      <c r="L171" s="22"/>
      <c r="M171" s="23">
        <f t="shared" si="14"/>
        <v>0.81498407789656779</v>
      </c>
      <c r="N171" s="23">
        <f t="shared" si="15"/>
        <v>5.2105280665223623E-2</v>
      </c>
      <c r="O171" s="23">
        <f t="shared" si="15"/>
        <v>0.13291064143820866</v>
      </c>
      <c r="P171" s="23">
        <f t="shared" si="16"/>
        <v>0</v>
      </c>
      <c r="Q171" s="17">
        <f t="shared" si="17"/>
        <v>38024.836000000003</v>
      </c>
      <c r="R171" s="17">
        <f t="shared" si="18"/>
        <v>2431.0839999999998</v>
      </c>
      <c r="S171" s="17">
        <f t="shared" si="18"/>
        <v>6201.232</v>
      </c>
      <c r="T171" s="17">
        <f t="shared" si="19"/>
        <v>0</v>
      </c>
    </row>
    <row r="172" spans="1:20" x14ac:dyDescent="0.35">
      <c r="A172" s="6">
        <v>1967</v>
      </c>
      <c r="C172" s="7">
        <v>38895.08</v>
      </c>
      <c r="D172" s="8"/>
      <c r="F172" s="7">
        <v>2487.7150000000001</v>
      </c>
      <c r="G172" s="7">
        <v>6332.9440000000004</v>
      </c>
      <c r="H172" s="7">
        <v>6489</v>
      </c>
      <c r="I172" s="7"/>
      <c r="J172" s="21"/>
      <c r="K172" s="21">
        <f t="shared" si="13"/>
        <v>47715.739000000001</v>
      </c>
      <c r="L172" s="22"/>
      <c r="M172" s="23">
        <f t="shared" si="14"/>
        <v>0.81514151965664827</v>
      </c>
      <c r="N172" s="23">
        <f t="shared" si="15"/>
        <v>5.2136151553683369E-2</v>
      </c>
      <c r="O172" s="23">
        <f t="shared" si="15"/>
        <v>0.13272232878966833</v>
      </c>
      <c r="P172" s="23">
        <f t="shared" si="16"/>
        <v>0</v>
      </c>
      <c r="Q172" s="17">
        <f t="shared" si="17"/>
        <v>38895.08</v>
      </c>
      <c r="R172" s="17">
        <f t="shared" si="18"/>
        <v>2487.7150000000001</v>
      </c>
      <c r="S172" s="17">
        <f t="shared" si="18"/>
        <v>6332.9440000000004</v>
      </c>
      <c r="T172" s="17">
        <f t="shared" si="19"/>
        <v>0</v>
      </c>
    </row>
    <row r="173" spans="1:20" x14ac:dyDescent="0.35">
      <c r="A173" s="6">
        <v>1968</v>
      </c>
      <c r="C173" s="7">
        <v>39734.608999999997</v>
      </c>
      <c r="D173" s="8"/>
      <c r="F173" s="7">
        <v>2546.377</v>
      </c>
      <c r="G173" s="7">
        <v>6467.3239999999996</v>
      </c>
      <c r="H173" s="7">
        <v>6671</v>
      </c>
      <c r="I173" s="7"/>
      <c r="J173" s="21"/>
      <c r="K173" s="21">
        <f t="shared" si="13"/>
        <v>48748.31</v>
      </c>
      <c r="L173" s="22"/>
      <c r="M173" s="23">
        <f t="shared" si="14"/>
        <v>0.81509715926562376</v>
      </c>
      <c r="N173" s="23">
        <f t="shared" si="15"/>
        <v>5.2235185178727224E-2</v>
      </c>
      <c r="O173" s="23">
        <f t="shared" si="15"/>
        <v>0.13266765555564899</v>
      </c>
      <c r="P173" s="23">
        <f t="shared" si="16"/>
        <v>0</v>
      </c>
      <c r="Q173" s="17">
        <f t="shared" si="17"/>
        <v>39734.608999999997</v>
      </c>
      <c r="R173" s="17">
        <f t="shared" si="18"/>
        <v>2546.377</v>
      </c>
      <c r="S173" s="17">
        <f t="shared" si="18"/>
        <v>6467.3239999999996</v>
      </c>
      <c r="T173" s="17">
        <f t="shared" si="19"/>
        <v>0</v>
      </c>
    </row>
    <row r="174" spans="1:20" x14ac:dyDescent="0.35">
      <c r="A174" s="6">
        <v>1969</v>
      </c>
      <c r="C174" s="7">
        <v>40582.095999999998</v>
      </c>
      <c r="D174" s="10"/>
      <c r="F174" s="7">
        <v>2606.9589999999998</v>
      </c>
      <c r="G174" s="7">
        <v>6604.7250000000004</v>
      </c>
      <c r="H174" s="7">
        <v>6861</v>
      </c>
      <c r="I174" s="7"/>
      <c r="J174" s="21"/>
      <c r="K174" s="21">
        <f t="shared" si="13"/>
        <v>49793.78</v>
      </c>
      <c r="L174" s="22"/>
      <c r="M174" s="23">
        <f t="shared" si="14"/>
        <v>0.81500331969173656</v>
      </c>
      <c r="N174" s="23">
        <f t="shared" si="15"/>
        <v>5.2355113429829986E-2</v>
      </c>
      <c r="O174" s="23">
        <f t="shared" si="15"/>
        <v>0.13264156687843343</v>
      </c>
      <c r="P174" s="23">
        <f t="shared" si="16"/>
        <v>0</v>
      </c>
      <c r="Q174" s="17">
        <f t="shared" si="17"/>
        <v>40582.095999999998</v>
      </c>
      <c r="R174" s="17">
        <f t="shared" si="18"/>
        <v>2606.9589999999998</v>
      </c>
      <c r="S174" s="17">
        <f t="shared" si="18"/>
        <v>6604.7250000000004</v>
      </c>
      <c r="T174" s="17">
        <f t="shared" si="19"/>
        <v>0</v>
      </c>
    </row>
    <row r="175" spans="1:20" x14ac:dyDescent="0.35">
      <c r="A175" s="6">
        <v>1970</v>
      </c>
      <c r="C175" s="7">
        <v>41475.230000000003</v>
      </c>
      <c r="D175" s="8"/>
      <c r="F175" s="7">
        <v>2669.7020000000002</v>
      </c>
      <c r="G175" s="7">
        <v>6639.1819999999998</v>
      </c>
      <c r="I175" s="7"/>
      <c r="J175" s="21"/>
      <c r="K175" s="21">
        <f t="shared" si="13"/>
        <v>50784.114000000001</v>
      </c>
      <c r="L175" s="22"/>
      <c r="M175" s="23">
        <f t="shared" si="14"/>
        <v>0.81669693006754041</v>
      </c>
      <c r="N175" s="23">
        <f t="shared" si="15"/>
        <v>5.2569628368430335E-2</v>
      </c>
      <c r="O175" s="23">
        <f t="shared" si="15"/>
        <v>0.13073344156402925</v>
      </c>
      <c r="P175" s="23">
        <f t="shared" si="16"/>
        <v>0</v>
      </c>
      <c r="Q175" s="17">
        <f t="shared" si="17"/>
        <v>41475.230000000003</v>
      </c>
      <c r="R175" s="17">
        <f t="shared" si="18"/>
        <v>2669.7020000000002</v>
      </c>
      <c r="S175" s="17">
        <f t="shared" si="18"/>
        <v>6639.1819999999998</v>
      </c>
      <c r="T175" s="17">
        <f t="shared" si="19"/>
        <v>0</v>
      </c>
    </row>
    <row r="176" spans="1:20" x14ac:dyDescent="0.35">
      <c r="A176" s="6">
        <v>1971</v>
      </c>
      <c r="C176" s="7">
        <v>42449.275999999998</v>
      </c>
      <c r="D176" s="8"/>
      <c r="F176" s="7">
        <v>2734.6280000000002</v>
      </c>
      <c r="G176" s="7">
        <v>6620.88</v>
      </c>
      <c r="I176" s="7"/>
      <c r="J176" s="21"/>
      <c r="K176" s="21">
        <f t="shared" si="13"/>
        <v>51804.783999999992</v>
      </c>
      <c r="L176" s="22"/>
      <c r="M176" s="23">
        <f t="shared" si="14"/>
        <v>0.81940841602582504</v>
      </c>
      <c r="N176" s="23">
        <f t="shared" si="15"/>
        <v>5.2787171161644081E-2</v>
      </c>
      <c r="O176" s="23">
        <f t="shared" si="15"/>
        <v>0.12780441281253099</v>
      </c>
      <c r="P176" s="23">
        <f t="shared" si="16"/>
        <v>0</v>
      </c>
      <c r="Q176" s="17">
        <f t="shared" si="17"/>
        <v>42449.275999999998</v>
      </c>
      <c r="R176" s="17">
        <f t="shared" si="18"/>
        <v>2734.6280000000002</v>
      </c>
      <c r="S176" s="17">
        <f t="shared" si="18"/>
        <v>6620.88</v>
      </c>
      <c r="T176" s="17">
        <f t="shared" si="19"/>
        <v>0</v>
      </c>
    </row>
    <row r="177" spans="1:20" x14ac:dyDescent="0.35">
      <c r="A177" s="6">
        <v>1972</v>
      </c>
      <c r="C177" s="7">
        <v>43429.167999999998</v>
      </c>
      <c r="D177" s="8"/>
      <c r="F177" s="7">
        <v>2801.66</v>
      </c>
      <c r="G177" s="7">
        <v>6673.8860000000004</v>
      </c>
      <c r="I177" s="7"/>
      <c r="J177" s="21"/>
      <c r="K177" s="21">
        <f t="shared" si="13"/>
        <v>52904.713999999993</v>
      </c>
      <c r="L177" s="22"/>
      <c r="M177" s="23">
        <f t="shared" si="14"/>
        <v>0.82089410784831018</v>
      </c>
      <c r="N177" s="23">
        <f t="shared" si="15"/>
        <v>5.2956717618774012E-2</v>
      </c>
      <c r="O177" s="23">
        <f t="shared" si="15"/>
        <v>0.12614917453291594</v>
      </c>
      <c r="P177" s="23">
        <f t="shared" si="16"/>
        <v>0</v>
      </c>
      <c r="Q177" s="17">
        <f t="shared" si="17"/>
        <v>43429.167999999998</v>
      </c>
      <c r="R177" s="17">
        <f t="shared" si="18"/>
        <v>2801.66</v>
      </c>
      <c r="S177" s="17">
        <f t="shared" si="18"/>
        <v>6673.8860000000004</v>
      </c>
      <c r="T177" s="17">
        <f t="shared" si="19"/>
        <v>0</v>
      </c>
    </row>
    <row r="178" spans="1:20" x14ac:dyDescent="0.35">
      <c r="A178" s="6">
        <v>1973</v>
      </c>
      <c r="C178" s="7">
        <v>44409.860999999997</v>
      </c>
      <c r="D178" s="8"/>
      <c r="F178" s="7">
        <v>2870.5729999999999</v>
      </c>
      <c r="G178" s="7">
        <v>6739.7259999999997</v>
      </c>
      <c r="I178" s="7"/>
      <c r="J178" s="21"/>
      <c r="K178" s="21">
        <f t="shared" si="13"/>
        <v>54020.159999999996</v>
      </c>
      <c r="L178" s="22"/>
      <c r="M178" s="23">
        <f t="shared" si="14"/>
        <v>0.82209791677773636</v>
      </c>
      <c r="N178" s="23">
        <f t="shared" si="15"/>
        <v>5.3138920728853824E-2</v>
      </c>
      <c r="O178" s="23">
        <f t="shared" si="15"/>
        <v>0.12476316249340987</v>
      </c>
      <c r="P178" s="23">
        <f t="shared" si="16"/>
        <v>0</v>
      </c>
      <c r="Q178" s="17">
        <f t="shared" si="17"/>
        <v>44409.860999999997</v>
      </c>
      <c r="R178" s="17">
        <f t="shared" si="18"/>
        <v>2870.5729999999999</v>
      </c>
      <c r="S178" s="17">
        <f t="shared" si="18"/>
        <v>6739.7259999999997</v>
      </c>
      <c r="T178" s="17">
        <f t="shared" si="19"/>
        <v>0</v>
      </c>
    </row>
    <row r="179" spans="1:20" x14ac:dyDescent="0.35">
      <c r="A179" s="6">
        <v>1974</v>
      </c>
      <c r="C179" s="7">
        <v>45413.536999999997</v>
      </c>
      <c r="D179" s="8"/>
      <c r="F179" s="7">
        <v>2939.761</v>
      </c>
      <c r="G179" s="7">
        <v>6783.24</v>
      </c>
      <c r="I179" s="7"/>
      <c r="J179" s="21"/>
      <c r="K179" s="21">
        <f t="shared" si="13"/>
        <v>55136.537999999993</v>
      </c>
      <c r="L179" s="22"/>
      <c r="M179" s="23">
        <f t="shared" si="14"/>
        <v>0.82365593937000547</v>
      </c>
      <c r="N179" s="23">
        <f t="shared" si="15"/>
        <v>5.3317837982500831E-2</v>
      </c>
      <c r="O179" s="23">
        <f t="shared" si="15"/>
        <v>0.12302622264749377</v>
      </c>
      <c r="P179" s="23">
        <f t="shared" si="16"/>
        <v>0</v>
      </c>
      <c r="Q179" s="17">
        <f t="shared" si="17"/>
        <v>45413.536999999997</v>
      </c>
      <c r="R179" s="17">
        <f t="shared" si="18"/>
        <v>2939.761</v>
      </c>
      <c r="S179" s="17">
        <f t="shared" si="18"/>
        <v>6783.24</v>
      </c>
      <c r="T179" s="17">
        <f t="shared" si="19"/>
        <v>0</v>
      </c>
    </row>
    <row r="180" spans="1:20" x14ac:dyDescent="0.35">
      <c r="A180" s="6">
        <v>1975</v>
      </c>
      <c r="C180" s="7">
        <v>46482.902999999998</v>
      </c>
      <c r="D180" s="8"/>
      <c r="F180" s="7">
        <v>3005.5210000000002</v>
      </c>
      <c r="G180" s="7">
        <v>6581.3710000000001</v>
      </c>
      <c r="I180" s="7"/>
      <c r="J180" s="21"/>
      <c r="K180" s="21">
        <f t="shared" si="13"/>
        <v>56069.794999999998</v>
      </c>
      <c r="L180" s="22"/>
      <c r="M180" s="23">
        <f t="shared" si="14"/>
        <v>0.82901860083490586</v>
      </c>
      <c r="N180" s="23">
        <f t="shared" si="15"/>
        <v>5.3603210070591489E-2</v>
      </c>
      <c r="O180" s="23">
        <f t="shared" si="15"/>
        <v>0.11737818909450266</v>
      </c>
      <c r="P180" s="23">
        <f t="shared" si="16"/>
        <v>0</v>
      </c>
      <c r="Q180" s="17">
        <f t="shared" si="17"/>
        <v>46482.902999999998</v>
      </c>
      <c r="R180" s="17">
        <f t="shared" si="18"/>
        <v>3005.5210000000002</v>
      </c>
      <c r="S180" s="17">
        <f t="shared" si="18"/>
        <v>6581.3710000000001</v>
      </c>
      <c r="T180" s="17">
        <f t="shared" si="19"/>
        <v>0</v>
      </c>
    </row>
    <row r="181" spans="1:20" x14ac:dyDescent="0.35">
      <c r="A181" s="6">
        <v>1976</v>
      </c>
      <c r="C181" s="7">
        <v>47684.930999999997</v>
      </c>
      <c r="D181" s="10"/>
      <c r="F181" s="7">
        <v>3064.8760000000002</v>
      </c>
      <c r="G181" s="7">
        <v>6134.991</v>
      </c>
      <c r="I181" s="7"/>
      <c r="J181" s="21"/>
      <c r="K181" s="21">
        <f t="shared" si="13"/>
        <v>56884.798000000003</v>
      </c>
      <c r="L181" s="22"/>
      <c r="M181" s="23">
        <f t="shared" si="14"/>
        <v>0.83827195800185483</v>
      </c>
      <c r="N181" s="23">
        <f t="shared" si="15"/>
        <v>5.3878647859486116E-2</v>
      </c>
      <c r="O181" s="23">
        <f t="shared" si="15"/>
        <v>0.10784939413865897</v>
      </c>
      <c r="P181" s="23">
        <f t="shared" si="16"/>
        <v>0</v>
      </c>
      <c r="Q181" s="17">
        <f t="shared" si="17"/>
        <v>47684.930999999997</v>
      </c>
      <c r="R181" s="17">
        <f t="shared" si="18"/>
        <v>3064.8760000000002</v>
      </c>
      <c r="S181" s="17">
        <f t="shared" si="18"/>
        <v>6134.991</v>
      </c>
      <c r="T181" s="17">
        <f t="shared" si="19"/>
        <v>0</v>
      </c>
    </row>
    <row r="182" spans="1:20" x14ac:dyDescent="0.35">
      <c r="A182" s="6">
        <v>1977</v>
      </c>
      <c r="C182" s="7">
        <v>48954.872000000003</v>
      </c>
      <c r="D182" s="8"/>
      <c r="F182" s="7">
        <v>3118.9229999999998</v>
      </c>
      <c r="G182" s="7">
        <v>5668.5510000000004</v>
      </c>
      <c r="I182" s="7"/>
      <c r="J182" s="21"/>
      <c r="K182" s="21">
        <f t="shared" si="13"/>
        <v>57742.346000000005</v>
      </c>
      <c r="L182" s="22"/>
      <c r="M182" s="23">
        <f t="shared" si="14"/>
        <v>0.84781577804268637</v>
      </c>
      <c r="N182" s="23">
        <f t="shared" si="15"/>
        <v>5.4014483581945209E-2</v>
      </c>
      <c r="O182" s="23">
        <f t="shared" si="15"/>
        <v>9.8169738375368396E-2</v>
      </c>
      <c r="P182" s="23">
        <f t="shared" si="16"/>
        <v>0</v>
      </c>
      <c r="Q182" s="17">
        <f t="shared" si="17"/>
        <v>48954.872000000003</v>
      </c>
      <c r="R182" s="17">
        <f t="shared" si="18"/>
        <v>3118.9229999999998</v>
      </c>
      <c r="S182" s="17">
        <f t="shared" si="18"/>
        <v>5668.5510000000004</v>
      </c>
      <c r="T182" s="17">
        <f t="shared" si="19"/>
        <v>0</v>
      </c>
    </row>
    <row r="183" spans="1:20" x14ac:dyDescent="0.35">
      <c r="A183" s="6">
        <v>1978</v>
      </c>
      <c r="C183" s="7">
        <v>50249.552000000003</v>
      </c>
      <c r="D183" s="8"/>
      <c r="F183" s="7">
        <v>3171.74</v>
      </c>
      <c r="G183" s="7">
        <v>5211.6530000000002</v>
      </c>
      <c r="I183" s="7"/>
      <c r="J183" s="21"/>
      <c r="K183" s="21">
        <f t="shared" si="13"/>
        <v>58632.945</v>
      </c>
      <c r="L183" s="22"/>
      <c r="M183" s="23">
        <f t="shared" si="14"/>
        <v>0.85701907008082234</v>
      </c>
      <c r="N183" s="23">
        <f t="shared" si="15"/>
        <v>5.4094843777674817E-2</v>
      </c>
      <c r="O183" s="23">
        <f t="shared" si="15"/>
        <v>8.8886086141502868E-2</v>
      </c>
      <c r="P183" s="23">
        <f t="shared" si="16"/>
        <v>0</v>
      </c>
      <c r="Q183" s="17">
        <f t="shared" si="17"/>
        <v>50249.552000000003</v>
      </c>
      <c r="R183" s="17">
        <f t="shared" si="18"/>
        <v>3171.74</v>
      </c>
      <c r="S183" s="17">
        <f t="shared" si="18"/>
        <v>5211.6530000000002</v>
      </c>
      <c r="T183" s="17">
        <f t="shared" si="19"/>
        <v>0</v>
      </c>
    </row>
    <row r="184" spans="1:20" x14ac:dyDescent="0.35">
      <c r="A184" s="6">
        <v>1979</v>
      </c>
      <c r="C184" s="7">
        <v>51378.211000000003</v>
      </c>
      <c r="D184" s="8"/>
      <c r="F184" s="7">
        <v>3228.2020000000002</v>
      </c>
      <c r="G184" s="7">
        <v>5088.808</v>
      </c>
      <c r="I184" s="7"/>
      <c r="J184" s="21"/>
      <c r="K184" s="21">
        <f t="shared" si="13"/>
        <v>59695.220999999998</v>
      </c>
      <c r="L184" s="22"/>
      <c r="M184" s="23">
        <f t="shared" si="14"/>
        <v>0.86067544669949381</v>
      </c>
      <c r="N184" s="23">
        <f t="shared" si="15"/>
        <v>5.407806430601874E-2</v>
      </c>
      <c r="O184" s="23">
        <f t="shared" si="15"/>
        <v>8.5246488994487515E-2</v>
      </c>
      <c r="P184" s="23">
        <f t="shared" si="16"/>
        <v>0</v>
      </c>
      <c r="Q184" s="17">
        <f t="shared" si="17"/>
        <v>51378.211000000003</v>
      </c>
      <c r="R184" s="17">
        <f t="shared" si="18"/>
        <v>3228.2020000000002</v>
      </c>
      <c r="S184" s="17">
        <f t="shared" si="18"/>
        <v>5088.808</v>
      </c>
      <c r="T184" s="17">
        <f t="shared" si="19"/>
        <v>0</v>
      </c>
    </row>
    <row r="185" spans="1:20" x14ac:dyDescent="0.35">
      <c r="A185" s="6">
        <v>1980</v>
      </c>
      <c r="C185" s="7">
        <v>52490.101000000002</v>
      </c>
      <c r="D185" s="8"/>
      <c r="F185" s="7">
        <v>3292.5729999999999</v>
      </c>
      <c r="G185" s="7">
        <v>5199.8720000000003</v>
      </c>
      <c r="I185" s="7"/>
      <c r="J185" s="21"/>
      <c r="K185" s="21">
        <f t="shared" si="13"/>
        <v>60982.546000000002</v>
      </c>
      <c r="L185" s="22"/>
      <c r="M185" s="23">
        <f t="shared" si="14"/>
        <v>0.86073974346692572</v>
      </c>
      <c r="N185" s="23">
        <f t="shared" si="15"/>
        <v>5.3992055366137055E-2</v>
      </c>
      <c r="O185" s="23">
        <f t="shared" si="15"/>
        <v>8.5268201166937174E-2</v>
      </c>
      <c r="P185" s="23">
        <f t="shared" si="16"/>
        <v>0</v>
      </c>
      <c r="Q185" s="17">
        <f t="shared" si="17"/>
        <v>52490.101000000002</v>
      </c>
      <c r="R185" s="17">
        <f t="shared" si="18"/>
        <v>3292.5729999999999</v>
      </c>
      <c r="S185" s="17">
        <f t="shared" si="18"/>
        <v>5199.8720000000003</v>
      </c>
      <c r="T185" s="17">
        <f t="shared" si="19"/>
        <v>0</v>
      </c>
    </row>
    <row r="186" spans="1:20" x14ac:dyDescent="0.35">
      <c r="A186" s="6">
        <v>1981</v>
      </c>
      <c r="C186" s="7">
        <v>53738.141000000003</v>
      </c>
      <c r="D186" s="8"/>
      <c r="F186" s="7">
        <v>3366.6309999999999</v>
      </c>
      <c r="G186" s="7">
        <v>5284.4949999999999</v>
      </c>
      <c r="I186" s="7"/>
      <c r="J186" s="21"/>
      <c r="K186" s="21">
        <f t="shared" si="13"/>
        <v>62389.267000000007</v>
      </c>
      <c r="L186" s="22"/>
      <c r="M186" s="23">
        <f t="shared" si="14"/>
        <v>0.8613363096572364</v>
      </c>
      <c r="N186" s="23">
        <f t="shared" si="15"/>
        <v>5.3961701457399709E-2</v>
      </c>
      <c r="O186" s="23">
        <f t="shared" si="15"/>
        <v>8.4701988885363871E-2</v>
      </c>
      <c r="P186" s="23">
        <f t="shared" si="16"/>
        <v>0</v>
      </c>
      <c r="Q186" s="17">
        <f t="shared" si="17"/>
        <v>53738.141000000003</v>
      </c>
      <c r="R186" s="17">
        <f t="shared" si="18"/>
        <v>3366.6309999999999</v>
      </c>
      <c r="S186" s="17">
        <f t="shared" si="18"/>
        <v>5284.4949999999999</v>
      </c>
      <c r="T186" s="17">
        <f t="shared" si="19"/>
        <v>0</v>
      </c>
    </row>
    <row r="187" spans="1:20" x14ac:dyDescent="0.35">
      <c r="A187" s="6">
        <v>1982</v>
      </c>
      <c r="C187" s="7">
        <v>55011.288999999997</v>
      </c>
      <c r="D187" s="8"/>
      <c r="F187" s="7">
        <v>3450.0259999999998</v>
      </c>
      <c r="G187" s="7">
        <v>5436.4319999999998</v>
      </c>
      <c r="I187" s="7"/>
      <c r="J187" s="21"/>
      <c r="K187" s="21">
        <f t="shared" si="13"/>
        <v>63897.746999999996</v>
      </c>
      <c r="L187" s="22"/>
      <c r="M187" s="23">
        <f t="shared" si="14"/>
        <v>0.8609268962174832</v>
      </c>
      <c r="N187" s="23">
        <f t="shared" si="15"/>
        <v>5.3992920908463332E-2</v>
      </c>
      <c r="O187" s="23">
        <f t="shared" si="15"/>
        <v>8.5080182874053445E-2</v>
      </c>
      <c r="P187" s="23">
        <f t="shared" si="16"/>
        <v>0</v>
      </c>
      <c r="Q187" s="17">
        <f t="shared" si="17"/>
        <v>55011.288999999997</v>
      </c>
      <c r="R187" s="17">
        <f t="shared" si="18"/>
        <v>3450.0259999999998</v>
      </c>
      <c r="S187" s="17">
        <f t="shared" si="18"/>
        <v>5436.4319999999998</v>
      </c>
      <c r="T187" s="17">
        <f t="shared" si="19"/>
        <v>0</v>
      </c>
    </row>
    <row r="188" spans="1:20" x14ac:dyDescent="0.35">
      <c r="A188" s="6">
        <v>1983</v>
      </c>
      <c r="C188" s="7">
        <v>56337.921000000002</v>
      </c>
      <c r="D188" s="8"/>
      <c r="F188" s="7">
        <v>3541.0010000000002</v>
      </c>
      <c r="G188" s="7">
        <v>5636.2030000000004</v>
      </c>
      <c r="I188" s="7"/>
      <c r="J188" s="21"/>
      <c r="K188" s="21">
        <f t="shared" si="13"/>
        <v>65515.125000000007</v>
      </c>
      <c r="L188" s="22"/>
      <c r="M188" s="23">
        <f t="shared" si="14"/>
        <v>0.85992236143943857</v>
      </c>
      <c r="N188" s="23">
        <f t="shared" si="15"/>
        <v>5.4048603280540175E-2</v>
      </c>
      <c r="O188" s="23">
        <f t="shared" si="15"/>
        <v>8.6029035280021218E-2</v>
      </c>
      <c r="P188" s="23">
        <f t="shared" si="16"/>
        <v>0</v>
      </c>
      <c r="Q188" s="17">
        <f t="shared" si="17"/>
        <v>56337.921000000002</v>
      </c>
      <c r="R188" s="17">
        <f t="shared" si="18"/>
        <v>3541.0010000000002</v>
      </c>
      <c r="S188" s="17">
        <f t="shared" si="18"/>
        <v>5636.2030000000004</v>
      </c>
      <c r="T188" s="17">
        <f t="shared" si="19"/>
        <v>0</v>
      </c>
    </row>
    <row r="189" spans="1:20" x14ac:dyDescent="0.35">
      <c r="A189" s="6">
        <v>1984</v>
      </c>
      <c r="C189" s="7">
        <v>57706.067000000003</v>
      </c>
      <c r="D189" s="8"/>
      <c r="F189" s="7">
        <v>3637.8429999999998</v>
      </c>
      <c r="G189" s="7">
        <v>5845.1170000000002</v>
      </c>
      <c r="I189" s="7"/>
      <c r="J189" s="21"/>
      <c r="K189" s="21">
        <f t="shared" si="13"/>
        <v>67189.027000000002</v>
      </c>
      <c r="L189" s="22"/>
      <c r="M189" s="23">
        <f t="shared" si="14"/>
        <v>0.85886147748500663</v>
      </c>
      <c r="N189" s="23">
        <f t="shared" si="15"/>
        <v>5.4143409458809397E-2</v>
      </c>
      <c r="O189" s="23">
        <f t="shared" si="15"/>
        <v>8.6995113056184015E-2</v>
      </c>
      <c r="P189" s="23">
        <f t="shared" si="16"/>
        <v>0</v>
      </c>
      <c r="Q189" s="17">
        <f t="shared" si="17"/>
        <v>57706.067000000003</v>
      </c>
      <c r="R189" s="17">
        <f t="shared" si="18"/>
        <v>3637.8429999999998</v>
      </c>
      <c r="S189" s="17">
        <f t="shared" si="18"/>
        <v>5845.1170000000002</v>
      </c>
      <c r="T189" s="17">
        <f t="shared" si="19"/>
        <v>0</v>
      </c>
    </row>
    <row r="190" spans="1:20" x14ac:dyDescent="0.35">
      <c r="A190" s="6">
        <v>1985</v>
      </c>
      <c r="C190" s="7">
        <v>59060.622000000003</v>
      </c>
      <c r="D190" s="8"/>
      <c r="F190" s="7">
        <v>3739.9850000000001</v>
      </c>
      <c r="G190" s="7">
        <v>6043.7830000000004</v>
      </c>
      <c r="I190" s="7"/>
      <c r="J190" s="21"/>
      <c r="K190" s="21">
        <f t="shared" si="13"/>
        <v>68844.39</v>
      </c>
      <c r="L190" s="22"/>
      <c r="M190" s="23">
        <f t="shared" si="14"/>
        <v>0.85788576236930858</v>
      </c>
      <c r="N190" s="23">
        <f t="shared" si="15"/>
        <v>5.4325196286872469E-2</v>
      </c>
      <c r="O190" s="23">
        <f t="shared" si="15"/>
        <v>8.7789041343819013E-2</v>
      </c>
      <c r="P190" s="23">
        <f t="shared" si="16"/>
        <v>0</v>
      </c>
      <c r="Q190" s="17">
        <f t="shared" si="17"/>
        <v>59060.622000000003</v>
      </c>
      <c r="R190" s="17">
        <f t="shared" si="18"/>
        <v>3739.9850000000001</v>
      </c>
      <c r="S190" s="17">
        <f t="shared" si="18"/>
        <v>6043.7830000000004</v>
      </c>
      <c r="T190" s="17">
        <f t="shared" si="19"/>
        <v>0</v>
      </c>
    </row>
    <row r="191" spans="1:20" x14ac:dyDescent="0.35">
      <c r="A191" s="6">
        <v>1986</v>
      </c>
      <c r="C191" s="7">
        <v>60347.048000000003</v>
      </c>
      <c r="D191" s="8"/>
      <c r="F191" s="7">
        <v>3846.7150000000001</v>
      </c>
      <c r="G191" s="7">
        <v>6285.6930000000002</v>
      </c>
      <c r="I191" s="7"/>
      <c r="J191" s="21"/>
      <c r="K191" s="21">
        <f t="shared" si="13"/>
        <v>70479.456000000006</v>
      </c>
      <c r="L191" s="22"/>
      <c r="M191" s="23">
        <f t="shared" si="14"/>
        <v>0.85623600726997662</v>
      </c>
      <c r="N191" s="23">
        <f t="shared" si="15"/>
        <v>5.4579237955525647E-2</v>
      </c>
      <c r="O191" s="23">
        <f t="shared" si="15"/>
        <v>8.9184754774497693E-2</v>
      </c>
      <c r="P191" s="23">
        <f t="shared" si="16"/>
        <v>0</v>
      </c>
      <c r="Q191" s="17">
        <f t="shared" si="17"/>
        <v>60347.048000000003</v>
      </c>
      <c r="R191" s="17">
        <f t="shared" si="18"/>
        <v>3846.7150000000001</v>
      </c>
      <c r="S191" s="17">
        <f t="shared" si="18"/>
        <v>6285.6930000000002</v>
      </c>
      <c r="T191" s="17">
        <f t="shared" si="19"/>
        <v>0</v>
      </c>
    </row>
    <row r="192" spans="1:20" x14ac:dyDescent="0.35">
      <c r="A192" s="6">
        <v>1987</v>
      </c>
      <c r="C192" s="7">
        <v>61584.650999999998</v>
      </c>
      <c r="D192" s="8"/>
      <c r="F192" s="7">
        <v>3957.6120000000001</v>
      </c>
      <c r="G192" s="7">
        <v>6557.97</v>
      </c>
      <c r="I192" s="7"/>
      <c r="J192" s="21"/>
      <c r="K192" s="21">
        <f t="shared" si="13"/>
        <v>72100.232999999993</v>
      </c>
      <c r="L192" s="22"/>
      <c r="M192" s="23">
        <f t="shared" si="14"/>
        <v>0.85415328685553626</v>
      </c>
      <c r="N192" s="23">
        <f t="shared" si="15"/>
        <v>5.4890419008770758E-2</v>
      </c>
      <c r="O192" s="23">
        <f t="shared" si="15"/>
        <v>9.0956294135693033E-2</v>
      </c>
      <c r="P192" s="23">
        <f t="shared" si="16"/>
        <v>0</v>
      </c>
      <c r="Q192" s="17">
        <f t="shared" si="17"/>
        <v>61584.650999999998</v>
      </c>
      <c r="R192" s="17">
        <f t="shared" si="18"/>
        <v>3957.6120000000001</v>
      </c>
      <c r="S192" s="17">
        <f t="shared" si="18"/>
        <v>6557.97</v>
      </c>
      <c r="T192" s="17">
        <f t="shared" si="19"/>
        <v>0</v>
      </c>
    </row>
    <row r="193" spans="1:20" x14ac:dyDescent="0.35">
      <c r="A193" s="6">
        <v>1988</v>
      </c>
      <c r="C193" s="7">
        <v>62843.228000000003</v>
      </c>
      <c r="D193" s="8"/>
      <c r="F193" s="7">
        <v>4072.6010000000001</v>
      </c>
      <c r="G193" s="7">
        <v>6812.0140000000001</v>
      </c>
      <c r="I193" s="7"/>
      <c r="J193" s="21"/>
      <c r="K193" s="21">
        <f t="shared" si="13"/>
        <v>73727.842999999993</v>
      </c>
      <c r="L193" s="22"/>
      <c r="M193" s="23">
        <f t="shared" si="14"/>
        <v>0.85236764623644301</v>
      </c>
      <c r="N193" s="23">
        <f t="shared" si="15"/>
        <v>5.5238303933562799E-2</v>
      </c>
      <c r="O193" s="23">
        <f t="shared" si="15"/>
        <v>9.2394049829994357E-2</v>
      </c>
      <c r="P193" s="23">
        <f t="shared" si="16"/>
        <v>0</v>
      </c>
      <c r="Q193" s="17">
        <f t="shared" si="17"/>
        <v>62843.228000000003</v>
      </c>
      <c r="R193" s="17">
        <f t="shared" si="18"/>
        <v>4072.6010000000001</v>
      </c>
      <c r="S193" s="17">
        <f t="shared" si="18"/>
        <v>6812.0140000000001</v>
      </c>
      <c r="T193" s="17">
        <f t="shared" si="19"/>
        <v>0</v>
      </c>
    </row>
    <row r="194" spans="1:20" x14ac:dyDescent="0.35">
      <c r="A194" s="6">
        <v>1989</v>
      </c>
      <c r="C194" s="7">
        <v>64147.347999999998</v>
      </c>
      <c r="D194" s="8"/>
      <c r="F194" s="7">
        <v>4190.9740000000002</v>
      </c>
      <c r="G194" s="7">
        <v>7073.473</v>
      </c>
      <c r="I194" s="7"/>
      <c r="J194" s="21"/>
      <c r="K194" s="21">
        <f t="shared" si="13"/>
        <v>75411.794999999998</v>
      </c>
      <c r="L194" s="22"/>
      <c r="M194" s="23">
        <f t="shared" si="14"/>
        <v>0.85062751788364144</v>
      </c>
      <c r="N194" s="23">
        <f t="shared" si="15"/>
        <v>5.5574515896352823E-2</v>
      </c>
      <c r="O194" s="23">
        <f t="shared" si="15"/>
        <v>9.3797966220005774E-2</v>
      </c>
      <c r="P194" s="23">
        <f t="shared" si="16"/>
        <v>0</v>
      </c>
      <c r="Q194" s="17">
        <f t="shared" si="17"/>
        <v>64147.347999999998</v>
      </c>
      <c r="R194" s="17">
        <f t="shared" si="18"/>
        <v>4190.9740000000002</v>
      </c>
      <c r="S194" s="17">
        <f t="shared" si="18"/>
        <v>7073.473</v>
      </c>
      <c r="T194" s="17">
        <f t="shared" si="19"/>
        <v>0</v>
      </c>
    </row>
    <row r="195" spans="1:20" x14ac:dyDescent="0.35">
      <c r="A195" s="6">
        <v>1990</v>
      </c>
      <c r="C195" s="7">
        <v>65504.552000000003</v>
      </c>
      <c r="D195" s="8"/>
      <c r="F195" s="7">
        <v>4311.9549999999999</v>
      </c>
      <c r="G195" s="7">
        <v>7374.7520000000004</v>
      </c>
      <c r="I195" s="7"/>
      <c r="J195" s="21"/>
      <c r="K195" s="21">
        <f t="shared" si="13"/>
        <v>77191.258999999991</v>
      </c>
      <c r="L195" s="22"/>
      <c r="M195" s="23">
        <f t="shared" si="14"/>
        <v>0.84860064272303182</v>
      </c>
      <c r="N195" s="23">
        <f t="shared" si="15"/>
        <v>5.586066422365258E-2</v>
      </c>
      <c r="O195" s="23">
        <f t="shared" si="15"/>
        <v>9.5538693053315804E-2</v>
      </c>
      <c r="P195" s="23">
        <f t="shared" si="16"/>
        <v>0</v>
      </c>
      <c r="Q195" s="17">
        <f t="shared" si="17"/>
        <v>65504.552000000003</v>
      </c>
      <c r="R195" s="17">
        <f t="shared" si="18"/>
        <v>4311.9549999999999</v>
      </c>
      <c r="S195" s="17">
        <f t="shared" si="18"/>
        <v>7374.7520000000004</v>
      </c>
      <c r="T195" s="17">
        <f t="shared" si="19"/>
        <v>0</v>
      </c>
    </row>
    <row r="196" spans="1:20" x14ac:dyDescent="0.35">
      <c r="A196" s="6">
        <v>1991</v>
      </c>
      <c r="C196" s="7">
        <v>66891.774999999994</v>
      </c>
      <c r="D196" s="8"/>
      <c r="F196" s="7">
        <v>4435.1180000000004</v>
      </c>
      <c r="G196" s="7">
        <v>7686.85</v>
      </c>
      <c r="I196" s="7"/>
      <c r="J196" s="21"/>
      <c r="K196" s="21">
        <f t="shared" si="13"/>
        <v>79013.743000000002</v>
      </c>
      <c r="L196" s="22"/>
      <c r="M196" s="23">
        <f t="shared" si="14"/>
        <v>0.84658405563700467</v>
      </c>
      <c r="N196" s="23">
        <f t="shared" si="15"/>
        <v>5.6130969520074507E-2</v>
      </c>
      <c r="O196" s="23">
        <f t="shared" si="15"/>
        <v>9.7284974842920688E-2</v>
      </c>
      <c r="P196" s="23">
        <f t="shared" si="16"/>
        <v>0</v>
      </c>
      <c r="Q196" s="17">
        <f t="shared" si="17"/>
        <v>66891.774999999994</v>
      </c>
      <c r="R196" s="17">
        <f t="shared" si="18"/>
        <v>4435.1180000000004</v>
      </c>
      <c r="S196" s="17">
        <f t="shared" si="18"/>
        <v>7686.85</v>
      </c>
      <c r="T196" s="17">
        <f t="shared" si="19"/>
        <v>0</v>
      </c>
    </row>
    <row r="197" spans="1:20" x14ac:dyDescent="0.35">
      <c r="A197" s="6">
        <v>1992</v>
      </c>
      <c r="C197" s="7">
        <v>68260.337</v>
      </c>
      <c r="D197" s="8"/>
      <c r="F197" s="7">
        <v>4559.6459999999997</v>
      </c>
      <c r="G197" s="7">
        <v>8113.0829999999996</v>
      </c>
      <c r="I197" s="7"/>
      <c r="J197" s="21"/>
      <c r="K197" s="21">
        <f t="shared" si="13"/>
        <v>80933.065999999992</v>
      </c>
      <c r="L197" s="22"/>
      <c r="M197" s="23">
        <f t="shared" si="14"/>
        <v>0.84341716400562416</v>
      </c>
      <c r="N197" s="23">
        <f t="shared" si="15"/>
        <v>5.6338480986251036E-2</v>
      </c>
      <c r="O197" s="23">
        <f t="shared" si="15"/>
        <v>0.10024435500812487</v>
      </c>
      <c r="P197" s="23">
        <f t="shared" si="16"/>
        <v>0</v>
      </c>
      <c r="Q197" s="17">
        <f t="shared" si="17"/>
        <v>68260.337</v>
      </c>
      <c r="R197" s="17">
        <f t="shared" si="18"/>
        <v>4559.6459999999997</v>
      </c>
      <c r="S197" s="17">
        <f t="shared" si="18"/>
        <v>8113.0829999999996</v>
      </c>
      <c r="T197" s="17">
        <f t="shared" si="19"/>
        <v>0</v>
      </c>
    </row>
    <row r="198" spans="1:20" x14ac:dyDescent="0.35">
      <c r="A198" s="6">
        <v>1993</v>
      </c>
      <c r="C198" s="7">
        <v>69586.384000000005</v>
      </c>
      <c r="D198" s="8"/>
      <c r="F198" s="7">
        <v>4685.0600000000004</v>
      </c>
      <c r="G198" s="7">
        <v>8616.3809999999994</v>
      </c>
      <c r="I198" s="7"/>
      <c r="J198" s="21"/>
      <c r="K198" s="21">
        <f t="shared" si="13"/>
        <v>82887.824999999997</v>
      </c>
      <c r="L198" s="22"/>
      <c r="M198" s="23">
        <f t="shared" si="14"/>
        <v>0.83952479148777293</v>
      </c>
      <c r="N198" s="23">
        <f t="shared" si="15"/>
        <v>5.6522897059972328E-2</v>
      </c>
      <c r="O198" s="23">
        <f t="shared" si="15"/>
        <v>0.10395231145225489</v>
      </c>
      <c r="P198" s="23">
        <f t="shared" si="16"/>
        <v>0</v>
      </c>
      <c r="Q198" s="17">
        <f t="shared" si="17"/>
        <v>69586.384000000005</v>
      </c>
      <c r="R198" s="17">
        <f t="shared" si="18"/>
        <v>4685.0600000000004</v>
      </c>
      <c r="S198" s="17">
        <f t="shared" si="18"/>
        <v>8616.3809999999994</v>
      </c>
      <c r="T198" s="17">
        <f t="shared" si="19"/>
        <v>0</v>
      </c>
    </row>
    <row r="199" spans="1:20" x14ac:dyDescent="0.35">
      <c r="A199" s="6">
        <v>1994</v>
      </c>
      <c r="C199" s="7">
        <v>70854.391000000003</v>
      </c>
      <c r="D199" s="8"/>
      <c r="F199" s="7">
        <v>4809.22</v>
      </c>
      <c r="G199" s="7">
        <v>9239.1620000000003</v>
      </c>
      <c r="I199" s="7"/>
      <c r="J199" s="21"/>
      <c r="K199" s="21">
        <f t="shared" si="13"/>
        <v>84902.773000000001</v>
      </c>
      <c r="L199" s="22"/>
      <c r="M199" s="23">
        <f t="shared" si="14"/>
        <v>0.83453565173896027</v>
      </c>
      <c r="N199" s="23">
        <f t="shared" si="15"/>
        <v>5.6643850725582312E-2</v>
      </c>
      <c r="O199" s="23">
        <f t="shared" si="15"/>
        <v>0.10882049753545742</v>
      </c>
      <c r="P199" s="23">
        <f t="shared" si="16"/>
        <v>0</v>
      </c>
      <c r="Q199" s="17">
        <f t="shared" si="17"/>
        <v>70854.391000000003</v>
      </c>
      <c r="R199" s="17">
        <f t="shared" si="18"/>
        <v>4809.22</v>
      </c>
      <c r="S199" s="17">
        <f t="shared" si="18"/>
        <v>9239.1620000000003</v>
      </c>
      <c r="T199" s="17">
        <f t="shared" si="19"/>
        <v>0</v>
      </c>
    </row>
    <row r="200" spans="1:20" x14ac:dyDescent="0.35">
      <c r="A200" s="6">
        <v>1995</v>
      </c>
      <c r="C200" s="7">
        <v>72049.94</v>
      </c>
      <c r="D200" s="8"/>
      <c r="F200" s="7">
        <v>4929.4089999999997</v>
      </c>
      <c r="G200" s="7">
        <v>10018.496999999999</v>
      </c>
      <c r="I200" s="7"/>
      <c r="J200" s="21"/>
      <c r="K200" s="21">
        <f t="shared" si="13"/>
        <v>86997.846000000005</v>
      </c>
      <c r="L200" s="22"/>
      <c r="M200" s="23">
        <f t="shared" si="14"/>
        <v>0.82818073449772533</v>
      </c>
      <c r="N200" s="23">
        <f t="shared" si="15"/>
        <v>5.6661276418269013E-2</v>
      </c>
      <c r="O200" s="23">
        <f t="shared" si="15"/>
        <v>0.11515798908400558</v>
      </c>
      <c r="P200" s="23">
        <f t="shared" si="16"/>
        <v>0</v>
      </c>
      <c r="Q200" s="17">
        <f t="shared" si="17"/>
        <v>72049.94</v>
      </c>
      <c r="R200" s="17">
        <f t="shared" si="18"/>
        <v>4929.4089999999997</v>
      </c>
      <c r="S200" s="17">
        <f t="shared" si="18"/>
        <v>10018.496999999999</v>
      </c>
      <c r="T200" s="17">
        <f t="shared" si="19"/>
        <v>0</v>
      </c>
    </row>
    <row r="201" spans="1:20" x14ac:dyDescent="0.35">
      <c r="A201" s="6">
        <v>1996</v>
      </c>
      <c r="C201" s="7">
        <v>73156.447</v>
      </c>
      <c r="D201" s="8"/>
      <c r="F201" s="7">
        <v>5045.6779999999999</v>
      </c>
      <c r="G201" s="7">
        <v>10801.27</v>
      </c>
      <c r="I201" s="7"/>
      <c r="J201" s="21"/>
      <c r="K201" s="21">
        <f t="shared" si="13"/>
        <v>89003.395000000004</v>
      </c>
      <c r="L201" s="22"/>
      <c r="M201" s="23">
        <f t="shared" si="14"/>
        <v>0.82195119635604907</v>
      </c>
      <c r="N201" s="23">
        <f t="shared" si="15"/>
        <v>5.6690848703018569E-2</v>
      </c>
      <c r="O201" s="23">
        <f t="shared" si="15"/>
        <v>0.12135795494093231</v>
      </c>
      <c r="P201" s="23">
        <f t="shared" si="16"/>
        <v>0</v>
      </c>
      <c r="Q201" s="17">
        <f t="shared" si="17"/>
        <v>73156.447</v>
      </c>
      <c r="R201" s="17">
        <f t="shared" si="18"/>
        <v>5045.6779999999999</v>
      </c>
      <c r="S201" s="17">
        <f t="shared" si="18"/>
        <v>10801.27</v>
      </c>
      <c r="T201" s="17">
        <f t="shared" si="19"/>
        <v>0</v>
      </c>
    </row>
    <row r="202" spans="1:20" x14ac:dyDescent="0.35">
      <c r="A202" s="6">
        <v>1997</v>
      </c>
      <c r="C202" s="7">
        <v>74226.888999999996</v>
      </c>
      <c r="D202" s="8"/>
      <c r="F202" s="7">
        <v>5152.0110000000004</v>
      </c>
      <c r="G202" s="7">
        <v>11570.982</v>
      </c>
      <c r="I202" s="7"/>
      <c r="J202" s="21"/>
      <c r="K202" s="21">
        <f t="shared" si="13"/>
        <v>90949.881999999998</v>
      </c>
      <c r="L202" s="22"/>
      <c r="M202" s="23">
        <f t="shared" si="14"/>
        <v>0.81612958002518354</v>
      </c>
      <c r="N202" s="23">
        <f t="shared" si="15"/>
        <v>5.6646703510841286E-2</v>
      </c>
      <c r="O202" s="23">
        <f t="shared" si="15"/>
        <v>0.12722371646397518</v>
      </c>
      <c r="P202" s="23">
        <f t="shared" si="16"/>
        <v>0</v>
      </c>
      <c r="Q202" s="17">
        <f t="shared" si="17"/>
        <v>74226.888999999996</v>
      </c>
      <c r="R202" s="17">
        <f t="shared" si="18"/>
        <v>5152.0110000000004</v>
      </c>
      <c r="S202" s="17">
        <f t="shared" si="18"/>
        <v>11570.982</v>
      </c>
      <c r="T202" s="17">
        <f t="shared" si="19"/>
        <v>0</v>
      </c>
    </row>
    <row r="203" spans="1:20" x14ac:dyDescent="0.35">
      <c r="A203" s="6">
        <v>1998</v>
      </c>
      <c r="C203" s="7">
        <v>75299.66</v>
      </c>
      <c r="D203" s="8"/>
      <c r="F203" s="7">
        <v>5248.2659999999996</v>
      </c>
      <c r="G203" s="7">
        <v>12058.173000000001</v>
      </c>
      <c r="I203" s="7"/>
      <c r="J203" s="21"/>
      <c r="K203" s="21">
        <f t="shared" si="13"/>
        <v>92606.099000000002</v>
      </c>
      <c r="L203" s="22"/>
      <c r="M203" s="23">
        <f t="shared" si="14"/>
        <v>0.81311771916879905</v>
      </c>
      <c r="N203" s="23">
        <f t="shared" si="15"/>
        <v>5.6673005953959896E-2</v>
      </c>
      <c r="O203" s="23">
        <f t="shared" si="15"/>
        <v>0.13020927487724107</v>
      </c>
      <c r="P203" s="23">
        <f t="shared" si="16"/>
        <v>0</v>
      </c>
      <c r="Q203" s="17">
        <f t="shared" si="17"/>
        <v>75299.66</v>
      </c>
      <c r="R203" s="17">
        <f t="shared" si="18"/>
        <v>5248.2659999999996</v>
      </c>
      <c r="S203" s="17">
        <f t="shared" si="18"/>
        <v>12058.173000000001</v>
      </c>
      <c r="T203" s="17">
        <f t="shared" si="19"/>
        <v>0</v>
      </c>
    </row>
    <row r="204" spans="1:20" x14ac:dyDescent="0.35">
      <c r="A204" s="6">
        <v>1999</v>
      </c>
      <c r="C204" s="7">
        <v>76287.452000000005</v>
      </c>
      <c r="D204" s="8"/>
      <c r="F204" s="7">
        <v>5340.7839999999997</v>
      </c>
      <c r="G204" s="7">
        <v>12265.731</v>
      </c>
      <c r="I204" s="7"/>
      <c r="J204" s="21"/>
      <c r="K204" s="21">
        <f t="shared" si="13"/>
        <v>93893.967000000004</v>
      </c>
      <c r="L204" s="22"/>
      <c r="M204" s="23">
        <f t="shared" si="14"/>
        <v>0.81248513016816082</v>
      </c>
      <c r="N204" s="23">
        <f t="shared" si="15"/>
        <v>5.6881013452120939E-2</v>
      </c>
      <c r="O204" s="23">
        <f t="shared" si="15"/>
        <v>0.13063385637971819</v>
      </c>
      <c r="P204" s="23">
        <f t="shared" si="16"/>
        <v>0</v>
      </c>
      <c r="Q204" s="17">
        <f t="shared" si="17"/>
        <v>76287.452000000005</v>
      </c>
      <c r="R204" s="17">
        <f t="shared" si="18"/>
        <v>5340.7839999999997</v>
      </c>
      <c r="S204" s="17">
        <f t="shared" si="18"/>
        <v>12265.731</v>
      </c>
      <c r="T204" s="17">
        <f t="shared" si="19"/>
        <v>0</v>
      </c>
    </row>
    <row r="205" spans="1:20" x14ac:dyDescent="0.35">
      <c r="A205" s="6">
        <v>2000</v>
      </c>
      <c r="C205" s="7">
        <v>77154.010999999999</v>
      </c>
      <c r="D205" s="8"/>
      <c r="F205" s="7">
        <v>5431.2120000000004</v>
      </c>
      <c r="G205" s="7">
        <v>12462.335999999999</v>
      </c>
      <c r="I205" s="7"/>
      <c r="J205" s="21"/>
      <c r="K205" s="21">
        <f t="shared" si="13"/>
        <v>95047.558999999994</v>
      </c>
      <c r="L205" s="22"/>
      <c r="M205" s="23">
        <f t="shared" si="14"/>
        <v>0.81174110952181322</v>
      </c>
      <c r="N205" s="23">
        <f t="shared" si="15"/>
        <v>5.7142046120300688E-2</v>
      </c>
      <c r="O205" s="23">
        <f t="shared" si="15"/>
        <v>0.13111684435788615</v>
      </c>
      <c r="P205" s="23">
        <f t="shared" si="16"/>
        <v>0</v>
      </c>
      <c r="Q205" s="17">
        <f t="shared" si="17"/>
        <v>77154.010999999999</v>
      </c>
      <c r="R205" s="17">
        <f t="shared" si="18"/>
        <v>5431.2120000000004</v>
      </c>
      <c r="S205" s="17">
        <f t="shared" si="18"/>
        <v>12462.335999999999</v>
      </c>
      <c r="T205" s="17">
        <f t="shared" si="19"/>
        <v>0</v>
      </c>
    </row>
    <row r="206" spans="1:20" x14ac:dyDescent="0.35">
      <c r="A206" s="6">
        <v>2001</v>
      </c>
      <c r="C206" s="7">
        <v>77969.361000000004</v>
      </c>
      <c r="D206" s="8"/>
      <c r="F206" s="7">
        <v>5521.482</v>
      </c>
      <c r="G206" s="7">
        <v>12658.484</v>
      </c>
      <c r="I206" s="7"/>
      <c r="J206" s="21"/>
      <c r="K206" s="21">
        <f t="shared" si="13"/>
        <v>96149.327000000005</v>
      </c>
      <c r="L206" s="22"/>
      <c r="M206" s="23">
        <f t="shared" si="14"/>
        <v>0.81091946696621187</v>
      </c>
      <c r="N206" s="23">
        <f t="shared" si="15"/>
        <v>5.7426111781312829E-2</v>
      </c>
      <c r="O206" s="23">
        <f t="shared" si="15"/>
        <v>0.13165442125247534</v>
      </c>
      <c r="P206" s="23">
        <f t="shared" si="16"/>
        <v>0</v>
      </c>
      <c r="Q206" s="17">
        <f t="shared" si="17"/>
        <v>77969.361000000004</v>
      </c>
      <c r="R206" s="17">
        <f t="shared" si="18"/>
        <v>5521.482</v>
      </c>
      <c r="S206" s="17">
        <f t="shared" si="18"/>
        <v>12658.484</v>
      </c>
      <c r="T206" s="17">
        <f t="shared" si="19"/>
        <v>0</v>
      </c>
    </row>
    <row r="207" spans="1:20" x14ac:dyDescent="0.35">
      <c r="A207" s="6">
        <v>2002</v>
      </c>
      <c r="C207" s="7">
        <v>78772.224000000002</v>
      </c>
      <c r="D207" s="8"/>
      <c r="F207" s="7">
        <v>5610.8890000000001</v>
      </c>
      <c r="G207" s="7">
        <v>12855.241</v>
      </c>
      <c r="I207" s="7"/>
      <c r="J207" s="21"/>
      <c r="K207" s="21">
        <f t="shared" si="13"/>
        <v>97238.353999999992</v>
      </c>
      <c r="L207" s="22"/>
      <c r="M207" s="23">
        <f t="shared" si="14"/>
        <v>0.81009417333411471</v>
      </c>
      <c r="N207" s="23">
        <f t="shared" si="15"/>
        <v>5.7702426760535254E-2</v>
      </c>
      <c r="O207" s="23">
        <f t="shared" si="15"/>
        <v>0.13220339990535013</v>
      </c>
      <c r="P207" s="23">
        <f t="shared" si="16"/>
        <v>0</v>
      </c>
      <c r="Q207" s="17">
        <f t="shared" si="17"/>
        <v>78772.224000000002</v>
      </c>
      <c r="R207" s="17">
        <f t="shared" si="18"/>
        <v>5610.8890000000001</v>
      </c>
      <c r="S207" s="17">
        <f t="shared" si="18"/>
        <v>12855.241</v>
      </c>
      <c r="T207" s="17">
        <f t="shared" si="19"/>
        <v>0</v>
      </c>
    </row>
    <row r="208" spans="1:20" x14ac:dyDescent="0.35">
      <c r="A208" s="6">
        <v>2003</v>
      </c>
      <c r="C208" s="7">
        <v>79563.777000000002</v>
      </c>
      <c r="D208" s="13"/>
      <c r="F208" s="7">
        <v>5697.9449999999997</v>
      </c>
      <c r="G208" s="7">
        <v>13050.968000000001</v>
      </c>
      <c r="I208" s="7"/>
      <c r="J208" s="21"/>
      <c r="K208" s="21">
        <f t="shared" si="13"/>
        <v>98312.69</v>
      </c>
      <c r="L208" s="22"/>
      <c r="M208" s="23">
        <f t="shared" si="14"/>
        <v>0.80929305260592499</v>
      </c>
      <c r="N208" s="23">
        <f t="shared" si="15"/>
        <v>5.7957370508323995E-2</v>
      </c>
      <c r="O208" s="23">
        <f t="shared" si="15"/>
        <v>0.13274957688575098</v>
      </c>
      <c r="P208" s="23">
        <f t="shared" si="16"/>
        <v>0</v>
      </c>
      <c r="Q208" s="17">
        <f t="shared" si="17"/>
        <v>79563.777000000002</v>
      </c>
      <c r="R208" s="17">
        <f t="shared" si="18"/>
        <v>5697.9449999999997</v>
      </c>
      <c r="S208" s="17">
        <f t="shared" si="18"/>
        <v>13050.968000000001</v>
      </c>
      <c r="T208" s="17">
        <f t="shared" si="19"/>
        <v>0</v>
      </c>
    </row>
    <row r="209" spans="1:20" x14ac:dyDescent="0.35">
      <c r="A209" s="6">
        <v>2004</v>
      </c>
      <c r="C209" s="7">
        <v>80338.971000000005</v>
      </c>
      <c r="D209" s="13"/>
      <c r="F209" s="7">
        <v>5781.6260000000002</v>
      </c>
      <c r="G209" s="7">
        <v>13244.731</v>
      </c>
      <c r="I209" s="7"/>
      <c r="J209" s="21"/>
      <c r="K209" s="21">
        <f t="shared" si="13"/>
        <v>99365.328000000009</v>
      </c>
      <c r="L209" s="22"/>
      <c r="M209" s="23">
        <f t="shared" si="14"/>
        <v>0.80852116746396685</v>
      </c>
      <c r="N209" s="23">
        <f t="shared" si="15"/>
        <v>5.8185547377250138E-2</v>
      </c>
      <c r="O209" s="23">
        <f t="shared" si="15"/>
        <v>0.13329328515878294</v>
      </c>
      <c r="P209" s="23">
        <f t="shared" si="16"/>
        <v>0</v>
      </c>
      <c r="Q209" s="17">
        <f t="shared" si="17"/>
        <v>80338.971000000005</v>
      </c>
      <c r="R209" s="17">
        <f t="shared" si="18"/>
        <v>5781.6260000000002</v>
      </c>
      <c r="S209" s="17">
        <f t="shared" si="18"/>
        <v>13244.731</v>
      </c>
      <c r="T209" s="17">
        <f t="shared" si="19"/>
        <v>0</v>
      </c>
    </row>
    <row r="210" spans="1:20" x14ac:dyDescent="0.35">
      <c r="A210" s="6">
        <v>2005</v>
      </c>
      <c r="C210" s="7">
        <v>81088.312999999995</v>
      </c>
      <c r="D210" s="13"/>
      <c r="F210" s="7">
        <v>5869.5230000000001</v>
      </c>
      <c r="G210" s="7">
        <v>13439.201999999999</v>
      </c>
      <c r="I210" s="7"/>
      <c r="J210" s="21"/>
      <c r="K210" s="21">
        <f t="shared" si="13"/>
        <v>100397.038</v>
      </c>
      <c r="L210" s="22"/>
      <c r="M210" s="23">
        <f t="shared" si="14"/>
        <v>0.80767634798150112</v>
      </c>
      <c r="N210" s="23">
        <f t="shared" si="15"/>
        <v>5.8463109240334363E-2</v>
      </c>
      <c r="O210" s="23">
        <f t="shared" si="15"/>
        <v>0.13386054277816442</v>
      </c>
      <c r="P210" s="23">
        <f t="shared" si="16"/>
        <v>0</v>
      </c>
      <c r="Q210" s="17">
        <f t="shared" si="17"/>
        <v>81088.312999999995</v>
      </c>
      <c r="R210" s="17">
        <f t="shared" si="18"/>
        <v>5869.5230000000001</v>
      </c>
      <c r="S210" s="17">
        <f t="shared" si="18"/>
        <v>13439.201999999999</v>
      </c>
      <c r="T210" s="17">
        <f t="shared" si="19"/>
        <v>0</v>
      </c>
    </row>
    <row r="211" spans="1:20" x14ac:dyDescent="0.35">
      <c r="A211" s="6">
        <v>2006</v>
      </c>
      <c r="C211" s="7">
        <v>82167.896999999997</v>
      </c>
      <c r="D211" s="13"/>
      <c r="F211" s="7">
        <v>5963.2</v>
      </c>
      <c r="G211" s="7">
        <v>13639.028</v>
      </c>
      <c r="I211" s="7"/>
      <c r="J211" s="21"/>
      <c r="K211" s="21">
        <f t="shared" si="13"/>
        <v>101770.125</v>
      </c>
      <c r="L211" s="22"/>
      <c r="M211" s="23">
        <f t="shared" si="14"/>
        <v>0.80738720719857615</v>
      </c>
      <c r="N211" s="23">
        <f t="shared" si="15"/>
        <v>5.8594798817432917E-2</v>
      </c>
      <c r="O211" s="23">
        <f t="shared" si="15"/>
        <v>0.13401799398399089</v>
      </c>
      <c r="P211" s="23">
        <f t="shared" si="16"/>
        <v>0</v>
      </c>
      <c r="Q211" s="17">
        <f t="shared" si="17"/>
        <v>82167.896999999997</v>
      </c>
      <c r="R211" s="17">
        <f t="shared" si="18"/>
        <v>5963.2</v>
      </c>
      <c r="S211" s="17">
        <f t="shared" si="18"/>
        <v>13639.028</v>
      </c>
      <c r="T211" s="17">
        <f t="shared" si="19"/>
        <v>0</v>
      </c>
    </row>
    <row r="212" spans="1:20" x14ac:dyDescent="0.35">
      <c r="A212" s="6">
        <v>2007</v>
      </c>
      <c r="C212" s="7">
        <v>83633.375</v>
      </c>
      <c r="D212" s="13"/>
      <c r="F212" s="7">
        <v>6056.2359999999999</v>
      </c>
      <c r="G212" s="7">
        <v>13841.77</v>
      </c>
      <c r="I212" s="7"/>
      <c r="J212" s="21"/>
      <c r="K212" s="21">
        <f t="shared" si="13"/>
        <v>103531.38100000001</v>
      </c>
      <c r="L212" s="22"/>
      <c r="M212" s="23">
        <f t="shared" si="14"/>
        <v>0.80780700684365447</v>
      </c>
      <c r="N212" s="23">
        <f t="shared" si="15"/>
        <v>5.8496621425343488E-2</v>
      </c>
      <c r="O212" s="23">
        <f t="shared" si="15"/>
        <v>0.13369637173100202</v>
      </c>
      <c r="P212" s="23">
        <f t="shared" si="16"/>
        <v>0</v>
      </c>
      <c r="Q212" s="17">
        <f t="shared" si="17"/>
        <v>83633.375</v>
      </c>
      <c r="R212" s="17">
        <f t="shared" si="18"/>
        <v>6056.2359999999999</v>
      </c>
      <c r="S212" s="17">
        <f t="shared" si="18"/>
        <v>13841.77</v>
      </c>
      <c r="T212" s="17">
        <f t="shared" si="19"/>
        <v>0</v>
      </c>
    </row>
    <row r="213" spans="1:20" x14ac:dyDescent="0.35">
      <c r="A213" s="6">
        <v>2008</v>
      </c>
      <c r="C213" s="7">
        <v>85175.788</v>
      </c>
      <c r="D213" s="13"/>
      <c r="F213" s="7">
        <v>6148.9690000000001</v>
      </c>
      <c r="G213" s="7">
        <v>14053.478999999999</v>
      </c>
      <c r="I213" s="7"/>
      <c r="J213" s="21"/>
      <c r="K213" s="21">
        <f t="shared" si="13"/>
        <v>105378.236</v>
      </c>
      <c r="L213" s="22"/>
      <c r="M213" s="23">
        <f t="shared" si="14"/>
        <v>0.80828633343226586</v>
      </c>
      <c r="N213" s="23">
        <f t="shared" si="15"/>
        <v>5.8351413284238311E-2</v>
      </c>
      <c r="O213" s="23">
        <f t="shared" si="15"/>
        <v>0.13336225328349582</v>
      </c>
      <c r="P213" s="23">
        <f t="shared" si="16"/>
        <v>0</v>
      </c>
      <c r="Q213" s="17">
        <f t="shared" si="17"/>
        <v>85175.788</v>
      </c>
      <c r="R213" s="17">
        <f t="shared" si="18"/>
        <v>6148.9690000000001</v>
      </c>
      <c r="S213" s="17">
        <f t="shared" si="18"/>
        <v>14053.478999999999</v>
      </c>
      <c r="T213" s="17">
        <f t="shared" si="19"/>
        <v>0</v>
      </c>
    </row>
    <row r="214" spans="1:20" x14ac:dyDescent="0.35">
      <c r="A214" s="6">
        <v>2009</v>
      </c>
      <c r="C214" s="7">
        <v>86460.017999999996</v>
      </c>
      <c r="D214" s="13"/>
      <c r="F214" s="7">
        <v>6241.6419999999998</v>
      </c>
      <c r="G214" s="7">
        <v>14276.81</v>
      </c>
      <c r="I214" s="7"/>
      <c r="J214" s="21"/>
      <c r="K214" s="21">
        <f t="shared" si="13"/>
        <v>106978.47</v>
      </c>
      <c r="L214" s="22"/>
      <c r="M214" s="23">
        <f t="shared" si="14"/>
        <v>0.8082001733619858</v>
      </c>
      <c r="N214" s="23">
        <f t="shared" si="15"/>
        <v>5.8344842658527456E-2</v>
      </c>
      <c r="O214" s="23">
        <f t="shared" si="15"/>
        <v>0.13345498397948671</v>
      </c>
      <c r="P214" s="23">
        <f t="shared" si="16"/>
        <v>0</v>
      </c>
      <c r="Q214" s="17">
        <f t="shared" si="17"/>
        <v>86460.017999999996</v>
      </c>
      <c r="R214" s="17">
        <f t="shared" si="18"/>
        <v>6241.6419999999998</v>
      </c>
      <c r="S214" s="17">
        <f t="shared" si="18"/>
        <v>14276.81</v>
      </c>
      <c r="T214" s="17">
        <f t="shared" si="19"/>
        <v>0</v>
      </c>
    </row>
    <row r="215" spans="1:20" x14ac:dyDescent="0.35">
      <c r="A215" s="6">
        <v>2010</v>
      </c>
      <c r="C215" s="7">
        <v>87455.152000000002</v>
      </c>
      <c r="D215" s="10"/>
      <c r="F215" s="7">
        <v>6334.1940000000004</v>
      </c>
      <c r="G215" s="7">
        <v>14500.726000000001</v>
      </c>
      <c r="I215" s="7"/>
      <c r="J215" s="21"/>
      <c r="K215" s="21">
        <f t="shared" si="13"/>
        <v>108290.072</v>
      </c>
      <c r="L215" s="22"/>
      <c r="M215" s="23">
        <f t="shared" si="14"/>
        <v>0.8076008297418068</v>
      </c>
      <c r="N215" s="23">
        <f t="shared" si="15"/>
        <v>5.8492841338216126E-2</v>
      </c>
      <c r="O215" s="23">
        <f t="shared" si="15"/>
        <v>0.13390632891997709</v>
      </c>
      <c r="P215" s="23">
        <f t="shared" si="16"/>
        <v>0</v>
      </c>
      <c r="Q215" s="17">
        <f t="shared" si="17"/>
        <v>87455.152000000002</v>
      </c>
      <c r="R215" s="17">
        <f t="shared" si="18"/>
        <v>6334.1940000000004</v>
      </c>
      <c r="S215" s="17">
        <f t="shared" si="18"/>
        <v>14500.726000000001</v>
      </c>
      <c r="T215" s="17">
        <f t="shared" si="19"/>
        <v>0</v>
      </c>
    </row>
    <row r="216" spans="1:20" x14ac:dyDescent="0.35">
      <c r="A216" s="6">
        <v>2011</v>
      </c>
      <c r="C216" s="7">
        <v>88468.313999999998</v>
      </c>
      <c r="F216" s="7">
        <v>6426.59</v>
      </c>
      <c r="G216" s="7">
        <v>14722.584000000001</v>
      </c>
      <c r="I216" s="7"/>
      <c r="J216" s="21"/>
      <c r="K216" s="21">
        <f t="shared" si="13"/>
        <v>109617.488</v>
      </c>
      <c r="L216" s="22"/>
      <c r="M216" s="23">
        <f t="shared" si="14"/>
        <v>0.80706386922495432</v>
      </c>
      <c r="N216" s="23">
        <f t="shared" si="15"/>
        <v>5.8627415362774965E-2</v>
      </c>
      <c r="O216" s="23">
        <f t="shared" si="15"/>
        <v>0.13430871541227071</v>
      </c>
      <c r="P216" s="23">
        <f t="shared" si="16"/>
        <v>0</v>
      </c>
      <c r="Q216" s="17">
        <f t="shared" si="17"/>
        <v>88468.313999999998</v>
      </c>
      <c r="R216" s="17">
        <f t="shared" si="18"/>
        <v>6426.59</v>
      </c>
      <c r="S216" s="17">
        <f t="shared" si="18"/>
        <v>14722.584000000001</v>
      </c>
      <c r="T216" s="17">
        <f t="shared" si="19"/>
        <v>0</v>
      </c>
    </row>
    <row r="217" spans="1:20" x14ac:dyDescent="0.35">
      <c r="A217" s="6">
        <v>2012</v>
      </c>
      <c r="C217" s="7">
        <v>89510.356</v>
      </c>
      <c r="F217" s="7">
        <v>6518.9780000000001</v>
      </c>
      <c r="G217" s="7">
        <v>14945.084999999999</v>
      </c>
      <c r="I217" s="7"/>
      <c r="J217" s="21"/>
      <c r="K217" s="21">
        <f t="shared" si="13"/>
        <v>110974.41899999999</v>
      </c>
      <c r="L217" s="22"/>
      <c r="M217" s="23">
        <f t="shared" si="14"/>
        <v>0.80658548885937398</v>
      </c>
      <c r="N217" s="23">
        <f t="shared" si="15"/>
        <v>5.8743069427558803E-2</v>
      </c>
      <c r="O217" s="23">
        <f t="shared" si="15"/>
        <v>0.13467144171306722</v>
      </c>
      <c r="P217" s="23">
        <f t="shared" si="16"/>
        <v>0</v>
      </c>
      <c r="Q217" s="17">
        <f t="shared" si="17"/>
        <v>89510.356</v>
      </c>
      <c r="R217" s="17">
        <f t="shared" si="18"/>
        <v>6518.9780000000001</v>
      </c>
      <c r="S217" s="17">
        <f t="shared" si="18"/>
        <v>14945.084999999999</v>
      </c>
      <c r="T217" s="17">
        <f t="shared" si="19"/>
        <v>0</v>
      </c>
    </row>
    <row r="218" spans="1:20" x14ac:dyDescent="0.35">
      <c r="A218" s="6">
        <v>2013</v>
      </c>
      <c r="C218" s="7">
        <v>90573.104000000007</v>
      </c>
      <c r="F218" s="7">
        <v>6611.3850000000002</v>
      </c>
      <c r="G218" s="7">
        <v>15170.208000000001</v>
      </c>
      <c r="I218" s="7"/>
      <c r="J218" s="21"/>
      <c r="K218" s="21">
        <f t="shared" si="13"/>
        <v>112354.697</v>
      </c>
      <c r="L218" s="22"/>
      <c r="M218" s="23">
        <f t="shared" si="14"/>
        <v>0.80613544799110626</v>
      </c>
      <c r="N218" s="23">
        <f t="shared" si="15"/>
        <v>5.8843868360928427E-2</v>
      </c>
      <c r="O218" s="23">
        <f t="shared" si="15"/>
        <v>0.13502068364796535</v>
      </c>
      <c r="P218" s="23">
        <f t="shared" si="16"/>
        <v>0</v>
      </c>
      <c r="Q218" s="17">
        <f t="shared" si="17"/>
        <v>90573.104000000007</v>
      </c>
      <c r="R218" s="17">
        <f t="shared" si="18"/>
        <v>6611.3850000000002</v>
      </c>
      <c r="S218" s="17">
        <f t="shared" si="18"/>
        <v>15170.208000000001</v>
      </c>
      <c r="T218" s="17">
        <f t="shared" si="19"/>
        <v>0</v>
      </c>
    </row>
    <row r="219" spans="1:20" x14ac:dyDescent="0.35">
      <c r="A219" s="6">
        <v>2014</v>
      </c>
      <c r="C219" s="7">
        <v>91679.577999999994</v>
      </c>
      <c r="F219" s="7">
        <v>6703.1719999999996</v>
      </c>
      <c r="G219" s="7">
        <v>15396.772000000001</v>
      </c>
      <c r="I219" s="7"/>
      <c r="J219" s="21"/>
      <c r="K219" s="21">
        <f t="shared" si="13"/>
        <v>113779.522</v>
      </c>
      <c r="L219" s="22"/>
      <c r="M219" s="23">
        <f t="shared" si="14"/>
        <v>0.8057651885723337</v>
      </c>
      <c r="N219" s="23">
        <f t="shared" si="15"/>
        <v>5.8913694504710609E-2</v>
      </c>
      <c r="O219" s="23">
        <f t="shared" si="15"/>
        <v>0.13532111692295562</v>
      </c>
      <c r="P219" s="23">
        <f t="shared" si="16"/>
        <v>0</v>
      </c>
      <c r="Q219" s="17">
        <f t="shared" si="17"/>
        <v>91679.577999999994</v>
      </c>
      <c r="R219" s="17">
        <f t="shared" si="18"/>
        <v>6703.1719999999996</v>
      </c>
      <c r="S219" s="17">
        <f t="shared" si="18"/>
        <v>15396.772000000001</v>
      </c>
      <c r="T219" s="17">
        <f t="shared" si="19"/>
        <v>0</v>
      </c>
    </row>
    <row r="220" spans="1:20" x14ac:dyDescent="0.35">
      <c r="A220" s="6">
        <v>2015</v>
      </c>
      <c r="C220" s="7">
        <v>92823.254000000001</v>
      </c>
      <c r="F220" s="7">
        <v>6801.6450000000004</v>
      </c>
      <c r="G220" s="7">
        <v>15623.251</v>
      </c>
      <c r="I220" s="7"/>
      <c r="J220" s="21"/>
      <c r="K220" s="21">
        <f t="shared" ref="K220:K228" si="20">+C220+F220+G220+I220</f>
        <v>115248.15000000001</v>
      </c>
      <c r="L220" s="22"/>
      <c r="M220" s="23">
        <f t="shared" ref="M220:M228" si="21">+C220/$K220</f>
        <v>0.80542077248094646</v>
      </c>
      <c r="N220" s="23">
        <f t="shared" ref="N220:O228" si="22">+F220/$K220</f>
        <v>5.9017389866995694E-2</v>
      </c>
      <c r="O220" s="23">
        <f t="shared" si="22"/>
        <v>0.13556183765205776</v>
      </c>
      <c r="P220" s="23">
        <f t="shared" ref="P220:P228" si="23">+I220/$K220</f>
        <v>0</v>
      </c>
      <c r="Q220" s="17">
        <f t="shared" ref="Q220:Q227" si="24">+C220</f>
        <v>92823.254000000001</v>
      </c>
      <c r="R220" s="17">
        <f t="shared" ref="R220:S227" si="25">+F220</f>
        <v>6801.6450000000004</v>
      </c>
      <c r="S220" s="17">
        <f t="shared" si="25"/>
        <v>15623.251</v>
      </c>
      <c r="T220" s="17">
        <f t="shared" ref="T220:T227" si="26">+I220</f>
        <v>0</v>
      </c>
    </row>
    <row r="221" spans="1:20" x14ac:dyDescent="0.35">
      <c r="A221" s="6">
        <v>2016</v>
      </c>
      <c r="C221" s="7">
        <v>94000.116999999998</v>
      </c>
      <c r="F221" s="7">
        <v>6908.8019999999997</v>
      </c>
      <c r="G221" s="7">
        <v>15852.803</v>
      </c>
      <c r="I221" s="7"/>
      <c r="J221" s="21"/>
      <c r="K221" s="21">
        <f t="shared" si="20"/>
        <v>116761.72199999999</v>
      </c>
      <c r="L221" s="22"/>
      <c r="M221" s="23">
        <f t="shared" si="21"/>
        <v>0.80505935840857168</v>
      </c>
      <c r="N221" s="23">
        <f t="shared" si="22"/>
        <v>5.9170093431818352E-2</v>
      </c>
      <c r="O221" s="23">
        <f t="shared" si="22"/>
        <v>0.13577054815961007</v>
      </c>
      <c r="P221" s="23">
        <f t="shared" si="23"/>
        <v>0</v>
      </c>
      <c r="Q221" s="17">
        <f t="shared" si="24"/>
        <v>94000.116999999998</v>
      </c>
      <c r="R221" s="17">
        <f t="shared" si="25"/>
        <v>6908.8019999999997</v>
      </c>
      <c r="S221" s="17">
        <f t="shared" si="25"/>
        <v>15852.803</v>
      </c>
      <c r="T221" s="17">
        <f t="shared" si="26"/>
        <v>0</v>
      </c>
    </row>
    <row r="222" spans="1:20" x14ac:dyDescent="0.35">
      <c r="A222" s="6">
        <v>2017</v>
      </c>
      <c r="C222" s="7">
        <v>95176.976999999999</v>
      </c>
      <c r="F222" s="7">
        <v>7018.1469999999999</v>
      </c>
      <c r="G222" s="7">
        <v>16073.371999999999</v>
      </c>
      <c r="I222" s="7"/>
      <c r="J222" s="21"/>
      <c r="K222" s="21">
        <f t="shared" si="20"/>
        <v>118268.496</v>
      </c>
      <c r="L222" s="22"/>
      <c r="M222" s="23">
        <f t="shared" si="21"/>
        <v>0.8047534230924861</v>
      </c>
      <c r="N222" s="23">
        <f t="shared" si="22"/>
        <v>5.9340798584265414E-2</v>
      </c>
      <c r="O222" s="23">
        <f t="shared" si="22"/>
        <v>0.13590577832324849</v>
      </c>
      <c r="P222" s="23">
        <f t="shared" si="23"/>
        <v>0</v>
      </c>
      <c r="Q222" s="17">
        <f t="shared" si="24"/>
        <v>95176.976999999999</v>
      </c>
      <c r="R222" s="17">
        <f t="shared" si="25"/>
        <v>7018.1469999999999</v>
      </c>
      <c r="S222" s="17">
        <f t="shared" si="25"/>
        <v>16073.371999999999</v>
      </c>
      <c r="T222" s="17">
        <f t="shared" si="26"/>
        <v>0</v>
      </c>
    </row>
    <row r="223" spans="1:20" x14ac:dyDescent="0.35">
      <c r="A223" s="6">
        <v>2018</v>
      </c>
      <c r="C223" s="7">
        <v>96237.319000000003</v>
      </c>
      <c r="F223" s="7">
        <v>7128.0450000000001</v>
      </c>
      <c r="G223" s="7">
        <v>16274.522000000001</v>
      </c>
      <c r="I223" s="7"/>
      <c r="J223" s="21"/>
      <c r="K223" s="21">
        <f t="shared" si="20"/>
        <v>119639.886</v>
      </c>
      <c r="L223" s="22"/>
      <c r="M223" s="23">
        <f t="shared" si="21"/>
        <v>0.80439159729724252</v>
      </c>
      <c r="N223" s="23">
        <f t="shared" si="22"/>
        <v>5.9579169107533254E-2</v>
      </c>
      <c r="O223" s="23">
        <f t="shared" si="22"/>
        <v>0.13602923359522426</v>
      </c>
      <c r="P223" s="23">
        <f t="shared" si="23"/>
        <v>0</v>
      </c>
      <c r="Q223" s="17">
        <f t="shared" si="24"/>
        <v>96237.319000000003</v>
      </c>
      <c r="R223" s="17">
        <f t="shared" si="25"/>
        <v>7128.0450000000001</v>
      </c>
      <c r="S223" s="17">
        <f t="shared" si="25"/>
        <v>16274.522000000001</v>
      </c>
      <c r="T223" s="17">
        <f t="shared" si="26"/>
        <v>0</v>
      </c>
    </row>
    <row r="224" spans="1:20" x14ac:dyDescent="0.35">
      <c r="A224" s="6">
        <v>2019</v>
      </c>
      <c r="C224" s="7">
        <v>97173.775999999998</v>
      </c>
      <c r="F224" s="7">
        <v>7237.6360000000004</v>
      </c>
      <c r="G224" s="7">
        <v>16481.304</v>
      </c>
      <c r="I224" s="7"/>
      <c r="J224" s="21"/>
      <c r="K224" s="21">
        <f t="shared" si="20"/>
        <v>120892.716</v>
      </c>
      <c r="L224" s="22"/>
      <c r="M224" s="23">
        <f t="shared" si="21"/>
        <v>0.80380174434992424</v>
      </c>
      <c r="N224" s="23">
        <f t="shared" si="22"/>
        <v>5.9868255420781516E-2</v>
      </c>
      <c r="O224" s="23">
        <f t="shared" si="22"/>
        <v>0.1363300002292942</v>
      </c>
      <c r="P224" s="23">
        <f t="shared" si="23"/>
        <v>0</v>
      </c>
      <c r="Q224" s="17">
        <f t="shared" si="24"/>
        <v>97173.775999999998</v>
      </c>
      <c r="R224" s="17">
        <f t="shared" si="25"/>
        <v>7237.6360000000004</v>
      </c>
      <c r="S224" s="17">
        <f t="shared" si="25"/>
        <v>16481.304</v>
      </c>
      <c r="T224" s="17">
        <f t="shared" si="26"/>
        <v>0</v>
      </c>
    </row>
    <row r="225" spans="1:20" x14ac:dyDescent="0.35">
      <c r="A225" s="6">
        <v>2020</v>
      </c>
      <c r="C225" s="7">
        <v>98079.191000000006</v>
      </c>
      <c r="F225" s="7">
        <v>7346.5330000000004</v>
      </c>
      <c r="G225" s="7">
        <v>16725.473999999998</v>
      </c>
      <c r="I225" s="7"/>
      <c r="J225" s="21"/>
      <c r="K225" s="21">
        <f t="shared" si="20"/>
        <v>122151.198</v>
      </c>
      <c r="L225" s="22"/>
      <c r="M225" s="23">
        <f t="shared" si="21"/>
        <v>0.80293269821225988</v>
      </c>
      <c r="N225" s="23">
        <f t="shared" si="22"/>
        <v>6.0142946776502351E-2</v>
      </c>
      <c r="O225" s="23">
        <f t="shared" si="22"/>
        <v>0.13692435501123779</v>
      </c>
      <c r="P225" s="23">
        <f t="shared" si="23"/>
        <v>0</v>
      </c>
      <c r="Q225" s="17">
        <f t="shared" si="24"/>
        <v>98079.191000000006</v>
      </c>
      <c r="R225" s="17">
        <f t="shared" si="25"/>
        <v>7346.5330000000004</v>
      </c>
      <c r="S225" s="17">
        <f t="shared" si="25"/>
        <v>16725.473999999998</v>
      </c>
      <c r="T225" s="17">
        <f t="shared" si="26"/>
        <v>0</v>
      </c>
    </row>
    <row r="226" spans="1:20" x14ac:dyDescent="0.35">
      <c r="A226" s="6">
        <v>2021</v>
      </c>
      <c r="C226" s="7">
        <v>98935.097999999998</v>
      </c>
      <c r="F226" s="7">
        <v>7453.1940000000004</v>
      </c>
      <c r="G226" s="7">
        <v>16974.305</v>
      </c>
      <c r="I226" s="7"/>
      <c r="J226" s="21"/>
      <c r="K226" s="21">
        <f t="shared" si="20"/>
        <v>123362.59700000001</v>
      </c>
      <c r="L226" s="22"/>
      <c r="M226" s="23">
        <f t="shared" si="21"/>
        <v>0.80198618062491012</v>
      </c>
      <c r="N226" s="23">
        <f t="shared" si="22"/>
        <v>6.0416967389232246E-2</v>
      </c>
      <c r="O226" s="23">
        <f t="shared" si="22"/>
        <v>0.13759685198585758</v>
      </c>
      <c r="P226" s="23">
        <f t="shared" si="23"/>
        <v>0</v>
      </c>
      <c r="Q226" s="17">
        <f t="shared" si="24"/>
        <v>98935.097999999998</v>
      </c>
      <c r="R226" s="17">
        <f t="shared" si="25"/>
        <v>7453.1940000000004</v>
      </c>
      <c r="S226" s="17">
        <f t="shared" si="25"/>
        <v>16974.305</v>
      </c>
      <c r="T226" s="17">
        <f t="shared" si="26"/>
        <v>0</v>
      </c>
    </row>
    <row r="227" spans="1:20" x14ac:dyDescent="0.35">
      <c r="A227" s="6">
        <v>2022</v>
      </c>
      <c r="C227" s="7">
        <v>99680.654999999999</v>
      </c>
      <c r="F227" s="7">
        <v>7559.0069999999996</v>
      </c>
      <c r="G227" s="7">
        <v>17201.723999999998</v>
      </c>
      <c r="I227" s="7"/>
      <c r="J227" s="21"/>
      <c r="K227" s="21">
        <f t="shared" si="20"/>
        <v>124441.386</v>
      </c>
      <c r="L227" s="22"/>
      <c r="M227" s="23">
        <f t="shared" si="21"/>
        <v>0.80102495001140539</v>
      </c>
      <c r="N227" s="23">
        <f t="shared" si="22"/>
        <v>6.0743513416027045E-2</v>
      </c>
      <c r="O227" s="23">
        <f t="shared" si="22"/>
        <v>0.13823153657256756</v>
      </c>
      <c r="P227" s="23">
        <f t="shared" si="23"/>
        <v>0</v>
      </c>
      <c r="Q227" s="17">
        <f t="shared" si="24"/>
        <v>99680.654999999999</v>
      </c>
      <c r="R227" s="17">
        <f t="shared" si="25"/>
        <v>7559.0069999999996</v>
      </c>
      <c r="S227" s="17">
        <f t="shared" si="25"/>
        <v>17201.723999999998</v>
      </c>
      <c r="T227" s="17">
        <f t="shared" si="26"/>
        <v>0</v>
      </c>
    </row>
    <row r="228" spans="1:20" x14ac:dyDescent="0.35">
      <c r="A228" s="6">
        <v>2023</v>
      </c>
      <c r="C228" s="7">
        <v>100352.192</v>
      </c>
      <c r="F228" s="7">
        <v>7664.9930000000004</v>
      </c>
      <c r="G228" s="7">
        <v>17423.88</v>
      </c>
      <c r="I228" s="7"/>
      <c r="J228" s="21"/>
      <c r="K228" s="21">
        <f t="shared" si="20"/>
        <v>125441.065</v>
      </c>
      <c r="L228" s="22"/>
      <c r="M228" s="23">
        <f t="shared" si="21"/>
        <v>0.7999947385650783</v>
      </c>
      <c r="N228" s="23">
        <f t="shared" si="22"/>
        <v>6.110433612788603E-2</v>
      </c>
      <c r="O228" s="23">
        <f t="shared" si="22"/>
        <v>0.13890092530703563</v>
      </c>
      <c r="P228" s="23">
        <f t="shared" si="23"/>
        <v>0</v>
      </c>
      <c r="Q228" s="17">
        <f>+C228</f>
        <v>100352.192</v>
      </c>
      <c r="R228" s="17">
        <f>+F228</f>
        <v>7664.9930000000004</v>
      </c>
      <c r="S228" s="17">
        <f>+G228</f>
        <v>17423.88</v>
      </c>
      <c r="T228" s="17">
        <f>+I228</f>
        <v>0</v>
      </c>
    </row>
  </sheetData>
  <mergeCells count="7">
    <mergeCell ref="W39:AD53"/>
    <mergeCell ref="B1:S1"/>
    <mergeCell ref="B2:I2"/>
    <mergeCell ref="J2:K2"/>
    <mergeCell ref="M2:P2"/>
    <mergeCell ref="Q2:T2"/>
    <mergeCell ref="Q3:T3"/>
  </mergeCells>
  <pageMargins left="0.7" right="0.7" top="0.75" bottom="0.75" header="0.3" footer="0.3"/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2ACE46-9584-4FCF-87C5-1D7CEEDAEBB0}">
  <dimension ref="A1:AE228"/>
  <sheetViews>
    <sheetView zoomScale="70" zoomScaleNormal="70" workbookViewId="0">
      <pane xSplit="1" ySplit="4" topLeftCell="B131" activePane="bottomRight" state="frozen"/>
      <selection pane="topRight" activeCell="B1" sqref="B1"/>
      <selection pane="bottomLeft" activeCell="A3" sqref="A3"/>
      <selection pane="bottomRight" activeCell="J165" sqref="J165"/>
    </sheetView>
  </sheetViews>
  <sheetFormatPr defaultRowHeight="14.5" x14ac:dyDescent="0.35"/>
  <cols>
    <col min="2" max="2" width="11.08984375" bestFit="1" customWidth="1"/>
    <col min="5" max="5" width="11.08984375" bestFit="1" customWidth="1"/>
    <col min="8" max="8" width="14.90625" bestFit="1" customWidth="1"/>
    <col min="9" max="9" width="15.36328125" bestFit="1" customWidth="1"/>
    <col min="10" max="10" width="15.36328125" customWidth="1"/>
    <col min="11" max="11" width="16.453125" bestFit="1" customWidth="1"/>
    <col min="12" max="12" width="10.26953125" bestFit="1" customWidth="1"/>
    <col min="13" max="13" width="14.36328125" bestFit="1" customWidth="1"/>
    <col min="14" max="14" width="14.36328125" customWidth="1"/>
    <col min="15" max="15" width="19.26953125" bestFit="1" customWidth="1"/>
    <col min="16" max="17" width="16.54296875" bestFit="1" customWidth="1"/>
    <col min="18" max="21" width="16.54296875" customWidth="1"/>
  </cols>
  <sheetData>
    <row r="1" spans="1:21" x14ac:dyDescent="0.35">
      <c r="B1" s="106" t="s">
        <v>17</v>
      </c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106"/>
      <c r="T1" s="106"/>
    </row>
    <row r="2" spans="1:21" ht="44" customHeight="1" x14ac:dyDescent="0.35">
      <c r="B2" s="29" t="s">
        <v>25</v>
      </c>
      <c r="C2" s="29"/>
      <c r="D2" s="29"/>
      <c r="E2" s="29"/>
      <c r="F2" s="29"/>
      <c r="G2" s="29"/>
      <c r="H2" s="29"/>
      <c r="I2" s="29"/>
      <c r="J2" s="29"/>
      <c r="K2" s="105" t="s">
        <v>37</v>
      </c>
      <c r="L2" s="105"/>
      <c r="M2" s="30"/>
      <c r="N2" s="105" t="s">
        <v>23</v>
      </c>
      <c r="O2" s="105"/>
      <c r="P2" s="105"/>
      <c r="Q2" s="105"/>
      <c r="R2" s="107" t="s">
        <v>75</v>
      </c>
      <c r="S2" s="107"/>
      <c r="T2" s="107"/>
      <c r="U2" s="107"/>
    </row>
    <row r="3" spans="1:21" x14ac:dyDescent="0.35">
      <c r="B3" s="1" t="s">
        <v>78</v>
      </c>
      <c r="C3" s="24" t="s">
        <v>78</v>
      </c>
      <c r="D3" s="16" t="s">
        <v>84</v>
      </c>
      <c r="E3" s="1" t="s">
        <v>80</v>
      </c>
      <c r="F3" s="24" t="s">
        <v>80</v>
      </c>
      <c r="G3" s="24" t="s">
        <v>82</v>
      </c>
      <c r="H3" s="16" t="s">
        <v>80</v>
      </c>
      <c r="I3" s="24" t="s">
        <v>84</v>
      </c>
      <c r="J3" s="1" t="s">
        <v>82</v>
      </c>
      <c r="N3" s="19">
        <f>+N155</f>
        <v>0.98235600263137279</v>
      </c>
      <c r="O3" s="19">
        <f>+O155</f>
        <v>3.5722016235995141E-3</v>
      </c>
      <c r="P3" s="19">
        <f>+P155</f>
        <v>3.5508912922403653E-4</v>
      </c>
      <c r="Q3" s="19">
        <f>+Q155</f>
        <v>1.3716706615803747E-2</v>
      </c>
      <c r="R3" s="106" t="s">
        <v>24</v>
      </c>
      <c r="S3" s="106"/>
      <c r="T3" s="106"/>
      <c r="U3" s="106"/>
    </row>
    <row r="4" spans="1:21" x14ac:dyDescent="0.35">
      <c r="B4" s="1" t="s">
        <v>96</v>
      </c>
      <c r="C4" s="24" t="s">
        <v>79</v>
      </c>
      <c r="D4" s="16" t="s">
        <v>90</v>
      </c>
      <c r="E4" s="1" t="s">
        <v>97</v>
      </c>
      <c r="F4" s="24" t="s">
        <v>81</v>
      </c>
      <c r="G4" s="24" t="s">
        <v>92</v>
      </c>
      <c r="H4" s="16" t="s">
        <v>93</v>
      </c>
      <c r="I4" s="24" t="s">
        <v>91</v>
      </c>
      <c r="J4" s="1" t="s">
        <v>98</v>
      </c>
      <c r="K4" s="26" t="s">
        <v>15</v>
      </c>
      <c r="L4" s="24" t="s">
        <v>16</v>
      </c>
      <c r="M4" t="s">
        <v>18</v>
      </c>
      <c r="N4" t="s">
        <v>86</v>
      </c>
      <c r="O4" t="s">
        <v>87</v>
      </c>
      <c r="P4" t="s">
        <v>88</v>
      </c>
      <c r="Q4" t="s">
        <v>89</v>
      </c>
      <c r="R4" t="s">
        <v>94</v>
      </c>
      <c r="S4" t="s">
        <v>95</v>
      </c>
      <c r="T4" t="s">
        <v>83</v>
      </c>
      <c r="U4" t="s">
        <v>85</v>
      </c>
    </row>
    <row r="5" spans="1:21" x14ac:dyDescent="0.35">
      <c r="A5" s="5">
        <v>1800</v>
      </c>
      <c r="B5" s="4">
        <v>349762.92863595183</v>
      </c>
      <c r="D5" s="12"/>
      <c r="E5" s="2">
        <v>1</v>
      </c>
      <c r="H5" s="2"/>
      <c r="J5" s="2">
        <v>38.866353674951483</v>
      </c>
      <c r="K5" s="21">
        <f t="shared" ref="K5:K36" si="0">+B5+E5+H5</f>
        <v>349763.92863595183</v>
      </c>
      <c r="L5" s="22"/>
      <c r="M5" s="22"/>
      <c r="N5" s="22"/>
      <c r="O5" s="22"/>
      <c r="P5" s="22"/>
      <c r="Q5" s="22"/>
      <c r="R5" s="17">
        <f t="shared" ref="R5:R36" si="1">+$K5*N$3</f>
        <v>343592.69479945838</v>
      </c>
      <c r="S5" s="17">
        <f t="shared" ref="S5:S36" si="2">+$K5*O$3</f>
        <v>1249.4272737498918</v>
      </c>
      <c r="T5" s="17">
        <f t="shared" ref="T5:T36" si="3">+$K5*P$3</f>
        <v>124.1973688533182</v>
      </c>
      <c r="U5" s="17">
        <f t="shared" ref="U5:U36" si="4">+$K5*Q$3</f>
        <v>4797.60919389027</v>
      </c>
    </row>
    <row r="6" spans="1:21" x14ac:dyDescent="0.35">
      <c r="A6" s="5">
        <f>+A5+1</f>
        <v>1801</v>
      </c>
      <c r="B6" s="4">
        <v>351161.98035049567</v>
      </c>
      <c r="E6" s="2">
        <v>1</v>
      </c>
      <c r="H6" s="2"/>
      <c r="J6" s="2">
        <v>39.060685443326236</v>
      </c>
      <c r="K6" s="21">
        <f t="shared" si="0"/>
        <v>351162.98035049567</v>
      </c>
      <c r="L6" s="22"/>
      <c r="M6" s="22"/>
      <c r="N6" s="22"/>
      <c r="O6" s="22"/>
      <c r="P6" s="22"/>
      <c r="Q6" s="22"/>
      <c r="R6" s="17">
        <f t="shared" si="1"/>
        <v>344967.06164923223</v>
      </c>
      <c r="S6" s="17">
        <f t="shared" si="2"/>
        <v>1254.4249685560849</v>
      </c>
      <c r="T6" s="17">
        <f t="shared" si="3"/>
        <v>124.69415690837495</v>
      </c>
      <c r="U6" s="17">
        <f t="shared" si="4"/>
        <v>4816.7995757990047</v>
      </c>
    </row>
    <row r="7" spans="1:21" x14ac:dyDescent="0.35">
      <c r="A7" s="5">
        <f t="shared" ref="A7:A70" si="5">+A6+1</f>
        <v>1802</v>
      </c>
      <c r="B7" s="4">
        <v>352566.62827189767</v>
      </c>
      <c r="E7" s="2">
        <v>1</v>
      </c>
      <c r="H7" s="2"/>
      <c r="J7" s="2">
        <v>39.255988870542865</v>
      </c>
      <c r="K7" s="21">
        <f t="shared" si="0"/>
        <v>352567.62827189767</v>
      </c>
      <c r="L7" s="22"/>
      <c r="M7" s="22"/>
      <c r="N7" s="22"/>
      <c r="O7" s="22"/>
      <c r="P7" s="22"/>
      <c r="Q7" s="22"/>
      <c r="R7" s="17">
        <f t="shared" si="1"/>
        <v>346346.92596640519</v>
      </c>
      <c r="S7" s="17">
        <f t="shared" si="2"/>
        <v>1259.4426541415028</v>
      </c>
      <c r="T7" s="17">
        <f t="shared" si="3"/>
        <v>125.19293211565194</v>
      </c>
      <c r="U7" s="17">
        <f t="shared" si="4"/>
        <v>4836.0667192353749</v>
      </c>
    </row>
    <row r="8" spans="1:21" x14ac:dyDescent="0.35">
      <c r="A8" s="5">
        <f t="shared" si="5"/>
        <v>1803</v>
      </c>
      <c r="B8" s="4">
        <v>353976.89478498528</v>
      </c>
      <c r="E8" s="2">
        <v>1</v>
      </c>
      <c r="H8" s="2"/>
      <c r="J8" s="2">
        <v>39.452268814895575</v>
      </c>
      <c r="K8" s="21">
        <f t="shared" si="0"/>
        <v>353977.89478498528</v>
      </c>
      <c r="L8" s="22"/>
      <c r="M8" s="22"/>
      <c r="N8" s="22"/>
      <c r="O8" s="22"/>
      <c r="P8" s="22"/>
      <c r="Q8" s="22"/>
      <c r="R8" s="17">
        <f t="shared" si="1"/>
        <v>347732.3097408468</v>
      </c>
      <c r="S8" s="17">
        <f t="shared" si="2"/>
        <v>1264.4804104692623</v>
      </c>
      <c r="T8" s="17">
        <f t="shared" si="3"/>
        <v>125.69370242375804</v>
      </c>
      <c r="U8" s="17">
        <f t="shared" si="4"/>
        <v>4855.4109312454902</v>
      </c>
    </row>
    <row r="9" spans="1:21" x14ac:dyDescent="0.35">
      <c r="A9" s="5">
        <f t="shared" si="5"/>
        <v>1804</v>
      </c>
      <c r="B9" s="4">
        <v>355392.80236412521</v>
      </c>
      <c r="E9" s="2">
        <v>1</v>
      </c>
      <c r="H9" s="2"/>
      <c r="J9" s="2">
        <v>39.649530158970052</v>
      </c>
      <c r="K9" s="21">
        <f t="shared" si="0"/>
        <v>355393.80236412521</v>
      </c>
      <c r="L9" s="22"/>
      <c r="M9" s="22"/>
      <c r="N9" s="22"/>
      <c r="O9" s="22"/>
      <c r="P9" s="22"/>
      <c r="Q9" s="22"/>
      <c r="R9" s="17">
        <f t="shared" si="1"/>
        <v>349123.23505038617</v>
      </c>
      <c r="S9" s="17">
        <f t="shared" si="2"/>
        <v>1269.5383178223328</v>
      </c>
      <c r="T9" s="17">
        <f t="shared" si="3"/>
        <v>126.19647581309655</v>
      </c>
      <c r="U9" s="17">
        <f t="shared" si="4"/>
        <v>4874.8325201036459</v>
      </c>
    </row>
    <row r="10" spans="1:21" x14ac:dyDescent="0.35">
      <c r="A10" s="5">
        <f t="shared" si="5"/>
        <v>1805</v>
      </c>
      <c r="B10" s="4">
        <v>356814.37357358169</v>
      </c>
      <c r="E10" s="2">
        <v>1</v>
      </c>
      <c r="H10" s="2"/>
      <c r="J10" s="2">
        <v>39.847777809764899</v>
      </c>
      <c r="K10" s="21">
        <f t="shared" si="0"/>
        <v>356815.37357358169</v>
      </c>
      <c r="L10" s="22"/>
      <c r="M10" s="22"/>
      <c r="N10" s="22"/>
      <c r="O10" s="22"/>
      <c r="P10" s="22"/>
      <c r="Q10" s="22"/>
      <c r="R10" s="17">
        <f t="shared" si="1"/>
        <v>350519.72406116367</v>
      </c>
      <c r="S10" s="17">
        <f t="shared" si="2"/>
        <v>1274.6164568048157</v>
      </c>
      <c r="T10" s="17">
        <f t="shared" si="3"/>
        <v>126.70126029599241</v>
      </c>
      <c r="U10" s="17">
        <f t="shared" si="4"/>
        <v>4894.3317953172336</v>
      </c>
    </row>
    <row r="11" spans="1:21" x14ac:dyDescent="0.35">
      <c r="A11" s="5">
        <f t="shared" si="5"/>
        <v>1806</v>
      </c>
      <c r="B11" s="4">
        <v>358241.63106787601</v>
      </c>
      <c r="E11" s="2">
        <v>1</v>
      </c>
      <c r="H11" s="2"/>
      <c r="J11" s="2">
        <v>40.0470166988137</v>
      </c>
      <c r="K11" s="21">
        <f t="shared" si="0"/>
        <v>358242.63106787601</v>
      </c>
      <c r="L11" s="22"/>
      <c r="M11" s="22"/>
      <c r="N11" s="22"/>
      <c r="O11" s="22"/>
      <c r="P11" s="22"/>
      <c r="Q11" s="22"/>
      <c r="R11" s="17">
        <f t="shared" si="1"/>
        <v>351921.79902798432</v>
      </c>
      <c r="S11" s="17">
        <f t="shared" si="2"/>
        <v>1279.7149083432284</v>
      </c>
      <c r="T11" s="17">
        <f t="shared" si="3"/>
        <v>127.20806391681987</v>
      </c>
      <c r="U11" s="17">
        <f t="shared" si="4"/>
        <v>4913.9090676316755</v>
      </c>
    </row>
    <row r="12" spans="1:21" x14ac:dyDescent="0.35">
      <c r="A12" s="5">
        <f t="shared" si="5"/>
        <v>1807</v>
      </c>
      <c r="B12" s="4">
        <v>359674.59759214753</v>
      </c>
      <c r="E12" s="2">
        <v>1</v>
      </c>
      <c r="H12" s="2"/>
      <c r="J12" s="2">
        <v>40.247251782307785</v>
      </c>
      <c r="K12" s="21">
        <f t="shared" si="0"/>
        <v>359675.59759214753</v>
      </c>
      <c r="L12" s="22"/>
      <c r="M12" s="22"/>
      <c r="N12" s="22"/>
      <c r="O12" s="22"/>
      <c r="P12" s="22"/>
      <c r="Q12" s="22"/>
      <c r="R12" s="17">
        <f t="shared" si="1"/>
        <v>353329.48229467229</v>
      </c>
      <c r="S12" s="17">
        <f t="shared" si="2"/>
        <v>1284.833753687795</v>
      </c>
      <c r="T12" s="17">
        <f t="shared" si="3"/>
        <v>127.71689475213064</v>
      </c>
      <c r="U12" s="17">
        <f t="shared" si="4"/>
        <v>4933.5646490353765</v>
      </c>
    </row>
    <row r="13" spans="1:21" x14ac:dyDescent="0.35">
      <c r="A13" s="5">
        <f t="shared" si="5"/>
        <v>1808</v>
      </c>
      <c r="B13" s="4">
        <v>361113.29598251614</v>
      </c>
      <c r="E13" s="2">
        <v>1</v>
      </c>
      <c r="H13" s="2"/>
      <c r="J13" s="2">
        <v>40.448488041219321</v>
      </c>
      <c r="K13" s="21">
        <f t="shared" si="0"/>
        <v>361114.29598251614</v>
      </c>
      <c r="L13" s="22"/>
      <c r="M13" s="22"/>
      <c r="N13" s="22"/>
      <c r="O13" s="22"/>
      <c r="P13" s="22"/>
      <c r="Q13" s="22"/>
      <c r="R13" s="17">
        <f t="shared" si="1"/>
        <v>354742.79629442695</v>
      </c>
      <c r="S13" s="17">
        <f t="shared" si="2"/>
        <v>1289.9730744137396</v>
      </c>
      <c r="T13" s="17">
        <f t="shared" si="3"/>
        <v>128.22776091078265</v>
      </c>
      <c r="U13" s="17">
        <f t="shared" si="4"/>
        <v>4953.2988527646912</v>
      </c>
    </row>
    <row r="14" spans="1:21" x14ac:dyDescent="0.35">
      <c r="A14" s="5">
        <f t="shared" si="5"/>
        <v>1809</v>
      </c>
      <c r="B14" s="4">
        <v>362557.74916644621</v>
      </c>
      <c r="E14" s="2">
        <v>1</v>
      </c>
      <c r="H14" s="2"/>
      <c r="J14" s="2">
        <v>40.650730481425413</v>
      </c>
      <c r="K14" s="21">
        <f t="shared" si="0"/>
        <v>362558.74916644621</v>
      </c>
      <c r="L14" s="22"/>
      <c r="M14" s="22"/>
      <c r="N14" s="22"/>
      <c r="O14" s="22"/>
      <c r="P14" s="22"/>
      <c r="Q14" s="22"/>
      <c r="R14" s="17">
        <f t="shared" si="1"/>
        <v>356161.76355018065</v>
      </c>
      <c r="S14" s="17">
        <f t="shared" si="2"/>
        <v>1295.1329524225882</v>
      </c>
      <c r="T14" s="17">
        <f t="shared" si="3"/>
        <v>128.74067053406927</v>
      </c>
      <c r="U14" s="17">
        <f t="shared" si="4"/>
        <v>4973.111993308924</v>
      </c>
    </row>
    <row r="15" spans="1:21" x14ac:dyDescent="0.35">
      <c r="A15" s="5">
        <f t="shared" si="5"/>
        <v>1810</v>
      </c>
      <c r="B15" s="4">
        <v>364007.98016311199</v>
      </c>
      <c r="E15" s="2">
        <v>1</v>
      </c>
      <c r="H15" s="2"/>
      <c r="J15" s="2">
        <v>40.853984133832533</v>
      </c>
      <c r="K15" s="21">
        <f t="shared" si="0"/>
        <v>364008.98016311199</v>
      </c>
      <c r="L15" s="22"/>
      <c r="M15" s="22"/>
      <c r="N15" s="22"/>
      <c r="O15" s="22"/>
      <c r="P15" s="22"/>
      <c r="Q15" s="22"/>
      <c r="R15" s="17">
        <f t="shared" si="1"/>
        <v>357586.40667495737</v>
      </c>
      <c r="S15" s="17">
        <f t="shared" si="2"/>
        <v>1300.313469943472</v>
      </c>
      <c r="T15" s="17">
        <f t="shared" si="3"/>
        <v>129.25563179584901</v>
      </c>
      <c r="U15" s="17">
        <f t="shared" si="4"/>
        <v>4993.0043864153331</v>
      </c>
    </row>
    <row r="16" spans="1:21" x14ac:dyDescent="0.35">
      <c r="A16" s="5">
        <f t="shared" si="5"/>
        <v>1811</v>
      </c>
      <c r="B16" s="4">
        <v>365464.01208376442</v>
      </c>
      <c r="E16" s="2">
        <v>1</v>
      </c>
      <c r="H16" s="2"/>
      <c r="J16" s="2">
        <v>41.058254054501688</v>
      </c>
      <c r="K16" s="21">
        <f t="shared" si="0"/>
        <v>365465.01208376442</v>
      </c>
      <c r="L16" s="22"/>
      <c r="M16" s="22"/>
      <c r="N16" s="22"/>
      <c r="O16" s="22"/>
      <c r="P16" s="22"/>
      <c r="Q16" s="22"/>
      <c r="R16" s="17">
        <f t="shared" si="1"/>
        <v>359016.74837223318</v>
      </c>
      <c r="S16" s="17">
        <f t="shared" si="2"/>
        <v>1305.5147095344394</v>
      </c>
      <c r="T16" s="17">
        <f t="shared" si="3"/>
        <v>129.7726529026759</v>
      </c>
      <c r="U16" s="17">
        <f t="shared" si="4"/>
        <v>5012.9763490941677</v>
      </c>
    </row>
    <row r="17" spans="1:21" x14ac:dyDescent="0.35">
      <c r="A17" s="5">
        <f t="shared" si="5"/>
        <v>1812</v>
      </c>
      <c r="B17" s="4">
        <v>366925.86813209945</v>
      </c>
      <c r="E17" s="2">
        <v>1</v>
      </c>
      <c r="H17" s="2"/>
      <c r="J17" s="2">
        <v>41.263545324774192</v>
      </c>
      <c r="K17" s="21">
        <f t="shared" si="0"/>
        <v>366926.86813209945</v>
      </c>
      <c r="L17" s="22"/>
      <c r="M17" s="22"/>
      <c r="N17" s="22"/>
      <c r="O17" s="22"/>
      <c r="P17" s="22"/>
      <c r="Q17" s="22"/>
      <c r="R17" s="17">
        <f t="shared" si="1"/>
        <v>360452.81143629807</v>
      </c>
      <c r="S17" s="17">
        <f t="shared" si="2"/>
        <v>1310.7367540837704</v>
      </c>
      <c r="T17" s="17">
        <f t="shared" si="3"/>
        <v>130.29174209393008</v>
      </c>
      <c r="U17" s="17">
        <f t="shared" si="4"/>
        <v>5033.0281996237172</v>
      </c>
    </row>
    <row r="18" spans="1:21" x14ac:dyDescent="0.35">
      <c r="A18" s="5">
        <f t="shared" si="5"/>
        <v>1813</v>
      </c>
      <c r="B18" s="4">
        <v>368393.57160462782</v>
      </c>
      <c r="E18" s="2">
        <v>1</v>
      </c>
      <c r="H18" s="2"/>
      <c r="J18" s="2">
        <v>41.469863051398058</v>
      </c>
      <c r="K18" s="21">
        <f t="shared" si="0"/>
        <v>368394.57160462782</v>
      </c>
      <c r="L18" s="22"/>
      <c r="M18" s="22"/>
      <c r="N18" s="22"/>
      <c r="O18" s="22"/>
      <c r="P18" s="22"/>
      <c r="Q18" s="22"/>
      <c r="R18" s="17">
        <f t="shared" si="1"/>
        <v>361894.61875261925</v>
      </c>
      <c r="S18" s="17">
        <f t="shared" si="2"/>
        <v>1315.979686811299</v>
      </c>
      <c r="T18" s="17">
        <f t="shared" si="3"/>
        <v>130.81290764194927</v>
      </c>
      <c r="U18" s="17">
        <f t="shared" si="4"/>
        <v>5053.1602575553852</v>
      </c>
    </row>
    <row r="19" spans="1:21" x14ac:dyDescent="0.35">
      <c r="A19" s="5">
        <f t="shared" si="5"/>
        <v>1814</v>
      </c>
      <c r="B19" s="4">
        <v>369867.14589104633</v>
      </c>
      <c r="E19" s="2">
        <v>1</v>
      </c>
      <c r="H19" s="2"/>
      <c r="J19" s="2">
        <v>41.677212366655041</v>
      </c>
      <c r="K19" s="21">
        <f t="shared" si="0"/>
        <v>369868.14589104633</v>
      </c>
      <c r="L19" s="22"/>
      <c r="M19" s="22"/>
      <c r="N19" s="22"/>
      <c r="O19" s="22"/>
      <c r="P19" s="22"/>
      <c r="Q19" s="22"/>
      <c r="R19" s="17">
        <f t="shared" si="1"/>
        <v>363342.19329820568</v>
      </c>
      <c r="S19" s="17">
        <f t="shared" si="2"/>
        <v>1321.2435912697376</v>
      </c>
      <c r="T19" s="17">
        <f t="shared" si="3"/>
        <v>131.33615785216054</v>
      </c>
      <c r="U19" s="17">
        <f t="shared" si="4"/>
        <v>5073.372843718781</v>
      </c>
    </row>
    <row r="20" spans="1:21" x14ac:dyDescent="0.35">
      <c r="A20" s="5">
        <f t="shared" si="5"/>
        <v>1815</v>
      </c>
      <c r="B20" s="4">
        <v>371346.61447461054</v>
      </c>
      <c r="E20" s="2">
        <v>1</v>
      </c>
      <c r="H20" s="2"/>
      <c r="J20" s="2">
        <v>41.885598428488315</v>
      </c>
      <c r="K20" s="21">
        <f t="shared" si="0"/>
        <v>371347.61447461054</v>
      </c>
      <c r="L20" s="22"/>
      <c r="M20" s="22"/>
      <c r="N20" s="22"/>
      <c r="O20" s="22"/>
      <c r="P20" s="22"/>
      <c r="Q20" s="22"/>
      <c r="R20" s="17">
        <f t="shared" si="1"/>
        <v>364795.5581419745</v>
      </c>
      <c r="S20" s="17">
        <f t="shared" si="2"/>
        <v>1326.5285513460103</v>
      </c>
      <c r="T20" s="17">
        <f t="shared" si="3"/>
        <v>131.86150106321267</v>
      </c>
      <c r="U20" s="17">
        <f t="shared" si="4"/>
        <v>5093.6662802268293</v>
      </c>
    </row>
    <row r="21" spans="1:21" x14ac:dyDescent="0.35">
      <c r="A21" s="5">
        <f t="shared" si="5"/>
        <v>1816</v>
      </c>
      <c r="B21" s="4">
        <v>372832.00093250896</v>
      </c>
      <c r="E21" s="2">
        <v>1</v>
      </c>
      <c r="H21" s="2"/>
      <c r="J21" s="2">
        <v>42.095026420630752</v>
      </c>
      <c r="K21" s="21">
        <f t="shared" si="0"/>
        <v>372833.00093250896</v>
      </c>
      <c r="L21" s="22"/>
      <c r="M21" s="22"/>
      <c r="N21" s="22"/>
      <c r="O21" s="22"/>
      <c r="P21" s="22"/>
      <c r="Q21" s="22"/>
      <c r="R21" s="17">
        <f t="shared" si="1"/>
        <v>366254.73644511838</v>
      </c>
      <c r="S21" s="17">
        <f t="shared" si="2"/>
        <v>1331.8346512625876</v>
      </c>
      <c r="T21" s="17">
        <f t="shared" si="3"/>
        <v>132.38894564710901</v>
      </c>
      <c r="U21" s="17">
        <f t="shared" si="4"/>
        <v>5114.0408904809101</v>
      </c>
    </row>
    <row r="22" spans="1:21" x14ac:dyDescent="0.35">
      <c r="A22" s="5">
        <f t="shared" si="5"/>
        <v>1817</v>
      </c>
      <c r="B22" s="4">
        <v>374323.32893623901</v>
      </c>
      <c r="E22" s="2">
        <v>1</v>
      </c>
      <c r="H22" s="2"/>
      <c r="J22" s="2">
        <v>42.305501552733901</v>
      </c>
      <c r="K22" s="21">
        <f t="shared" si="0"/>
        <v>374324.32893623901</v>
      </c>
      <c r="L22" s="22"/>
      <c r="M22" s="22"/>
      <c r="N22" s="22"/>
      <c r="O22" s="22"/>
      <c r="P22" s="22"/>
      <c r="Q22" s="22"/>
      <c r="R22" s="17">
        <f t="shared" si="1"/>
        <v>367719.75146147487</v>
      </c>
      <c r="S22" s="17">
        <f t="shared" si="2"/>
        <v>1337.1619755788315</v>
      </c>
      <c r="T22" s="17">
        <f t="shared" si="3"/>
        <v>132.91850000934093</v>
      </c>
      <c r="U22" s="17">
        <f t="shared" si="4"/>
        <v>5134.4969991760072</v>
      </c>
    </row>
    <row r="23" spans="1:21" x14ac:dyDescent="0.35">
      <c r="A23" s="5">
        <f t="shared" si="5"/>
        <v>1818</v>
      </c>
      <c r="B23" s="4">
        <v>375820.62225198396</v>
      </c>
      <c r="E23" s="2">
        <v>1</v>
      </c>
      <c r="H23" s="2"/>
      <c r="J23" s="2">
        <v>42.517029060497563</v>
      </c>
      <c r="K23" s="21">
        <f t="shared" si="0"/>
        <v>375821.62225198396</v>
      </c>
      <c r="L23" s="22"/>
      <c r="M23" s="22"/>
      <c r="N23" s="22"/>
      <c r="O23" s="22"/>
      <c r="P23" s="22"/>
      <c r="Q23" s="22"/>
      <c r="R23" s="17">
        <f t="shared" si="1"/>
        <v>369190.62653789675</v>
      </c>
      <c r="S23" s="17">
        <f t="shared" si="2"/>
        <v>1342.5106091923403</v>
      </c>
      <c r="T23" s="17">
        <f t="shared" si="3"/>
        <v>133.45017258902178</v>
      </c>
      <c r="U23" s="17">
        <f t="shared" si="4"/>
        <v>5155.0349323058854</v>
      </c>
    </row>
    <row r="24" spans="1:21" x14ac:dyDescent="0.35">
      <c r="A24" s="5">
        <f t="shared" si="5"/>
        <v>1819</v>
      </c>
      <c r="B24" s="4">
        <v>377323.90474099189</v>
      </c>
      <c r="E24" s="2">
        <v>1</v>
      </c>
      <c r="H24" s="2"/>
      <c r="J24" s="2">
        <v>42.729614205800047</v>
      </c>
      <c r="K24" s="21">
        <f t="shared" si="0"/>
        <v>377324.90474099189</v>
      </c>
      <c r="L24" s="22"/>
      <c r="M24" s="22"/>
      <c r="N24" s="22"/>
      <c r="O24" s="22"/>
      <c r="P24" s="22"/>
      <c r="Q24" s="22"/>
      <c r="R24" s="17">
        <f t="shared" si="1"/>
        <v>370667.38511462434</v>
      </c>
      <c r="S24" s="17">
        <f t="shared" si="2"/>
        <v>1347.8806373403033</v>
      </c>
      <c r="T24" s="17">
        <f t="shared" si="3"/>
        <v>133.98397185902135</v>
      </c>
      <c r="U24" s="17">
        <f t="shared" si="4"/>
        <v>5175.655017168282</v>
      </c>
    </row>
    <row r="25" spans="1:21" x14ac:dyDescent="0.35">
      <c r="A25" s="5">
        <f t="shared" si="5"/>
        <v>1820</v>
      </c>
      <c r="B25" s="4">
        <v>378833.20035995584</v>
      </c>
      <c r="E25" s="2">
        <v>1</v>
      </c>
      <c r="H25" s="2"/>
      <c r="J25" s="2">
        <v>42.943262276829046</v>
      </c>
      <c r="K25" s="21">
        <f t="shared" si="0"/>
        <v>378834.20035995584</v>
      </c>
      <c r="L25" s="22"/>
      <c r="M25" s="22"/>
      <c r="N25" s="22"/>
      <c r="O25" s="22"/>
      <c r="P25" s="22"/>
      <c r="Q25" s="22"/>
      <c r="R25" s="17">
        <f t="shared" si="1"/>
        <v>372150.05072565877</v>
      </c>
      <c r="S25" s="17">
        <f t="shared" si="2"/>
        <v>1353.2721456008578</v>
      </c>
      <c r="T25" s="17">
        <f t="shared" si="3"/>
        <v>134.51990632610091</v>
      </c>
      <c r="U25" s="17">
        <f t="shared" si="4"/>
        <v>5196.3575823701285</v>
      </c>
    </row>
    <row r="26" spans="1:21" x14ac:dyDescent="0.35">
      <c r="A26" s="5">
        <f t="shared" si="5"/>
        <v>1821</v>
      </c>
      <c r="B26" s="4">
        <v>380815.67570576392</v>
      </c>
      <c r="E26" s="2">
        <v>1</v>
      </c>
      <c r="H26" s="2"/>
      <c r="J26" s="2">
        <v>43.157978588213183</v>
      </c>
      <c r="K26" s="21">
        <f t="shared" si="0"/>
        <v>380816.67570576392</v>
      </c>
      <c r="L26" s="22"/>
      <c r="M26" s="22"/>
      <c r="N26" s="22"/>
      <c r="O26" s="22"/>
      <c r="P26" s="22"/>
      <c r="Q26" s="22"/>
      <c r="R26" s="17">
        <f t="shared" si="1"/>
        <v>374097.54728168208</v>
      </c>
      <c r="S26" s="17">
        <f t="shared" si="2"/>
        <v>1360.3539472498994</v>
      </c>
      <c r="T26" s="17">
        <f t="shared" si="3"/>
        <v>135.22386177035202</v>
      </c>
      <c r="U26" s="17">
        <f t="shared" si="4"/>
        <v>5223.550615061642</v>
      </c>
    </row>
    <row r="27" spans="1:21" x14ac:dyDescent="0.35">
      <c r="A27" s="5">
        <f t="shared" si="5"/>
        <v>1822</v>
      </c>
      <c r="B27" s="4">
        <v>377499.38770398271</v>
      </c>
      <c r="E27" s="2">
        <v>1</v>
      </c>
      <c r="H27" s="2"/>
      <c r="J27" s="2">
        <v>43.373768481154244</v>
      </c>
      <c r="K27" s="21">
        <f t="shared" si="0"/>
        <v>377500.38770398271</v>
      </c>
      <c r="L27" s="22"/>
      <c r="M27" s="22"/>
      <c r="N27" s="22"/>
      <c r="O27" s="22"/>
      <c r="P27" s="22"/>
      <c r="Q27" s="22"/>
      <c r="R27" s="17">
        <f t="shared" si="1"/>
        <v>370839.77185667789</v>
      </c>
      <c r="S27" s="17">
        <f t="shared" si="2"/>
        <v>1348.507497865613</v>
      </c>
      <c r="T27" s="17">
        <f t="shared" si="3"/>
        <v>134.04628395154342</v>
      </c>
      <c r="U27" s="17">
        <f t="shared" si="4"/>
        <v>5178.0620654876993</v>
      </c>
    </row>
    <row r="28" spans="1:21" x14ac:dyDescent="0.35">
      <c r="A28" s="5">
        <f t="shared" si="5"/>
        <v>1823</v>
      </c>
      <c r="B28" s="4">
        <v>380230.8657494596</v>
      </c>
      <c r="E28" s="2">
        <v>1</v>
      </c>
      <c r="H28" s="2"/>
      <c r="J28" s="2">
        <v>43.59063732356001</v>
      </c>
      <c r="K28" s="21">
        <f t="shared" si="0"/>
        <v>380231.8657494596</v>
      </c>
      <c r="L28" s="22"/>
      <c r="M28" s="22"/>
      <c r="N28" s="22"/>
      <c r="O28" s="22"/>
      <c r="P28" s="22"/>
      <c r="Q28" s="22"/>
      <c r="R28" s="17">
        <f t="shared" si="1"/>
        <v>373523.05571070791</v>
      </c>
      <c r="S28" s="17">
        <f t="shared" si="2"/>
        <v>1358.2648881744922</v>
      </c>
      <c r="T28" s="17">
        <f t="shared" si="3"/>
        <v>135.01620211220637</v>
      </c>
      <c r="U28" s="17">
        <f t="shared" si="4"/>
        <v>5215.5289484650148</v>
      </c>
    </row>
    <row r="29" spans="1:21" x14ac:dyDescent="0.35">
      <c r="A29" s="5">
        <f t="shared" si="5"/>
        <v>1824</v>
      </c>
      <c r="B29" s="4">
        <v>387617.51212995517</v>
      </c>
      <c r="E29" s="2">
        <v>1</v>
      </c>
      <c r="H29" s="2"/>
      <c r="J29" s="2">
        <v>43.808590510177808</v>
      </c>
      <c r="K29" s="21">
        <f t="shared" si="0"/>
        <v>387618.51212995517</v>
      </c>
      <c r="L29" s="22"/>
      <c r="M29" s="22"/>
      <c r="N29" s="22"/>
      <c r="O29" s="22"/>
      <c r="P29" s="22"/>
      <c r="Q29" s="22"/>
      <c r="R29" s="17">
        <f t="shared" si="1"/>
        <v>380779.37212190306</v>
      </c>
      <c r="S29" s="17">
        <f t="shared" si="2"/>
        <v>1384.6514783678538</v>
      </c>
      <c r="T29" s="17">
        <f t="shared" si="3"/>
        <v>137.63911994334242</v>
      </c>
      <c r="U29" s="17">
        <f t="shared" si="4"/>
        <v>5316.8494097409612</v>
      </c>
    </row>
    <row r="30" spans="1:21" x14ac:dyDescent="0.35">
      <c r="A30" s="5">
        <f t="shared" si="5"/>
        <v>1825</v>
      </c>
      <c r="B30" s="4">
        <v>392265.58571680379</v>
      </c>
      <c r="E30" s="2">
        <v>1</v>
      </c>
      <c r="H30" s="2"/>
      <c r="J30" s="2">
        <v>44.027633462728694</v>
      </c>
      <c r="K30" s="21">
        <f t="shared" si="0"/>
        <v>392266.58571680379</v>
      </c>
      <c r="L30" s="22"/>
      <c r="M30" s="22"/>
      <c r="N30" s="22"/>
      <c r="O30" s="22"/>
      <c r="P30" s="22"/>
      <c r="Q30" s="22"/>
      <c r="R30" s="17">
        <f t="shared" si="1"/>
        <v>385345.43511061615</v>
      </c>
      <c r="S30" s="17">
        <f t="shared" si="2"/>
        <v>1401.2553343814045</v>
      </c>
      <c r="T30" s="17">
        <f t="shared" si="3"/>
        <v>139.28960034586575</v>
      </c>
      <c r="U30" s="17">
        <f t="shared" si="4"/>
        <v>5380.6056714604301</v>
      </c>
    </row>
    <row r="31" spans="1:21" x14ac:dyDescent="0.35">
      <c r="A31" s="5">
        <f t="shared" si="5"/>
        <v>1826</v>
      </c>
      <c r="B31" s="4">
        <v>385434.35676447942</v>
      </c>
      <c r="E31" s="2">
        <v>1</v>
      </c>
      <c r="H31" s="2"/>
      <c r="J31" s="2">
        <v>44.24777163004233</v>
      </c>
      <c r="K31" s="21">
        <f t="shared" si="0"/>
        <v>385435.35676447942</v>
      </c>
      <c r="L31" s="22"/>
      <c r="M31" s="22"/>
      <c r="N31" s="22"/>
      <c r="O31" s="22"/>
      <c r="P31" s="22"/>
      <c r="Q31" s="22"/>
      <c r="R31" s="17">
        <f t="shared" si="1"/>
        <v>378634.73634395108</v>
      </c>
      <c r="S31" s="17">
        <f t="shared" si="2"/>
        <v>1376.8528072267313</v>
      </c>
      <c r="T31" s="17">
        <f t="shared" si="3"/>
        <v>136.86390520565485</v>
      </c>
      <c r="U31" s="17">
        <f t="shared" si="4"/>
        <v>5286.9037080960125</v>
      </c>
    </row>
    <row r="32" spans="1:21" x14ac:dyDescent="0.35">
      <c r="A32" s="5">
        <f t="shared" si="5"/>
        <v>1827</v>
      </c>
      <c r="B32" s="4">
        <v>388889.49912330345</v>
      </c>
      <c r="E32" s="2">
        <v>1</v>
      </c>
      <c r="H32" s="2"/>
      <c r="J32" s="2">
        <v>44.469010488192538</v>
      </c>
      <c r="K32" s="21">
        <f t="shared" si="0"/>
        <v>388890.49912330345</v>
      </c>
      <c r="L32" s="22"/>
      <c r="M32" s="22"/>
      <c r="N32" s="22"/>
      <c r="O32" s="22"/>
      <c r="P32" s="22"/>
      <c r="Q32" s="22"/>
      <c r="R32" s="17">
        <f t="shared" si="1"/>
        <v>382028.91618008778</v>
      </c>
      <c r="S32" s="17">
        <f t="shared" si="2"/>
        <v>1389.19527237069</v>
      </c>
      <c r="T32" s="17">
        <f t="shared" si="3"/>
        <v>138.09078869719477</v>
      </c>
      <c r="U32" s="17">
        <f t="shared" si="4"/>
        <v>5334.296882147838</v>
      </c>
    </row>
    <row r="33" spans="1:31" x14ac:dyDescent="0.35">
      <c r="A33" s="5">
        <f t="shared" si="5"/>
        <v>1828</v>
      </c>
      <c r="B33" s="4">
        <v>391763.8856676346</v>
      </c>
      <c r="E33" s="2">
        <v>1</v>
      </c>
      <c r="H33" s="2"/>
      <c r="J33" s="2">
        <v>44.691355540633495</v>
      </c>
      <c r="K33" s="21">
        <f t="shared" si="0"/>
        <v>391764.8856676346</v>
      </c>
      <c r="L33" s="22"/>
      <c r="M33" s="22"/>
      <c r="N33" s="22"/>
      <c r="O33" s="22"/>
      <c r="P33" s="22"/>
      <c r="Q33" s="22"/>
      <c r="R33" s="17">
        <f t="shared" si="1"/>
        <v>384852.58705579431</v>
      </c>
      <c r="S33" s="17">
        <f t="shared" si="2"/>
        <v>1399.4631606512023</v>
      </c>
      <c r="T33" s="17">
        <f t="shared" si="3"/>
        <v>139.11145211227461</v>
      </c>
      <c r="U33" s="17">
        <f t="shared" si="4"/>
        <v>5373.7239990768421</v>
      </c>
    </row>
    <row r="34" spans="1:31" x14ac:dyDescent="0.35">
      <c r="A34" s="5">
        <f t="shared" si="5"/>
        <v>1829</v>
      </c>
      <c r="B34" s="4">
        <v>395786.60788006417</v>
      </c>
      <c r="E34" s="2">
        <v>1</v>
      </c>
      <c r="H34" s="2"/>
      <c r="J34" s="2">
        <v>44.914812318336658</v>
      </c>
      <c r="K34" s="21">
        <f t="shared" si="0"/>
        <v>395787.60788006417</v>
      </c>
      <c r="L34" s="22"/>
      <c r="M34" s="22"/>
      <c r="N34" s="22"/>
      <c r="O34" s="22"/>
      <c r="P34" s="22"/>
      <c r="Q34" s="22"/>
      <c r="R34" s="17">
        <f t="shared" si="1"/>
        <v>388804.33236809308</v>
      </c>
      <c r="S34" s="17">
        <f t="shared" si="2"/>
        <v>1413.8331354697332</v>
      </c>
      <c r="T34" s="17">
        <f t="shared" si="3"/>
        <v>140.53987703979641</v>
      </c>
      <c r="U34" s="17">
        <f t="shared" si="4"/>
        <v>5428.9024994616157</v>
      </c>
    </row>
    <row r="35" spans="1:31" x14ac:dyDescent="0.35">
      <c r="A35" s="5">
        <f t="shared" si="5"/>
        <v>1830</v>
      </c>
      <c r="B35" s="4">
        <v>400128.59376014693</v>
      </c>
      <c r="E35" s="2">
        <v>1</v>
      </c>
      <c r="H35" s="2"/>
      <c r="J35" s="2">
        <v>45.139386379928339</v>
      </c>
      <c r="K35" s="21">
        <f t="shared" si="0"/>
        <v>400129.59376014693</v>
      </c>
      <c r="L35" s="22"/>
      <c r="M35" s="22"/>
      <c r="N35" s="22"/>
      <c r="O35" s="22"/>
      <c r="P35" s="22"/>
      <c r="Q35" s="22"/>
      <c r="R35" s="17">
        <f t="shared" si="1"/>
        <v>393069.70826073305</v>
      </c>
      <c r="S35" s="17">
        <f t="shared" si="2"/>
        <v>1429.3435844802109</v>
      </c>
      <c r="T35" s="17">
        <f t="shared" si="3"/>
        <v>142.08166902505806</v>
      </c>
      <c r="U35" s="17">
        <f t="shared" si="4"/>
        <v>5488.4602459086727</v>
      </c>
    </row>
    <row r="36" spans="1:31" x14ac:dyDescent="0.35">
      <c r="A36" s="5">
        <f t="shared" si="5"/>
        <v>1831</v>
      </c>
      <c r="B36" s="4">
        <v>401178.61648931727</v>
      </c>
      <c r="E36" s="2">
        <v>1</v>
      </c>
      <c r="H36" s="2"/>
      <c r="J36" s="2">
        <v>45.365083311827973</v>
      </c>
      <c r="K36" s="21">
        <f t="shared" si="0"/>
        <v>401179.61648931727</v>
      </c>
      <c r="L36" s="22"/>
      <c r="M36" s="22"/>
      <c r="N36" s="22"/>
      <c r="O36" s="22"/>
      <c r="P36" s="22"/>
      <c r="Q36" s="22"/>
      <c r="R36" s="17">
        <f t="shared" si="1"/>
        <v>394101.20439163287</v>
      </c>
      <c r="S36" s="17">
        <f t="shared" si="2"/>
        <v>1433.0944773781696</v>
      </c>
      <c r="T36" s="17">
        <f t="shared" si="3"/>
        <v>142.45452068162459</v>
      </c>
      <c r="U36" s="17">
        <f t="shared" si="4"/>
        <v>5502.8630996246284</v>
      </c>
    </row>
    <row r="37" spans="1:31" x14ac:dyDescent="0.35">
      <c r="A37" s="5">
        <f t="shared" si="5"/>
        <v>1832</v>
      </c>
      <c r="B37" s="4">
        <v>402508.37500347896</v>
      </c>
      <c r="E37" s="2">
        <v>1</v>
      </c>
      <c r="H37" s="2"/>
      <c r="J37" s="2">
        <v>45.591908728387111</v>
      </c>
      <c r="K37" s="21">
        <f t="shared" ref="K37:K68" si="6">+B37+E37+H37</f>
        <v>402509.37500347896</v>
      </c>
      <c r="L37" s="22"/>
      <c r="M37" s="22"/>
      <c r="N37" s="22"/>
      <c r="O37" s="22"/>
      <c r="P37" s="22"/>
      <c r="Q37" s="22"/>
      <c r="R37" s="17">
        <f t="shared" ref="R37:R67" si="7">+$K37*N$3</f>
        <v>395407.50065006979</v>
      </c>
      <c r="S37" s="17">
        <f t="shared" ref="S37:S67" si="8">+$K37*O$3</f>
        <v>1437.8446429014532</v>
      </c>
      <c r="T37" s="17">
        <f t="shared" ref="T37:T67" si="9">+$K37*P$3</f>
        <v>142.92670347449652</v>
      </c>
      <c r="U37" s="17">
        <f t="shared" ref="U37:U67" si="10">+$K37*Q$3</f>
        <v>5521.1030070332508</v>
      </c>
    </row>
    <row r="38" spans="1:31" x14ac:dyDescent="0.35">
      <c r="A38" s="5">
        <f t="shared" si="5"/>
        <v>1833</v>
      </c>
      <c r="B38" s="4">
        <v>404341.86063771555</v>
      </c>
      <c r="E38" s="2">
        <v>1</v>
      </c>
      <c r="H38" s="2"/>
      <c r="J38" s="2">
        <v>45.819868272029041</v>
      </c>
      <c r="K38" s="21">
        <f t="shared" si="6"/>
        <v>404342.86063771555</v>
      </c>
      <c r="L38" s="22"/>
      <c r="M38" s="22"/>
      <c r="N38" s="22"/>
      <c r="O38" s="22"/>
      <c r="P38" s="22"/>
      <c r="Q38" s="22"/>
      <c r="R38" s="17">
        <f t="shared" si="7"/>
        <v>397208.63626860053</v>
      </c>
      <c r="S38" s="17">
        <f t="shared" si="8"/>
        <v>1444.3942232609195</v>
      </c>
      <c r="T38" s="17">
        <f t="shared" si="9"/>
        <v>143.57775429180236</v>
      </c>
      <c r="U38" s="17">
        <f t="shared" si="10"/>
        <v>5546.2523915623651</v>
      </c>
    </row>
    <row r="39" spans="1:31" ht="14.5" customHeight="1" x14ac:dyDescent="0.35">
      <c r="A39" s="5">
        <f t="shared" si="5"/>
        <v>1834</v>
      </c>
      <c r="B39" s="4">
        <v>406436.83841879194</v>
      </c>
      <c r="D39" s="11"/>
      <c r="E39" s="2">
        <v>1</v>
      </c>
      <c r="H39" s="2"/>
      <c r="J39" s="2">
        <v>46.048967613389181</v>
      </c>
      <c r="K39" s="21">
        <f t="shared" si="6"/>
        <v>406437.83841879194</v>
      </c>
      <c r="L39" s="22"/>
      <c r="M39" s="22"/>
      <c r="N39" s="22"/>
      <c r="O39" s="22"/>
      <c r="P39" s="22"/>
      <c r="Q39" s="22"/>
      <c r="R39" s="17">
        <f t="shared" si="7"/>
        <v>399266.65026722028</v>
      </c>
      <c r="S39" s="17">
        <f t="shared" si="8"/>
        <v>1451.8779062918857</v>
      </c>
      <c r="T39" s="17">
        <f t="shared" si="9"/>
        <v>144.3216581278285</v>
      </c>
      <c r="U39" s="17">
        <f t="shared" si="10"/>
        <v>5574.9885871520173</v>
      </c>
      <c r="X39" s="104" t="s">
        <v>76</v>
      </c>
      <c r="Y39" s="104"/>
      <c r="Z39" s="104"/>
      <c r="AA39" s="104"/>
      <c r="AB39" s="104"/>
      <c r="AC39" s="104"/>
      <c r="AD39" s="104"/>
      <c r="AE39" s="104"/>
    </row>
    <row r="40" spans="1:31" x14ac:dyDescent="0.35">
      <c r="A40" s="5">
        <f t="shared" si="5"/>
        <v>1835</v>
      </c>
      <c r="B40" s="4">
        <v>407205.0982920652</v>
      </c>
      <c r="E40" s="2">
        <v>1</v>
      </c>
      <c r="H40" s="2"/>
      <c r="J40" s="2">
        <v>46.279212451456118</v>
      </c>
      <c r="K40" s="21">
        <f t="shared" si="6"/>
        <v>407206.0982920652</v>
      </c>
      <c r="L40" s="22"/>
      <c r="M40" s="22"/>
      <c r="N40" s="22"/>
      <c r="O40" s="22"/>
      <c r="P40" s="22"/>
      <c r="Q40" s="22"/>
      <c r="R40" s="17">
        <f t="shared" si="7"/>
        <v>400021.35496531107</v>
      </c>
      <c r="S40" s="17">
        <f t="shared" si="8"/>
        <v>1454.6222854585387</v>
      </c>
      <c r="T40" s="17">
        <f t="shared" si="9"/>
        <v>144.59445885724685</v>
      </c>
      <c r="U40" s="17">
        <f t="shared" si="10"/>
        <v>5585.5265824384014</v>
      </c>
      <c r="X40" s="104"/>
      <c r="Y40" s="104"/>
      <c r="Z40" s="104"/>
      <c r="AA40" s="104"/>
      <c r="AB40" s="104"/>
      <c r="AC40" s="104"/>
      <c r="AD40" s="104"/>
      <c r="AE40" s="104"/>
    </row>
    <row r="41" spans="1:31" x14ac:dyDescent="0.35">
      <c r="A41" s="5">
        <f t="shared" si="5"/>
        <v>1836</v>
      </c>
      <c r="B41" s="4">
        <v>410381.51840135077</v>
      </c>
      <c r="E41" s="2">
        <v>1</v>
      </c>
      <c r="H41" s="2"/>
      <c r="J41" s="2">
        <v>46.510608513713393</v>
      </c>
      <c r="K41" s="21">
        <f t="shared" si="6"/>
        <v>410382.51840135077</v>
      </c>
      <c r="L41" s="22"/>
      <c r="M41" s="22"/>
      <c r="N41" s="22"/>
      <c r="O41" s="22"/>
      <c r="P41" s="22"/>
      <c r="Q41" s="22"/>
      <c r="R41" s="17">
        <f t="shared" si="7"/>
        <v>403141.73032654671</v>
      </c>
      <c r="S41" s="17">
        <f t="shared" si="8"/>
        <v>1465.9690985301627</v>
      </c>
      <c r="T41" s="17">
        <f t="shared" si="9"/>
        <v>145.7223711079028</v>
      </c>
      <c r="U41" s="17">
        <f t="shared" si="10"/>
        <v>5629.0966051660107</v>
      </c>
      <c r="X41" s="104"/>
      <c r="Y41" s="104"/>
      <c r="Z41" s="104"/>
      <c r="AA41" s="104"/>
      <c r="AB41" s="104"/>
      <c r="AC41" s="104"/>
      <c r="AD41" s="104"/>
      <c r="AE41" s="104"/>
    </row>
    <row r="42" spans="1:31" x14ac:dyDescent="0.35">
      <c r="A42" s="5">
        <f t="shared" si="5"/>
        <v>1837</v>
      </c>
      <c r="B42" s="4">
        <v>411417.35163418099</v>
      </c>
      <c r="E42" s="2">
        <v>1</v>
      </c>
      <c r="H42" s="2"/>
      <c r="J42" s="2">
        <v>46.743161556281954</v>
      </c>
      <c r="K42" s="21">
        <f t="shared" si="6"/>
        <v>411418.35163418099</v>
      </c>
      <c r="L42" s="22"/>
      <c r="M42" s="22"/>
      <c r="N42" s="22"/>
      <c r="O42" s="22"/>
      <c r="P42" s="22"/>
      <c r="Q42" s="22"/>
      <c r="R42" s="17">
        <f t="shared" si="7"/>
        <v>404159.28732054256</v>
      </c>
      <c r="S42" s="17">
        <f t="shared" si="8"/>
        <v>1469.6693036862571</v>
      </c>
      <c r="T42" s="17">
        <f t="shared" si="9"/>
        <v>146.0901842285698</v>
      </c>
      <c r="U42" s="17">
        <f t="shared" si="10"/>
        <v>5643.3048257236424</v>
      </c>
      <c r="X42" s="104"/>
      <c r="Y42" s="104"/>
      <c r="Z42" s="104"/>
      <c r="AA42" s="104"/>
      <c r="AB42" s="104"/>
      <c r="AC42" s="104"/>
      <c r="AD42" s="104"/>
      <c r="AE42" s="104"/>
    </row>
    <row r="43" spans="1:31" x14ac:dyDescent="0.35">
      <c r="A43" s="5">
        <f t="shared" si="5"/>
        <v>1838</v>
      </c>
      <c r="B43" s="4">
        <v>414575.52810531494</v>
      </c>
      <c r="E43" s="2">
        <v>1</v>
      </c>
      <c r="H43" s="2"/>
      <c r="J43" s="2">
        <v>46.976877364063363</v>
      </c>
      <c r="K43" s="21">
        <f t="shared" si="6"/>
        <v>414576.52810531494</v>
      </c>
      <c r="L43" s="22"/>
      <c r="M43" s="22"/>
      <c r="N43" s="22"/>
      <c r="O43" s="22"/>
      <c r="P43" s="22"/>
      <c r="Q43" s="22"/>
      <c r="R43" s="17">
        <f t="shared" si="7"/>
        <v>407261.74093433016</v>
      </c>
      <c r="S43" s="17">
        <f t="shared" si="8"/>
        <v>1480.9509468040555</v>
      </c>
      <c r="T43" s="17">
        <f t="shared" si="9"/>
        <v>147.21161836164057</v>
      </c>
      <c r="U43" s="17">
        <f t="shared" si="10"/>
        <v>5686.6246058191218</v>
      </c>
      <c r="X43" s="104"/>
      <c r="Y43" s="104"/>
      <c r="Z43" s="104"/>
      <c r="AA43" s="104"/>
      <c r="AB43" s="104"/>
      <c r="AC43" s="104"/>
      <c r="AD43" s="104"/>
      <c r="AE43" s="104"/>
    </row>
    <row r="44" spans="1:31" x14ac:dyDescent="0.35">
      <c r="A44" s="5">
        <f t="shared" si="5"/>
        <v>1839</v>
      </c>
      <c r="B44" s="4">
        <v>416412.05434591015</v>
      </c>
      <c r="E44" s="2">
        <v>1</v>
      </c>
      <c r="H44" s="2"/>
      <c r="J44" s="2">
        <v>47.211761750883674</v>
      </c>
      <c r="K44" s="21">
        <f t="shared" si="6"/>
        <v>416413.05434591015</v>
      </c>
      <c r="L44" s="22"/>
      <c r="M44" s="22"/>
      <c r="N44" s="22"/>
      <c r="O44" s="22"/>
      <c r="P44" s="22"/>
      <c r="Q44" s="22"/>
      <c r="R44" s="17">
        <f t="shared" si="7"/>
        <v>409065.86351076892</v>
      </c>
      <c r="S44" s="17">
        <f t="shared" si="8"/>
        <v>1487.511388822493</v>
      </c>
      <c r="T44" s="17">
        <f t="shared" si="9"/>
        <v>147.86374886521062</v>
      </c>
      <c r="U44" s="17">
        <f t="shared" si="10"/>
        <v>5711.8156974535905</v>
      </c>
      <c r="X44" s="104"/>
      <c r="Y44" s="104"/>
      <c r="Z44" s="104"/>
      <c r="AA44" s="104"/>
      <c r="AB44" s="104"/>
      <c r="AC44" s="104"/>
      <c r="AD44" s="104"/>
      <c r="AE44" s="104"/>
    </row>
    <row r="45" spans="1:31" x14ac:dyDescent="0.35">
      <c r="A45" s="5">
        <f t="shared" si="5"/>
        <v>1840</v>
      </c>
      <c r="B45" s="4">
        <v>418402.63797534117</v>
      </c>
      <c r="E45" s="2">
        <v>1</v>
      </c>
      <c r="H45" s="2"/>
      <c r="J45" s="2">
        <v>47.447820559638089</v>
      </c>
      <c r="K45" s="21">
        <f t="shared" si="6"/>
        <v>418403.63797534117</v>
      </c>
      <c r="L45" s="22"/>
      <c r="M45" s="22"/>
      <c r="N45" s="22"/>
      <c r="O45" s="22"/>
      <c r="P45" s="22"/>
      <c r="Q45" s="22"/>
      <c r="R45" s="17">
        <f t="shared" si="7"/>
        <v>411021.3252878802</v>
      </c>
      <c r="S45" s="17">
        <f t="shared" si="8"/>
        <v>1494.622154895457</v>
      </c>
      <c r="T45" s="17">
        <f t="shared" si="9"/>
        <v>148.57058347283291</v>
      </c>
      <c r="U45" s="17">
        <f t="shared" si="10"/>
        <v>5739.1199490927183</v>
      </c>
      <c r="X45" s="104"/>
      <c r="Y45" s="104"/>
      <c r="Z45" s="104"/>
      <c r="AA45" s="104"/>
      <c r="AB45" s="104"/>
      <c r="AC45" s="104"/>
      <c r="AD45" s="104"/>
      <c r="AE45" s="104"/>
    </row>
    <row r="46" spans="1:31" x14ac:dyDescent="0.35">
      <c r="A46" s="5">
        <f t="shared" si="5"/>
        <v>1841</v>
      </c>
      <c r="B46" s="4">
        <v>419053.32773608185</v>
      </c>
      <c r="E46" s="2">
        <v>12.230107048587497</v>
      </c>
      <c r="H46" s="2"/>
      <c r="J46" s="2">
        <v>47.685059662436274</v>
      </c>
      <c r="K46" s="21">
        <f t="shared" si="6"/>
        <v>419065.55784313043</v>
      </c>
      <c r="L46" s="22"/>
      <c r="M46" s="22"/>
      <c r="N46" s="22"/>
      <c r="O46" s="22"/>
      <c r="P46" s="22"/>
      <c r="Q46" s="22"/>
      <c r="R46" s="17">
        <f t="shared" si="7"/>
        <v>411671.56624326395</v>
      </c>
      <c r="S46" s="17">
        <f t="shared" si="8"/>
        <v>1496.9866661218666</v>
      </c>
      <c r="T46" s="17">
        <f t="shared" si="9"/>
        <v>148.80562402230228</v>
      </c>
      <c r="U46" s="17">
        <f t="shared" si="10"/>
        <v>5748.1993097223549</v>
      </c>
      <c r="X46" s="104"/>
      <c r="Y46" s="104"/>
      <c r="Z46" s="104"/>
      <c r="AA46" s="104"/>
      <c r="AB46" s="104"/>
      <c r="AC46" s="104"/>
      <c r="AD46" s="104"/>
      <c r="AE46" s="104"/>
    </row>
    <row r="47" spans="1:31" x14ac:dyDescent="0.35">
      <c r="A47" s="5">
        <f t="shared" si="5"/>
        <v>1842</v>
      </c>
      <c r="B47" s="4">
        <v>420299.9763431084</v>
      </c>
      <c r="E47" s="2">
        <v>13.656155243700473</v>
      </c>
      <c r="H47" s="2"/>
      <c r="J47" s="2">
        <v>47.923484960748453</v>
      </c>
      <c r="K47" s="21">
        <f t="shared" si="6"/>
        <v>420313.63249835209</v>
      </c>
      <c r="L47" s="22"/>
      <c r="M47" s="22"/>
      <c r="N47" s="22"/>
      <c r="O47" s="22"/>
      <c r="P47" s="22"/>
      <c r="Q47" s="22"/>
      <c r="R47" s="17">
        <f t="shared" si="7"/>
        <v>412897.61987255304</v>
      </c>
      <c r="S47" s="17">
        <f t="shared" si="8"/>
        <v>1501.4450404316228</v>
      </c>
      <c r="T47" s="17">
        <f t="shared" si="9"/>
        <v>149.24880176483154</v>
      </c>
      <c r="U47" s="17">
        <f t="shared" si="10"/>
        <v>5765.3187836026509</v>
      </c>
      <c r="X47" s="104"/>
      <c r="Y47" s="104"/>
      <c r="Z47" s="104"/>
      <c r="AA47" s="104"/>
      <c r="AB47" s="104"/>
      <c r="AC47" s="104"/>
      <c r="AD47" s="104"/>
      <c r="AE47" s="104"/>
    </row>
    <row r="48" spans="1:31" x14ac:dyDescent="0.35">
      <c r="A48" s="5">
        <f t="shared" si="5"/>
        <v>1843</v>
      </c>
      <c r="B48" s="4">
        <v>422886.51881882531</v>
      </c>
      <c r="E48" s="2">
        <v>15.248482723753957</v>
      </c>
      <c r="H48" s="2"/>
      <c r="J48" s="2">
        <v>48.163102385552193</v>
      </c>
      <c r="K48" s="21">
        <f t="shared" si="6"/>
        <v>422901.76730154909</v>
      </c>
      <c r="L48" s="22"/>
      <c r="M48" s="22"/>
      <c r="N48" s="22"/>
      <c r="O48" s="22"/>
      <c r="P48" s="22"/>
      <c r="Q48" s="22"/>
      <c r="R48" s="17">
        <f t="shared" si="7"/>
        <v>415440.08963209274</v>
      </c>
      <c r="S48" s="17">
        <f t="shared" si="8"/>
        <v>1510.6903797776977</v>
      </c>
      <c r="T48" s="17">
        <f t="shared" si="9"/>
        <v>150.16782029841318</v>
      </c>
      <c r="U48" s="17">
        <f t="shared" si="10"/>
        <v>5800.8194693802552</v>
      </c>
      <c r="X48" s="104"/>
      <c r="Y48" s="104"/>
      <c r="Z48" s="104"/>
      <c r="AA48" s="104"/>
      <c r="AB48" s="104"/>
      <c r="AC48" s="104"/>
      <c r="AD48" s="104"/>
      <c r="AE48" s="104"/>
    </row>
    <row r="49" spans="1:31" x14ac:dyDescent="0.35">
      <c r="A49" s="5">
        <f t="shared" si="5"/>
        <v>1844</v>
      </c>
      <c r="B49" s="4">
        <v>425118.32388603874</v>
      </c>
      <c r="E49" s="2">
        <v>17.026477894199516</v>
      </c>
      <c r="H49" s="2"/>
      <c r="J49" s="2">
        <v>48.40391789747995</v>
      </c>
      <c r="K49" s="21">
        <f t="shared" si="6"/>
        <v>425135.35036393296</v>
      </c>
      <c r="L49" s="22"/>
      <c r="M49" s="22"/>
      <c r="N49" s="22"/>
      <c r="O49" s="22"/>
      <c r="P49" s="22"/>
      <c r="Q49" s="22"/>
      <c r="R49" s="17">
        <f t="shared" si="7"/>
        <v>417634.26336080133</v>
      </c>
      <c r="S49" s="17">
        <f t="shared" si="8"/>
        <v>1518.6691888195896</v>
      </c>
      <c r="T49" s="17">
        <f t="shared" si="9"/>
        <v>150.96094136308463</v>
      </c>
      <c r="U49" s="17">
        <f t="shared" si="10"/>
        <v>5831.4568729490029</v>
      </c>
      <c r="X49" s="104"/>
      <c r="Y49" s="104"/>
      <c r="Z49" s="104"/>
      <c r="AA49" s="104"/>
      <c r="AB49" s="104"/>
      <c r="AC49" s="104"/>
      <c r="AD49" s="104"/>
      <c r="AE49" s="104"/>
    </row>
    <row r="50" spans="1:31" x14ac:dyDescent="0.35">
      <c r="A50" s="5">
        <f t="shared" si="5"/>
        <v>1845</v>
      </c>
      <c r="B50" s="4">
        <v>427046.06831739197</v>
      </c>
      <c r="D50" s="11"/>
      <c r="E50" s="2">
        <v>19.011789876645203</v>
      </c>
      <c r="H50" s="2"/>
      <c r="J50" s="2">
        <v>48.645937486967341</v>
      </c>
      <c r="K50" s="21">
        <f t="shared" si="6"/>
        <v>427065.08010726859</v>
      </c>
      <c r="L50" s="22"/>
      <c r="M50" s="22"/>
      <c r="N50" s="22"/>
      <c r="O50" s="22"/>
      <c r="P50" s="22"/>
      <c r="Q50" s="22"/>
      <c r="R50" s="17">
        <f t="shared" si="7"/>
        <v>419529.94495762337</v>
      </c>
      <c r="S50" s="17">
        <f t="shared" si="8"/>
        <v>1525.5625725418415</v>
      </c>
      <c r="T50" s="17">
        <f t="shared" si="9"/>
        <v>151.64616741728341</v>
      </c>
      <c r="U50" s="17">
        <f t="shared" si="10"/>
        <v>5857.926409686128</v>
      </c>
      <c r="X50" s="104"/>
      <c r="Y50" s="104"/>
      <c r="Z50" s="104"/>
      <c r="AA50" s="104"/>
      <c r="AB50" s="104"/>
      <c r="AC50" s="104"/>
      <c r="AD50" s="104"/>
      <c r="AE50" s="104"/>
    </row>
    <row r="51" spans="1:31" x14ac:dyDescent="0.35">
      <c r="A51" s="5">
        <f t="shared" si="5"/>
        <v>1846</v>
      </c>
      <c r="B51" s="4">
        <v>428848.13435258972</v>
      </c>
      <c r="E51" s="2">
        <v>21.228592111633677</v>
      </c>
      <c r="H51" s="2"/>
      <c r="J51" s="2">
        <v>48.889167174402175</v>
      </c>
      <c r="K51" s="21">
        <f t="shared" si="6"/>
        <v>428869.36294470134</v>
      </c>
      <c r="L51" s="22"/>
      <c r="M51" s="22"/>
      <c r="N51" s="22"/>
      <c r="O51" s="22"/>
      <c r="P51" s="22"/>
      <c r="Q51" s="22"/>
      <c r="R51" s="17">
        <f t="shared" si="7"/>
        <v>421302.3930334202</v>
      </c>
      <c r="S51" s="17">
        <f t="shared" si="8"/>
        <v>1532.0078346231514</v>
      </c>
      <c r="T51" s="17">
        <f t="shared" si="9"/>
        <v>152.28684863890129</v>
      </c>
      <c r="U51" s="17">
        <f t="shared" si="10"/>
        <v>5882.6752280191231</v>
      </c>
      <c r="X51" s="104"/>
      <c r="Y51" s="104"/>
      <c r="Z51" s="104"/>
      <c r="AA51" s="104"/>
      <c r="AB51" s="104"/>
      <c r="AC51" s="104"/>
      <c r="AD51" s="104"/>
      <c r="AE51" s="104"/>
    </row>
    <row r="52" spans="1:31" x14ac:dyDescent="0.35">
      <c r="A52" s="5">
        <f t="shared" si="5"/>
        <v>1847</v>
      </c>
      <c r="B52" s="4">
        <v>430689.72827044927</v>
      </c>
      <c r="E52" s="2">
        <v>23.703876697886024</v>
      </c>
      <c r="H52" s="2"/>
      <c r="J52" s="2">
        <v>49.133613010274182</v>
      </c>
      <c r="K52" s="21">
        <f t="shared" si="6"/>
        <v>430713.43214714713</v>
      </c>
      <c r="L52" s="22"/>
      <c r="M52" s="22"/>
      <c r="N52" s="22"/>
      <c r="O52" s="22"/>
      <c r="P52" s="22"/>
      <c r="Q52" s="22"/>
      <c r="R52" s="17">
        <f t="shared" si="7"/>
        <v>423113.92548371048</v>
      </c>
      <c r="S52" s="17">
        <f t="shared" si="8"/>
        <v>1538.5952216221581</v>
      </c>
      <c r="T52" s="17">
        <f t="shared" si="9"/>
        <v>152.94165756622661</v>
      </c>
      <c r="U52" s="17">
        <f t="shared" si="10"/>
        <v>5907.969784248311</v>
      </c>
      <c r="X52" s="104"/>
      <c r="Y52" s="104"/>
      <c r="Z52" s="104"/>
      <c r="AA52" s="104"/>
      <c r="AB52" s="104"/>
      <c r="AC52" s="104"/>
      <c r="AD52" s="104"/>
      <c r="AE52" s="104"/>
    </row>
    <row r="53" spans="1:31" x14ac:dyDescent="0.35">
      <c r="A53" s="5">
        <f t="shared" si="5"/>
        <v>1848</v>
      </c>
      <c r="B53" s="4">
        <v>432513.07855015725</v>
      </c>
      <c r="E53" s="2">
        <v>26.467783051927704</v>
      </c>
      <c r="H53" s="2"/>
      <c r="J53" s="2">
        <v>49.379281075325551</v>
      </c>
      <c r="K53" s="21">
        <f t="shared" si="6"/>
        <v>432539.5463332092</v>
      </c>
      <c r="L53" s="22"/>
      <c r="M53" s="22"/>
      <c r="N53" s="22"/>
      <c r="O53" s="22"/>
      <c r="P53" s="22"/>
      <c r="Q53" s="22"/>
      <c r="R53" s="17">
        <f t="shared" si="7"/>
        <v>424907.81971587887</v>
      </c>
      <c r="S53" s="17">
        <f t="shared" si="8"/>
        <v>1545.1184696824871</v>
      </c>
      <c r="T53" s="17">
        <f t="shared" si="9"/>
        <v>153.59009086241906</v>
      </c>
      <c r="U53" s="17">
        <f t="shared" si="10"/>
        <v>5933.0180567854823</v>
      </c>
      <c r="X53" s="104"/>
      <c r="Y53" s="104"/>
      <c r="Z53" s="104"/>
      <c r="AA53" s="104"/>
      <c r="AB53" s="104"/>
      <c r="AC53" s="104"/>
      <c r="AD53" s="104"/>
      <c r="AE53" s="104"/>
    </row>
    <row r="54" spans="1:31" x14ac:dyDescent="0.35">
      <c r="A54" s="5">
        <f t="shared" si="5"/>
        <v>1849</v>
      </c>
      <c r="B54" s="4">
        <v>434219.87225278548</v>
      </c>
      <c r="E54" s="2">
        <v>29.553964889902915</v>
      </c>
      <c r="H54" s="2"/>
      <c r="J54" s="2">
        <v>49.626177480702175</v>
      </c>
      <c r="K54" s="21">
        <f t="shared" si="6"/>
        <v>434249.42621767538</v>
      </c>
      <c r="L54" s="22"/>
      <c r="M54" s="22"/>
      <c r="N54" s="22"/>
      <c r="O54" s="22"/>
      <c r="P54" s="22"/>
      <c r="Q54" s="22"/>
      <c r="R54" s="17">
        <f t="shared" si="7"/>
        <v>426587.53048416285</v>
      </c>
      <c r="S54" s="17">
        <f t="shared" si="8"/>
        <v>1551.2265053819374</v>
      </c>
      <c r="T54" s="17">
        <f t="shared" si="9"/>
        <v>154.19725062167186</v>
      </c>
      <c r="U54" s="17">
        <f t="shared" si="10"/>
        <v>5956.4719775089688</v>
      </c>
    </row>
    <row r="55" spans="1:31" x14ac:dyDescent="0.35">
      <c r="A55" s="5">
        <f t="shared" si="5"/>
        <v>1850</v>
      </c>
      <c r="B55" s="4">
        <v>435750.31078661483</v>
      </c>
      <c r="E55" s="2">
        <v>33</v>
      </c>
      <c r="H55" s="2"/>
      <c r="J55" s="2">
        <v>49.87430836810568</v>
      </c>
      <c r="K55" s="21">
        <f t="shared" si="6"/>
        <v>435783.31078661483</v>
      </c>
      <c r="L55" s="22"/>
      <c r="M55" s="22"/>
      <c r="N55" s="22"/>
      <c r="O55" s="22"/>
      <c r="P55" s="22"/>
      <c r="Q55" s="22"/>
      <c r="R55" s="17">
        <f t="shared" si="7"/>
        <v>428094.35119780415</v>
      </c>
      <c r="S55" s="17">
        <f t="shared" si="8"/>
        <v>1556.7058503295173</v>
      </c>
      <c r="T55" s="17">
        <f t="shared" si="9"/>
        <v>154.74191635758675</v>
      </c>
      <c r="U55" s="17">
        <f t="shared" si="10"/>
        <v>5977.5118221236198</v>
      </c>
    </row>
    <row r="56" spans="1:31" x14ac:dyDescent="0.35">
      <c r="A56" s="5">
        <f t="shared" si="5"/>
        <v>1851</v>
      </c>
      <c r="B56" s="4">
        <v>437000</v>
      </c>
      <c r="E56" s="2">
        <v>36.847847794935149</v>
      </c>
      <c r="H56" s="2"/>
      <c r="J56" s="2">
        <v>50.123679909946205</v>
      </c>
      <c r="K56" s="21">
        <f t="shared" si="6"/>
        <v>437036.84784779494</v>
      </c>
      <c r="L56" s="22"/>
      <c r="M56" s="22"/>
      <c r="N56" s="22"/>
      <c r="O56" s="22"/>
      <c r="P56" s="22"/>
      <c r="Q56" s="22"/>
      <c r="R56" s="17">
        <f t="shared" si="7"/>
        <v>429325.77085437533</v>
      </c>
      <c r="S56" s="17">
        <f t="shared" si="8"/>
        <v>1561.1837374547069</v>
      </c>
      <c r="T56" s="17">
        <f t="shared" si="9"/>
        <v>155.18703374109126</v>
      </c>
      <c r="U56" s="17">
        <f t="shared" si="10"/>
        <v>5994.7062222238646</v>
      </c>
    </row>
    <row r="57" spans="1:31" x14ac:dyDescent="0.35">
      <c r="A57" s="5">
        <f t="shared" si="5"/>
        <v>1852</v>
      </c>
      <c r="B57" s="4">
        <v>438969.5</v>
      </c>
      <c r="E57" s="2">
        <v>41.1443602157184</v>
      </c>
      <c r="H57" s="2"/>
      <c r="J57" s="2">
        <v>50.374298309495927</v>
      </c>
      <c r="K57" s="21">
        <f t="shared" si="6"/>
        <v>439010.64436021569</v>
      </c>
      <c r="L57" s="22"/>
      <c r="M57" s="22"/>
      <c r="N57" s="22"/>
      <c r="O57" s="22"/>
      <c r="P57" s="22"/>
      <c r="Q57" s="22"/>
      <c r="R57" s="17">
        <f t="shared" si="7"/>
        <v>431264.74170632474</v>
      </c>
      <c r="S57" s="17">
        <f t="shared" si="8"/>
        <v>1568.2345365610313</v>
      </c>
      <c r="T57" s="17">
        <f t="shared" si="9"/>
        <v>155.88790742595216</v>
      </c>
      <c r="U57" s="17">
        <f t="shared" si="10"/>
        <v>6021.7802099040364</v>
      </c>
    </row>
    <row r="58" spans="1:31" x14ac:dyDescent="0.35">
      <c r="A58" s="5">
        <f t="shared" si="5"/>
        <v>1853</v>
      </c>
      <c r="B58" s="4">
        <v>437205</v>
      </c>
      <c r="E58" s="2">
        <v>45.941852207538687</v>
      </c>
      <c r="H58" s="2"/>
      <c r="J58" s="2">
        <v>50.626169801043403</v>
      </c>
      <c r="K58" s="21">
        <f t="shared" si="6"/>
        <v>437250.94185220753</v>
      </c>
      <c r="L58" s="22"/>
      <c r="M58" s="22"/>
      <c r="N58" s="22"/>
      <c r="O58" s="22"/>
      <c r="P58" s="22"/>
      <c r="Q58" s="22"/>
      <c r="R58" s="17">
        <f t="shared" si="7"/>
        <v>429536.08738473739</v>
      </c>
      <c r="S58" s="17">
        <f t="shared" si="8"/>
        <v>1561.9485244048724</v>
      </c>
      <c r="T58" s="17">
        <f t="shared" si="9"/>
        <v>155.26305619469019</v>
      </c>
      <c r="U58" s="17">
        <f t="shared" si="10"/>
        <v>5997.6428868705943</v>
      </c>
    </row>
    <row r="59" spans="1:31" x14ac:dyDescent="0.35">
      <c r="A59" s="5">
        <f t="shared" si="5"/>
        <v>1854</v>
      </c>
      <c r="B59" s="4">
        <v>434226</v>
      </c>
      <c r="E59" s="2">
        <v>51.298738713963367</v>
      </c>
      <c r="H59" s="2"/>
      <c r="J59" s="2">
        <v>50.879300650048613</v>
      </c>
      <c r="K59" s="21">
        <f t="shared" si="6"/>
        <v>434277.29873871396</v>
      </c>
      <c r="L59" s="22"/>
      <c r="M59" s="22"/>
      <c r="N59" s="22"/>
      <c r="O59" s="22"/>
      <c r="P59" s="22"/>
      <c r="Q59" s="22"/>
      <c r="R59" s="17">
        <f t="shared" si="7"/>
        <v>426614.91122251353</v>
      </c>
      <c r="S59" s="17">
        <f t="shared" si="8"/>
        <v>1551.3260716468453</v>
      </c>
      <c r="T59" s="17">
        <f t="shared" si="9"/>
        <v>154.20714785089672</v>
      </c>
      <c r="U59" s="17">
        <f t="shared" si="10"/>
        <v>5956.8542967026979</v>
      </c>
    </row>
    <row r="60" spans="1:31" x14ac:dyDescent="0.35">
      <c r="A60" s="5">
        <f t="shared" si="5"/>
        <v>1855</v>
      </c>
      <c r="B60" s="4">
        <v>432025</v>
      </c>
      <c r="D60" s="12"/>
      <c r="E60" s="2">
        <v>57.280245945583921</v>
      </c>
      <c r="H60" s="2"/>
      <c r="J60" s="2">
        <v>51.133697153298847</v>
      </c>
      <c r="K60" s="21">
        <f t="shared" si="6"/>
        <v>432082.28024594556</v>
      </c>
      <c r="L60" s="22"/>
      <c r="M60" s="22"/>
      <c r="N60" s="22"/>
      <c r="O60" s="22"/>
      <c r="P60" s="22"/>
      <c r="Q60" s="22"/>
      <c r="R60" s="17">
        <f t="shared" si="7"/>
        <v>424458.62163025566</v>
      </c>
      <c r="S60" s="17">
        <f t="shared" si="8"/>
        <v>1543.4850230231471</v>
      </c>
      <c r="T60" s="17">
        <f t="shared" si="9"/>
        <v>153.42772064566893</v>
      </c>
      <c r="U60" s="17">
        <f t="shared" si="10"/>
        <v>5926.7458720211298</v>
      </c>
    </row>
    <row r="61" spans="1:31" x14ac:dyDescent="0.35">
      <c r="A61" s="5">
        <f t="shared" si="5"/>
        <v>1856</v>
      </c>
      <c r="B61" s="4">
        <v>428124.5</v>
      </c>
      <c r="E61" s="2">
        <v>63.95920558361599</v>
      </c>
      <c r="H61" s="2"/>
      <c r="J61" s="2">
        <v>51.389365639065339</v>
      </c>
      <c r="K61" s="21">
        <f t="shared" si="6"/>
        <v>428188.45920558361</v>
      </c>
      <c r="L61" s="22"/>
      <c r="M61" s="22"/>
      <c r="N61" s="22"/>
      <c r="O61" s="22"/>
      <c r="P61" s="22"/>
      <c r="Q61" s="22"/>
      <c r="R61" s="17">
        <f t="shared" si="7"/>
        <v>420633.50315808377</v>
      </c>
      <c r="S61" s="17">
        <f t="shared" si="8"/>
        <v>1529.57550918076</v>
      </c>
      <c r="T61" s="17">
        <f t="shared" si="9"/>
        <v>152.04506712309256</v>
      </c>
      <c r="U61" s="17">
        <f t="shared" si="10"/>
        <v>5873.3354711960419</v>
      </c>
    </row>
    <row r="62" spans="1:31" x14ac:dyDescent="0.35">
      <c r="A62" s="5">
        <f t="shared" si="5"/>
        <v>1857</v>
      </c>
      <c r="B62" s="4">
        <v>424971.5</v>
      </c>
      <c r="E62" s="2">
        <v>71.416941588789342</v>
      </c>
      <c r="H62" s="2"/>
      <c r="J62" s="2">
        <v>51.646312467260657</v>
      </c>
      <c r="K62" s="21">
        <f t="shared" si="6"/>
        <v>425042.9169415888</v>
      </c>
      <c r="L62" s="22"/>
      <c r="M62" s="22"/>
      <c r="N62" s="22"/>
      <c r="O62" s="22"/>
      <c r="P62" s="22"/>
      <c r="Q62" s="22"/>
      <c r="R62" s="17">
        <f t="shared" si="7"/>
        <v>417543.46083351778</v>
      </c>
      <c r="S62" s="17">
        <f t="shared" si="8"/>
        <v>1518.3389979982169</v>
      </c>
      <c r="T62" s="17">
        <f t="shared" si="9"/>
        <v>150.92811925963326</v>
      </c>
      <c r="U62" s="17">
        <f t="shared" si="10"/>
        <v>5830.1889908132134</v>
      </c>
    </row>
    <row r="63" spans="1:31" x14ac:dyDescent="0.35">
      <c r="A63" s="5">
        <f t="shared" si="5"/>
        <v>1858</v>
      </c>
      <c r="B63" s="4">
        <v>423409</v>
      </c>
      <c r="E63" s="2">
        <v>79.744260413438909</v>
      </c>
      <c r="H63" s="2"/>
      <c r="J63" s="2">
        <v>51.904544029596956</v>
      </c>
      <c r="K63" s="21">
        <f t="shared" si="6"/>
        <v>423488.74426041346</v>
      </c>
      <c r="L63" s="22"/>
      <c r="M63" s="22"/>
      <c r="N63" s="22"/>
      <c r="O63" s="22"/>
      <c r="P63" s="22"/>
      <c r="Q63" s="22"/>
      <c r="R63" s="17">
        <f t="shared" si="7"/>
        <v>416016.7099710395</v>
      </c>
      <c r="S63" s="17">
        <f t="shared" si="8"/>
        <v>1512.7871798231683</v>
      </c>
      <c r="T63" s="17">
        <f t="shared" si="9"/>
        <v>150.3762494356109</v>
      </c>
      <c r="U63" s="17">
        <f t="shared" si="10"/>
        <v>5808.8708601152339</v>
      </c>
    </row>
    <row r="64" spans="1:31" x14ac:dyDescent="0.35">
      <c r="A64" s="5">
        <f t="shared" si="5"/>
        <v>1859</v>
      </c>
      <c r="B64" s="4">
        <v>422778</v>
      </c>
      <c r="E64" s="2">
        <v>89.042556673759677</v>
      </c>
      <c r="H64" s="2"/>
      <c r="J64" s="2">
        <v>52.164066749744933</v>
      </c>
      <c r="K64" s="21">
        <f t="shared" si="6"/>
        <v>422867.04255667375</v>
      </c>
      <c r="L64" s="22"/>
      <c r="M64" s="22"/>
      <c r="N64" s="22"/>
      <c r="O64" s="22"/>
      <c r="P64" s="22"/>
      <c r="Q64" s="22"/>
      <c r="R64" s="17">
        <f t="shared" si="7"/>
        <v>415405.97757052461</v>
      </c>
      <c r="S64" s="17">
        <f t="shared" si="8"/>
        <v>1510.5663359876748</v>
      </c>
      <c r="T64" s="17">
        <f t="shared" si="9"/>
        <v>150.15548991899288</v>
      </c>
      <c r="U64" s="17">
        <f t="shared" si="10"/>
        <v>5800.3431602424916</v>
      </c>
    </row>
    <row r="65" spans="1:21" x14ac:dyDescent="0.35">
      <c r="A65" s="5">
        <f t="shared" si="5"/>
        <v>1860</v>
      </c>
      <c r="B65" s="4">
        <v>420380</v>
      </c>
      <c r="E65" s="2">
        <v>99.425047745047991</v>
      </c>
      <c r="H65" s="2"/>
      <c r="J65" s="2">
        <v>52.424887083493651</v>
      </c>
      <c r="K65" s="21">
        <f t="shared" si="6"/>
        <v>420479.42504774506</v>
      </c>
      <c r="L65" s="22"/>
      <c r="M65" s="22"/>
      <c r="N65" s="22"/>
      <c r="O65" s="22"/>
      <c r="P65" s="22"/>
      <c r="Q65" s="22"/>
      <c r="R65" s="17">
        <f t="shared" si="7"/>
        <v>413060.48717864079</v>
      </c>
      <c r="S65" s="17">
        <f t="shared" si="8"/>
        <v>1502.037284845745</v>
      </c>
      <c r="T65" s="17">
        <f t="shared" si="9"/>
        <v>149.30767289682731</v>
      </c>
      <c r="U65" s="17">
        <f t="shared" si="10"/>
        <v>5767.5929113617603</v>
      </c>
    </row>
    <row r="66" spans="1:21" x14ac:dyDescent="0.35">
      <c r="A66" s="5">
        <f t="shared" si="5"/>
        <v>1861</v>
      </c>
      <c r="B66" s="4">
        <v>415286.5</v>
      </c>
      <c r="E66" s="2">
        <v>119</v>
      </c>
      <c r="H66" s="2"/>
      <c r="J66" s="2">
        <v>52.687011518911113</v>
      </c>
      <c r="K66" s="21">
        <f t="shared" si="6"/>
        <v>415405.5</v>
      </c>
      <c r="L66" s="22"/>
      <c r="M66" s="22"/>
      <c r="N66" s="22"/>
      <c r="O66" s="22"/>
      <c r="P66" s="22"/>
      <c r="Q66" s="22"/>
      <c r="R66" s="17">
        <f t="shared" si="7"/>
        <v>408076.08645108674</v>
      </c>
      <c r="S66" s="17">
        <f t="shared" si="8"/>
        <v>1483.912201552168</v>
      </c>
      <c r="T66" s="17">
        <f t="shared" si="9"/>
        <v>147.5059772698755</v>
      </c>
      <c r="U66" s="17">
        <f t="shared" si="10"/>
        <v>5697.9953700912638</v>
      </c>
    </row>
    <row r="67" spans="1:21" x14ac:dyDescent="0.35">
      <c r="A67" s="5">
        <f t="shared" si="5"/>
        <v>1862</v>
      </c>
      <c r="B67" s="4">
        <v>409739.5</v>
      </c>
      <c r="E67" s="2">
        <v>119.48978106267275</v>
      </c>
      <c r="H67" s="2"/>
      <c r="J67" s="2">
        <v>52.950446576505662</v>
      </c>
      <c r="K67" s="21">
        <f t="shared" si="6"/>
        <v>409858.9897810627</v>
      </c>
      <c r="L67" s="22"/>
      <c r="M67" s="22"/>
      <c r="N67" s="22"/>
      <c r="O67" s="22"/>
      <c r="P67" s="22"/>
      <c r="Q67" s="22"/>
      <c r="R67" s="17">
        <f t="shared" si="7"/>
        <v>402627.43884385744</v>
      </c>
      <c r="S67" s="17">
        <f t="shared" si="8"/>
        <v>1464.0989487427689</v>
      </c>
      <c r="T67" s="17">
        <f t="shared" si="9"/>
        <v>145.53647178600085</v>
      </c>
      <c r="U67" s="17">
        <f t="shared" si="10"/>
        <v>5621.9155166765431</v>
      </c>
    </row>
    <row r="68" spans="1:21" x14ac:dyDescent="0.35">
      <c r="A68" s="5">
        <f t="shared" si="5"/>
        <v>1863</v>
      </c>
      <c r="B68" s="4">
        <v>402311</v>
      </c>
      <c r="E68" s="2">
        <v>119.98157796979383</v>
      </c>
      <c r="H68" s="2"/>
      <c r="J68" s="2">
        <v>53.215198809388184</v>
      </c>
      <c r="K68" s="21">
        <f t="shared" si="6"/>
        <v>402430.9815779698</v>
      </c>
      <c r="L68" s="22"/>
      <c r="M68" s="22"/>
      <c r="N68" s="22"/>
      <c r="O68" s="22"/>
      <c r="P68" s="22"/>
      <c r="Q68" s="22"/>
      <c r="R68" s="17">
        <f>+$K68*N$3</f>
        <v>395330.49039795401</v>
      </c>
      <c r="S68" s="17">
        <f>+$K68*O$3</f>
        <v>1437.5646057795698</v>
      </c>
      <c r="T68" s="17">
        <f>+$K68*P$3</f>
        <v>142.89886682129557</v>
      </c>
      <c r="U68" s="17">
        <f t="shared" ref="U68:U131" si="11">+$K68*Q$3</f>
        <v>5520.0277074149344</v>
      </c>
    </row>
    <row r="69" spans="1:21" x14ac:dyDescent="0.35">
      <c r="A69" s="5">
        <f t="shared" si="5"/>
        <v>1864</v>
      </c>
      <c r="B69" s="4">
        <v>392368.5</v>
      </c>
      <c r="E69" s="2">
        <v>120.47539901819046</v>
      </c>
      <c r="H69" s="2"/>
      <c r="J69" s="2">
        <v>53.48127480343512</v>
      </c>
      <c r="K69" s="21">
        <f t="shared" ref="K69:K100" si="12">+B69+E69+H69</f>
        <v>392488.97539901821</v>
      </c>
      <c r="L69" s="22"/>
      <c r="M69" s="22"/>
      <c r="N69" s="22"/>
      <c r="O69" s="22"/>
      <c r="P69" s="22"/>
      <c r="Q69" s="22"/>
      <c r="R69" s="17">
        <f t="shared" ref="R69:U132" si="13">+$K69*N$3</f>
        <v>385563.90094986273</v>
      </c>
      <c r="S69" s="17">
        <f t="shared" si="13"/>
        <v>1402.0497551652827</v>
      </c>
      <c r="T69" s="17">
        <f t="shared" si="13"/>
        <v>139.36856850447168</v>
      </c>
      <c r="U69" s="17">
        <f t="shared" si="11"/>
        <v>5383.656125485747</v>
      </c>
    </row>
    <row r="70" spans="1:21" x14ac:dyDescent="0.35">
      <c r="A70" s="5">
        <f t="shared" si="5"/>
        <v>1865</v>
      </c>
      <c r="B70" s="4">
        <v>378395.5</v>
      </c>
      <c r="E70" s="2">
        <v>120.97125253883796</v>
      </c>
      <c r="H70" s="2"/>
      <c r="J70" s="2">
        <v>53.748681177452291</v>
      </c>
      <c r="K70" s="21">
        <f t="shared" si="12"/>
        <v>378516.47125253885</v>
      </c>
      <c r="L70" s="22"/>
      <c r="M70" s="22"/>
      <c r="N70" s="22"/>
      <c r="O70" s="22"/>
      <c r="P70" s="22"/>
      <c r="Q70" s="22"/>
      <c r="R70" s="17">
        <f t="shared" si="13"/>
        <v>371837.927629777</v>
      </c>
      <c r="S70" s="17">
        <f t="shared" si="13"/>
        <v>1352.1371531674781</v>
      </c>
      <c r="T70" s="17">
        <f t="shared" si="13"/>
        <v>134.40708417401908</v>
      </c>
      <c r="U70" s="17">
        <f t="shared" si="11"/>
        <v>5191.9993854203885</v>
      </c>
    </row>
    <row r="71" spans="1:21" x14ac:dyDescent="0.35">
      <c r="A71" s="5">
        <f t="shared" ref="A71:A134" si="14">+A70+1</f>
        <v>1866</v>
      </c>
      <c r="B71" s="4">
        <v>365188</v>
      </c>
      <c r="E71" s="2">
        <v>121.46914689700036</v>
      </c>
      <c r="H71" s="2"/>
      <c r="J71" s="2">
        <v>54.017424583339547</v>
      </c>
      <c r="K71" s="21">
        <f t="shared" si="12"/>
        <v>365309.46914689703</v>
      </c>
      <c r="L71" s="22"/>
      <c r="M71" s="22"/>
      <c r="N71" s="22"/>
      <c r="O71" s="22"/>
      <c r="P71" s="22"/>
      <c r="Q71" s="22"/>
      <c r="R71" s="17">
        <f t="shared" si="13"/>
        <v>358863.94983453455</v>
      </c>
      <c r="S71" s="17">
        <f t="shared" si="13"/>
        <v>1304.9590788028222</v>
      </c>
      <c r="T71" s="17">
        <f t="shared" si="13"/>
        <v>129.71742129666671</v>
      </c>
      <c r="U71" s="17">
        <f t="shared" si="11"/>
        <v>5010.8428122629975</v>
      </c>
    </row>
    <row r="72" spans="1:21" x14ac:dyDescent="0.35">
      <c r="A72" s="5">
        <f t="shared" si="14"/>
        <v>1867</v>
      </c>
      <c r="B72" s="4">
        <v>360196</v>
      </c>
      <c r="D72" s="11"/>
      <c r="E72" s="2">
        <v>121.96909049237149</v>
      </c>
      <c r="H72" s="2"/>
      <c r="J72" s="2">
        <v>54.28751170625624</v>
      </c>
      <c r="K72" s="21">
        <f t="shared" si="12"/>
        <v>360317.96909049235</v>
      </c>
      <c r="L72" s="22"/>
      <c r="M72" s="22"/>
      <c r="N72" s="22"/>
      <c r="O72" s="22"/>
      <c r="P72" s="22"/>
      <c r="Q72" s="22"/>
      <c r="R72" s="17">
        <f t="shared" si="13"/>
        <v>353960.51979199058</v>
      </c>
      <c r="S72" s="17">
        <f t="shared" si="13"/>
        <v>1287.1284341971364</v>
      </c>
      <c r="T72" s="17">
        <f t="shared" si="13"/>
        <v>127.94499388811624</v>
      </c>
      <c r="U72" s="17">
        <f t="shared" si="11"/>
        <v>4942.3758704165266</v>
      </c>
    </row>
    <row r="73" spans="1:21" x14ac:dyDescent="0.35">
      <c r="A73" s="5">
        <f t="shared" si="14"/>
        <v>1868</v>
      </c>
      <c r="B73" s="4">
        <v>359433.5</v>
      </c>
      <c r="E73" s="2">
        <v>122.47109175921672</v>
      </c>
      <c r="H73" s="2"/>
      <c r="J73" s="2">
        <v>54.558949264787515</v>
      </c>
      <c r="K73" s="21">
        <f t="shared" si="12"/>
        <v>359555.97109175922</v>
      </c>
      <c r="L73" s="22"/>
      <c r="M73" s="22"/>
      <c r="N73" s="22"/>
      <c r="O73" s="22"/>
      <c r="P73" s="22"/>
      <c r="Q73" s="22"/>
      <c r="R73" s="17">
        <f t="shared" si="13"/>
        <v>353211.966483942</v>
      </c>
      <c r="S73" s="17">
        <f t="shared" si="13"/>
        <v>1284.4064237088824</v>
      </c>
      <c r="T73" s="17">
        <f t="shared" si="13"/>
        <v>127.67441668227563</v>
      </c>
      <c r="U73" s="17">
        <f t="shared" si="11"/>
        <v>4931.9237674260748</v>
      </c>
    </row>
    <row r="74" spans="1:21" x14ac:dyDescent="0.35">
      <c r="A74" s="5">
        <f t="shared" si="14"/>
        <v>1869</v>
      </c>
      <c r="B74" s="4">
        <v>358881.5</v>
      </c>
      <c r="E74" s="2">
        <v>122.97515916651521</v>
      </c>
      <c r="H74" s="2"/>
      <c r="J74" s="2">
        <v>54.831744011111446</v>
      </c>
      <c r="K74" s="21">
        <f t="shared" si="12"/>
        <v>359004.4751591665</v>
      </c>
      <c r="L74" s="22"/>
      <c r="M74" s="22"/>
      <c r="N74" s="22"/>
      <c r="O74" s="22"/>
      <c r="P74" s="22"/>
      <c r="Q74" s="22"/>
      <c r="R74" s="17">
        <f t="shared" si="13"/>
        <v>352670.20114413276</v>
      </c>
      <c r="S74" s="17">
        <f t="shared" si="13"/>
        <v>1282.436369043066</v>
      </c>
      <c r="T74" s="17">
        <f t="shared" si="13"/>
        <v>127.47858647180068</v>
      </c>
      <c r="U74" s="17">
        <f t="shared" si="11"/>
        <v>4924.3590595188907</v>
      </c>
    </row>
    <row r="75" spans="1:21" x14ac:dyDescent="0.35">
      <c r="A75" s="5">
        <f t="shared" si="14"/>
        <v>1870</v>
      </c>
      <c r="B75" s="4">
        <v>358225.5</v>
      </c>
      <c r="E75" s="2">
        <v>123.48130121810283</v>
      </c>
      <c r="H75" s="2"/>
      <c r="J75" s="2">
        <v>55.105902731166999</v>
      </c>
      <c r="K75" s="21">
        <f t="shared" si="12"/>
        <v>358348.9813012181</v>
      </c>
      <c r="L75" s="22"/>
      <c r="M75" s="22"/>
      <c r="N75" s="22"/>
      <c r="O75" s="22"/>
      <c r="P75" s="22"/>
      <c r="Q75" s="22"/>
      <c r="R75" s="17">
        <f t="shared" si="13"/>
        <v>352026.27281808917</v>
      </c>
      <c r="S75" s="17">
        <f t="shared" si="13"/>
        <v>1280.0948128194432</v>
      </c>
      <c r="T75" s="17">
        <f t="shared" si="13"/>
        <v>127.24582772857008</v>
      </c>
      <c r="U75" s="17">
        <f t="shared" si="11"/>
        <v>4915.3678425809512</v>
      </c>
    </row>
    <row r="76" spans="1:21" x14ac:dyDescent="0.35">
      <c r="A76" s="5">
        <f t="shared" si="14"/>
        <v>1871</v>
      </c>
      <c r="B76" s="4">
        <v>357812</v>
      </c>
      <c r="D76" s="12"/>
      <c r="E76" s="2">
        <v>124</v>
      </c>
      <c r="H76" s="2"/>
      <c r="J76" s="2">
        <v>55.381432244822825</v>
      </c>
      <c r="K76" s="21">
        <f t="shared" si="12"/>
        <v>357936</v>
      </c>
      <c r="L76" s="22"/>
      <c r="M76" s="22"/>
      <c r="N76" s="22"/>
      <c r="O76" s="22"/>
      <c r="P76" s="22"/>
      <c r="Q76" s="22"/>
      <c r="R76" s="17">
        <f t="shared" si="13"/>
        <v>351620.57815786306</v>
      </c>
      <c r="S76" s="17">
        <f t="shared" si="13"/>
        <v>1278.6195603447156</v>
      </c>
      <c r="T76" s="17">
        <f t="shared" si="13"/>
        <v>127.09918255793474</v>
      </c>
      <c r="U76" s="17">
        <f t="shared" si="11"/>
        <v>4909.7030992343298</v>
      </c>
    </row>
    <row r="77" spans="1:21" x14ac:dyDescent="0.35">
      <c r="A77" s="5">
        <f t="shared" si="14"/>
        <v>1872</v>
      </c>
      <c r="B77" s="4">
        <v>360316.68400000001</v>
      </c>
      <c r="E77" s="2">
        <v>127.16066389539701</v>
      </c>
      <c r="H77" s="2"/>
      <c r="J77" s="2">
        <v>55.658339406046935</v>
      </c>
      <c r="K77" s="21">
        <f t="shared" si="12"/>
        <v>360443.84466389543</v>
      </c>
      <c r="L77" s="22"/>
      <c r="M77" s="22"/>
      <c r="N77" s="22"/>
      <c r="O77" s="22"/>
      <c r="P77" s="22"/>
      <c r="Q77" s="22"/>
      <c r="R77" s="17">
        <f t="shared" si="13"/>
        <v>354084.17441710777</v>
      </c>
      <c r="S77" s="17">
        <f t="shared" si="13"/>
        <v>1287.5780871248182</v>
      </c>
      <c r="T77" s="17">
        <f t="shared" si="13"/>
        <v>127.98969093586652</v>
      </c>
      <c r="U77" s="17">
        <f t="shared" si="11"/>
        <v>4944.1024687269928</v>
      </c>
    </row>
    <row r="78" spans="1:21" x14ac:dyDescent="0.35">
      <c r="A78" s="5">
        <f t="shared" si="14"/>
        <v>1873</v>
      </c>
      <c r="B78" s="4">
        <v>362838.90078800003</v>
      </c>
      <c r="E78" s="2">
        <v>130.40189066385585</v>
      </c>
      <c r="H78" s="2"/>
      <c r="J78" s="2">
        <v>55.936631103077161</v>
      </c>
      <c r="K78" s="21">
        <f t="shared" si="12"/>
        <v>362969.30267866387</v>
      </c>
      <c r="L78" s="22"/>
      <c r="M78" s="22"/>
      <c r="N78" s="22"/>
      <c r="O78" s="22"/>
      <c r="P78" s="22"/>
      <c r="Q78" s="22"/>
      <c r="R78" s="17">
        <f t="shared" si="13"/>
        <v>356565.07325730909</v>
      </c>
      <c r="S78" s="17">
        <f t="shared" si="13"/>
        <v>1296.5995323455065</v>
      </c>
      <c r="T78" s="17">
        <f t="shared" si="13"/>
        <v>128.88645362322251</v>
      </c>
      <c r="U78" s="17">
        <f t="shared" si="11"/>
        <v>4978.7434353861017</v>
      </c>
    </row>
    <row r="79" spans="1:21" x14ac:dyDescent="0.35">
      <c r="A79" s="5">
        <f t="shared" si="14"/>
        <v>1874</v>
      </c>
      <c r="B79" s="4">
        <v>365378.77309351607</v>
      </c>
      <c r="E79" s="2">
        <v>133.72573379057164</v>
      </c>
      <c r="H79" s="2"/>
      <c r="J79" s="2">
        <v>56.21631425859254</v>
      </c>
      <c r="K79" s="21">
        <f t="shared" si="12"/>
        <v>365512.49882730661</v>
      </c>
      <c r="L79" s="22"/>
      <c r="M79" s="22"/>
      <c r="N79" s="22"/>
      <c r="O79" s="22"/>
      <c r="P79" s="22"/>
      <c r="Q79" s="22"/>
      <c r="R79" s="17">
        <f t="shared" si="13"/>
        <v>359063.39725979726</v>
      </c>
      <c r="S79" s="17">
        <f t="shared" si="13"/>
        <v>1305.6843417568202</v>
      </c>
      <c r="T79" s="17">
        <f t="shared" si="13"/>
        <v>129.78951492908999</v>
      </c>
      <c r="U79" s="17">
        <f t="shared" si="11"/>
        <v>5013.6277108234763</v>
      </c>
    </row>
    <row r="80" spans="1:21" x14ac:dyDescent="0.35">
      <c r="A80" s="5">
        <f t="shared" si="14"/>
        <v>1875</v>
      </c>
      <c r="B80" s="4">
        <v>367936.42450517067</v>
      </c>
      <c r="E80" s="2">
        <v>137.13429910248561</v>
      </c>
      <c r="H80" s="2"/>
      <c r="J80" s="2">
        <v>56.497395829885498</v>
      </c>
      <c r="K80" s="21">
        <f t="shared" si="12"/>
        <v>368073.55880427314</v>
      </c>
      <c r="L80" s="22"/>
      <c r="M80" s="22"/>
      <c r="N80" s="22"/>
      <c r="O80" s="22"/>
      <c r="P80" s="22"/>
      <c r="Q80" s="22"/>
      <c r="R80" s="17">
        <f t="shared" si="13"/>
        <v>361579.26990126929</v>
      </c>
      <c r="S80" s="17">
        <f t="shared" si="13"/>
        <v>1314.8329643646757</v>
      </c>
      <c r="T80" s="17">
        <f t="shared" si="13"/>
        <v>130.69891948620156</v>
      </c>
      <c r="U80" s="17">
        <f t="shared" si="11"/>
        <v>5048.7570191530031</v>
      </c>
    </row>
    <row r="81" spans="1:21" x14ac:dyDescent="0.35">
      <c r="A81" s="5">
        <f t="shared" si="14"/>
        <v>1876</v>
      </c>
      <c r="B81" s="4">
        <v>370511.97947670688</v>
      </c>
      <c r="E81" s="2">
        <v>140.6297461024356</v>
      </c>
      <c r="H81" s="2"/>
      <c r="J81" s="2">
        <v>56.779882809034916</v>
      </c>
      <c r="K81" s="21">
        <f t="shared" si="12"/>
        <v>370652.60922280932</v>
      </c>
      <c r="L81" s="22"/>
      <c r="M81" s="22"/>
      <c r="N81" s="22"/>
      <c r="O81" s="22"/>
      <c r="P81" s="22"/>
      <c r="Q81" s="22"/>
      <c r="R81" s="17">
        <f t="shared" si="13"/>
        <v>364112.81556100724</v>
      </c>
      <c r="S81" s="17">
        <f t="shared" si="13"/>
        <v>1324.0458524571156</v>
      </c>
      <c r="T81" s="17">
        <f t="shared" si="13"/>
        <v>131.61471225354444</v>
      </c>
      <c r="U81" s="17">
        <f t="shared" si="11"/>
        <v>5084.1330970914296</v>
      </c>
    </row>
    <row r="82" spans="1:21" x14ac:dyDescent="0.35">
      <c r="A82" s="5">
        <f t="shared" si="14"/>
        <v>1877</v>
      </c>
      <c r="B82" s="4">
        <v>373105.56333304383</v>
      </c>
      <c r="E82" s="2">
        <v>144.21428933731315</v>
      </c>
      <c r="H82" s="2"/>
      <c r="J82" s="2">
        <v>57.063782223080082</v>
      </c>
      <c r="K82" s="21">
        <f t="shared" si="12"/>
        <v>373249.77762238117</v>
      </c>
      <c r="L82" s="22"/>
      <c r="M82" s="22"/>
      <c r="N82" s="22"/>
      <c r="O82" s="22"/>
      <c r="P82" s="22"/>
      <c r="Q82" s="22"/>
      <c r="R82" s="17">
        <f t="shared" si="13"/>
        <v>366664.15952817118</v>
      </c>
      <c r="S82" s="17">
        <f t="shared" si="13"/>
        <v>1333.3234616308275</v>
      </c>
      <c r="T82" s="17">
        <f t="shared" si="13"/>
        <v>132.53693851899661</v>
      </c>
      <c r="U82" s="17">
        <f t="shared" si="11"/>
        <v>5119.757694060193</v>
      </c>
    </row>
    <row r="83" spans="1:21" x14ac:dyDescent="0.35">
      <c r="A83" s="5">
        <f t="shared" si="14"/>
        <v>1878</v>
      </c>
      <c r="B83" s="4">
        <v>370700.94512874639</v>
      </c>
      <c r="E83" s="2">
        <v>147.89019980109364</v>
      </c>
      <c r="H83" s="2"/>
      <c r="J83" s="2">
        <v>57.349101134195479</v>
      </c>
      <c r="K83" s="21">
        <f t="shared" si="12"/>
        <v>370848.83532854746</v>
      </c>
      <c r="L83" s="22"/>
      <c r="M83" s="22"/>
      <c r="N83" s="22"/>
      <c r="O83" s="22"/>
      <c r="P83" s="22"/>
      <c r="Q83" s="22"/>
      <c r="R83" s="17">
        <f t="shared" si="13"/>
        <v>364305.57945385209</v>
      </c>
      <c r="S83" s="17">
        <f t="shared" si="13"/>
        <v>1324.7468116706261</v>
      </c>
      <c r="T83" s="17">
        <f t="shared" si="13"/>
        <v>131.68439001056203</v>
      </c>
      <c r="U83" s="17">
        <f t="shared" si="11"/>
        <v>5086.8246730142009</v>
      </c>
    </row>
    <row r="84" spans="1:21" x14ac:dyDescent="0.35">
      <c r="A84" s="5">
        <f t="shared" si="14"/>
        <v>1879</v>
      </c>
      <c r="B84" s="4">
        <v>368311.82438489096</v>
      </c>
      <c r="E84" s="2">
        <v>151.65980637362887</v>
      </c>
      <c r="H84" s="2"/>
      <c r="J84" s="2">
        <v>57.63584663986645</v>
      </c>
      <c r="K84" s="21">
        <f t="shared" si="12"/>
        <v>368463.48419126461</v>
      </c>
      <c r="L84" s="22"/>
      <c r="M84" s="22"/>
      <c r="N84" s="22"/>
      <c r="O84" s="22"/>
      <c r="P84" s="22"/>
      <c r="Q84" s="22"/>
      <c r="R84" s="17">
        <f t="shared" si="13"/>
        <v>361962.31544575875</v>
      </c>
      <c r="S84" s="17">
        <f t="shared" si="13"/>
        <v>1316.2258564651693</v>
      </c>
      <c r="T84" s="17">
        <f t="shared" si="13"/>
        <v>130.8373777523307</v>
      </c>
      <c r="U84" s="17">
        <f t="shared" si="11"/>
        <v>5054.1055112884187</v>
      </c>
    </row>
    <row r="85" spans="1:21" x14ac:dyDescent="0.35">
      <c r="A85" s="5">
        <f t="shared" si="14"/>
        <v>1880</v>
      </c>
      <c r="B85" s="4">
        <v>365961</v>
      </c>
      <c r="E85" s="2">
        <v>155.52549729611297</v>
      </c>
      <c r="H85" s="2"/>
      <c r="J85" s="2">
        <v>57.92402587306578</v>
      </c>
      <c r="K85" s="21">
        <f t="shared" si="12"/>
        <v>366116.52549729613</v>
      </c>
      <c r="L85" s="22"/>
      <c r="M85" s="22"/>
      <c r="N85" s="22"/>
      <c r="O85" s="22"/>
      <c r="P85" s="22"/>
      <c r="Q85" s="22"/>
      <c r="R85" s="17">
        <f t="shared" si="13"/>
        <v>359656.76648481091</v>
      </c>
      <c r="S85" s="17">
        <f t="shared" si="13"/>
        <v>1307.8420468080542</v>
      </c>
      <c r="T85" s="17">
        <f t="shared" si="13"/>
        <v>130.00399823336465</v>
      </c>
      <c r="U85" s="17">
        <f t="shared" si="11"/>
        <v>5021.9129674438427</v>
      </c>
    </row>
    <row r="86" spans="1:21" x14ac:dyDescent="0.35">
      <c r="A86" s="5">
        <f t="shared" si="14"/>
        <v>1881</v>
      </c>
      <c r="B86" s="4">
        <v>366557.48871519935</v>
      </c>
      <c r="E86" s="2">
        <v>160</v>
      </c>
      <c r="H86" s="2"/>
      <c r="J86" s="2">
        <v>58.213646002431105</v>
      </c>
      <c r="K86" s="21">
        <f t="shared" si="12"/>
        <v>366717.48871519935</v>
      </c>
      <c r="L86" s="22"/>
      <c r="M86" s="22"/>
      <c r="N86" s="22"/>
      <c r="O86" s="22"/>
      <c r="P86" s="22"/>
      <c r="Q86" s="22"/>
      <c r="R86" s="17">
        <f t="shared" si="13"/>
        <v>360247.12630927877</v>
      </c>
      <c r="S86" s="17">
        <f t="shared" si="13"/>
        <v>1309.9888085907717</v>
      </c>
      <c r="T86" s="17">
        <f t="shared" si="13"/>
        <v>130.21739373910557</v>
      </c>
      <c r="U86" s="17">
        <f t="shared" si="11"/>
        <v>5030.1562035907109</v>
      </c>
    </row>
    <row r="87" spans="1:21" x14ac:dyDescent="0.35">
      <c r="A87" s="5">
        <f t="shared" si="14"/>
        <v>1882</v>
      </c>
      <c r="B87" s="4">
        <v>367773.72958509083</v>
      </c>
      <c r="E87" s="2">
        <v>165.16782218054283</v>
      </c>
      <c r="H87" s="2"/>
      <c r="J87" s="2">
        <v>58.504714232443256</v>
      </c>
      <c r="K87" s="21">
        <f t="shared" si="12"/>
        <v>367938.89740727138</v>
      </c>
      <c r="L87" s="22"/>
      <c r="M87" s="22"/>
      <c r="N87" s="22"/>
      <c r="O87" s="22"/>
      <c r="P87" s="22"/>
      <c r="Q87" s="22"/>
      <c r="R87" s="17">
        <f t="shared" si="13"/>
        <v>361446.98446960188</v>
      </c>
      <c r="S87" s="17">
        <f t="shared" si="13"/>
        <v>1314.35192670367</v>
      </c>
      <c r="T87" s="17">
        <f t="shared" si="13"/>
        <v>130.65110268800009</v>
      </c>
      <c r="U87" s="17">
        <f t="shared" si="11"/>
        <v>5046.9099082778557</v>
      </c>
    </row>
    <row r="88" spans="1:21" x14ac:dyDescent="0.35">
      <c r="A88" s="5">
        <f t="shared" si="14"/>
        <v>1883</v>
      </c>
      <c r="B88" s="4">
        <v>368770.51255423599</v>
      </c>
      <c r="E88" s="2">
        <v>170.50255927414634</v>
      </c>
      <c r="H88" s="2"/>
      <c r="J88" s="2">
        <v>58.797237803605462</v>
      </c>
      <c r="K88" s="21">
        <f t="shared" si="12"/>
        <v>368941.01511351013</v>
      </c>
      <c r="L88" s="22"/>
      <c r="M88" s="22"/>
      <c r="N88" s="22"/>
      <c r="O88" s="22"/>
      <c r="P88" s="22"/>
      <c r="Q88" s="22"/>
      <c r="R88" s="17">
        <f t="shared" si="13"/>
        <v>362431.42081366869</v>
      </c>
      <c r="S88" s="17">
        <f t="shared" si="13"/>
        <v>1317.9316932009338</v>
      </c>
      <c r="T88" s="17">
        <f t="shared" si="13"/>
        <v>131.0069437916884</v>
      </c>
      <c r="U88" s="17">
        <f t="shared" si="11"/>
        <v>5060.6556628488343</v>
      </c>
    </row>
    <row r="89" spans="1:21" x14ac:dyDescent="0.35">
      <c r="A89" s="5">
        <f t="shared" si="14"/>
        <v>1884</v>
      </c>
      <c r="B89" s="4">
        <v>370394.11814700044</v>
      </c>
      <c r="E89" s="2">
        <v>176.00960244699789</v>
      </c>
      <c r="H89" s="2"/>
      <c r="J89" s="2">
        <v>59.091223992623483</v>
      </c>
      <c r="K89" s="21">
        <f t="shared" si="12"/>
        <v>370570.12774944742</v>
      </c>
      <c r="L89" s="22"/>
      <c r="M89" s="22"/>
      <c r="N89" s="22"/>
      <c r="O89" s="22"/>
      <c r="P89" s="22"/>
      <c r="Q89" s="22"/>
      <c r="R89" s="17">
        <f t="shared" si="13"/>
        <v>364031.78939054435</v>
      </c>
      <c r="S89" s="17">
        <f t="shared" si="13"/>
        <v>1323.7512120040553</v>
      </c>
      <c r="T89" s="17">
        <f t="shared" si="13"/>
        <v>131.58542397899126</v>
      </c>
      <c r="U89" s="17">
        <f t="shared" si="11"/>
        <v>5083.0017229200848</v>
      </c>
    </row>
    <row r="90" spans="1:21" x14ac:dyDescent="0.35">
      <c r="A90" s="5">
        <f t="shared" si="14"/>
        <v>1885</v>
      </c>
      <c r="B90" s="4">
        <v>372362.07705586951</v>
      </c>
      <c r="E90" s="2">
        <v>181.69451699396112</v>
      </c>
      <c r="H90" s="2"/>
      <c r="J90" s="2">
        <v>59.386680112586596</v>
      </c>
      <c r="K90" s="21">
        <f t="shared" si="12"/>
        <v>372543.77157286345</v>
      </c>
      <c r="L90" s="22"/>
      <c r="M90" s="22"/>
      <c r="N90" s="22"/>
      <c r="O90" s="22"/>
      <c r="P90" s="22"/>
      <c r="Q90" s="22"/>
      <c r="R90" s="17">
        <f t="shared" si="13"/>
        <v>365970.61024753342</v>
      </c>
      <c r="S90" s="17">
        <f t="shared" si="13"/>
        <v>1330.8014656744695</v>
      </c>
      <c r="T90" s="17">
        <f t="shared" si="13"/>
        <v>132.28624344564645</v>
      </c>
      <c r="U90" s="17">
        <f t="shared" si="11"/>
        <v>5110.0736162099756</v>
      </c>
    </row>
    <row r="91" spans="1:21" x14ac:dyDescent="0.35">
      <c r="A91" s="5">
        <f t="shared" si="14"/>
        <v>1886</v>
      </c>
      <c r="B91" s="4">
        <v>374343.67014237447</v>
      </c>
      <c r="E91" s="2">
        <v>187.56304796273864</v>
      </c>
      <c r="H91" s="2"/>
      <c r="J91" s="2">
        <v>59.683613513149524</v>
      </c>
      <c r="K91" s="21">
        <f t="shared" si="12"/>
        <v>374531.2331903372</v>
      </c>
      <c r="L91" s="22"/>
      <c r="M91" s="22"/>
      <c r="N91" s="22"/>
      <c r="O91" s="22"/>
      <c r="P91" s="22"/>
      <c r="Q91" s="22"/>
      <c r="R91" s="17">
        <f t="shared" si="13"/>
        <v>367923.0050974582</v>
      </c>
      <c r="S91" s="17">
        <f t="shared" si="13"/>
        <v>1337.9010792912509</v>
      </c>
      <c r="T91" s="17">
        <f t="shared" si="13"/>
        <v>132.9919694607614</v>
      </c>
      <c r="U91" s="17">
        <f t="shared" si="11"/>
        <v>5137.3350441270341</v>
      </c>
    </row>
    <row r="92" spans="1:21" x14ac:dyDescent="0.35">
      <c r="A92" s="5">
        <f t="shared" si="14"/>
        <v>1887</v>
      </c>
      <c r="B92" s="4">
        <v>376205.67843802331</v>
      </c>
      <c r="E92" s="2">
        <v>193.62112595968898</v>
      </c>
      <c r="H92" s="2"/>
      <c r="J92" s="2">
        <v>59.982031580715265</v>
      </c>
      <c r="K92" s="21">
        <f t="shared" si="12"/>
        <v>376399.29956398299</v>
      </c>
      <c r="L92" s="22"/>
      <c r="M92" s="22"/>
      <c r="N92" s="22"/>
      <c r="O92" s="22"/>
      <c r="P92" s="22"/>
      <c r="Q92" s="22"/>
      <c r="R92" s="17">
        <f t="shared" si="13"/>
        <v>369758.11131292296</v>
      </c>
      <c r="S92" s="17">
        <f t="shared" si="13"/>
        <v>1344.57418902418</v>
      </c>
      <c r="T92" s="17">
        <f t="shared" si="13"/>
        <v>133.655299522712</v>
      </c>
      <c r="U92" s="17">
        <f t="shared" si="11"/>
        <v>5162.9587625131817</v>
      </c>
    </row>
    <row r="93" spans="1:21" x14ac:dyDescent="0.35">
      <c r="A93" s="5">
        <f t="shared" si="14"/>
        <v>1888</v>
      </c>
      <c r="B93" s="4">
        <v>378096.63314523723</v>
      </c>
      <c r="E93" s="2">
        <v>199.87487314316496</v>
      </c>
      <c r="H93" s="2"/>
      <c r="J93" s="2">
        <v>60.281941738618833</v>
      </c>
      <c r="K93" s="21">
        <f t="shared" si="12"/>
        <v>378296.50801838038</v>
      </c>
      <c r="L93" s="22"/>
      <c r="M93" s="22"/>
      <c r="N93" s="22"/>
      <c r="O93" s="22"/>
      <c r="P93" s="22"/>
      <c r="Q93" s="22"/>
      <c r="R93" s="17">
        <f t="shared" si="13"/>
        <v>371621.84542634321</v>
      </c>
      <c r="S93" s="17">
        <f t="shared" si="13"/>
        <v>1351.351400145285</v>
      </c>
      <c r="T93" s="17">
        <f t="shared" si="13"/>
        <v>134.32897762074043</v>
      </c>
      <c r="U93" s="17">
        <f t="shared" si="11"/>
        <v>5188.9822142711737</v>
      </c>
    </row>
    <row r="94" spans="1:21" x14ac:dyDescent="0.35">
      <c r="A94" s="5">
        <f t="shared" si="14"/>
        <v>1889</v>
      </c>
      <c r="B94" s="4">
        <v>380039.81563829171</v>
      </c>
      <c r="E94" s="2">
        <v>206.33060941043016</v>
      </c>
      <c r="H94" s="2"/>
      <c r="J94" s="2">
        <v>60.583351447311919</v>
      </c>
      <c r="K94" s="21">
        <f t="shared" si="12"/>
        <v>380246.14624770213</v>
      </c>
      <c r="L94" s="22"/>
      <c r="M94" s="22"/>
      <c r="N94" s="22"/>
      <c r="O94" s="22"/>
      <c r="P94" s="22"/>
      <c r="Q94" s="22"/>
      <c r="R94" s="17">
        <f t="shared" si="13"/>
        <v>373537.08424387703</v>
      </c>
      <c r="S94" s="17">
        <f t="shared" si="13"/>
        <v>1358.3159009934998</v>
      </c>
      <c r="T94" s="17">
        <f t="shared" si="13"/>
        <v>135.02127296189218</v>
      </c>
      <c r="U94" s="17">
        <f t="shared" si="11"/>
        <v>5215.724829869735</v>
      </c>
    </row>
    <row r="95" spans="1:21" x14ac:dyDescent="0.35">
      <c r="A95" s="5">
        <f t="shared" si="14"/>
        <v>1890</v>
      </c>
      <c r="B95" s="4">
        <v>381874.25746426312</v>
      </c>
      <c r="E95" s="2">
        <v>212.99485878440601</v>
      </c>
      <c r="H95" s="2"/>
      <c r="J95" s="2">
        <v>60.886268204548472</v>
      </c>
      <c r="K95" s="21">
        <f t="shared" si="12"/>
        <v>382087.25232304755</v>
      </c>
      <c r="L95" s="22"/>
      <c r="M95" s="22"/>
      <c r="N95" s="22"/>
      <c r="O95" s="22"/>
      <c r="P95" s="22"/>
      <c r="Q95" s="22"/>
      <c r="R95" s="17">
        <f t="shared" si="13"/>
        <v>375345.70584847371</v>
      </c>
      <c r="S95" s="17">
        <f t="shared" si="13"/>
        <v>1364.8927031050678</v>
      </c>
      <c r="T95" s="17">
        <f t="shared" si="13"/>
        <v>135.67502971499567</v>
      </c>
      <c r="U95" s="17">
        <f t="shared" si="11"/>
        <v>5240.9787417538219</v>
      </c>
    </row>
    <row r="96" spans="1:21" x14ac:dyDescent="0.35">
      <c r="A96" s="5">
        <f t="shared" si="14"/>
        <v>1891</v>
      </c>
      <c r="B96" s="4">
        <v>383720.81347689853</v>
      </c>
      <c r="E96" s="2">
        <v>221</v>
      </c>
      <c r="H96" s="2"/>
      <c r="J96" s="2">
        <v>61.190699545571206</v>
      </c>
      <c r="K96" s="21">
        <f t="shared" si="12"/>
        <v>383941.81347689853</v>
      </c>
      <c r="L96" s="22"/>
      <c r="M96" s="22"/>
      <c r="N96" s="22"/>
      <c r="O96" s="22"/>
      <c r="P96" s="22"/>
      <c r="Q96" s="22"/>
      <c r="R96" s="17">
        <f t="shared" si="13"/>
        <v>377167.54513020616</v>
      </c>
      <c r="S96" s="17">
        <f t="shared" si="13"/>
        <v>1371.5175694699187</v>
      </c>
      <c r="T96" s="17">
        <f t="shared" si="13"/>
        <v>136.33356422020935</v>
      </c>
      <c r="U96" s="17">
        <f t="shared" si="11"/>
        <v>5266.4172130022625</v>
      </c>
    </row>
    <row r="97" spans="1:21" x14ac:dyDescent="0.35">
      <c r="A97" s="5">
        <f t="shared" si="14"/>
        <v>1892</v>
      </c>
      <c r="B97" s="4">
        <v>385584.96865781466</v>
      </c>
      <c r="E97" s="2">
        <v>233.32461016163043</v>
      </c>
      <c r="H97" s="2"/>
      <c r="J97" s="2">
        <v>61.496653043299055</v>
      </c>
      <c r="K97" s="21">
        <f t="shared" si="12"/>
        <v>385818.29326797632</v>
      </c>
      <c r="L97" s="22"/>
      <c r="M97" s="22"/>
      <c r="N97" s="22"/>
      <c r="O97" s="22"/>
      <c r="P97" s="22"/>
      <c r="Q97" s="22"/>
      <c r="R97" s="17">
        <f t="shared" si="13"/>
        <v>379010.91631678789</v>
      </c>
      <c r="S97" s="17">
        <f t="shared" si="13"/>
        <v>1378.2207336262586</v>
      </c>
      <c r="T97" s="17">
        <f t="shared" si="13"/>
        <v>136.99988179522967</v>
      </c>
      <c r="U97" s="17">
        <f t="shared" si="11"/>
        <v>5292.1563357669611</v>
      </c>
    </row>
    <row r="98" spans="1:21" x14ac:dyDescent="0.35">
      <c r="A98" s="5">
        <f t="shared" si="14"/>
        <v>1893</v>
      </c>
      <c r="B98" s="4">
        <v>387530.63264186855</v>
      </c>
      <c r="E98" s="2">
        <v>246.33653261120733</v>
      </c>
      <c r="H98" s="2"/>
      <c r="J98" s="2">
        <v>61.804136308515545</v>
      </c>
      <c r="K98" s="21">
        <f t="shared" si="12"/>
        <v>387776.96917447977</v>
      </c>
      <c r="L98" s="22"/>
      <c r="M98" s="22"/>
      <c r="N98" s="22"/>
      <c r="O98" s="22"/>
      <c r="P98" s="22"/>
      <c r="Q98" s="22"/>
      <c r="R98" s="17">
        <f t="shared" si="13"/>
        <v>380935.03335075104</v>
      </c>
      <c r="S98" s="17">
        <f t="shared" si="13"/>
        <v>1385.2175188795754</v>
      </c>
      <c r="T98" s="17">
        <f t="shared" si="13"/>
        <v>137.69538631730208</v>
      </c>
      <c r="U98" s="17">
        <f t="shared" si="11"/>
        <v>5319.0229185319122</v>
      </c>
    </row>
    <row r="99" spans="1:21" x14ac:dyDescent="0.35">
      <c r="A99" s="5">
        <f t="shared" si="14"/>
        <v>1894</v>
      </c>
      <c r="B99" s="4">
        <v>389603.08288078557</v>
      </c>
      <c r="E99" s="2">
        <v>260.07409701392629</v>
      </c>
      <c r="H99" s="2"/>
      <c r="J99" s="2">
        <v>62.113156990058116</v>
      </c>
      <c r="K99" s="21">
        <f t="shared" si="12"/>
        <v>389863.15697779949</v>
      </c>
      <c r="L99" s="22"/>
      <c r="M99" s="22"/>
      <c r="N99" s="22"/>
      <c r="O99" s="22"/>
      <c r="P99" s="22"/>
      <c r="Q99" s="22"/>
      <c r="R99" s="17">
        <f t="shared" si="13"/>
        <v>382984.41246195848</v>
      </c>
      <c r="S99" s="17">
        <f t="shared" si="13"/>
        <v>1392.6698023377276</v>
      </c>
      <c r="T99" s="17">
        <f t="shared" si="13"/>
        <v>138.43616892778067</v>
      </c>
      <c r="U99" s="17">
        <f t="shared" si="11"/>
        <v>5347.6385445755168</v>
      </c>
    </row>
    <row r="100" spans="1:21" x14ac:dyDescent="0.35">
      <c r="A100" s="5">
        <f t="shared" si="14"/>
        <v>1895</v>
      </c>
      <c r="B100" s="4">
        <v>391508.3469695932</v>
      </c>
      <c r="E100" s="2">
        <v>274.57777058331408</v>
      </c>
      <c r="H100" s="2"/>
      <c r="J100" s="2">
        <v>62.4237227750084</v>
      </c>
      <c r="K100" s="21">
        <f t="shared" si="12"/>
        <v>391782.92474017653</v>
      </c>
      <c r="L100" s="22"/>
      <c r="M100" s="22"/>
      <c r="N100" s="22"/>
      <c r="O100" s="22"/>
      <c r="P100" s="22"/>
      <c r="Q100" s="22"/>
      <c r="R100" s="17">
        <f t="shared" si="13"/>
        <v>384870.30784698779</v>
      </c>
      <c r="S100" s="17">
        <f t="shared" si="13"/>
        <v>1399.5275998554248</v>
      </c>
      <c r="T100" s="17">
        <f t="shared" si="13"/>
        <v>139.11785759083551</v>
      </c>
      <c r="U100" s="17">
        <f t="shared" si="11"/>
        <v>5373.971435742521</v>
      </c>
    </row>
    <row r="101" spans="1:21" x14ac:dyDescent="0.35">
      <c r="A101" s="5">
        <f t="shared" si="14"/>
        <v>1896</v>
      </c>
      <c r="B101" s="4">
        <v>393415.45264736901</v>
      </c>
      <c r="E101" s="2">
        <v>289.89027728688399</v>
      </c>
      <c r="H101" s="2"/>
      <c r="J101" s="2">
        <v>62.735841388883436</v>
      </c>
      <c r="K101" s="21">
        <f t="shared" ref="K101:K132" si="15">+B101+E101+H101</f>
        <v>393705.34292465588</v>
      </c>
      <c r="L101" s="22"/>
      <c r="M101" s="22"/>
      <c r="N101" s="22"/>
      <c r="O101" s="22"/>
      <c r="P101" s="22"/>
      <c r="Q101" s="22"/>
      <c r="R101" s="17">
        <f t="shared" si="13"/>
        <v>386758.80689007876</v>
      </c>
      <c r="S101" s="17">
        <f t="shared" si="13"/>
        <v>1406.3948652152592</v>
      </c>
      <c r="T101" s="17">
        <f t="shared" si="13"/>
        <v>139.80048738996675</v>
      </c>
      <c r="U101" s="17">
        <f t="shared" si="11"/>
        <v>5400.3406819719103</v>
      </c>
    </row>
    <row r="102" spans="1:21" x14ac:dyDescent="0.35">
      <c r="A102" s="5">
        <f t="shared" si="14"/>
        <v>1897</v>
      </c>
      <c r="B102" s="4">
        <v>395623.67779799271</v>
      </c>
      <c r="E102" s="2">
        <v>306.05672369958893</v>
      </c>
      <c r="H102" s="2"/>
      <c r="J102" s="2">
        <v>63.049520595827843</v>
      </c>
      <c r="K102" s="21">
        <f t="shared" si="15"/>
        <v>395929.73452169233</v>
      </c>
      <c r="L102" s="22"/>
      <c r="M102" s="22"/>
      <c r="N102" s="22"/>
      <c r="O102" s="22"/>
      <c r="P102" s="22"/>
      <c r="Q102" s="22"/>
      <c r="R102" s="17">
        <f t="shared" si="13"/>
        <v>388943.95132763032</v>
      </c>
      <c r="S102" s="17">
        <f t="shared" si="13"/>
        <v>1414.3408404897139</v>
      </c>
      <c r="T102" s="17">
        <f t="shared" si="13"/>
        <v>140.59034466521169</v>
      </c>
      <c r="U102" s="17">
        <f t="shared" si="11"/>
        <v>5430.852008907118</v>
      </c>
    </row>
    <row r="103" spans="1:21" x14ac:dyDescent="0.35">
      <c r="A103" s="5">
        <f t="shared" si="14"/>
        <v>1898</v>
      </c>
      <c r="B103" s="4">
        <v>397822.30045090191</v>
      </c>
      <c r="E103" s="2">
        <v>323.12473187580287</v>
      </c>
      <c r="H103" s="2"/>
      <c r="J103" s="2">
        <v>63.364768198806978</v>
      </c>
      <c r="K103" s="21">
        <f t="shared" si="15"/>
        <v>398145.42518277769</v>
      </c>
      <c r="L103" s="22"/>
      <c r="M103" s="22"/>
      <c r="N103" s="22"/>
      <c r="O103" s="22"/>
      <c r="P103" s="22"/>
      <c r="Q103" s="22"/>
      <c r="R103" s="17">
        <f t="shared" si="13"/>
        <v>391120.54834852181</v>
      </c>
      <c r="S103" s="17">
        <f t="shared" si="13"/>
        <v>1422.2557342666373</v>
      </c>
      <c r="T103" s="17">
        <f t="shared" si="13"/>
        <v>141.37711233268632</v>
      </c>
      <c r="U103" s="17">
        <f t="shared" si="11"/>
        <v>5461.2439876566023</v>
      </c>
    </row>
    <row r="104" spans="1:21" x14ac:dyDescent="0.35">
      <c r="A104" s="5">
        <f t="shared" si="14"/>
        <v>1899</v>
      </c>
      <c r="B104" s="4">
        <v>401158.02773083956</v>
      </c>
      <c r="E104" s="2">
        <v>341.14457963123562</v>
      </c>
      <c r="H104" s="2"/>
      <c r="J104" s="2">
        <v>63.681592039801004</v>
      </c>
      <c r="K104" s="21">
        <f t="shared" si="15"/>
        <v>401499.17231047078</v>
      </c>
      <c r="L104" s="22"/>
      <c r="M104" s="22"/>
      <c r="N104" s="22"/>
      <c r="O104" s="22"/>
      <c r="P104" s="22"/>
      <c r="Q104" s="22"/>
      <c r="R104" s="17">
        <f t="shared" si="13"/>
        <v>394415.12197071884</v>
      </c>
      <c r="S104" s="17">
        <f t="shared" si="13"/>
        <v>1434.2359952013248</v>
      </c>
      <c r="T104" s="17">
        <f t="shared" si="13"/>
        <v>142.56799147989648</v>
      </c>
      <c r="U104" s="17">
        <f t="shared" si="11"/>
        <v>5507.2463530707628</v>
      </c>
    </row>
    <row r="105" spans="1:21" x14ac:dyDescent="0.35">
      <c r="A105" s="5">
        <f t="shared" si="14"/>
        <v>1900</v>
      </c>
      <c r="B105" s="4">
        <v>404484.70222735975</v>
      </c>
      <c r="E105" s="2">
        <v>360.16934864801516</v>
      </c>
      <c r="H105" s="2"/>
      <c r="J105" s="2">
        <v>64</v>
      </c>
      <c r="K105" s="21">
        <f t="shared" si="15"/>
        <v>404844.87157600775</v>
      </c>
      <c r="L105" s="22"/>
      <c r="M105" s="22"/>
      <c r="N105" s="22"/>
      <c r="O105" s="22"/>
      <c r="P105" s="22"/>
      <c r="Q105" s="22"/>
      <c r="R105" s="17">
        <f t="shared" si="13"/>
        <v>397701.78972721845</v>
      </c>
      <c r="S105" s="17">
        <f t="shared" si="13"/>
        <v>1446.1875075497517</v>
      </c>
      <c r="T105" s="17">
        <f t="shared" si="13"/>
        <v>143.75601291874148</v>
      </c>
      <c r="U105" s="17">
        <f t="shared" si="11"/>
        <v>5553.1383283208434</v>
      </c>
    </row>
    <row r="106" spans="1:21" x14ac:dyDescent="0.35">
      <c r="A106" s="5">
        <f t="shared" si="14"/>
        <v>1901</v>
      </c>
      <c r="B106" s="4">
        <v>406395.3443293845</v>
      </c>
      <c r="E106" s="2">
        <v>386</v>
      </c>
      <c r="H106" s="2"/>
      <c r="J106" s="2">
        <v>65.099841644330624</v>
      </c>
      <c r="K106" s="21">
        <f t="shared" si="15"/>
        <v>406781.3443293845</v>
      </c>
      <c r="L106" s="22"/>
      <c r="M106" s="22"/>
      <c r="N106" s="22"/>
      <c r="O106" s="22"/>
      <c r="P106" s="22"/>
      <c r="Q106" s="22"/>
      <c r="R106" s="17">
        <f t="shared" si="13"/>
        <v>399604.09536043019</v>
      </c>
      <c r="S106" s="17">
        <f t="shared" si="13"/>
        <v>1453.1049786634203</v>
      </c>
      <c r="T106" s="17">
        <f t="shared" si="13"/>
        <v>144.44363334250411</v>
      </c>
      <c r="U106" s="17">
        <f t="shared" si="11"/>
        <v>5579.7003569484104</v>
      </c>
    </row>
    <row r="107" spans="1:21" x14ac:dyDescent="0.35">
      <c r="A107" s="5">
        <f t="shared" si="14"/>
        <v>1902</v>
      </c>
      <c r="B107" s="4">
        <v>408114.28331495001</v>
      </c>
      <c r="E107" s="2">
        <v>392.51745642717384</v>
      </c>
      <c r="H107" s="2"/>
      <c r="J107" s="2">
        <v>66.218584095576929</v>
      </c>
      <c r="K107" s="21">
        <f t="shared" si="15"/>
        <v>408506.80077137717</v>
      </c>
      <c r="L107" s="22"/>
      <c r="M107" s="22"/>
      <c r="N107" s="22"/>
      <c r="O107" s="22"/>
      <c r="P107" s="22"/>
      <c r="Q107" s="22"/>
      <c r="R107" s="17">
        <f t="shared" si="13"/>
        <v>401299.1078535007</v>
      </c>
      <c r="S107" s="17">
        <f t="shared" si="13"/>
        <v>1459.2686569669568</v>
      </c>
      <c r="T107" s="17">
        <f t="shared" si="13"/>
        <v>145.05632416800529</v>
      </c>
      <c r="U107" s="17">
        <f t="shared" si="11"/>
        <v>5603.3679367415725</v>
      </c>
    </row>
    <row r="108" spans="1:21" x14ac:dyDescent="0.35">
      <c r="A108" s="5">
        <f t="shared" si="14"/>
        <v>1903</v>
      </c>
      <c r="B108" s="4">
        <v>409840.49293310847</v>
      </c>
      <c r="E108" s="2">
        <v>399.14495751310443</v>
      </c>
      <c r="H108" s="2"/>
      <c r="J108" s="2">
        <v>67.356552164591378</v>
      </c>
      <c r="K108" s="21">
        <f t="shared" si="15"/>
        <v>410239.63789062155</v>
      </c>
      <c r="L108" s="22"/>
      <c r="M108" s="22"/>
      <c r="N108" s="22"/>
      <c r="O108" s="22"/>
      <c r="P108" s="22"/>
      <c r="Q108" s="22"/>
      <c r="R108" s="17">
        <f t="shared" si="13"/>
        <v>403001.37079917284</v>
      </c>
      <c r="S108" s="17">
        <f t="shared" si="13"/>
        <v>1465.458700537755</v>
      </c>
      <c r="T108" s="17">
        <f t="shared" si="13"/>
        <v>145.67163579176486</v>
      </c>
      <c r="U108" s="17">
        <f t="shared" si="11"/>
        <v>5627.1367551192225</v>
      </c>
    </row>
    <row r="109" spans="1:21" x14ac:dyDescent="0.35">
      <c r="A109" s="5">
        <f t="shared" si="14"/>
        <v>1904</v>
      </c>
      <c r="B109" s="4">
        <v>411574.00393660832</v>
      </c>
      <c r="E109" s="2">
        <v>405.88436131807288</v>
      </c>
      <c r="H109" s="2"/>
      <c r="J109" s="2">
        <v>68.514076244109276</v>
      </c>
      <c r="K109" s="21">
        <f t="shared" si="15"/>
        <v>411979.8882979264</v>
      </c>
      <c r="L109" s="22"/>
      <c r="M109" s="22"/>
      <c r="N109" s="22"/>
      <c r="O109" s="22"/>
      <c r="P109" s="22"/>
      <c r="Q109" s="22"/>
      <c r="R109" s="17">
        <f t="shared" si="13"/>
        <v>404710.91623287048</v>
      </c>
      <c r="S109" s="17">
        <f t="shared" si="13"/>
        <v>1471.6752258681993</v>
      </c>
      <c r="T109" s="17">
        <f t="shared" si="13"/>
        <v>146.28957979352651</v>
      </c>
      <c r="U109" s="17">
        <f t="shared" si="11"/>
        <v>5651.0072593942559</v>
      </c>
    </row>
    <row r="110" spans="1:21" x14ac:dyDescent="0.35">
      <c r="A110" s="5">
        <f t="shared" si="14"/>
        <v>1905</v>
      </c>
      <c r="B110" s="4">
        <v>413314.84720827371</v>
      </c>
      <c r="D110" s="4">
        <v>3123</v>
      </c>
      <c r="E110" s="2">
        <v>412.73755727496876</v>
      </c>
      <c r="H110" s="2"/>
      <c r="J110" s="2">
        <v>69.691492404673568</v>
      </c>
      <c r="K110" s="21">
        <f t="shared" si="15"/>
        <v>413727.5847655487</v>
      </c>
      <c r="L110" s="22"/>
      <c r="M110" s="22"/>
      <c r="N110" s="22"/>
      <c r="O110" s="22"/>
      <c r="P110" s="22"/>
      <c r="Q110" s="22"/>
      <c r="R110" s="17">
        <f t="shared" si="13"/>
        <v>406427.77634861687</v>
      </c>
      <c r="S110" s="17">
        <f t="shared" si="13"/>
        <v>1477.9183500273987</v>
      </c>
      <c r="T110" s="17">
        <f t="shared" si="13"/>
        <v>146.91016781036245</v>
      </c>
      <c r="U110" s="17">
        <f t="shared" si="11"/>
        <v>5674.9798990941072</v>
      </c>
    </row>
    <row r="111" spans="1:21" x14ac:dyDescent="0.35">
      <c r="A111" s="5">
        <f t="shared" si="14"/>
        <v>1906</v>
      </c>
      <c r="B111" s="4">
        <v>415063.0537615543</v>
      </c>
      <c r="D111" s="4">
        <v>3157</v>
      </c>
      <c r="E111" s="2">
        <v>419.70646671900448</v>
      </c>
      <c r="H111" s="2"/>
      <c r="J111" s="2">
        <v>70.889142492208123</v>
      </c>
      <c r="K111" s="21">
        <f t="shared" si="15"/>
        <v>415482.76022827328</v>
      </c>
      <c r="L111" s="22"/>
      <c r="M111" s="22"/>
      <c r="N111" s="22"/>
      <c r="O111" s="22"/>
      <c r="P111" s="22"/>
      <c r="Q111" s="22"/>
      <c r="R111" s="17">
        <f t="shared" si="13"/>
        <v>408151.98350009567</v>
      </c>
      <c r="S111" s="17">
        <f t="shared" si="13"/>
        <v>1484.1881906650456</v>
      </c>
      <c r="T111" s="17">
        <f t="shared" si="13"/>
        <v>147.53341153705671</v>
      </c>
      <c r="U111" s="17">
        <f t="shared" si="11"/>
        <v>5699.0551259755584</v>
      </c>
    </row>
    <row r="112" spans="1:21" x14ac:dyDescent="0.35">
      <c r="A112" s="5">
        <f t="shared" si="14"/>
        <v>1907</v>
      </c>
      <c r="B112" s="4">
        <v>416818.65474107821</v>
      </c>
      <c r="D112" s="4">
        <v>3186</v>
      </c>
      <c r="E112" s="2">
        <v>426.79304342637289</v>
      </c>
      <c r="H112" s="2"/>
      <c r="J112" s="2">
        <v>72.107374227267783</v>
      </c>
      <c r="K112" s="21">
        <f t="shared" si="15"/>
        <v>417245.44778450456</v>
      </c>
      <c r="L112" s="22"/>
      <c r="M112" s="22"/>
      <c r="N112" s="22"/>
      <c r="O112" s="22"/>
      <c r="P112" s="22"/>
      <c r="Q112" s="22"/>
      <c r="R112" s="17">
        <f t="shared" si="13"/>
        <v>409883.57020172308</v>
      </c>
      <c r="S112" s="17">
        <f t="shared" si="13"/>
        <v>1490.4848660153134</v>
      </c>
      <c r="T112" s="17">
        <f t="shared" si="13"/>
        <v>148.15932272649292</v>
      </c>
      <c r="U112" s="17">
        <f t="shared" si="11"/>
        <v>5723.2333940397102</v>
      </c>
    </row>
    <row r="113" spans="1:21" x14ac:dyDescent="0.35">
      <c r="A113" s="5">
        <f t="shared" si="14"/>
        <v>1908</v>
      </c>
      <c r="B113" s="4">
        <v>418581.68142320646</v>
      </c>
      <c r="D113" s="4">
        <v>3214</v>
      </c>
      <c r="E113" s="2">
        <v>433.99927416200063</v>
      </c>
      <c r="H113" s="2"/>
      <c r="J113" s="2">
        <v>73.346541305994066</v>
      </c>
      <c r="K113" s="21">
        <f t="shared" si="15"/>
        <v>419015.68069736846</v>
      </c>
      <c r="L113" s="22"/>
      <c r="M113" s="22"/>
      <c r="N113" s="22"/>
      <c r="O113" s="22"/>
      <c r="P113" s="22"/>
      <c r="Q113" s="22"/>
      <c r="R113" s="17">
        <f t="shared" si="13"/>
        <v>411622.56912973057</v>
      </c>
      <c r="S113" s="17">
        <f t="shared" si="13"/>
        <v>1496.8084949007953</v>
      </c>
      <c r="T113" s="17">
        <f t="shared" si="13"/>
        <v>148.78791319004549</v>
      </c>
      <c r="U113" s="17">
        <f t="shared" si="11"/>
        <v>5747.5151595471043</v>
      </c>
    </row>
    <row r="114" spans="1:21" x14ac:dyDescent="0.35">
      <c r="A114" s="5">
        <f t="shared" si="14"/>
        <v>1909</v>
      </c>
      <c r="B114" s="4">
        <v>420352.16521659063</v>
      </c>
      <c r="D114" s="4">
        <v>3250</v>
      </c>
      <c r="E114" s="2">
        <v>441.32717923654963</v>
      </c>
      <c r="H114" s="2"/>
      <c r="J114" s="2">
        <v>74.607003502805767</v>
      </c>
      <c r="K114" s="21">
        <f t="shared" si="15"/>
        <v>420793.4923958272</v>
      </c>
      <c r="L114" s="22"/>
      <c r="M114" s="22"/>
      <c r="N114" s="22"/>
      <c r="O114" s="22"/>
      <c r="P114" s="22"/>
      <c r="Q114" s="22"/>
      <c r="R114" s="17">
        <f t="shared" si="13"/>
        <v>413369.01312325976</v>
      </c>
      <c r="S114" s="17">
        <f t="shared" si="13"/>
        <v>1503.1591967364836</v>
      </c>
      <c r="T114" s="17">
        <f t="shared" si="13"/>
        <v>149.41919479797551</v>
      </c>
      <c r="U114" s="17">
        <f t="shared" si="11"/>
        <v>5771.900881033007</v>
      </c>
    </row>
    <row r="115" spans="1:21" x14ac:dyDescent="0.35">
      <c r="A115" s="5">
        <f t="shared" si="14"/>
        <v>1910</v>
      </c>
      <c r="B115" s="4">
        <v>422130.13766273181</v>
      </c>
      <c r="D115" s="4">
        <v>3299</v>
      </c>
      <c r="E115" s="2">
        <v>448.7788130728236</v>
      </c>
      <c r="H115" s="2"/>
      <c r="J115" s="2">
        <v>76</v>
      </c>
      <c r="K115" s="21">
        <f t="shared" si="15"/>
        <v>422578.91647580464</v>
      </c>
      <c r="L115" s="22"/>
      <c r="M115" s="22"/>
      <c r="N115" s="22"/>
      <c r="O115" s="22"/>
      <c r="P115" s="22"/>
      <c r="Q115" s="22"/>
      <c r="R115" s="17">
        <f t="shared" si="13"/>
        <v>415122.93518546823</v>
      </c>
      <c r="S115" s="17">
        <f t="shared" si="13"/>
        <v>1509.5370915337928</v>
      </c>
      <c r="T115" s="17">
        <f t="shared" si="13"/>
        <v>150.05317947983033</v>
      </c>
      <c r="U115" s="17">
        <f t="shared" si="11"/>
        <v>5796.3910193228485</v>
      </c>
    </row>
    <row r="116" spans="1:21" x14ac:dyDescent="0.35">
      <c r="A116" s="5">
        <f t="shared" si="14"/>
        <v>1911</v>
      </c>
      <c r="B116" s="4">
        <v>425136.10499999998</v>
      </c>
      <c r="D116" s="4">
        <v>3369</v>
      </c>
      <c r="E116" s="2">
        <v>457</v>
      </c>
      <c r="H116" s="2"/>
      <c r="J116" s="2">
        <v>75.980517828832035</v>
      </c>
      <c r="K116" s="21">
        <f t="shared" si="15"/>
        <v>425593.10499999998</v>
      </c>
      <c r="L116" s="22"/>
      <c r="M116" s="22"/>
      <c r="N116" s="22"/>
      <c r="O116" s="22"/>
      <c r="P116" s="22"/>
      <c r="Q116" s="22"/>
      <c r="R116" s="17">
        <f t="shared" si="13"/>
        <v>418083.94137527409</v>
      </c>
      <c r="S116" s="17">
        <f t="shared" si="13"/>
        <v>1520.3043806737585</v>
      </c>
      <c r="T116" s="17">
        <f t="shared" si="13"/>
        <v>151.12348505820395</v>
      </c>
      <c r="U116" s="17">
        <f t="shared" si="11"/>
        <v>5837.7357589939584</v>
      </c>
    </row>
    <row r="117" spans="1:21" x14ac:dyDescent="0.35">
      <c r="A117" s="5">
        <f t="shared" si="14"/>
        <v>1912</v>
      </c>
      <c r="B117" s="4">
        <v>428252.22580617911</v>
      </c>
      <c r="D117" s="4">
        <v>3435</v>
      </c>
      <c r="E117" s="2">
        <v>477.54779567014498</v>
      </c>
      <c r="H117" s="2"/>
      <c r="J117" s="2">
        <v>76.973854527166168</v>
      </c>
      <c r="K117" s="21">
        <f t="shared" si="15"/>
        <v>428729.77360184927</v>
      </c>
      <c r="L117" s="22"/>
      <c r="M117" s="22"/>
      <c r="N117" s="22"/>
      <c r="O117" s="22"/>
      <c r="P117" s="22"/>
      <c r="Q117" s="22"/>
      <c r="R117" s="17">
        <f t="shared" si="13"/>
        <v>421165.26660456613</v>
      </c>
      <c r="S117" s="17">
        <f t="shared" si="13"/>
        <v>1531.509193345978</v>
      </c>
      <c r="T117" s="17">
        <f t="shared" si="13"/>
        <v>152.23728198069898</v>
      </c>
      <c r="U117" s="17">
        <f t="shared" si="11"/>
        <v>5880.7605219565285</v>
      </c>
    </row>
    <row r="118" spans="1:21" x14ac:dyDescent="0.35">
      <c r="A118" s="5">
        <f t="shared" si="14"/>
        <v>1913</v>
      </c>
      <c r="B118" s="4">
        <v>430258.9480203226</v>
      </c>
      <c r="D118" s="4">
        <v>3502</v>
      </c>
      <c r="E118" s="2">
        <v>500</v>
      </c>
      <c r="H118" s="2"/>
      <c r="J118" s="2">
        <v>78</v>
      </c>
      <c r="K118" s="21">
        <f t="shared" si="15"/>
        <v>430758.9480203226</v>
      </c>
      <c r="L118" s="22"/>
      <c r="M118" s="22"/>
      <c r="N118" s="22"/>
      <c r="O118" s="22"/>
      <c r="P118" s="22"/>
      <c r="Q118" s="22"/>
      <c r="R118" s="17">
        <f t="shared" si="13"/>
        <v>423158.63827493938</v>
      </c>
      <c r="S118" s="17">
        <f t="shared" si="13"/>
        <v>1538.757813498215</v>
      </c>
      <c r="T118" s="17">
        <f t="shared" si="13"/>
        <v>152.95781975799835</v>
      </c>
      <c r="U118" s="17">
        <f t="shared" si="11"/>
        <v>5908.5941121270216</v>
      </c>
    </row>
    <row r="119" spans="1:21" x14ac:dyDescent="0.35">
      <c r="A119" s="5">
        <f t="shared" si="14"/>
        <v>1914</v>
      </c>
      <c r="B119" s="4">
        <v>432275.07341745519</v>
      </c>
      <c r="D119" s="4">
        <v>3554</v>
      </c>
      <c r="E119" s="2">
        <v>513.94647195713821</v>
      </c>
      <c r="H119" s="2"/>
      <c r="J119" s="2">
        <v>78.825774546855754</v>
      </c>
      <c r="K119" s="21">
        <f t="shared" si="15"/>
        <v>432789.01988941233</v>
      </c>
      <c r="L119" s="22"/>
      <c r="M119" s="22"/>
      <c r="N119" s="22"/>
      <c r="O119" s="22"/>
      <c r="P119" s="22"/>
      <c r="Q119" s="22"/>
      <c r="R119" s="17">
        <f t="shared" si="13"/>
        <v>425152.89156131278</v>
      </c>
      <c r="S119" s="17">
        <f t="shared" si="13"/>
        <v>1546.0096395250011</v>
      </c>
      <c r="T119" s="17">
        <f t="shared" si="13"/>
        <v>153.67867621025565</v>
      </c>
      <c r="U119" s="17">
        <f t="shared" si="11"/>
        <v>5936.4400123643218</v>
      </c>
    </row>
    <row r="120" spans="1:21" x14ac:dyDescent="0.35">
      <c r="A120" s="5">
        <f t="shared" si="14"/>
        <v>1915</v>
      </c>
      <c r="B120" s="4">
        <v>434300.64605940552</v>
      </c>
      <c r="D120" s="4">
        <v>3570</v>
      </c>
      <c r="E120" s="2">
        <v>528.28195207437886</v>
      </c>
      <c r="H120" s="2"/>
      <c r="J120" s="2">
        <v>79.660291447586317</v>
      </c>
      <c r="K120" s="21">
        <f t="shared" si="15"/>
        <v>434828.9280114799</v>
      </c>
      <c r="L120" s="22"/>
      <c r="M120" s="22"/>
      <c r="N120" s="22"/>
      <c r="O120" s="22"/>
      <c r="P120" s="22"/>
      <c r="Q120" s="22"/>
      <c r="R120" s="17">
        <f t="shared" si="13"/>
        <v>427156.80754984234</v>
      </c>
      <c r="S120" s="17">
        <f t="shared" si="13"/>
        <v>1553.2966026306449</v>
      </c>
      <c r="T120" s="17">
        <f t="shared" si="13"/>
        <v>154.40302540901766</v>
      </c>
      <c r="U120" s="17">
        <f t="shared" si="11"/>
        <v>5964.4208335979174</v>
      </c>
    </row>
    <row r="121" spans="1:21" x14ac:dyDescent="0.35">
      <c r="A121" s="5">
        <f t="shared" si="14"/>
        <v>1916</v>
      </c>
      <c r="B121" s="4">
        <v>436335.71021446894</v>
      </c>
      <c r="D121" s="4">
        <v>3596</v>
      </c>
      <c r="E121" s="2">
        <v>543.01729093451388</v>
      </c>
      <c r="H121" s="2"/>
      <c r="J121" s="2">
        <v>80.503643256208477</v>
      </c>
      <c r="K121" s="21">
        <f t="shared" si="15"/>
        <v>436878.72750540345</v>
      </c>
      <c r="L121" s="22"/>
      <c r="M121" s="22"/>
      <c r="N121" s="22"/>
      <c r="O121" s="22"/>
      <c r="P121" s="22"/>
      <c r="Q121" s="22"/>
      <c r="R121" s="17">
        <f t="shared" si="13"/>
        <v>429170.44038688892</v>
      </c>
      <c r="S121" s="17">
        <f t="shared" si="13"/>
        <v>1560.618899710892</v>
      </c>
      <c r="T121" s="17">
        <f t="shared" si="13"/>
        <v>155.13088692639886</v>
      </c>
      <c r="U121" s="17">
        <f t="shared" si="11"/>
        <v>5992.5373318772899</v>
      </c>
    </row>
    <row r="122" spans="1:21" x14ac:dyDescent="0.35">
      <c r="A122" s="5">
        <f t="shared" si="14"/>
        <v>1917</v>
      </c>
      <c r="B122" s="4">
        <v>438380.31035837508</v>
      </c>
      <c r="D122" s="4">
        <v>3647</v>
      </c>
      <c r="E122" s="2">
        <v>558.1636417750326</v>
      </c>
      <c r="H122" s="2"/>
      <c r="J122" s="2">
        <v>81.355923506594806</v>
      </c>
      <c r="K122" s="21">
        <f t="shared" si="15"/>
        <v>438938.4740001501</v>
      </c>
      <c r="L122" s="22"/>
      <c r="M122" s="22"/>
      <c r="N122" s="22"/>
      <c r="O122" s="22"/>
      <c r="P122" s="22"/>
      <c r="Q122" s="22"/>
      <c r="R122" s="17">
        <f t="shared" si="13"/>
        <v>431193.8447199022</v>
      </c>
      <c r="S122" s="17">
        <f t="shared" si="13"/>
        <v>1567.9767294836292</v>
      </c>
      <c r="T122" s="17">
        <f t="shared" si="13"/>
        <v>155.86228051564069</v>
      </c>
      <c r="U122" s="17">
        <f t="shared" si="11"/>
        <v>6020.7902702486599</v>
      </c>
    </row>
    <row r="123" spans="1:21" x14ac:dyDescent="0.35">
      <c r="A123" s="5">
        <f t="shared" si="14"/>
        <v>1918</v>
      </c>
      <c r="B123" s="4">
        <v>439785.27100000001</v>
      </c>
      <c r="D123" s="4">
        <v>3670</v>
      </c>
      <c r="E123" s="2">
        <v>573.73246893005182</v>
      </c>
      <c r="H123" s="2"/>
      <c r="J123" s="2">
        <v>82.217226722847244</v>
      </c>
      <c r="K123" s="21">
        <f t="shared" si="15"/>
        <v>440359.00346893008</v>
      </c>
      <c r="L123" s="22"/>
      <c r="M123" s="22"/>
      <c r="N123" s="22"/>
      <c r="O123" s="22"/>
      <c r="P123" s="22"/>
      <c r="Q123" s="22"/>
      <c r="R123" s="17">
        <f t="shared" si="13"/>
        <v>432589.31037047296</v>
      </c>
      <c r="S123" s="17">
        <f t="shared" si="13"/>
        <v>1573.0511471583761</v>
      </c>
      <c r="T123" s="17">
        <f t="shared" si="13"/>
        <v>156.36669508774688</v>
      </c>
      <c r="U123" s="17">
        <f t="shared" si="11"/>
        <v>6040.2752562110181</v>
      </c>
    </row>
    <row r="124" spans="1:21" x14ac:dyDescent="0.35">
      <c r="A124" s="5">
        <f t="shared" si="14"/>
        <v>1919</v>
      </c>
      <c r="B124" s="4">
        <v>440545.81299999997</v>
      </c>
      <c r="D124" s="4">
        <v>3715</v>
      </c>
      <c r="E124" s="2">
        <v>589.73555650771709</v>
      </c>
      <c r="H124" s="2"/>
      <c r="J124" s="2">
        <v>83.087648429780529</v>
      </c>
      <c r="K124" s="21">
        <f t="shared" si="15"/>
        <v>441135.54855650768</v>
      </c>
      <c r="L124" s="22"/>
      <c r="M124" s="22"/>
      <c r="N124" s="22"/>
      <c r="O124" s="22"/>
      <c r="P124" s="22"/>
      <c r="Q124" s="22"/>
      <c r="R124" s="17">
        <f t="shared" si="13"/>
        <v>433352.15409856872</v>
      </c>
      <c r="S124" s="17">
        <f t="shared" si="13"/>
        <v>1575.825122781019</v>
      </c>
      <c r="T124" s="17">
        <f t="shared" si="13"/>
        <v>156.64243780669798</v>
      </c>
      <c r="U124" s="17">
        <f t="shared" si="11"/>
        <v>6050.9268973512635</v>
      </c>
    </row>
    <row r="125" spans="1:21" x14ac:dyDescent="0.35">
      <c r="A125" s="5">
        <f t="shared" si="14"/>
        <v>1920</v>
      </c>
      <c r="B125" s="4">
        <v>442142.68165914901</v>
      </c>
      <c r="D125" s="8">
        <v>3758</v>
      </c>
      <c r="E125" s="2">
        <v>606.18501730964135</v>
      </c>
      <c r="H125" s="8">
        <v>648</v>
      </c>
      <c r="J125" s="2">
        <v>84</v>
      </c>
      <c r="K125" s="21">
        <f t="shared" si="15"/>
        <v>443396.86667645862</v>
      </c>
      <c r="L125" s="22"/>
      <c r="M125" s="22"/>
      <c r="N125" s="22"/>
      <c r="O125" s="22"/>
      <c r="P125" s="22"/>
      <c r="Q125" s="22"/>
      <c r="R125" s="17">
        <f t="shared" si="13"/>
        <v>435573.57352756162</v>
      </c>
      <c r="S125" s="17">
        <f t="shared" si="13"/>
        <v>1583.9030070405829</v>
      </c>
      <c r="T125" s="17">
        <f t="shared" si="13"/>
        <v>157.44540728880992</v>
      </c>
      <c r="U125" s="17">
        <f t="shared" si="11"/>
        <v>6081.9447345676317</v>
      </c>
    </row>
    <row r="126" spans="1:21" x14ac:dyDescent="0.35">
      <c r="A126" s="5">
        <f t="shared" si="14"/>
        <v>1921</v>
      </c>
      <c r="B126" s="4">
        <v>444582.59061911167</v>
      </c>
      <c r="D126" s="8">
        <v>3836</v>
      </c>
      <c r="E126" s="2">
        <v>625</v>
      </c>
      <c r="H126" s="8">
        <v>625</v>
      </c>
      <c r="J126" s="2">
        <v>85.159080240980785</v>
      </c>
      <c r="K126" s="21">
        <f t="shared" si="15"/>
        <v>445832.59061911167</v>
      </c>
      <c r="L126" s="22"/>
      <c r="M126" s="22"/>
      <c r="N126" s="22"/>
      <c r="O126" s="22"/>
      <c r="P126" s="22"/>
      <c r="Q126" s="22"/>
      <c r="R126" s="17">
        <f t="shared" si="13"/>
        <v>437966.32156337978</v>
      </c>
      <c r="S126" s="17">
        <f t="shared" si="13"/>
        <v>1592.6039040631683</v>
      </c>
      <c r="T126" s="17">
        <f t="shared" si="13"/>
        <v>158.31030638263672</v>
      </c>
      <c r="U126" s="17">
        <f t="shared" si="11"/>
        <v>6115.3548452860923</v>
      </c>
    </row>
    <row r="127" spans="1:21" x14ac:dyDescent="0.35">
      <c r="A127" s="5">
        <f t="shared" si="14"/>
        <v>1922</v>
      </c>
      <c r="B127" s="4">
        <v>447035.96391079307</v>
      </c>
      <c r="D127" s="8">
        <v>3905</v>
      </c>
      <c r="E127" s="2">
        <v>676.42918290240118</v>
      </c>
      <c r="H127" s="8">
        <v>638</v>
      </c>
      <c r="J127" s="2">
        <v>86.334154136783383</v>
      </c>
      <c r="K127" s="21">
        <f t="shared" si="15"/>
        <v>448350.39309369546</v>
      </c>
      <c r="L127" s="22"/>
      <c r="M127" s="22"/>
      <c r="N127" s="22"/>
      <c r="O127" s="22"/>
      <c r="P127" s="22"/>
      <c r="Q127" s="22"/>
      <c r="R127" s="17">
        <f t="shared" si="13"/>
        <v>440439.6999377273</v>
      </c>
      <c r="S127" s="17">
        <f t="shared" si="13"/>
        <v>1601.5980021507794</v>
      </c>
      <c r="T127" s="17">
        <f t="shared" si="13"/>
        <v>159.2043506708948</v>
      </c>
      <c r="U127" s="17">
        <f t="shared" si="11"/>
        <v>6149.8908031465035</v>
      </c>
    </row>
    <row r="128" spans="1:21" x14ac:dyDescent="0.35">
      <c r="A128" s="5">
        <f t="shared" si="14"/>
        <v>1923</v>
      </c>
      <c r="B128" s="4">
        <v>449502.87583541998</v>
      </c>
      <c r="D128" s="8">
        <v>3976</v>
      </c>
      <c r="E128" s="2">
        <v>732.09030317121619</v>
      </c>
      <c r="H128" s="8">
        <v>668</v>
      </c>
      <c r="J128" s="2">
        <v>87.52544237704214</v>
      </c>
      <c r="K128" s="21">
        <f t="shared" si="15"/>
        <v>450902.96613859117</v>
      </c>
      <c r="L128" s="22"/>
      <c r="M128" s="22"/>
      <c r="N128" s="22"/>
      <c r="O128" s="22"/>
      <c r="P128" s="22"/>
      <c r="Q128" s="22"/>
      <c r="R128" s="17">
        <f t="shared" si="13"/>
        <v>442947.23539053567</v>
      </c>
      <c r="S128" s="17">
        <f t="shared" si="13"/>
        <v>1610.7163077261121</v>
      </c>
      <c r="T128" s="17">
        <f t="shared" si="13"/>
        <v>160.11074161068757</v>
      </c>
      <c r="U128" s="17">
        <f t="shared" si="11"/>
        <v>6184.9036987187465</v>
      </c>
    </row>
    <row r="129" spans="1:21" x14ac:dyDescent="0.35">
      <c r="A129" s="5">
        <f t="shared" si="14"/>
        <v>1924</v>
      </c>
      <c r="B129" s="4">
        <v>451983.40110424091</v>
      </c>
      <c r="D129" s="8">
        <v>4042</v>
      </c>
      <c r="E129" s="2">
        <v>800</v>
      </c>
      <c r="H129" s="8">
        <v>696</v>
      </c>
      <c r="J129" s="2">
        <v>88.733168696593708</v>
      </c>
      <c r="K129" s="21">
        <f t="shared" si="15"/>
        <v>453479.40110424091</v>
      </c>
      <c r="L129" s="22"/>
      <c r="M129" s="22"/>
      <c r="N129" s="22"/>
      <c r="O129" s="22"/>
      <c r="P129" s="22"/>
      <c r="Q129" s="22"/>
      <c r="R129" s="17">
        <f t="shared" si="13"/>
        <v>445478.21174443106</v>
      </c>
      <c r="S129" s="17">
        <f t="shared" si="13"/>
        <v>1619.9198528935046</v>
      </c>
      <c r="T129" s="17">
        <f t="shared" si="13"/>
        <v>161.02560565914249</v>
      </c>
      <c r="U129" s="17">
        <f t="shared" si="11"/>
        <v>6220.2439012572622</v>
      </c>
    </row>
    <row r="130" spans="1:21" x14ac:dyDescent="0.35">
      <c r="A130" s="5">
        <f t="shared" si="14"/>
        <v>1925</v>
      </c>
      <c r="B130" s="4">
        <v>454477.61484078935</v>
      </c>
      <c r="D130" s="8">
        <v>4147</v>
      </c>
      <c r="E130" s="2">
        <v>840</v>
      </c>
      <c r="H130" s="8">
        <v>725</v>
      </c>
      <c r="J130" s="2">
        <v>90</v>
      </c>
      <c r="K130" s="21">
        <f t="shared" si="15"/>
        <v>456042.61484078935</v>
      </c>
      <c r="L130" s="22"/>
      <c r="M130" s="22"/>
      <c r="N130" s="22"/>
      <c r="O130" s="22"/>
      <c r="P130" s="22"/>
      <c r="Q130" s="22"/>
      <c r="R130" s="17">
        <f t="shared" si="13"/>
        <v>447996.20014455658</v>
      </c>
      <c r="S130" s="17">
        <f t="shared" si="13"/>
        <v>1629.0761691648356</v>
      </c>
      <c r="T130" s="17">
        <f t="shared" si="13"/>
        <v>161.93577499286857</v>
      </c>
      <c r="U130" s="17">
        <f t="shared" si="11"/>
        <v>6255.4027520750951</v>
      </c>
    </row>
    <row r="131" spans="1:21" x14ac:dyDescent="0.35">
      <c r="A131" s="5">
        <f t="shared" si="14"/>
        <v>1926</v>
      </c>
      <c r="B131" s="4">
        <v>456985.59258315834</v>
      </c>
      <c r="D131" s="8">
        <v>4242</v>
      </c>
      <c r="E131" s="2">
        <v>875</v>
      </c>
      <c r="H131" s="8">
        <v>710</v>
      </c>
      <c r="J131" s="2">
        <v>157</v>
      </c>
      <c r="K131" s="21">
        <f t="shared" si="15"/>
        <v>458570.59258315834</v>
      </c>
      <c r="L131" s="22"/>
      <c r="M131" s="22"/>
      <c r="N131" s="22"/>
      <c r="O131" s="22"/>
      <c r="P131" s="22"/>
      <c r="Q131" s="22"/>
      <c r="R131" s="17">
        <f t="shared" si="13"/>
        <v>450479.57425429131</v>
      </c>
      <c r="S131" s="17">
        <f t="shared" si="13"/>
        <v>1638.1066153605495</v>
      </c>
      <c r="T131" s="17">
        <f t="shared" si="13"/>
        <v>162.83343240810413</v>
      </c>
      <c r="U131" s="17">
        <f t="shared" si="11"/>
        <v>6290.0782810984529</v>
      </c>
    </row>
    <row r="132" spans="1:21" x14ac:dyDescent="0.35">
      <c r="A132" s="5">
        <f t="shared" si="14"/>
        <v>1927</v>
      </c>
      <c r="B132" s="4">
        <v>459507.41028628848</v>
      </c>
      <c r="D132" s="8">
        <v>4337</v>
      </c>
      <c r="E132" s="2">
        <v>978</v>
      </c>
      <c r="H132" s="8">
        <v>725</v>
      </c>
      <c r="J132" s="2">
        <v>157</v>
      </c>
      <c r="K132" s="21">
        <f t="shared" si="15"/>
        <v>461210.41028628848</v>
      </c>
      <c r="L132" s="22"/>
      <c r="M132" s="22"/>
      <c r="N132" s="22"/>
      <c r="O132" s="22"/>
      <c r="P132" s="22"/>
      <c r="Q132" s="22"/>
      <c r="R132" s="17">
        <f t="shared" si="13"/>
        <v>453072.81502081372</v>
      </c>
      <c r="S132" s="17">
        <f t="shared" si="13"/>
        <v>1647.5365764456778</v>
      </c>
      <c r="T132" s="17">
        <f t="shared" si="13"/>
        <v>163.77080297761879</v>
      </c>
      <c r="U132" s="17">
        <f t="shared" si="13"/>
        <v>6326.2878860514938</v>
      </c>
    </row>
    <row r="133" spans="1:21" x14ac:dyDescent="0.35">
      <c r="A133" s="5">
        <f t="shared" si="14"/>
        <v>1928</v>
      </c>
      <c r="B133" s="4">
        <v>462043.14432426798</v>
      </c>
      <c r="D133" s="8">
        <v>4438</v>
      </c>
      <c r="E133" s="2">
        <v>1076</v>
      </c>
      <c r="H133" s="8">
        <v>753</v>
      </c>
      <c r="J133" s="2">
        <v>160</v>
      </c>
      <c r="K133" s="21">
        <f t="shared" ref="K133:K143" si="16">+B133+E133+H133</f>
        <v>463872.14432426798</v>
      </c>
      <c r="L133" s="22"/>
      <c r="M133" s="22"/>
      <c r="N133" s="22"/>
      <c r="O133" s="22"/>
      <c r="P133" s="22"/>
      <c r="Q133" s="22"/>
      <c r="R133" s="17">
        <f t="shared" ref="R133:U143" si="17">+$K133*N$3</f>
        <v>455687.58543043112</v>
      </c>
      <c r="S133" s="17">
        <f t="shared" si="17"/>
        <v>1657.0448270977383</v>
      </c>
      <c r="T133" s="17">
        <f t="shared" si="17"/>
        <v>164.71595579939091</v>
      </c>
      <c r="U133" s="17">
        <f t="shared" si="17"/>
        <v>6362.798110939757</v>
      </c>
    </row>
    <row r="134" spans="1:21" x14ac:dyDescent="0.35">
      <c r="A134" s="5">
        <f t="shared" si="14"/>
        <v>1929</v>
      </c>
      <c r="B134" s="4">
        <v>467241.30548161495</v>
      </c>
      <c r="D134" s="8">
        <v>4549</v>
      </c>
      <c r="E134" s="2">
        <v>1144</v>
      </c>
      <c r="H134" s="8">
        <v>785</v>
      </c>
      <c r="J134" s="2">
        <v>160</v>
      </c>
      <c r="K134" s="21">
        <f t="shared" si="16"/>
        <v>469170.30548161495</v>
      </c>
      <c r="L134" s="22"/>
      <c r="M134" s="22"/>
      <c r="N134" s="22"/>
      <c r="O134" s="22"/>
      <c r="P134" s="22"/>
      <c r="Q134" s="22"/>
      <c r="R134" s="17">
        <f t="shared" si="17"/>
        <v>460892.26584625931</v>
      </c>
      <c r="S134" s="17">
        <f t="shared" si="17"/>
        <v>1675.970926986105</v>
      </c>
      <c r="T134" s="17">
        <f t="shared" si="17"/>
        <v>166.59727523124187</v>
      </c>
      <c r="U134" s="17">
        <f t="shared" si="17"/>
        <v>6435.4714331383329</v>
      </c>
    </row>
    <row r="135" spans="1:21" x14ac:dyDescent="0.35">
      <c r="A135" s="5">
        <f t="shared" ref="A135:A154" si="18">+A134+1</f>
        <v>1930</v>
      </c>
      <c r="B135" s="4">
        <v>475161.4794438032</v>
      </c>
      <c r="D135" s="8">
        <v>4679</v>
      </c>
      <c r="E135" s="2">
        <v>850</v>
      </c>
      <c r="H135" s="8">
        <v>821</v>
      </c>
      <c r="J135" s="2">
        <v>170</v>
      </c>
      <c r="K135" s="21">
        <f t="shared" si="16"/>
        <v>476832.4794438032</v>
      </c>
      <c r="L135" s="22"/>
      <c r="M135" s="22"/>
      <c r="N135" s="22"/>
      <c r="O135" s="22"/>
      <c r="P135" s="22"/>
      <c r="Q135" s="22"/>
      <c r="R135" s="17">
        <f t="shared" si="17"/>
        <v>468419.24843122077</v>
      </c>
      <c r="S135" s="17">
        <f t="shared" si="17"/>
        <v>1703.3417572541357</v>
      </c>
      <c r="T135" s="17">
        <f t="shared" si="17"/>
        <v>169.31802991143837</v>
      </c>
      <c r="U135" s="17">
        <f t="shared" si="17"/>
        <v>6540.5712254169193</v>
      </c>
    </row>
    <row r="136" spans="1:21" x14ac:dyDescent="0.35">
      <c r="A136" s="5">
        <f t="shared" si="18"/>
        <v>1931</v>
      </c>
      <c r="B136" s="4">
        <v>483215.90770854428</v>
      </c>
      <c r="D136" s="8">
        <v>4804</v>
      </c>
      <c r="E136" s="2">
        <v>879</v>
      </c>
      <c r="H136" s="8">
        <v>840</v>
      </c>
      <c r="J136" s="2">
        <v>170</v>
      </c>
      <c r="K136" s="21">
        <f t="shared" si="16"/>
        <v>484934.90770854428</v>
      </c>
      <c r="L136" s="22"/>
      <c r="M136" s="22"/>
      <c r="N136" s="22"/>
      <c r="O136" s="22"/>
      <c r="P136" s="22"/>
      <c r="Q136" s="22"/>
      <c r="R136" s="17">
        <f t="shared" si="17"/>
        <v>476378.71747297928</v>
      </c>
      <c r="S136" s="17">
        <f t="shared" si="17"/>
        <v>1732.2852646565425</v>
      </c>
      <c r="T136" s="17">
        <f t="shared" si="17"/>
        <v>172.19511410856552</v>
      </c>
      <c r="U136" s="17">
        <f t="shared" si="17"/>
        <v>6651.7098567999692</v>
      </c>
    </row>
    <row r="137" spans="1:21" x14ac:dyDescent="0.35">
      <c r="A137" s="5">
        <f t="shared" si="18"/>
        <v>1932</v>
      </c>
      <c r="B137" s="4">
        <v>491406.86601092189</v>
      </c>
      <c r="D137" s="8">
        <v>4930</v>
      </c>
      <c r="E137" s="2">
        <v>901</v>
      </c>
      <c r="H137" s="8">
        <v>901</v>
      </c>
      <c r="J137" s="2">
        <v>170</v>
      </c>
      <c r="K137" s="21">
        <f t="shared" si="16"/>
        <v>493208.86601092189</v>
      </c>
      <c r="L137" s="22"/>
      <c r="M137" s="22"/>
      <c r="N137" s="22"/>
      <c r="O137" s="22"/>
      <c r="P137" s="22"/>
      <c r="Q137" s="22"/>
      <c r="R137" s="17">
        <f t="shared" si="17"/>
        <v>484506.69007684157</v>
      </c>
      <c r="S137" s="17">
        <f t="shared" si="17"/>
        <v>1761.8415119378903</v>
      </c>
      <c r="T137" s="17">
        <f t="shared" si="17"/>
        <v>175.13310675739277</v>
      </c>
      <c r="U137" s="17">
        <f t="shared" si="17"/>
        <v>6765.2013153850758</v>
      </c>
    </row>
    <row r="138" spans="1:21" x14ac:dyDescent="0.35">
      <c r="A138" s="5">
        <f t="shared" si="18"/>
        <v>1933</v>
      </c>
      <c r="B138" s="4">
        <v>499736.66866184224</v>
      </c>
      <c r="D138" s="8">
        <v>5061</v>
      </c>
      <c r="E138" s="2">
        <v>923</v>
      </c>
      <c r="H138" s="8">
        <v>923</v>
      </c>
      <c r="J138" s="2">
        <v>170</v>
      </c>
      <c r="K138" s="21">
        <f t="shared" si="16"/>
        <v>501582.66866184224</v>
      </c>
      <c r="L138" s="22"/>
      <c r="M138" s="22"/>
      <c r="N138" s="22"/>
      <c r="O138" s="22"/>
      <c r="P138" s="22"/>
      <c r="Q138" s="22"/>
      <c r="R138" s="17">
        <f t="shared" si="17"/>
        <v>492732.7453758237</v>
      </c>
      <c r="S138" s="17">
        <f t="shared" si="17"/>
        <v>1791.75442336321</v>
      </c>
      <c r="T138" s="17">
        <f t="shared" si="17"/>
        <v>178.106553049002</v>
      </c>
      <c r="U138" s="17">
        <f t="shared" si="17"/>
        <v>6880.06230960639</v>
      </c>
    </row>
    <row r="139" spans="1:21" x14ac:dyDescent="0.35">
      <c r="A139" s="5">
        <f t="shared" si="18"/>
        <v>1934</v>
      </c>
      <c r="B139" s="4">
        <v>508207.66920193029</v>
      </c>
      <c r="D139" s="8">
        <v>5195</v>
      </c>
      <c r="E139" s="2">
        <v>945</v>
      </c>
      <c r="H139" s="8">
        <v>944</v>
      </c>
      <c r="J139" s="2">
        <v>170</v>
      </c>
      <c r="K139" s="21">
        <f t="shared" si="16"/>
        <v>510096.66920193029</v>
      </c>
      <c r="L139" s="22"/>
      <c r="M139" s="22"/>
      <c r="N139" s="22"/>
      <c r="O139" s="22"/>
      <c r="P139" s="22"/>
      <c r="Q139" s="22"/>
      <c r="R139" s="17">
        <f t="shared" si="17"/>
        <v>501096.52491278591</v>
      </c>
      <c r="S139" s="17">
        <f t="shared" si="17"/>
        <v>1822.1681499158396</v>
      </c>
      <c r="T139" s="17">
        <f t="shared" si="17"/>
        <v>181.12978208699485</v>
      </c>
      <c r="U139" s="17">
        <f t="shared" si="17"/>
        <v>6996.8463571415723</v>
      </c>
    </row>
    <row r="140" spans="1:21" x14ac:dyDescent="0.35">
      <c r="A140" s="5">
        <f t="shared" si="18"/>
        <v>1935</v>
      </c>
      <c r="B140" s="4">
        <v>516822.26106650988</v>
      </c>
      <c r="D140" s="8">
        <v>5316</v>
      </c>
      <c r="E140" s="2">
        <v>966</v>
      </c>
      <c r="H140" s="8">
        <v>966</v>
      </c>
      <c r="J140" s="2">
        <v>170</v>
      </c>
      <c r="K140" s="21">
        <f t="shared" si="16"/>
        <v>518754.26106650988</v>
      </c>
      <c r="L140" s="22"/>
      <c r="M140" s="22"/>
      <c r="N140" s="22"/>
      <c r="O140" s="22"/>
      <c r="P140" s="22"/>
      <c r="Q140" s="22"/>
      <c r="R140" s="17">
        <f t="shared" si="17"/>
        <v>509601.36224928824</v>
      </c>
      <c r="S140" s="17">
        <f t="shared" si="17"/>
        <v>1853.0948136309528</v>
      </c>
      <c r="T140" s="17">
        <f t="shared" si="17"/>
        <v>184.2039988433655</v>
      </c>
      <c r="U140" s="17">
        <f t="shared" si="17"/>
        <v>7115.6000047473799</v>
      </c>
    </row>
    <row r="141" spans="1:21" x14ac:dyDescent="0.35">
      <c r="A141" s="5">
        <f t="shared" si="18"/>
        <v>1936</v>
      </c>
      <c r="B141" s="4">
        <v>525582.87826185604</v>
      </c>
      <c r="D141" s="8">
        <v>5452</v>
      </c>
      <c r="E141" s="2">
        <v>1000</v>
      </c>
      <c r="H141" s="8">
        <v>988</v>
      </c>
      <c r="J141" s="2">
        <v>170</v>
      </c>
      <c r="K141" s="21">
        <f t="shared" si="16"/>
        <v>527570.87826185604</v>
      </c>
      <c r="L141" s="22"/>
      <c r="M141" s="22"/>
      <c r="N141" s="22"/>
      <c r="O141" s="22"/>
      <c r="P141" s="22"/>
      <c r="Q141" s="22"/>
      <c r="R141" s="17">
        <f t="shared" si="17"/>
        <v>518262.4190740395</v>
      </c>
      <c r="S141" s="17">
        <f t="shared" si="17"/>
        <v>1884.5895478908237</v>
      </c>
      <c r="T141" s="17">
        <f t="shared" si="17"/>
        <v>187.33468376596264</v>
      </c>
      <c r="U141" s="17">
        <f t="shared" si="17"/>
        <v>7236.5349561597941</v>
      </c>
    </row>
    <row r="142" spans="1:21" x14ac:dyDescent="0.35">
      <c r="A142" s="5">
        <f t="shared" si="18"/>
        <v>1937</v>
      </c>
      <c r="B142" s="4">
        <v>530270.34782981104</v>
      </c>
      <c r="D142" s="8">
        <v>5609</v>
      </c>
      <c r="E142" s="2">
        <v>1010</v>
      </c>
      <c r="H142" s="8">
        <v>1282</v>
      </c>
      <c r="J142" s="2">
        <v>170</v>
      </c>
      <c r="K142" s="21">
        <f t="shared" si="16"/>
        <v>532562.34782981104</v>
      </c>
      <c r="L142" s="22"/>
      <c r="M142" s="22"/>
      <c r="N142" s="22"/>
      <c r="O142" s="22"/>
      <c r="P142" s="22"/>
      <c r="Q142" s="22"/>
      <c r="R142" s="17">
        <f t="shared" si="17"/>
        <v>523165.81916607195</v>
      </c>
      <c r="S142" s="17">
        <f t="shared" si="17"/>
        <v>1902.4200835856202</v>
      </c>
      <c r="T142" s="17">
        <f t="shared" si="17"/>
        <v>189.10710034839607</v>
      </c>
      <c r="U142" s="17">
        <f t="shared" si="17"/>
        <v>7305.0014798051452</v>
      </c>
    </row>
    <row r="143" spans="1:21" x14ac:dyDescent="0.35">
      <c r="A143" s="5">
        <f t="shared" si="18"/>
        <v>1938</v>
      </c>
      <c r="B143" s="3">
        <v>530811.31929301471</v>
      </c>
      <c r="D143" s="9">
        <v>5747</v>
      </c>
      <c r="E143" s="2">
        <v>1040</v>
      </c>
      <c r="H143" s="8">
        <v>1479</v>
      </c>
      <c r="J143" s="2">
        <v>170</v>
      </c>
      <c r="K143" s="21">
        <f t="shared" si="16"/>
        <v>533330.31929301471</v>
      </c>
      <c r="L143" s="22"/>
      <c r="M143" s="22"/>
      <c r="N143" s="22"/>
      <c r="O143" s="22"/>
      <c r="P143" s="22"/>
      <c r="Q143" s="22"/>
      <c r="R143" s="17">
        <f>+$K143*N$3</f>
        <v>523920.24054279964</v>
      </c>
      <c r="S143" s="17">
        <f t="shared" si="17"/>
        <v>1905.1634324933543</v>
      </c>
      <c r="T143" s="17">
        <f t="shared" si="17"/>
        <v>189.37979866653396</v>
      </c>
      <c r="U143" s="17">
        <f t="shared" si="17"/>
        <v>7315.5355190552191</v>
      </c>
    </row>
    <row r="144" spans="1:21" x14ac:dyDescent="0.35">
      <c r="A144" s="5">
        <f t="shared" si="18"/>
        <v>1939</v>
      </c>
      <c r="D144" s="8">
        <v>5896</v>
      </c>
      <c r="H144" s="8">
        <v>1750</v>
      </c>
      <c r="K144" s="22"/>
      <c r="L144" s="22"/>
      <c r="M144" s="21">
        <f>+($L$155-$K$143)/($A$155-$A$143)+K143</f>
        <v>535037.44968526345</v>
      </c>
      <c r="N144" s="21"/>
      <c r="O144" s="21"/>
      <c r="P144" s="22"/>
      <c r="Q144" s="22"/>
      <c r="R144" s="17">
        <f>+$M144*N$3</f>
        <v>525597.25033089961</v>
      </c>
      <c r="S144" s="17">
        <f t="shared" ref="S144:U154" si="19">+$M144*O$3</f>
        <v>1911.2616464522414</v>
      </c>
      <c r="T144" s="17">
        <f t="shared" si="19"/>
        <v>189.98598211098945</v>
      </c>
      <c r="U144" s="17">
        <f t="shared" si="19"/>
        <v>7338.9517258006172</v>
      </c>
    </row>
    <row r="145" spans="1:21" x14ac:dyDescent="0.35">
      <c r="A145" s="5">
        <f t="shared" si="18"/>
        <v>1940</v>
      </c>
      <c r="D145" s="8">
        <v>6077</v>
      </c>
      <c r="H145" s="8">
        <v>1786</v>
      </c>
      <c r="K145" s="22"/>
      <c r="L145" s="22"/>
      <c r="M145" s="21">
        <f t="shared" ref="M145:M154" si="20">+($L$155-$K$143)/($A$155-$A$143)+M144</f>
        <v>536744.58007751219</v>
      </c>
      <c r="N145" s="21"/>
      <c r="O145" s="21"/>
      <c r="P145" s="22"/>
      <c r="Q145" s="22"/>
      <c r="R145" s="17">
        <f t="shared" ref="R145:R154" si="21">+$M145*N$3</f>
        <v>527274.26011899963</v>
      </c>
      <c r="S145" s="17">
        <f t="shared" si="19"/>
        <v>1917.3598604111285</v>
      </c>
      <c r="T145" s="17">
        <f t="shared" si="19"/>
        <v>190.59216555544495</v>
      </c>
      <c r="U145" s="17">
        <f t="shared" si="19"/>
        <v>7362.3679325460153</v>
      </c>
    </row>
    <row r="146" spans="1:21" x14ac:dyDescent="0.35">
      <c r="A146" s="5">
        <f t="shared" si="18"/>
        <v>1941</v>
      </c>
      <c r="D146" s="8">
        <v>6249</v>
      </c>
      <c r="H146" s="8">
        <v>1639</v>
      </c>
      <c r="K146" s="22"/>
      <c r="L146" s="22"/>
      <c r="M146" s="21">
        <f t="shared" si="20"/>
        <v>538451.71046976093</v>
      </c>
      <c r="N146" s="21"/>
      <c r="O146" s="21"/>
      <c r="P146" s="22"/>
      <c r="Q146" s="22"/>
      <c r="R146" s="17">
        <f t="shared" si="21"/>
        <v>528951.26990709966</v>
      </c>
      <c r="S146" s="17">
        <f t="shared" si="19"/>
        <v>1923.4580743700155</v>
      </c>
      <c r="T146" s="17">
        <f t="shared" si="19"/>
        <v>191.19834899990045</v>
      </c>
      <c r="U146" s="17">
        <f t="shared" si="19"/>
        <v>7385.7841392914133</v>
      </c>
    </row>
    <row r="147" spans="1:21" x14ac:dyDescent="0.35">
      <c r="A147" s="5">
        <f t="shared" si="18"/>
        <v>1942</v>
      </c>
      <c r="D147" s="8">
        <v>6428</v>
      </c>
      <c r="K147" s="22"/>
      <c r="L147" s="22"/>
      <c r="M147" s="21">
        <f t="shared" si="20"/>
        <v>540158.84086200967</v>
      </c>
      <c r="N147" s="21"/>
      <c r="O147" s="21"/>
      <c r="P147" s="22"/>
      <c r="Q147" s="22"/>
      <c r="R147" s="17">
        <f t="shared" si="21"/>
        <v>530628.27969519969</v>
      </c>
      <c r="S147" s="17">
        <f t="shared" si="19"/>
        <v>1929.5562883289026</v>
      </c>
      <c r="T147" s="17">
        <f t="shared" si="19"/>
        <v>191.80453244435594</v>
      </c>
      <c r="U147" s="17">
        <f t="shared" si="19"/>
        <v>7409.2003460368114</v>
      </c>
    </row>
    <row r="148" spans="1:21" x14ac:dyDescent="0.35">
      <c r="A148" s="5">
        <f t="shared" si="18"/>
        <v>1943</v>
      </c>
      <c r="D148" s="8">
        <v>6586</v>
      </c>
      <c r="K148" s="22"/>
      <c r="L148" s="22"/>
      <c r="M148" s="21">
        <f t="shared" si="20"/>
        <v>541865.97125425842</v>
      </c>
      <c r="N148" s="21"/>
      <c r="O148" s="21"/>
      <c r="P148" s="22"/>
      <c r="Q148" s="22"/>
      <c r="R148" s="17">
        <f t="shared" si="21"/>
        <v>532305.28948329971</v>
      </c>
      <c r="S148" s="17">
        <f t="shared" si="19"/>
        <v>1935.6545022877897</v>
      </c>
      <c r="T148" s="17">
        <f t="shared" si="19"/>
        <v>192.41071588881144</v>
      </c>
      <c r="U148" s="17">
        <f t="shared" si="19"/>
        <v>7432.6165527822095</v>
      </c>
    </row>
    <row r="149" spans="1:21" x14ac:dyDescent="0.35">
      <c r="A149" s="5">
        <f t="shared" si="18"/>
        <v>1944</v>
      </c>
      <c r="D149" s="8"/>
      <c r="K149" s="22"/>
      <c r="L149" s="22"/>
      <c r="M149" s="21">
        <f t="shared" si="20"/>
        <v>543573.10164650716</v>
      </c>
      <c r="N149" s="21"/>
      <c r="O149" s="21"/>
      <c r="P149" s="22"/>
      <c r="Q149" s="22"/>
      <c r="R149" s="17">
        <f t="shared" si="21"/>
        <v>533982.29927139962</v>
      </c>
      <c r="S149" s="17">
        <f t="shared" si="19"/>
        <v>1941.7527162466765</v>
      </c>
      <c r="T149" s="17">
        <f t="shared" si="19"/>
        <v>193.01689933326693</v>
      </c>
      <c r="U149" s="17">
        <f t="shared" si="19"/>
        <v>7456.0327595276076</v>
      </c>
    </row>
    <row r="150" spans="1:21" x14ac:dyDescent="0.35">
      <c r="A150" s="5">
        <f t="shared" si="18"/>
        <v>1945</v>
      </c>
      <c r="D150" s="8">
        <v>6940</v>
      </c>
      <c r="K150" s="22"/>
      <c r="L150" s="22"/>
      <c r="M150" s="21">
        <f t="shared" si="20"/>
        <v>545280.2320387559</v>
      </c>
      <c r="N150" s="21"/>
      <c r="O150" s="21"/>
      <c r="P150" s="22"/>
      <c r="Q150" s="22"/>
      <c r="R150" s="17">
        <f t="shared" si="21"/>
        <v>535659.30905949965</v>
      </c>
      <c r="S150" s="17">
        <f t="shared" si="19"/>
        <v>1947.8509302055636</v>
      </c>
      <c r="T150" s="17">
        <f t="shared" si="19"/>
        <v>193.62308277772243</v>
      </c>
      <c r="U150" s="17">
        <f t="shared" si="19"/>
        <v>7479.4489662730057</v>
      </c>
    </row>
    <row r="151" spans="1:21" x14ac:dyDescent="0.35">
      <c r="A151" s="5">
        <f t="shared" si="18"/>
        <v>1946</v>
      </c>
      <c r="D151" s="8">
        <v>6151</v>
      </c>
      <c r="H151" s="7"/>
      <c r="K151" s="22"/>
      <c r="L151" s="22"/>
      <c r="M151" s="21">
        <f t="shared" si="20"/>
        <v>546987.36243100464</v>
      </c>
      <c r="N151" s="21"/>
      <c r="O151" s="21"/>
      <c r="P151" s="22"/>
      <c r="Q151" s="22"/>
      <c r="R151" s="17">
        <f t="shared" si="21"/>
        <v>537336.31884759967</v>
      </c>
      <c r="S151" s="17">
        <f t="shared" si="19"/>
        <v>1953.9491441644507</v>
      </c>
      <c r="T151" s="17">
        <f t="shared" si="19"/>
        <v>194.2292662221779</v>
      </c>
      <c r="U151" s="17">
        <f t="shared" si="19"/>
        <v>7502.8651730184029</v>
      </c>
    </row>
    <row r="152" spans="1:21" x14ac:dyDescent="0.35">
      <c r="A152" s="5">
        <f t="shared" si="18"/>
        <v>1947</v>
      </c>
      <c r="D152" s="8">
        <v>6542</v>
      </c>
      <c r="H152" s="7"/>
      <c r="K152" s="22"/>
      <c r="L152" s="22"/>
      <c r="M152" s="21">
        <f t="shared" si="20"/>
        <v>548694.49282325339</v>
      </c>
      <c r="N152" s="21"/>
      <c r="O152" s="21"/>
      <c r="P152" s="22"/>
      <c r="Q152" s="22"/>
      <c r="R152" s="17">
        <f t="shared" si="21"/>
        <v>539013.3286356997</v>
      </c>
      <c r="S152" s="17">
        <f t="shared" si="19"/>
        <v>1960.0473581233377</v>
      </c>
      <c r="T152" s="17">
        <f t="shared" si="19"/>
        <v>194.83544966663339</v>
      </c>
      <c r="U152" s="17">
        <f t="shared" si="19"/>
        <v>7526.2813797638009</v>
      </c>
    </row>
    <row r="153" spans="1:21" x14ac:dyDescent="0.35">
      <c r="A153" s="5">
        <f t="shared" si="18"/>
        <v>1948</v>
      </c>
      <c r="D153" s="8">
        <v>6853</v>
      </c>
      <c r="H153" s="7"/>
      <c r="K153" s="22"/>
      <c r="L153" s="22"/>
      <c r="M153" s="21">
        <f t="shared" si="20"/>
        <v>550401.62321550213</v>
      </c>
      <c r="N153" s="21"/>
      <c r="O153" s="21"/>
      <c r="P153" s="22"/>
      <c r="Q153" s="22"/>
      <c r="R153" s="17">
        <f t="shared" si="21"/>
        <v>540690.33842379972</v>
      </c>
      <c r="S153" s="17">
        <f t="shared" si="19"/>
        <v>1966.1455720822248</v>
      </c>
      <c r="T153" s="17">
        <f t="shared" si="19"/>
        <v>195.44163311108889</v>
      </c>
      <c r="U153" s="17">
        <f t="shared" si="19"/>
        <v>7549.697586509199</v>
      </c>
    </row>
    <row r="154" spans="1:21" x14ac:dyDescent="0.35">
      <c r="A154" s="5">
        <f t="shared" si="18"/>
        <v>1949</v>
      </c>
      <c r="D154" s="8">
        <v>7708</v>
      </c>
      <c r="H154" s="7"/>
      <c r="K154" s="22"/>
      <c r="L154" s="22"/>
      <c r="M154" s="21">
        <f t="shared" si="20"/>
        <v>552108.75360775087</v>
      </c>
      <c r="N154" s="21"/>
      <c r="O154" s="21"/>
      <c r="P154" s="22"/>
      <c r="Q154" s="22"/>
      <c r="R154" s="17">
        <f t="shared" si="21"/>
        <v>542367.34821189963</v>
      </c>
      <c r="S154" s="17">
        <f t="shared" si="19"/>
        <v>1972.2437860411117</v>
      </c>
      <c r="T154" s="17">
        <f t="shared" si="19"/>
        <v>196.04781655554439</v>
      </c>
      <c r="U154" s="17">
        <f t="shared" si="19"/>
        <v>7573.1137932545971</v>
      </c>
    </row>
    <row r="155" spans="1:21" x14ac:dyDescent="0.35">
      <c r="A155" s="6">
        <v>1950</v>
      </c>
      <c r="C155" s="7">
        <v>544044.35800000001</v>
      </c>
      <c r="D155" s="9">
        <v>8056</v>
      </c>
      <c r="F155" s="7">
        <v>1978.3420000000001</v>
      </c>
      <c r="G155" s="7">
        <v>196.654</v>
      </c>
      <c r="H155" s="7"/>
      <c r="I155" s="7">
        <v>7596.53</v>
      </c>
      <c r="J155" s="7"/>
      <c r="K155" s="21"/>
      <c r="L155" s="21">
        <f t="shared" ref="L155:L186" si="22">+C155+F155+G155+I155</f>
        <v>553815.88399999996</v>
      </c>
      <c r="M155" s="22"/>
      <c r="N155" s="23">
        <f t="shared" ref="N155:N186" si="23">+C155/$L155</f>
        <v>0.98235600263137279</v>
      </c>
      <c r="O155" s="23">
        <f t="shared" ref="O155:O186" si="24">+F155/$L155</f>
        <v>3.5722016235995141E-3</v>
      </c>
      <c r="P155" s="23">
        <f t="shared" ref="P155:P186" si="25">+G155/$L155</f>
        <v>3.5508912922403653E-4</v>
      </c>
      <c r="Q155" s="23">
        <f t="shared" ref="Q155:Q186" si="26">+I155/$L155</f>
        <v>1.3716706615803747E-2</v>
      </c>
      <c r="R155" s="17">
        <f t="shared" ref="R155:R186" si="27">+C155</f>
        <v>544044.35800000001</v>
      </c>
      <c r="S155" s="17">
        <f t="shared" ref="S155:S186" si="28">+F155</f>
        <v>1978.3420000000001</v>
      </c>
      <c r="T155" s="17">
        <f t="shared" ref="T155:T186" si="29">+G155</f>
        <v>196.654</v>
      </c>
      <c r="U155" s="17">
        <f t="shared" ref="U155:U186" si="30">+I155</f>
        <v>7596.53</v>
      </c>
    </row>
    <row r="156" spans="1:21" x14ac:dyDescent="0.35">
      <c r="A156" s="6">
        <v>1951</v>
      </c>
      <c r="C156" s="7">
        <v>553758.24699999997</v>
      </c>
      <c r="D156" s="8">
        <v>8471</v>
      </c>
      <c r="F156" s="7">
        <v>2069.4810000000002</v>
      </c>
      <c r="G156" s="7">
        <v>200.113</v>
      </c>
      <c r="H156" s="7"/>
      <c r="I156" s="7">
        <v>7862.7960000000003</v>
      </c>
      <c r="J156" s="7"/>
      <c r="K156" s="21"/>
      <c r="L156" s="21">
        <f t="shared" si="22"/>
        <v>563890.63699999999</v>
      </c>
      <c r="M156" s="22"/>
      <c r="N156" s="23">
        <f t="shared" si="23"/>
        <v>0.98203128526143624</v>
      </c>
      <c r="O156" s="23">
        <f t="shared" si="24"/>
        <v>3.6700041891279006E-3</v>
      </c>
      <c r="P156" s="23">
        <f t="shared" si="25"/>
        <v>3.5487909688417121E-4</v>
      </c>
      <c r="Q156" s="23">
        <f t="shared" si="26"/>
        <v>1.3943831452551677E-2</v>
      </c>
      <c r="R156" s="17">
        <f t="shared" si="27"/>
        <v>553758.24699999997</v>
      </c>
      <c r="S156" s="17">
        <f t="shared" si="28"/>
        <v>2069.4810000000002</v>
      </c>
      <c r="T156" s="17">
        <f t="shared" si="29"/>
        <v>200.113</v>
      </c>
      <c r="U156" s="17">
        <f t="shared" si="30"/>
        <v>7862.7960000000003</v>
      </c>
    </row>
    <row r="157" spans="1:21" x14ac:dyDescent="0.35">
      <c r="A157" s="6">
        <v>1952</v>
      </c>
      <c r="C157" s="7">
        <v>565131.43799999997</v>
      </c>
      <c r="D157" s="8">
        <v>8730</v>
      </c>
      <c r="F157" s="7">
        <v>2164.7979999999998</v>
      </c>
      <c r="G157" s="7">
        <v>200.40100000000001</v>
      </c>
      <c r="H157" s="7"/>
      <c r="I157" s="7">
        <v>8148.99</v>
      </c>
      <c r="J157" s="7"/>
      <c r="K157" s="21"/>
      <c r="L157" s="21">
        <f t="shared" si="22"/>
        <v>575645.62699999986</v>
      </c>
      <c r="M157" s="22"/>
      <c r="N157" s="23">
        <f t="shared" si="23"/>
        <v>0.98173496243722891</v>
      </c>
      <c r="O157" s="23">
        <f t="shared" si="24"/>
        <v>3.7606435252221593E-3</v>
      </c>
      <c r="P157" s="23">
        <f t="shared" si="25"/>
        <v>3.4813258470215054E-4</v>
      </c>
      <c r="Q157" s="23">
        <f t="shared" si="26"/>
        <v>1.415626145284693E-2</v>
      </c>
      <c r="R157" s="17">
        <f t="shared" si="27"/>
        <v>565131.43799999997</v>
      </c>
      <c r="S157" s="17">
        <f t="shared" si="28"/>
        <v>2164.7979999999998</v>
      </c>
      <c r="T157" s="17">
        <f t="shared" si="29"/>
        <v>200.40100000000001</v>
      </c>
      <c r="U157" s="17">
        <f t="shared" si="30"/>
        <v>8148.99</v>
      </c>
    </row>
    <row r="158" spans="1:21" x14ac:dyDescent="0.35">
      <c r="A158" s="6">
        <v>1953</v>
      </c>
      <c r="C158" s="7">
        <v>577557.13800000004</v>
      </c>
      <c r="D158" s="8">
        <v>9041</v>
      </c>
      <c r="F158" s="7">
        <v>2264.3290000000002</v>
      </c>
      <c r="G158" s="7">
        <v>199.58799999999999</v>
      </c>
      <c r="H158" s="7"/>
      <c r="I158" s="7">
        <v>8451.3709999999992</v>
      </c>
      <c r="J158" s="7"/>
      <c r="K158" s="21"/>
      <c r="L158" s="21">
        <f t="shared" si="22"/>
        <v>588472.42600000009</v>
      </c>
      <c r="M158" s="22"/>
      <c r="N158" s="23">
        <f t="shared" si="23"/>
        <v>0.98145148775416025</v>
      </c>
      <c r="O158" s="23">
        <f t="shared" si="24"/>
        <v>3.8478081554155943E-3</v>
      </c>
      <c r="P158" s="23">
        <f t="shared" si="25"/>
        <v>3.3916287523725025E-4</v>
      </c>
      <c r="Q158" s="23">
        <f t="shared" si="26"/>
        <v>1.4361541215186856E-2</v>
      </c>
      <c r="R158" s="17">
        <f t="shared" si="27"/>
        <v>577557.13800000004</v>
      </c>
      <c r="S158" s="17">
        <f t="shared" si="28"/>
        <v>2264.3290000000002</v>
      </c>
      <c r="T158" s="17">
        <f t="shared" si="29"/>
        <v>199.58799999999999</v>
      </c>
      <c r="U158" s="17">
        <f t="shared" si="30"/>
        <v>8451.3709999999992</v>
      </c>
    </row>
    <row r="159" spans="1:21" x14ac:dyDescent="0.35">
      <c r="A159" s="6">
        <v>1954</v>
      </c>
      <c r="C159" s="7">
        <v>590113.85800000001</v>
      </c>
      <c r="D159" s="8">
        <v>9350</v>
      </c>
      <c r="F159" s="7">
        <v>2368.6149999999998</v>
      </c>
      <c r="G159" s="7">
        <v>197.86799999999999</v>
      </c>
      <c r="H159" s="7"/>
      <c r="I159" s="7">
        <v>8767.7729999999992</v>
      </c>
      <c r="J159" s="7"/>
      <c r="K159" s="21"/>
      <c r="L159" s="21">
        <f t="shared" si="22"/>
        <v>601448.11400000006</v>
      </c>
      <c r="M159" s="22"/>
      <c r="N159" s="23">
        <f t="shared" si="23"/>
        <v>0.9811550560452833</v>
      </c>
      <c r="O159" s="23">
        <f t="shared" si="24"/>
        <v>3.9381867610279011E-3</v>
      </c>
      <c r="P159" s="23">
        <f t="shared" si="25"/>
        <v>3.2898598464970824E-4</v>
      </c>
      <c r="Q159" s="23">
        <f t="shared" si="26"/>
        <v>1.4577771209038987E-2</v>
      </c>
      <c r="R159" s="17">
        <f t="shared" si="27"/>
        <v>590113.85800000001</v>
      </c>
      <c r="S159" s="17">
        <f t="shared" si="28"/>
        <v>2368.6149999999998</v>
      </c>
      <c r="T159" s="17">
        <f t="shared" si="29"/>
        <v>197.86799999999999</v>
      </c>
      <c r="U159" s="17">
        <f t="shared" si="30"/>
        <v>8767.7729999999992</v>
      </c>
    </row>
    <row r="160" spans="1:21" x14ac:dyDescent="0.35">
      <c r="A160" s="6">
        <v>1955</v>
      </c>
      <c r="C160" s="7">
        <v>603547.00699999998</v>
      </c>
      <c r="D160" s="8">
        <v>9691</v>
      </c>
      <c r="F160" s="7">
        <v>2478.1979999999999</v>
      </c>
      <c r="G160" s="7">
        <v>195.44200000000001</v>
      </c>
      <c r="H160" s="7"/>
      <c r="I160" s="7">
        <v>9104.134</v>
      </c>
      <c r="J160" s="7"/>
      <c r="K160" s="21"/>
      <c r="L160" s="21">
        <f t="shared" si="22"/>
        <v>615324.78099999996</v>
      </c>
      <c r="M160" s="22"/>
      <c r="N160" s="23">
        <f t="shared" si="23"/>
        <v>0.98085925617873015</v>
      </c>
      <c r="O160" s="23">
        <f t="shared" si="24"/>
        <v>4.0274633437849469E-3</v>
      </c>
      <c r="P160" s="23">
        <f t="shared" si="25"/>
        <v>3.1762413287236032E-4</v>
      </c>
      <c r="Q160" s="23">
        <f t="shared" si="26"/>
        <v>1.4795656344612588E-2</v>
      </c>
      <c r="R160" s="17">
        <f t="shared" si="27"/>
        <v>603547.00699999998</v>
      </c>
      <c r="S160" s="17">
        <f t="shared" si="28"/>
        <v>2478.1979999999999</v>
      </c>
      <c r="T160" s="17">
        <f t="shared" si="29"/>
        <v>195.44200000000001</v>
      </c>
      <c r="U160" s="17">
        <f t="shared" si="30"/>
        <v>9104.134</v>
      </c>
    </row>
    <row r="161" spans="1:21" x14ac:dyDescent="0.35">
      <c r="A161" s="6">
        <v>1956</v>
      </c>
      <c r="C161" s="7">
        <v>616558.58299999998</v>
      </c>
      <c r="D161" s="8">
        <v>10003</v>
      </c>
      <c r="F161" s="7">
        <v>2594.2570000000001</v>
      </c>
      <c r="G161" s="7">
        <v>192.179</v>
      </c>
      <c r="H161" s="7"/>
      <c r="I161" s="7">
        <v>9465.7099999999991</v>
      </c>
      <c r="J161" s="7"/>
      <c r="K161" s="21"/>
      <c r="L161" s="21">
        <f t="shared" si="22"/>
        <v>628810.72899999993</v>
      </c>
      <c r="M161" s="22"/>
      <c r="N161" s="23">
        <f t="shared" si="23"/>
        <v>0.98051536744691903</v>
      </c>
      <c r="O161" s="23">
        <f t="shared" si="24"/>
        <v>4.1256563865022739E-3</v>
      </c>
      <c r="P161" s="23">
        <f t="shared" si="25"/>
        <v>3.0562296592111747E-4</v>
      </c>
      <c r="Q161" s="23">
        <f t="shared" si="26"/>
        <v>1.5053353200657617E-2</v>
      </c>
      <c r="R161" s="17">
        <f t="shared" si="27"/>
        <v>616558.58299999998</v>
      </c>
      <c r="S161" s="17">
        <f t="shared" si="28"/>
        <v>2594.2570000000001</v>
      </c>
      <c r="T161" s="17">
        <f t="shared" si="29"/>
        <v>192.179</v>
      </c>
      <c r="U161" s="17">
        <f t="shared" si="30"/>
        <v>9465.7099999999991</v>
      </c>
    </row>
    <row r="162" spans="1:21" x14ac:dyDescent="0.35">
      <c r="A162" s="6">
        <v>1957</v>
      </c>
      <c r="C162" s="7">
        <v>630356.20799999998</v>
      </c>
      <c r="D162" s="8">
        <v>10303</v>
      </c>
      <c r="F162" s="7">
        <v>2717.1840000000002</v>
      </c>
      <c r="G162" s="7">
        <v>188.18899999999999</v>
      </c>
      <c r="H162" s="7"/>
      <c r="I162" s="7">
        <v>9850.5249999999996</v>
      </c>
      <c r="J162" s="7"/>
      <c r="K162" s="21"/>
      <c r="L162" s="21">
        <f t="shared" si="22"/>
        <v>643112.10600000003</v>
      </c>
      <c r="M162" s="22"/>
      <c r="N162" s="23">
        <f t="shared" si="23"/>
        <v>0.98016535860390097</v>
      </c>
      <c r="O162" s="23">
        <f t="shared" si="24"/>
        <v>4.2250549704315474E-3</v>
      </c>
      <c r="P162" s="23">
        <f t="shared" si="25"/>
        <v>2.926223876743505E-4</v>
      </c>
      <c r="Q162" s="23">
        <f t="shared" si="26"/>
        <v>1.5316964037993088E-2</v>
      </c>
      <c r="R162" s="17">
        <f t="shared" si="27"/>
        <v>630356.20799999998</v>
      </c>
      <c r="S162" s="17">
        <f t="shared" si="28"/>
        <v>2717.1840000000002</v>
      </c>
      <c r="T162" s="17">
        <f t="shared" si="29"/>
        <v>188.18899999999999</v>
      </c>
      <c r="U162" s="17">
        <f t="shared" si="30"/>
        <v>9850.5249999999996</v>
      </c>
    </row>
    <row r="163" spans="1:21" x14ac:dyDescent="0.35">
      <c r="A163" s="6">
        <v>1958</v>
      </c>
      <c r="C163" s="7">
        <v>644219.47900000005</v>
      </c>
      <c r="D163" s="8">
        <v>10649</v>
      </c>
      <c r="F163" s="7">
        <v>2845.5010000000002</v>
      </c>
      <c r="G163" s="7">
        <v>183.66800000000001</v>
      </c>
      <c r="H163" s="7"/>
      <c r="I163" s="7">
        <v>10246.156000000001</v>
      </c>
      <c r="J163" s="7"/>
      <c r="K163" s="21"/>
      <c r="L163" s="21">
        <f t="shared" si="22"/>
        <v>657494.804</v>
      </c>
      <c r="M163" s="22"/>
      <c r="N163" s="23">
        <f t="shared" si="23"/>
        <v>0.97980923207417481</v>
      </c>
      <c r="O163" s="23">
        <f t="shared" si="24"/>
        <v>4.3277923759835529E-3</v>
      </c>
      <c r="P163" s="23">
        <f t="shared" si="25"/>
        <v>2.7934517334984144E-4</v>
      </c>
      <c r="Q163" s="23">
        <f t="shared" si="26"/>
        <v>1.558363037649192E-2</v>
      </c>
      <c r="R163" s="17">
        <f t="shared" si="27"/>
        <v>644219.47900000005</v>
      </c>
      <c r="S163" s="17">
        <f t="shared" si="28"/>
        <v>2845.5010000000002</v>
      </c>
      <c r="T163" s="17">
        <f t="shared" si="29"/>
        <v>183.66800000000001</v>
      </c>
      <c r="U163" s="17">
        <f t="shared" si="30"/>
        <v>10246.156000000001</v>
      </c>
    </row>
    <row r="164" spans="1:21" x14ac:dyDescent="0.35">
      <c r="A164" s="6">
        <v>1959</v>
      </c>
      <c r="C164" s="7">
        <v>652708.21699999995</v>
      </c>
      <c r="D164" s="8">
        <v>11031</v>
      </c>
      <c r="F164" s="7">
        <v>2974.5439999999999</v>
      </c>
      <c r="G164" s="7">
        <v>178.42500000000001</v>
      </c>
      <c r="H164" s="7"/>
      <c r="I164" s="7">
        <v>10644.174999999999</v>
      </c>
      <c r="J164" s="7"/>
      <c r="K164" s="21"/>
      <c r="L164" s="21">
        <f t="shared" si="22"/>
        <v>666505.36100000003</v>
      </c>
      <c r="M164" s="22"/>
      <c r="N164" s="23">
        <f t="shared" si="23"/>
        <v>0.97929927528369864</v>
      </c>
      <c r="O164" s="23">
        <f t="shared" si="24"/>
        <v>4.462895835582033E-3</v>
      </c>
      <c r="P164" s="23">
        <f t="shared" si="25"/>
        <v>2.6770227284038308E-4</v>
      </c>
      <c r="Q164" s="23">
        <f t="shared" si="26"/>
        <v>1.5970126607878849E-2</v>
      </c>
      <c r="R164" s="17">
        <f t="shared" si="27"/>
        <v>652708.21699999995</v>
      </c>
      <c r="S164" s="17">
        <f t="shared" si="28"/>
        <v>2974.5439999999999</v>
      </c>
      <c r="T164" s="17">
        <f t="shared" si="29"/>
        <v>178.42500000000001</v>
      </c>
      <c r="U164" s="17">
        <f t="shared" si="30"/>
        <v>10644.174999999999</v>
      </c>
    </row>
    <row r="165" spans="1:21" x14ac:dyDescent="0.35">
      <c r="A165" s="6">
        <v>1960</v>
      </c>
      <c r="C165" s="7">
        <v>654802.06900000002</v>
      </c>
      <c r="D165" s="8">
        <v>11392</v>
      </c>
      <c r="F165" s="7">
        <v>3094.84</v>
      </c>
      <c r="G165" s="7">
        <v>173.315</v>
      </c>
      <c r="H165" s="7"/>
      <c r="I165" s="7">
        <v>11046.258</v>
      </c>
      <c r="J165" s="7"/>
      <c r="K165" s="21"/>
      <c r="L165" s="21">
        <f t="shared" si="22"/>
        <v>669116.48199999996</v>
      </c>
      <c r="M165" s="22"/>
      <c r="N165" s="23">
        <f t="shared" si="23"/>
        <v>0.97860699387165906</v>
      </c>
      <c r="O165" s="23">
        <f t="shared" si="24"/>
        <v>4.6252634380630911E-3</v>
      </c>
      <c r="P165" s="23">
        <f t="shared" si="25"/>
        <v>2.5902067078359609E-4</v>
      </c>
      <c r="Q165" s="23">
        <f t="shared" si="26"/>
        <v>1.6508722019494357E-2</v>
      </c>
      <c r="R165" s="17">
        <f t="shared" si="27"/>
        <v>654802.06900000002</v>
      </c>
      <c r="S165" s="17">
        <f t="shared" si="28"/>
        <v>3094.84</v>
      </c>
      <c r="T165" s="17">
        <f t="shared" si="29"/>
        <v>173.315</v>
      </c>
      <c r="U165" s="17">
        <f t="shared" si="30"/>
        <v>11046.258</v>
      </c>
    </row>
    <row r="166" spans="1:21" x14ac:dyDescent="0.35">
      <c r="A166" s="6">
        <v>1961</v>
      </c>
      <c r="C166" s="7">
        <v>655773.48600000003</v>
      </c>
      <c r="D166" s="8">
        <v>11149</v>
      </c>
      <c r="F166" s="7">
        <v>3076.6570000000002</v>
      </c>
      <c r="G166" s="7">
        <v>173.32300000000001</v>
      </c>
      <c r="H166" s="7"/>
      <c r="I166" s="7">
        <v>11453.5</v>
      </c>
      <c r="J166" s="7"/>
      <c r="K166" s="21"/>
      <c r="L166" s="21">
        <f t="shared" si="22"/>
        <v>670476.96600000001</v>
      </c>
      <c r="M166" s="22"/>
      <c r="N166" s="23">
        <f t="shared" si="23"/>
        <v>0.97807011911576991</v>
      </c>
      <c r="O166" s="23">
        <f t="shared" si="24"/>
        <v>4.5887586837696078E-3</v>
      </c>
      <c r="P166" s="23">
        <f t="shared" si="25"/>
        <v>2.5850701633201224E-4</v>
      </c>
      <c r="Q166" s="23">
        <f t="shared" si="26"/>
        <v>1.7082615184128489E-2</v>
      </c>
      <c r="R166" s="17">
        <f t="shared" si="27"/>
        <v>655773.48600000003</v>
      </c>
      <c r="S166" s="17">
        <f t="shared" si="28"/>
        <v>3076.6570000000002</v>
      </c>
      <c r="T166" s="17">
        <f t="shared" si="29"/>
        <v>173.32300000000001</v>
      </c>
      <c r="U166" s="17">
        <f t="shared" si="30"/>
        <v>11453.5</v>
      </c>
    </row>
    <row r="167" spans="1:21" x14ac:dyDescent="0.35">
      <c r="A167" s="6">
        <v>1962</v>
      </c>
      <c r="C167" s="7">
        <v>665073.69099999999</v>
      </c>
      <c r="D167" s="8">
        <v>11512</v>
      </c>
      <c r="F167" s="7">
        <v>2889.0839999999998</v>
      </c>
      <c r="G167" s="7">
        <v>177.81</v>
      </c>
      <c r="H167" s="7"/>
      <c r="I167" s="7">
        <v>11866.672</v>
      </c>
      <c r="J167" s="7"/>
      <c r="K167" s="21"/>
      <c r="L167" s="21">
        <f t="shared" si="22"/>
        <v>680007.2570000001</v>
      </c>
      <c r="M167" s="22"/>
      <c r="N167" s="23">
        <f t="shared" si="23"/>
        <v>0.97803910789734394</v>
      </c>
      <c r="O167" s="23">
        <f t="shared" si="24"/>
        <v>4.2486075997862464E-3</v>
      </c>
      <c r="P167" s="23">
        <f t="shared" si="25"/>
        <v>2.6148250356098772E-4</v>
      </c>
      <c r="Q167" s="23">
        <f t="shared" si="26"/>
        <v>1.7450801999308662E-2</v>
      </c>
      <c r="R167" s="17">
        <f t="shared" si="27"/>
        <v>665073.69099999999</v>
      </c>
      <c r="S167" s="17">
        <f t="shared" si="28"/>
        <v>2889.0839999999998</v>
      </c>
      <c r="T167" s="17">
        <f t="shared" si="29"/>
        <v>177.81</v>
      </c>
      <c r="U167" s="17">
        <f t="shared" si="30"/>
        <v>11866.672</v>
      </c>
    </row>
    <row r="168" spans="1:21" x14ac:dyDescent="0.35">
      <c r="A168" s="6">
        <v>1963</v>
      </c>
      <c r="C168" s="7">
        <v>684552.64500000002</v>
      </c>
      <c r="D168" s="8">
        <v>11884</v>
      </c>
      <c r="F168" s="7">
        <v>2662.6010000000001</v>
      </c>
      <c r="G168" s="7">
        <v>182.13499999999999</v>
      </c>
      <c r="H168" s="7"/>
      <c r="I168" s="7">
        <v>12285.722</v>
      </c>
      <c r="J168" s="7"/>
      <c r="K168" s="21"/>
      <c r="L168" s="21">
        <f t="shared" si="22"/>
        <v>699683.103</v>
      </c>
      <c r="M168" s="22"/>
      <c r="N168" s="23">
        <f t="shared" si="23"/>
        <v>0.97837527026860327</v>
      </c>
      <c r="O168" s="23">
        <f t="shared" si="24"/>
        <v>3.8054384743374317E-3</v>
      </c>
      <c r="P168" s="23">
        <f t="shared" si="25"/>
        <v>2.6031070240094105E-4</v>
      </c>
      <c r="Q168" s="23">
        <f t="shared" si="26"/>
        <v>1.7558980554658328E-2</v>
      </c>
      <c r="R168" s="17">
        <f t="shared" si="27"/>
        <v>684552.64500000002</v>
      </c>
      <c r="S168" s="17">
        <f t="shared" si="28"/>
        <v>2662.6010000000001</v>
      </c>
      <c r="T168" s="17">
        <f t="shared" si="29"/>
        <v>182.13499999999999</v>
      </c>
      <c r="U168" s="17">
        <f t="shared" si="30"/>
        <v>12285.722</v>
      </c>
    </row>
    <row r="169" spans="1:21" x14ac:dyDescent="0.35">
      <c r="A169" s="6">
        <v>1964</v>
      </c>
      <c r="C169" s="7">
        <v>704798.26500000001</v>
      </c>
      <c r="D169" s="8">
        <v>12257</v>
      </c>
      <c r="F169" s="7">
        <v>3136.0279999999998</v>
      </c>
      <c r="G169" s="7">
        <v>225.655</v>
      </c>
      <c r="H169" s="7"/>
      <c r="I169" s="7">
        <v>12706.674000000001</v>
      </c>
      <c r="J169" s="7"/>
      <c r="K169" s="21"/>
      <c r="L169" s="21">
        <f t="shared" si="22"/>
        <v>720866.62200000009</v>
      </c>
      <c r="M169" s="22"/>
      <c r="N169" s="23">
        <f t="shared" si="23"/>
        <v>0.97770966707347418</v>
      </c>
      <c r="O169" s="23">
        <f t="shared" si="24"/>
        <v>4.3503581720836003E-3</v>
      </c>
      <c r="P169" s="23">
        <f t="shared" si="25"/>
        <v>3.1303294272931392E-4</v>
      </c>
      <c r="Q169" s="23">
        <f t="shared" si="26"/>
        <v>1.7626941811712846E-2</v>
      </c>
      <c r="R169" s="17">
        <f t="shared" si="27"/>
        <v>704798.26500000001</v>
      </c>
      <c r="S169" s="17">
        <f t="shared" si="28"/>
        <v>3136.0279999999998</v>
      </c>
      <c r="T169" s="17">
        <f t="shared" si="29"/>
        <v>225.655</v>
      </c>
      <c r="U169" s="17">
        <f t="shared" si="30"/>
        <v>12706.674000000001</v>
      </c>
    </row>
    <row r="170" spans="1:21" x14ac:dyDescent="0.35">
      <c r="A170" s="6">
        <v>1965</v>
      </c>
      <c r="C170" s="7">
        <v>723415.73300000001</v>
      </c>
      <c r="D170" s="8">
        <v>12628</v>
      </c>
      <c r="F170" s="7">
        <v>3855.4209999999998</v>
      </c>
      <c r="G170" s="7">
        <v>265.63099999999997</v>
      </c>
      <c r="H170" s="7"/>
      <c r="I170" s="7">
        <v>13124.802</v>
      </c>
      <c r="J170" s="7"/>
      <c r="K170" s="21"/>
      <c r="L170" s="21">
        <f t="shared" si="22"/>
        <v>740661.58700000006</v>
      </c>
      <c r="M170" s="22"/>
      <c r="N170" s="23">
        <f t="shared" si="23"/>
        <v>0.97671560898702303</v>
      </c>
      <c r="O170" s="23">
        <f t="shared" si="24"/>
        <v>5.2053745835748321E-3</v>
      </c>
      <c r="P170" s="23">
        <f t="shared" si="25"/>
        <v>3.5864017341026214E-4</v>
      </c>
      <c r="Q170" s="23">
        <f t="shared" si="26"/>
        <v>1.7720376255991793E-2</v>
      </c>
      <c r="R170" s="17">
        <f t="shared" si="27"/>
        <v>723415.73300000001</v>
      </c>
      <c r="S170" s="17">
        <f t="shared" si="28"/>
        <v>3855.4209999999998</v>
      </c>
      <c r="T170" s="17">
        <f t="shared" si="29"/>
        <v>265.63099999999997</v>
      </c>
      <c r="U170" s="17">
        <f t="shared" si="30"/>
        <v>13124.802</v>
      </c>
    </row>
    <row r="171" spans="1:21" x14ac:dyDescent="0.35">
      <c r="A171" s="6">
        <v>1966</v>
      </c>
      <c r="C171" s="7">
        <v>742402.21299999999</v>
      </c>
      <c r="D171" s="8">
        <v>12993</v>
      </c>
      <c r="F171" s="7">
        <v>4015.3020000000001</v>
      </c>
      <c r="G171" s="7">
        <v>262.94200000000001</v>
      </c>
      <c r="H171" s="7"/>
      <c r="I171" s="7">
        <v>13537.707</v>
      </c>
      <c r="J171" s="7"/>
      <c r="K171" s="21"/>
      <c r="L171" s="21">
        <f t="shared" si="22"/>
        <v>760218.16400000011</v>
      </c>
      <c r="M171" s="22"/>
      <c r="N171" s="23">
        <f t="shared" si="23"/>
        <v>0.97656468650228134</v>
      </c>
      <c r="O171" s="23">
        <f t="shared" si="24"/>
        <v>5.2817759297842815E-3</v>
      </c>
      <c r="P171" s="23">
        <f t="shared" si="25"/>
        <v>3.4587702905767453E-4</v>
      </c>
      <c r="Q171" s="23">
        <f t="shared" si="26"/>
        <v>1.7807660538876571E-2</v>
      </c>
      <c r="R171" s="17">
        <f t="shared" si="27"/>
        <v>742402.21299999999</v>
      </c>
      <c r="S171" s="17">
        <f t="shared" si="28"/>
        <v>4015.3020000000001</v>
      </c>
      <c r="T171" s="17">
        <f t="shared" si="29"/>
        <v>262.94200000000001</v>
      </c>
      <c r="U171" s="17">
        <f t="shared" si="30"/>
        <v>13537.707</v>
      </c>
    </row>
    <row r="172" spans="1:21" x14ac:dyDescent="0.35">
      <c r="A172" s="6">
        <v>1967</v>
      </c>
      <c r="C172" s="7">
        <v>761026.02599999995</v>
      </c>
      <c r="D172" s="8">
        <v>13297</v>
      </c>
      <c r="F172" s="7">
        <v>3474.1280000000002</v>
      </c>
      <c r="G172" s="7">
        <v>260.423</v>
      </c>
      <c r="H172" s="7"/>
      <c r="I172" s="7">
        <v>13901.47</v>
      </c>
      <c r="J172" s="7"/>
      <c r="K172" s="21"/>
      <c r="L172" s="21">
        <f t="shared" si="22"/>
        <v>778662.0469999999</v>
      </c>
      <c r="M172" s="22"/>
      <c r="N172" s="23">
        <f t="shared" si="23"/>
        <v>0.97735086605550203</v>
      </c>
      <c r="O172" s="23">
        <f t="shared" si="24"/>
        <v>4.4616634564185976E-3</v>
      </c>
      <c r="P172" s="23">
        <f t="shared" si="25"/>
        <v>3.3444933010841869E-4</v>
      </c>
      <c r="Q172" s="23">
        <f t="shared" si="26"/>
        <v>1.7853021157970991E-2</v>
      </c>
      <c r="R172" s="17">
        <f t="shared" si="27"/>
        <v>761026.02599999995</v>
      </c>
      <c r="S172" s="17">
        <f t="shared" si="28"/>
        <v>3474.1280000000002</v>
      </c>
      <c r="T172" s="17">
        <f t="shared" si="29"/>
        <v>260.423</v>
      </c>
      <c r="U172" s="17">
        <f t="shared" si="30"/>
        <v>13901.47</v>
      </c>
    </row>
    <row r="173" spans="1:21" x14ac:dyDescent="0.35">
      <c r="A173" s="6">
        <v>1968</v>
      </c>
      <c r="C173" s="7">
        <v>781011.02500000002</v>
      </c>
      <c r="D173" s="8">
        <v>13650</v>
      </c>
      <c r="F173" s="7">
        <v>3065.3270000000002</v>
      </c>
      <c r="G173" s="7">
        <v>257.93299999999999</v>
      </c>
      <c r="H173" s="7"/>
      <c r="I173" s="7">
        <v>14215.584999999999</v>
      </c>
      <c r="J173" s="7"/>
      <c r="K173" s="21"/>
      <c r="L173" s="21">
        <f t="shared" si="22"/>
        <v>798549.87</v>
      </c>
      <c r="M173" s="22"/>
      <c r="N173" s="23">
        <f t="shared" si="23"/>
        <v>0.97803663157568355</v>
      </c>
      <c r="O173" s="23">
        <f t="shared" si="24"/>
        <v>3.8386168668464002E-3</v>
      </c>
      <c r="P173" s="23">
        <f t="shared" si="25"/>
        <v>3.230017431472376E-4</v>
      </c>
      <c r="Q173" s="23">
        <f t="shared" si="26"/>
        <v>1.7801749814322802E-2</v>
      </c>
      <c r="R173" s="17">
        <f t="shared" si="27"/>
        <v>781011.02500000002</v>
      </c>
      <c r="S173" s="17">
        <f t="shared" si="28"/>
        <v>3065.3270000000002</v>
      </c>
      <c r="T173" s="17">
        <f t="shared" si="29"/>
        <v>257.93299999999999</v>
      </c>
      <c r="U173" s="17">
        <f t="shared" si="30"/>
        <v>14215.584999999999</v>
      </c>
    </row>
    <row r="174" spans="1:21" x14ac:dyDescent="0.35">
      <c r="A174" s="6">
        <v>1969</v>
      </c>
      <c r="C174" s="7">
        <v>802140.33200000005</v>
      </c>
      <c r="D174" s="10">
        <v>14335</v>
      </c>
      <c r="F174" s="7">
        <v>3395.5210000000002</v>
      </c>
      <c r="G174" s="7">
        <v>255.30600000000001</v>
      </c>
      <c r="H174" s="7"/>
      <c r="I174" s="7">
        <v>14523.593999999999</v>
      </c>
      <c r="J174" s="7"/>
      <c r="K174" s="21"/>
      <c r="L174" s="21">
        <f t="shared" si="22"/>
        <v>820314.75300000003</v>
      </c>
      <c r="M174" s="22"/>
      <c r="N174" s="23">
        <f t="shared" si="23"/>
        <v>0.97784457620256893</v>
      </c>
      <c r="O174" s="23">
        <f t="shared" si="24"/>
        <v>4.1392904218559142E-3</v>
      </c>
      <c r="P174" s="23">
        <f t="shared" si="25"/>
        <v>3.1122931663280716E-4</v>
      </c>
      <c r="Q174" s="23">
        <f t="shared" si="26"/>
        <v>1.7704904058942358E-2</v>
      </c>
      <c r="R174" s="17">
        <f t="shared" si="27"/>
        <v>802140.33200000005</v>
      </c>
      <c r="S174" s="17">
        <f t="shared" si="28"/>
        <v>3395.5210000000002</v>
      </c>
      <c r="T174" s="17">
        <f t="shared" si="29"/>
        <v>255.30600000000001</v>
      </c>
      <c r="U174" s="17">
        <f t="shared" si="30"/>
        <v>14523.593999999999</v>
      </c>
    </row>
    <row r="175" spans="1:21" x14ac:dyDescent="0.35">
      <c r="A175" s="6">
        <v>1970</v>
      </c>
      <c r="C175" s="7">
        <v>823308.96699999995</v>
      </c>
      <c r="D175" s="8">
        <v>14676</v>
      </c>
      <c r="F175" s="7">
        <v>3739.9160000000002</v>
      </c>
      <c r="G175" s="7">
        <v>257.39600000000002</v>
      </c>
      <c r="I175" s="7">
        <v>14815.745000000001</v>
      </c>
      <c r="J175" s="7"/>
      <c r="K175" s="21"/>
      <c r="L175" s="21">
        <f t="shared" si="22"/>
        <v>842122.02399999986</v>
      </c>
      <c r="M175" s="22"/>
      <c r="N175" s="23">
        <f t="shared" si="23"/>
        <v>0.97765993945789509</v>
      </c>
      <c r="O175" s="23">
        <f t="shared" si="24"/>
        <v>4.4410618573253241E-3</v>
      </c>
      <c r="P175" s="23">
        <f t="shared" si="25"/>
        <v>3.0565166646205665E-4</v>
      </c>
      <c r="Q175" s="23">
        <f t="shared" si="26"/>
        <v>1.7593347018317624E-2</v>
      </c>
      <c r="R175" s="17">
        <f t="shared" si="27"/>
        <v>823308.96699999995</v>
      </c>
      <c r="S175" s="17">
        <f t="shared" si="28"/>
        <v>3739.9160000000002</v>
      </c>
      <c r="T175" s="17">
        <f t="shared" si="29"/>
        <v>257.39600000000002</v>
      </c>
      <c r="U175" s="17">
        <f t="shared" si="30"/>
        <v>14815.745000000001</v>
      </c>
    </row>
    <row r="176" spans="1:21" x14ac:dyDescent="0.35">
      <c r="A176" s="6">
        <v>1971</v>
      </c>
      <c r="C176" s="7">
        <v>844069.86699999997</v>
      </c>
      <c r="D176" s="8">
        <v>14995</v>
      </c>
      <c r="F176" s="7">
        <v>3989.2359999999999</v>
      </c>
      <c r="G176" s="7">
        <v>263.459</v>
      </c>
      <c r="I176" s="7">
        <v>15121.137000000001</v>
      </c>
      <c r="J176" s="7"/>
      <c r="K176" s="21"/>
      <c r="L176" s="21">
        <f t="shared" si="22"/>
        <v>863443.69900000002</v>
      </c>
      <c r="M176" s="22"/>
      <c r="N176" s="23">
        <f t="shared" si="23"/>
        <v>0.97756213633565459</v>
      </c>
      <c r="O176" s="23">
        <f t="shared" si="24"/>
        <v>4.6201460554059813E-3</v>
      </c>
      <c r="P176" s="23">
        <f t="shared" si="25"/>
        <v>3.0512585858826218E-4</v>
      </c>
      <c r="Q176" s="23">
        <f t="shared" si="26"/>
        <v>1.7512591750351057E-2</v>
      </c>
      <c r="R176" s="17">
        <f t="shared" si="27"/>
        <v>844069.86699999997</v>
      </c>
      <c r="S176" s="17">
        <f t="shared" si="28"/>
        <v>3989.2359999999999</v>
      </c>
      <c r="T176" s="17">
        <f t="shared" si="29"/>
        <v>263.459</v>
      </c>
      <c r="U176" s="17">
        <f t="shared" si="30"/>
        <v>15121.137000000001</v>
      </c>
    </row>
    <row r="177" spans="1:21" x14ac:dyDescent="0.35">
      <c r="A177" s="6">
        <v>1972</v>
      </c>
      <c r="C177" s="7">
        <v>863677.81400000001</v>
      </c>
      <c r="D177" s="8">
        <v>15289</v>
      </c>
      <c r="F177" s="7">
        <v>4117.1229999999996</v>
      </c>
      <c r="G177" s="7">
        <v>273.18099999999998</v>
      </c>
      <c r="I177" s="7">
        <v>15450.611999999999</v>
      </c>
      <c r="J177" s="7"/>
      <c r="K177" s="21"/>
      <c r="L177" s="21">
        <f t="shared" si="22"/>
        <v>883518.73</v>
      </c>
      <c r="M177" s="22"/>
      <c r="N177" s="23">
        <f t="shared" si="23"/>
        <v>0.97754329894058956</v>
      </c>
      <c r="O177" s="23">
        <f t="shared" si="24"/>
        <v>4.659915925042132E-3</v>
      </c>
      <c r="P177" s="23">
        <f t="shared" si="25"/>
        <v>3.0919661431512603E-4</v>
      </c>
      <c r="Q177" s="23">
        <f t="shared" si="26"/>
        <v>1.7487588520053218E-2</v>
      </c>
      <c r="R177" s="17">
        <f t="shared" si="27"/>
        <v>863677.81400000001</v>
      </c>
      <c r="S177" s="17">
        <f t="shared" si="28"/>
        <v>4117.1229999999996</v>
      </c>
      <c r="T177" s="17">
        <f t="shared" si="29"/>
        <v>273.18099999999998</v>
      </c>
      <c r="U177" s="17">
        <f t="shared" si="30"/>
        <v>15450.611999999999</v>
      </c>
    </row>
    <row r="178" spans="1:21" x14ac:dyDescent="0.35">
      <c r="A178" s="6">
        <v>1973</v>
      </c>
      <c r="C178" s="7">
        <v>882576.946</v>
      </c>
      <c r="D178" s="8">
        <v>15565</v>
      </c>
      <c r="F178" s="7">
        <v>4223.2470000000003</v>
      </c>
      <c r="G178" s="7">
        <v>250.32400000000001</v>
      </c>
      <c r="I178" s="7">
        <v>15772.697</v>
      </c>
      <c r="J178" s="7"/>
      <c r="K178" s="21"/>
      <c r="L178" s="21">
        <f t="shared" si="22"/>
        <v>902823.21400000004</v>
      </c>
      <c r="M178" s="22"/>
      <c r="N178" s="23">
        <f t="shared" si="23"/>
        <v>0.97757449333818303</v>
      </c>
      <c r="O178" s="23">
        <f t="shared" si="24"/>
        <v>4.6778227835865107E-3</v>
      </c>
      <c r="P178" s="23">
        <f t="shared" si="25"/>
        <v>2.7726801451075669E-4</v>
      </c>
      <c r="Q178" s="23">
        <f t="shared" si="26"/>
        <v>1.7470415863719693E-2</v>
      </c>
      <c r="R178" s="17">
        <f t="shared" si="27"/>
        <v>882576.946</v>
      </c>
      <c r="S178" s="17">
        <f t="shared" si="28"/>
        <v>4223.2470000000003</v>
      </c>
      <c r="T178" s="17">
        <f t="shared" si="29"/>
        <v>250.32400000000001</v>
      </c>
      <c r="U178" s="17">
        <f t="shared" si="30"/>
        <v>15772.697</v>
      </c>
    </row>
    <row r="179" spans="1:21" x14ac:dyDescent="0.35">
      <c r="A179" s="6">
        <v>1974</v>
      </c>
      <c r="C179" s="7">
        <v>900307.58200000005</v>
      </c>
      <c r="D179" s="8">
        <v>15815</v>
      </c>
      <c r="F179" s="7">
        <v>4330.7219999999998</v>
      </c>
      <c r="G179" s="7">
        <v>221.387</v>
      </c>
      <c r="I179" s="7">
        <v>16082.325000000001</v>
      </c>
      <c r="J179" s="7"/>
      <c r="K179" s="21"/>
      <c r="L179" s="21">
        <f t="shared" si="22"/>
        <v>920942.01599999995</v>
      </c>
      <c r="M179" s="22"/>
      <c r="N179" s="23">
        <f t="shared" si="23"/>
        <v>0.97759420936225383</v>
      </c>
      <c r="O179" s="23">
        <f t="shared" si="24"/>
        <v>4.7024914975754561E-3</v>
      </c>
      <c r="P179" s="23">
        <f t="shared" si="25"/>
        <v>2.4039189889670537E-4</v>
      </c>
      <c r="Q179" s="23">
        <f t="shared" si="26"/>
        <v>1.7462907241274136E-2</v>
      </c>
      <c r="R179" s="17">
        <f t="shared" si="27"/>
        <v>900307.58200000005</v>
      </c>
      <c r="S179" s="17">
        <f t="shared" si="28"/>
        <v>4330.7219999999998</v>
      </c>
      <c r="T179" s="17">
        <f t="shared" si="29"/>
        <v>221.387</v>
      </c>
      <c r="U179" s="17">
        <f t="shared" si="30"/>
        <v>16082.325000000001</v>
      </c>
    </row>
    <row r="180" spans="1:21" x14ac:dyDescent="0.35">
      <c r="A180" s="6">
        <v>1975</v>
      </c>
      <c r="C180" s="7">
        <v>916116.79299999995</v>
      </c>
      <c r="D180" s="8">
        <v>16150</v>
      </c>
      <c r="F180" s="7">
        <v>4438.3779999999997</v>
      </c>
      <c r="G180" s="7">
        <v>223.94</v>
      </c>
      <c r="I180" s="7">
        <v>16365.267</v>
      </c>
      <c r="J180" s="7"/>
      <c r="K180" s="21"/>
      <c r="L180" s="21">
        <f t="shared" si="22"/>
        <v>937144.37799999991</v>
      </c>
      <c r="M180" s="22"/>
      <c r="N180" s="23">
        <f t="shared" si="23"/>
        <v>0.97756206461497874</v>
      </c>
      <c r="O180" s="23">
        <f t="shared" si="24"/>
        <v>4.7360663993654137E-3</v>
      </c>
      <c r="P180" s="23">
        <f t="shared" si="25"/>
        <v>2.3895997805366978E-4</v>
      </c>
      <c r="Q180" s="23">
        <f t="shared" si="26"/>
        <v>1.7462909007602244E-2</v>
      </c>
      <c r="R180" s="17">
        <f t="shared" si="27"/>
        <v>916116.79299999995</v>
      </c>
      <c r="S180" s="17">
        <f t="shared" si="28"/>
        <v>4438.3779999999997</v>
      </c>
      <c r="T180" s="17">
        <f t="shared" si="29"/>
        <v>223.94</v>
      </c>
      <c r="U180" s="17">
        <f t="shared" si="30"/>
        <v>16365.267</v>
      </c>
    </row>
    <row r="181" spans="1:21" x14ac:dyDescent="0.35">
      <c r="A181" s="6">
        <v>1976</v>
      </c>
      <c r="C181" s="7">
        <v>930372.29200000002</v>
      </c>
      <c r="D181" s="10">
        <v>16508</v>
      </c>
      <c r="F181" s="7">
        <v>4545.1319999999996</v>
      </c>
      <c r="G181" s="7">
        <v>227.37700000000001</v>
      </c>
      <c r="I181" s="7">
        <v>16671.499</v>
      </c>
      <c r="J181" s="7"/>
      <c r="K181" s="21"/>
      <c r="L181" s="21">
        <f t="shared" si="22"/>
        <v>951816.29999999993</v>
      </c>
      <c r="M181" s="22"/>
      <c r="N181" s="23">
        <f t="shared" si="23"/>
        <v>0.97747043415835611</v>
      </c>
      <c r="O181" s="23">
        <f t="shared" si="24"/>
        <v>4.7752197561651338E-3</v>
      </c>
      <c r="P181" s="23">
        <f t="shared" si="25"/>
        <v>2.3888748280524302E-4</v>
      </c>
      <c r="Q181" s="23">
        <f t="shared" si="26"/>
        <v>1.7515458602673648E-2</v>
      </c>
      <c r="R181" s="17">
        <f t="shared" si="27"/>
        <v>930372.29200000002</v>
      </c>
      <c r="S181" s="17">
        <f t="shared" si="28"/>
        <v>4545.1319999999996</v>
      </c>
      <c r="T181" s="17">
        <f t="shared" si="29"/>
        <v>227.37700000000001</v>
      </c>
      <c r="U181" s="17">
        <f t="shared" si="30"/>
        <v>16671.499</v>
      </c>
    </row>
    <row r="182" spans="1:21" x14ac:dyDescent="0.35">
      <c r="A182" s="6">
        <v>1977</v>
      </c>
      <c r="C182" s="7">
        <v>943546.375</v>
      </c>
      <c r="D182" s="8">
        <v>16813</v>
      </c>
      <c r="F182" s="7">
        <v>4650.49</v>
      </c>
      <c r="G182" s="7">
        <v>231.53899999999999</v>
      </c>
      <c r="I182" s="7">
        <v>17020.097000000002</v>
      </c>
      <c r="J182" s="7"/>
      <c r="K182" s="21"/>
      <c r="L182" s="21">
        <f t="shared" si="22"/>
        <v>965448.50099999993</v>
      </c>
      <c r="M182" s="22"/>
      <c r="N182" s="23">
        <f t="shared" si="23"/>
        <v>0.97731404007845679</v>
      </c>
      <c r="O182" s="23">
        <f t="shared" si="24"/>
        <v>4.8169218712164124E-3</v>
      </c>
      <c r="P182" s="23">
        <f t="shared" si="25"/>
        <v>2.3982532445819191E-4</v>
      </c>
      <c r="Q182" s="23">
        <f t="shared" si="26"/>
        <v>1.7629212725868641E-2</v>
      </c>
      <c r="R182" s="17">
        <f t="shared" si="27"/>
        <v>943546.375</v>
      </c>
      <c r="S182" s="17">
        <f t="shared" si="28"/>
        <v>4650.49</v>
      </c>
      <c r="T182" s="17">
        <f t="shared" si="29"/>
        <v>231.53899999999999</v>
      </c>
      <c r="U182" s="17">
        <f t="shared" si="30"/>
        <v>17020.097000000002</v>
      </c>
    </row>
    <row r="183" spans="1:21" x14ac:dyDescent="0.35">
      <c r="A183" s="6">
        <v>1978</v>
      </c>
      <c r="C183" s="7">
        <v>956161.48499999999</v>
      </c>
      <c r="D183" s="8">
        <v>17136</v>
      </c>
      <c r="F183" s="7">
        <v>4754.0690000000004</v>
      </c>
      <c r="G183" s="7">
        <v>236.20699999999999</v>
      </c>
      <c r="I183" s="7">
        <v>17373.727999999999</v>
      </c>
      <c r="J183" s="7"/>
      <c r="K183" s="21"/>
      <c r="L183" s="21">
        <f t="shared" si="22"/>
        <v>978525.48900000006</v>
      </c>
      <c r="M183" s="22"/>
      <c r="N183" s="23">
        <f t="shared" si="23"/>
        <v>0.97714520035359032</v>
      </c>
      <c r="O183" s="23">
        <f t="shared" si="24"/>
        <v>4.8584007810143007E-3</v>
      </c>
      <c r="P183" s="23">
        <f t="shared" si="25"/>
        <v>2.4139074827922032E-4</v>
      </c>
      <c r="Q183" s="23">
        <f t="shared" si="26"/>
        <v>1.7755008117116097E-2</v>
      </c>
      <c r="R183" s="17">
        <f t="shared" si="27"/>
        <v>956161.48499999999</v>
      </c>
      <c r="S183" s="17">
        <f t="shared" si="28"/>
        <v>4754.0690000000004</v>
      </c>
      <c r="T183" s="17">
        <f t="shared" si="29"/>
        <v>236.20699999999999</v>
      </c>
      <c r="U183" s="17">
        <f t="shared" si="30"/>
        <v>17373.727999999999</v>
      </c>
    </row>
    <row r="184" spans="1:21" x14ac:dyDescent="0.35">
      <c r="A184" s="6">
        <v>1979</v>
      </c>
      <c r="C184" s="7">
        <v>969288.06900000002</v>
      </c>
      <c r="D184" s="8">
        <v>17479</v>
      </c>
      <c r="F184" s="7">
        <v>4857.6710000000003</v>
      </c>
      <c r="G184" s="7">
        <v>241.14699999999999</v>
      </c>
      <c r="I184" s="7">
        <v>17735.780999999999</v>
      </c>
      <c r="J184" s="7"/>
      <c r="K184" s="21"/>
      <c r="L184" s="21">
        <f t="shared" si="22"/>
        <v>992122.66799999995</v>
      </c>
      <c r="M184" s="22"/>
      <c r="N184" s="23">
        <f t="shared" si="23"/>
        <v>0.97698409709151013</v>
      </c>
      <c r="O184" s="23">
        <f t="shared" si="24"/>
        <v>4.8962403104774142E-3</v>
      </c>
      <c r="P184" s="23">
        <f t="shared" si="25"/>
        <v>2.4306167753038378E-4</v>
      </c>
      <c r="Q184" s="23">
        <f t="shared" si="26"/>
        <v>1.7876600920482145E-2</v>
      </c>
      <c r="R184" s="17">
        <f t="shared" si="27"/>
        <v>969288.06900000002</v>
      </c>
      <c r="S184" s="17">
        <f t="shared" si="28"/>
        <v>4857.6710000000003</v>
      </c>
      <c r="T184" s="17">
        <f t="shared" si="29"/>
        <v>241.14699999999999</v>
      </c>
      <c r="U184" s="17">
        <f t="shared" si="30"/>
        <v>17735.780999999999</v>
      </c>
    </row>
    <row r="185" spans="1:21" x14ac:dyDescent="0.35">
      <c r="A185" s="6">
        <v>1980</v>
      </c>
      <c r="C185" s="7">
        <v>983163.54200000002</v>
      </c>
      <c r="D185" s="8">
        <v>17805</v>
      </c>
      <c r="F185" s="7">
        <v>4962.4840000000004</v>
      </c>
      <c r="G185" s="7">
        <v>246.09700000000001</v>
      </c>
      <c r="I185" s="7">
        <v>18086.52</v>
      </c>
      <c r="J185" s="7"/>
      <c r="K185" s="21"/>
      <c r="L185" s="21">
        <f t="shared" si="22"/>
        <v>1006458.643</v>
      </c>
      <c r="M185" s="22"/>
      <c r="N185" s="23">
        <f t="shared" si="23"/>
        <v>0.9768543882433528</v>
      </c>
      <c r="O185" s="23">
        <f t="shared" si="24"/>
        <v>4.9306387644584022E-3</v>
      </c>
      <c r="P185" s="23">
        <f t="shared" si="25"/>
        <v>2.4451774716390407E-4</v>
      </c>
      <c r="Q185" s="23">
        <f t="shared" si="26"/>
        <v>1.7970455245024906E-2</v>
      </c>
      <c r="R185" s="17">
        <f t="shared" si="27"/>
        <v>983163.54200000002</v>
      </c>
      <c r="S185" s="17">
        <f t="shared" si="28"/>
        <v>4962.4840000000004</v>
      </c>
      <c r="T185" s="17">
        <f t="shared" si="29"/>
        <v>246.09700000000001</v>
      </c>
      <c r="U185" s="17">
        <f t="shared" si="30"/>
        <v>18086.52</v>
      </c>
    </row>
    <row r="186" spans="1:21" x14ac:dyDescent="0.35">
      <c r="A186" s="6">
        <v>1981</v>
      </c>
      <c r="C186" s="7">
        <v>997721.071</v>
      </c>
      <c r="D186" s="8">
        <v>18136</v>
      </c>
      <c r="F186" s="7">
        <v>5060.9560000000001</v>
      </c>
      <c r="G186" s="7">
        <v>252.505</v>
      </c>
      <c r="I186" s="7">
        <v>18412.827000000001</v>
      </c>
      <c r="J186" s="7"/>
      <c r="K186" s="21"/>
      <c r="L186" s="21">
        <f t="shared" si="22"/>
        <v>1021447.3590000001</v>
      </c>
      <c r="M186" s="22"/>
      <c r="N186" s="23">
        <f t="shared" si="23"/>
        <v>0.97677189353817684</v>
      </c>
      <c r="O186" s="23">
        <f t="shared" si="24"/>
        <v>4.9546909641576542E-3</v>
      </c>
      <c r="P186" s="23">
        <f t="shared" si="25"/>
        <v>2.4720314539478875E-4</v>
      </c>
      <c r="Q186" s="23">
        <f t="shared" si="26"/>
        <v>1.8026212352270619E-2</v>
      </c>
      <c r="R186" s="17">
        <f t="shared" si="27"/>
        <v>997721.071</v>
      </c>
      <c r="S186" s="17">
        <f t="shared" si="28"/>
        <v>5060.9560000000001</v>
      </c>
      <c r="T186" s="17">
        <f t="shared" si="29"/>
        <v>252.505</v>
      </c>
      <c r="U186" s="17">
        <f t="shared" si="30"/>
        <v>18412.827000000001</v>
      </c>
    </row>
    <row r="187" spans="1:21" x14ac:dyDescent="0.35">
      <c r="A187" s="6">
        <v>1982</v>
      </c>
      <c r="C187" s="7">
        <v>1013588.179</v>
      </c>
      <c r="D187" s="8">
        <v>18458</v>
      </c>
      <c r="F187" s="7">
        <v>5150.0940000000001</v>
      </c>
      <c r="G187" s="7">
        <v>261.05500000000001</v>
      </c>
      <c r="I187" s="7">
        <v>18723.985000000001</v>
      </c>
      <c r="J187" s="7"/>
      <c r="K187" s="21"/>
      <c r="L187" s="21">
        <f t="shared" ref="L187:L218" si="31">+C187+F187+G187+I187</f>
        <v>1037723.3130000001</v>
      </c>
      <c r="M187" s="22"/>
      <c r="N187" s="23">
        <f t="shared" ref="N187:N218" si="32">+C187/$L187</f>
        <v>0.97674222627780549</v>
      </c>
      <c r="O187" s="23">
        <f t="shared" ref="O187:O218" si="33">+F187/$L187</f>
        <v>4.9628778071019392E-3</v>
      </c>
      <c r="P187" s="23">
        <f t="shared" ref="P187:P218" si="34">+G187/$L187</f>
        <v>2.515651298661727E-4</v>
      </c>
      <c r="Q187" s="23">
        <f t="shared" ref="Q187:Q218" si="35">+I187/$L187</f>
        <v>1.804333078522637E-2</v>
      </c>
      <c r="R187" s="17">
        <f t="shared" ref="R187:R218" si="36">+C187</f>
        <v>1013588.179</v>
      </c>
      <c r="S187" s="17">
        <f t="shared" ref="S187:S218" si="37">+F187</f>
        <v>5150.0940000000001</v>
      </c>
      <c r="T187" s="17">
        <f t="shared" ref="T187:T218" si="38">+G187</f>
        <v>261.05500000000001</v>
      </c>
      <c r="U187" s="17">
        <f t="shared" ref="U187:U219" si="39">+I187</f>
        <v>18723.985000000001</v>
      </c>
    </row>
    <row r="188" spans="1:21" x14ac:dyDescent="0.35">
      <c r="A188" s="6">
        <v>1983</v>
      </c>
      <c r="C188" s="7">
        <v>1029064.956</v>
      </c>
      <c r="D188" s="8">
        <v>18733</v>
      </c>
      <c r="F188" s="7">
        <v>5235.1059999999998</v>
      </c>
      <c r="G188" s="7">
        <v>270.50299999999999</v>
      </c>
      <c r="I188" s="7">
        <v>19022.625</v>
      </c>
      <c r="J188" s="7"/>
      <c r="K188" s="21"/>
      <c r="L188" s="21">
        <f t="shared" si="31"/>
        <v>1053593.19</v>
      </c>
      <c r="M188" s="22"/>
      <c r="N188" s="23">
        <f t="shared" si="32"/>
        <v>0.9767194451968696</v>
      </c>
      <c r="O188" s="23">
        <f t="shared" si="33"/>
        <v>4.9688115391102712E-3</v>
      </c>
      <c r="P188" s="23">
        <f t="shared" si="34"/>
        <v>2.5674330715824006E-4</v>
      </c>
      <c r="Q188" s="23">
        <f t="shared" si="35"/>
        <v>1.8054999956861908E-2</v>
      </c>
      <c r="R188" s="17">
        <f t="shared" si="36"/>
        <v>1029064.956</v>
      </c>
      <c r="S188" s="17">
        <f t="shared" si="37"/>
        <v>5235.1059999999998</v>
      </c>
      <c r="T188" s="17">
        <f t="shared" si="38"/>
        <v>270.50299999999999</v>
      </c>
      <c r="U188" s="17">
        <f t="shared" si="39"/>
        <v>19022.625</v>
      </c>
    </row>
    <row r="189" spans="1:21" x14ac:dyDescent="0.35">
      <c r="A189" s="6">
        <v>1984</v>
      </c>
      <c r="C189" s="7">
        <v>1043849.638</v>
      </c>
      <c r="D189" s="8">
        <v>19013</v>
      </c>
      <c r="F189" s="7">
        <v>5315.9790000000003</v>
      </c>
      <c r="G189" s="7">
        <v>280.55700000000002</v>
      </c>
      <c r="I189" s="7">
        <v>19306.762999999999</v>
      </c>
      <c r="J189" s="7"/>
      <c r="K189" s="21"/>
      <c r="L189" s="21">
        <f t="shared" si="31"/>
        <v>1068752.9370000002</v>
      </c>
      <c r="M189" s="22"/>
      <c r="N189" s="23">
        <f t="shared" si="32"/>
        <v>0.97669873163585974</v>
      </c>
      <c r="O189" s="23">
        <f t="shared" si="33"/>
        <v>4.9740017696905748E-3</v>
      </c>
      <c r="P189" s="23">
        <f t="shared" si="34"/>
        <v>2.6250875229173753E-4</v>
      </c>
      <c r="Q189" s="23">
        <f t="shared" si="35"/>
        <v>1.8064757842157862E-2</v>
      </c>
      <c r="R189" s="17">
        <f t="shared" si="36"/>
        <v>1043849.638</v>
      </c>
      <c r="S189" s="17">
        <f t="shared" si="37"/>
        <v>5315.9790000000003</v>
      </c>
      <c r="T189" s="17">
        <f t="shared" si="38"/>
        <v>280.55700000000002</v>
      </c>
      <c r="U189" s="17">
        <f t="shared" si="39"/>
        <v>19306.762999999999</v>
      </c>
    </row>
    <row r="190" spans="1:21" x14ac:dyDescent="0.35">
      <c r="A190" s="6">
        <v>1985</v>
      </c>
      <c r="C190" s="7">
        <v>1059807.82</v>
      </c>
      <c r="D190" s="8">
        <v>19258</v>
      </c>
      <c r="F190" s="7">
        <v>5393.1220000000003</v>
      </c>
      <c r="G190" s="7">
        <v>291.27699999999999</v>
      </c>
      <c r="I190" s="7">
        <v>19571.687000000002</v>
      </c>
      <c r="J190" s="7"/>
      <c r="K190" s="21"/>
      <c r="L190" s="21">
        <f t="shared" si="31"/>
        <v>1085063.906</v>
      </c>
      <c r="M190" s="22"/>
      <c r="N190" s="23">
        <f t="shared" si="32"/>
        <v>0.9767238723356817</v>
      </c>
      <c r="O190" s="23">
        <f t="shared" si="33"/>
        <v>4.9703266048921552E-3</v>
      </c>
      <c r="P190" s="23">
        <f t="shared" si="34"/>
        <v>2.6844225339111042E-4</v>
      </c>
      <c r="Q190" s="23">
        <f t="shared" si="35"/>
        <v>1.8037358806035155E-2</v>
      </c>
      <c r="R190" s="17">
        <f t="shared" si="36"/>
        <v>1059807.82</v>
      </c>
      <c r="S190" s="17">
        <f t="shared" si="37"/>
        <v>5393.1220000000003</v>
      </c>
      <c r="T190" s="17">
        <f t="shared" si="38"/>
        <v>291.27699999999999</v>
      </c>
      <c r="U190" s="17">
        <f t="shared" si="39"/>
        <v>19571.687000000002</v>
      </c>
    </row>
    <row r="191" spans="1:21" x14ac:dyDescent="0.35">
      <c r="A191" s="6">
        <v>1986</v>
      </c>
      <c r="C191" s="7">
        <v>1077233.6070000001</v>
      </c>
      <c r="D191" s="8">
        <v>19455</v>
      </c>
      <c r="F191" s="7">
        <v>5451.433</v>
      </c>
      <c r="G191" s="7">
        <v>302.67</v>
      </c>
      <c r="I191" s="7">
        <v>19805.98</v>
      </c>
      <c r="J191" s="7"/>
      <c r="K191" s="21"/>
      <c r="L191" s="21">
        <f t="shared" si="31"/>
        <v>1102793.69</v>
      </c>
      <c r="M191" s="22"/>
      <c r="N191" s="23">
        <f t="shared" si="32"/>
        <v>0.97682242541667075</v>
      </c>
      <c r="O191" s="23">
        <f t="shared" si="33"/>
        <v>4.9432936091609305E-3</v>
      </c>
      <c r="P191" s="23">
        <f t="shared" si="34"/>
        <v>2.7445750074975495E-4</v>
      </c>
      <c r="Q191" s="23">
        <f t="shared" si="35"/>
        <v>1.7959823473418679E-2</v>
      </c>
      <c r="R191" s="17">
        <f t="shared" si="36"/>
        <v>1077233.6070000001</v>
      </c>
      <c r="S191" s="17">
        <f t="shared" si="37"/>
        <v>5451.433</v>
      </c>
      <c r="T191" s="17">
        <f t="shared" si="38"/>
        <v>302.67</v>
      </c>
      <c r="U191" s="17">
        <f t="shared" si="39"/>
        <v>19805.98</v>
      </c>
    </row>
    <row r="192" spans="1:21" x14ac:dyDescent="0.35">
      <c r="A192" s="6">
        <v>1987</v>
      </c>
      <c r="C192" s="7">
        <v>1096217.446</v>
      </c>
      <c r="D192" s="8">
        <v>19673</v>
      </c>
      <c r="F192" s="7">
        <v>5486.3720000000003</v>
      </c>
      <c r="G192" s="7">
        <v>314.62</v>
      </c>
      <c r="I192" s="7">
        <v>20015.819</v>
      </c>
      <c r="J192" s="7"/>
      <c r="K192" s="21"/>
      <c r="L192" s="21">
        <f t="shared" si="31"/>
        <v>1122034.257</v>
      </c>
      <c r="M192" s="22"/>
      <c r="N192" s="23">
        <f t="shared" si="32"/>
        <v>0.97699106703833916</v>
      </c>
      <c r="O192" s="23">
        <f t="shared" si="33"/>
        <v>4.8896653250757212E-3</v>
      </c>
      <c r="P192" s="23">
        <f t="shared" si="34"/>
        <v>2.8040142093451251E-4</v>
      </c>
      <c r="Q192" s="23">
        <f t="shared" si="35"/>
        <v>1.7838866215650669E-2</v>
      </c>
      <c r="R192" s="17">
        <f t="shared" si="36"/>
        <v>1096217.446</v>
      </c>
      <c r="S192" s="17">
        <f t="shared" si="37"/>
        <v>5486.3720000000003</v>
      </c>
      <c r="T192" s="17">
        <f t="shared" si="38"/>
        <v>314.62</v>
      </c>
      <c r="U192" s="17">
        <f t="shared" si="39"/>
        <v>20015.819</v>
      </c>
    </row>
    <row r="193" spans="1:21" x14ac:dyDescent="0.35">
      <c r="A193" s="6">
        <v>1988</v>
      </c>
      <c r="C193" s="7">
        <v>1115244.165</v>
      </c>
      <c r="D193" s="8">
        <v>19904</v>
      </c>
      <c r="F193" s="7">
        <v>5514.8990000000003</v>
      </c>
      <c r="G193" s="7">
        <v>326.90499999999997</v>
      </c>
      <c r="I193" s="7">
        <v>20223.647000000001</v>
      </c>
      <c r="J193" s="7"/>
      <c r="K193" s="21"/>
      <c r="L193" s="21">
        <f t="shared" si="31"/>
        <v>1141309.6160000002</v>
      </c>
      <c r="M193" s="22"/>
      <c r="N193" s="23">
        <f t="shared" si="32"/>
        <v>0.9771618054955562</v>
      </c>
      <c r="O193" s="23">
        <f t="shared" si="33"/>
        <v>4.8320796764407528E-3</v>
      </c>
      <c r="P193" s="23">
        <f t="shared" si="34"/>
        <v>2.8642972548125796E-4</v>
      </c>
      <c r="Q193" s="23">
        <f t="shared" si="35"/>
        <v>1.7719685102521733E-2</v>
      </c>
      <c r="R193" s="17">
        <f t="shared" si="36"/>
        <v>1115244.165</v>
      </c>
      <c r="S193" s="17">
        <f t="shared" si="37"/>
        <v>5514.8990000000003</v>
      </c>
      <c r="T193" s="17">
        <f t="shared" si="38"/>
        <v>326.90499999999997</v>
      </c>
      <c r="U193" s="17">
        <f t="shared" si="39"/>
        <v>20223.647000000001</v>
      </c>
    </row>
    <row r="194" spans="1:21" x14ac:dyDescent="0.35">
      <c r="A194" s="6">
        <v>1989</v>
      </c>
      <c r="C194" s="7">
        <v>1133991.0079999999</v>
      </c>
      <c r="D194" s="8">
        <v>20107</v>
      </c>
      <c r="F194" s="7">
        <v>5540.5739999999996</v>
      </c>
      <c r="G194" s="7">
        <v>339.22300000000001</v>
      </c>
      <c r="I194" s="7">
        <v>20418.905999999999</v>
      </c>
      <c r="J194" s="7"/>
      <c r="K194" s="21"/>
      <c r="L194" s="21">
        <f t="shared" si="31"/>
        <v>1160289.7109999999</v>
      </c>
      <c r="M194" s="22"/>
      <c r="N194" s="23">
        <f t="shared" si="32"/>
        <v>0.97733436507220739</v>
      </c>
      <c r="O194" s="23">
        <f t="shared" si="33"/>
        <v>4.7751642951524885E-3</v>
      </c>
      <c r="P194" s="23">
        <f t="shared" si="34"/>
        <v>2.9236060337692684E-4</v>
      </c>
      <c r="Q194" s="23">
        <f t="shared" si="35"/>
        <v>1.75981100292632E-2</v>
      </c>
      <c r="R194" s="17">
        <f t="shared" si="36"/>
        <v>1133991.0079999999</v>
      </c>
      <c r="S194" s="17">
        <f t="shared" si="37"/>
        <v>5540.5739999999996</v>
      </c>
      <c r="T194" s="17">
        <f t="shared" si="38"/>
        <v>339.22300000000001</v>
      </c>
      <c r="U194" s="17">
        <f t="shared" si="39"/>
        <v>20418.905999999999</v>
      </c>
    </row>
    <row r="195" spans="1:21" x14ac:dyDescent="0.35">
      <c r="A195" s="6">
        <v>1990</v>
      </c>
      <c r="C195" s="7">
        <v>1153582.7239999999</v>
      </c>
      <c r="D195" s="8">
        <v>20353</v>
      </c>
      <c r="F195" s="7">
        <v>5560.5969999999998</v>
      </c>
      <c r="G195" s="7">
        <v>351.12299999999999</v>
      </c>
      <c r="I195" s="7">
        <v>20594.905999999999</v>
      </c>
      <c r="J195" s="7"/>
      <c r="K195" s="21"/>
      <c r="L195" s="21">
        <f t="shared" si="31"/>
        <v>1180089.3499999999</v>
      </c>
      <c r="M195" s="22"/>
      <c r="N195" s="23">
        <f t="shared" si="32"/>
        <v>0.97753845842266107</v>
      </c>
      <c r="O195" s="23">
        <f t="shared" si="33"/>
        <v>4.7120135437202278E-3</v>
      </c>
      <c r="P195" s="23">
        <f t="shared" si="34"/>
        <v>2.9753933462750088E-4</v>
      </c>
      <c r="Q195" s="23">
        <f t="shared" si="35"/>
        <v>1.7451988698991311E-2</v>
      </c>
      <c r="R195" s="17">
        <f t="shared" si="36"/>
        <v>1153582.7239999999</v>
      </c>
      <c r="S195" s="17">
        <f t="shared" si="37"/>
        <v>5560.5969999999998</v>
      </c>
      <c r="T195" s="17">
        <f t="shared" si="38"/>
        <v>351.12299999999999</v>
      </c>
      <c r="U195" s="17">
        <f t="shared" si="39"/>
        <v>20594.905999999999</v>
      </c>
    </row>
    <row r="196" spans="1:21" x14ac:dyDescent="0.35">
      <c r="A196" s="6">
        <v>1991</v>
      </c>
      <c r="C196" s="7">
        <v>1170788.5279999999</v>
      </c>
      <c r="D196" s="8">
        <v>20557</v>
      </c>
      <c r="F196" s="7">
        <v>5628.0940000000001</v>
      </c>
      <c r="G196" s="7">
        <v>362.267</v>
      </c>
      <c r="I196" s="7">
        <v>20781.75</v>
      </c>
      <c r="J196" s="7"/>
      <c r="K196" s="21"/>
      <c r="L196" s="21">
        <f t="shared" si="31"/>
        <v>1197560.639</v>
      </c>
      <c r="M196" s="22"/>
      <c r="N196" s="23">
        <f t="shared" si="32"/>
        <v>0.97764446314605369</v>
      </c>
      <c r="O196" s="23">
        <f t="shared" si="33"/>
        <v>4.6996317486683861E-3</v>
      </c>
      <c r="P196" s="23">
        <f t="shared" si="34"/>
        <v>3.0250409724763842E-4</v>
      </c>
      <c r="Q196" s="23">
        <f t="shared" si="35"/>
        <v>1.7353401008030293E-2</v>
      </c>
      <c r="R196" s="17">
        <f t="shared" si="36"/>
        <v>1170788.5279999999</v>
      </c>
      <c r="S196" s="17">
        <f t="shared" si="37"/>
        <v>5628.0940000000001</v>
      </c>
      <c r="T196" s="17">
        <f t="shared" si="38"/>
        <v>362.267</v>
      </c>
      <c r="U196" s="17">
        <f t="shared" si="39"/>
        <v>20781.75</v>
      </c>
    </row>
    <row r="197" spans="1:21" x14ac:dyDescent="0.35">
      <c r="A197" s="6">
        <v>1992</v>
      </c>
      <c r="C197" s="7">
        <v>1184574.237</v>
      </c>
      <c r="D197" s="8">
        <v>20752</v>
      </c>
      <c r="F197" s="7">
        <v>5759.5559999999996</v>
      </c>
      <c r="G197" s="7">
        <v>372.24799999999999</v>
      </c>
      <c r="I197" s="7">
        <v>20982.088</v>
      </c>
      <c r="J197" s="7"/>
      <c r="K197" s="21"/>
      <c r="L197" s="21">
        <f t="shared" si="31"/>
        <v>1211688.129</v>
      </c>
      <c r="M197" s="22"/>
      <c r="N197" s="23">
        <f t="shared" si="32"/>
        <v>0.97762304395737787</v>
      </c>
      <c r="O197" s="23">
        <f t="shared" si="33"/>
        <v>4.7533320349959452E-3</v>
      </c>
      <c r="P197" s="23">
        <f t="shared" si="34"/>
        <v>3.0721436571901913E-4</v>
      </c>
      <c r="Q197" s="23">
        <f t="shared" si="35"/>
        <v>1.7316409641907123E-2</v>
      </c>
      <c r="R197" s="17">
        <f t="shared" si="36"/>
        <v>1184574.237</v>
      </c>
      <c r="S197" s="17">
        <f t="shared" si="37"/>
        <v>5759.5559999999996</v>
      </c>
      <c r="T197" s="17">
        <f t="shared" si="38"/>
        <v>372.24799999999999</v>
      </c>
      <c r="U197" s="17">
        <f t="shared" si="39"/>
        <v>20982.088</v>
      </c>
    </row>
    <row r="198" spans="1:21" x14ac:dyDescent="0.35">
      <c r="A198" s="6">
        <v>1993</v>
      </c>
      <c r="C198" s="7">
        <v>1197308.575</v>
      </c>
      <c r="D198" s="8">
        <v>20944</v>
      </c>
      <c r="F198" s="7">
        <v>5902.5129999999999</v>
      </c>
      <c r="G198" s="7">
        <v>381.327</v>
      </c>
      <c r="I198" s="7">
        <v>21174.682000000001</v>
      </c>
      <c r="J198" s="7"/>
      <c r="K198" s="21"/>
      <c r="L198" s="21">
        <f t="shared" si="31"/>
        <v>1224767.0970000001</v>
      </c>
      <c r="M198" s="22"/>
      <c r="N198" s="23">
        <f t="shared" si="32"/>
        <v>0.97758061751719305</v>
      </c>
      <c r="O198" s="23">
        <f t="shared" si="33"/>
        <v>4.8192942270068179E-3</v>
      </c>
      <c r="P198" s="23">
        <f t="shared" si="34"/>
        <v>3.113465416682401E-4</v>
      </c>
      <c r="Q198" s="23">
        <f t="shared" si="35"/>
        <v>1.7288741714131792E-2</v>
      </c>
      <c r="R198" s="17">
        <f t="shared" si="36"/>
        <v>1197308.575</v>
      </c>
      <c r="S198" s="17">
        <f t="shared" si="37"/>
        <v>5902.5129999999999</v>
      </c>
      <c r="T198" s="17">
        <f t="shared" si="38"/>
        <v>381.327</v>
      </c>
      <c r="U198" s="17">
        <f t="shared" si="39"/>
        <v>21174.682000000001</v>
      </c>
    </row>
    <row r="199" spans="1:21" x14ac:dyDescent="0.35">
      <c r="A199" s="6">
        <v>1994</v>
      </c>
      <c r="C199" s="7">
        <v>1209003.0959999999</v>
      </c>
      <c r="D199" s="8">
        <v>21376</v>
      </c>
      <c r="F199" s="7">
        <v>6042.2610000000004</v>
      </c>
      <c r="G199" s="7">
        <v>390.12200000000001</v>
      </c>
      <c r="I199" s="7">
        <v>21357.14</v>
      </c>
      <c r="J199" s="7"/>
      <c r="K199" s="21"/>
      <c r="L199" s="21">
        <f t="shared" si="31"/>
        <v>1236792.6189999997</v>
      </c>
      <c r="M199" s="22"/>
      <c r="N199" s="23">
        <f t="shared" si="32"/>
        <v>0.97753097603180328</v>
      </c>
      <c r="O199" s="23">
        <f t="shared" si="33"/>
        <v>4.8854277646687688E-3</v>
      </c>
      <c r="P199" s="23">
        <f t="shared" si="34"/>
        <v>3.1543040765834334E-4</v>
      </c>
      <c r="Q199" s="23">
        <f t="shared" si="35"/>
        <v>1.7268165795869778E-2</v>
      </c>
      <c r="R199" s="17">
        <f t="shared" si="36"/>
        <v>1209003.0959999999</v>
      </c>
      <c r="S199" s="17">
        <f t="shared" si="37"/>
        <v>6042.2610000000004</v>
      </c>
      <c r="T199" s="17">
        <f t="shared" si="38"/>
        <v>390.12200000000001</v>
      </c>
      <c r="U199" s="17">
        <f t="shared" si="39"/>
        <v>21357.14</v>
      </c>
    </row>
    <row r="200" spans="1:21" x14ac:dyDescent="0.35">
      <c r="A200" s="6">
        <v>1995</v>
      </c>
      <c r="C200" s="7">
        <v>1220133.9269999999</v>
      </c>
      <c r="D200" s="8">
        <v>21513</v>
      </c>
      <c r="F200" s="7">
        <v>6177.1040000000003</v>
      </c>
      <c r="G200" s="7">
        <v>398.69299999999998</v>
      </c>
      <c r="I200" s="7">
        <v>21534.494999999999</v>
      </c>
      <c r="J200" s="7"/>
      <c r="K200" s="21"/>
      <c r="L200" s="21">
        <f t="shared" si="31"/>
        <v>1248244.219</v>
      </c>
      <c r="M200" s="22"/>
      <c r="N200" s="23">
        <f t="shared" si="32"/>
        <v>0.97748013443833937</v>
      </c>
      <c r="O200" s="23">
        <f t="shared" si="33"/>
        <v>4.9486341742873315E-3</v>
      </c>
      <c r="P200" s="23">
        <f t="shared" si="34"/>
        <v>3.1940304143319244E-4</v>
      </c>
      <c r="Q200" s="23">
        <f t="shared" si="35"/>
        <v>1.7251828345940048E-2</v>
      </c>
      <c r="R200" s="17">
        <f t="shared" si="36"/>
        <v>1220133.9269999999</v>
      </c>
      <c r="S200" s="17">
        <f t="shared" si="37"/>
        <v>6177.1040000000003</v>
      </c>
      <c r="T200" s="17">
        <f t="shared" si="38"/>
        <v>398.69299999999998</v>
      </c>
      <c r="U200" s="17">
        <f t="shared" si="39"/>
        <v>21534.494999999999</v>
      </c>
    </row>
    <row r="201" spans="1:21" x14ac:dyDescent="0.35">
      <c r="A201" s="6">
        <v>1996</v>
      </c>
      <c r="C201" s="7">
        <v>1230944.8119999999</v>
      </c>
      <c r="D201" s="8">
        <v>21826</v>
      </c>
      <c r="F201" s="7">
        <v>6302.4639999999999</v>
      </c>
      <c r="G201" s="7">
        <v>407.029</v>
      </c>
      <c r="I201" s="7">
        <v>21709.276000000002</v>
      </c>
      <c r="J201" s="7"/>
      <c r="K201" s="21"/>
      <c r="L201" s="21">
        <f t="shared" si="31"/>
        <v>1259363.581</v>
      </c>
      <c r="M201" s="22"/>
      <c r="N201" s="23">
        <f t="shared" si="32"/>
        <v>0.97743402347919728</v>
      </c>
      <c r="O201" s="23">
        <f t="shared" si="33"/>
        <v>5.0044832922637927E-3</v>
      </c>
      <c r="P201" s="23">
        <f t="shared" si="34"/>
        <v>3.2320213649246379E-4</v>
      </c>
      <c r="Q201" s="23">
        <f t="shared" si="35"/>
        <v>1.7238291092046436E-2</v>
      </c>
      <c r="R201" s="17">
        <f t="shared" si="36"/>
        <v>1230944.8119999999</v>
      </c>
      <c r="S201" s="17">
        <f t="shared" si="37"/>
        <v>6302.4639999999999</v>
      </c>
      <c r="T201" s="17">
        <f t="shared" si="38"/>
        <v>407.029</v>
      </c>
      <c r="U201" s="17">
        <f t="shared" si="39"/>
        <v>21709.276000000002</v>
      </c>
    </row>
    <row r="202" spans="1:21" x14ac:dyDescent="0.35">
      <c r="A202" s="6">
        <v>1997</v>
      </c>
      <c r="C202" s="7">
        <v>1241139.622</v>
      </c>
      <c r="D202" s="8">
        <v>21975</v>
      </c>
      <c r="F202" s="7">
        <v>6416.6729999999998</v>
      </c>
      <c r="G202" s="7">
        <v>415.06900000000002</v>
      </c>
      <c r="I202" s="7">
        <v>21885.328000000001</v>
      </c>
      <c r="J202" s="7"/>
      <c r="K202" s="21"/>
      <c r="L202" s="21">
        <f t="shared" si="31"/>
        <v>1269856.6919999998</v>
      </c>
      <c r="M202" s="22"/>
      <c r="N202" s="23">
        <f t="shared" si="32"/>
        <v>0.9773855820259757</v>
      </c>
      <c r="O202" s="23">
        <f t="shared" si="33"/>
        <v>5.0530686182342858E-3</v>
      </c>
      <c r="P202" s="23">
        <f t="shared" si="34"/>
        <v>3.2686286776681416E-4</v>
      </c>
      <c r="Q202" s="23">
        <f t="shared" si="35"/>
        <v>1.723448648802333E-2</v>
      </c>
      <c r="R202" s="17">
        <f t="shared" si="36"/>
        <v>1241139.622</v>
      </c>
      <c r="S202" s="17">
        <f t="shared" si="37"/>
        <v>6416.6729999999998</v>
      </c>
      <c r="T202" s="17">
        <f t="shared" si="38"/>
        <v>415.06900000000002</v>
      </c>
      <c r="U202" s="17">
        <f t="shared" si="39"/>
        <v>21885.328000000001</v>
      </c>
    </row>
    <row r="203" spans="1:21" x14ac:dyDescent="0.35">
      <c r="A203" s="6">
        <v>1998</v>
      </c>
      <c r="C203" s="7">
        <v>1250847.1270000001</v>
      </c>
      <c r="D203" s="8">
        <v>22267</v>
      </c>
      <c r="F203" s="7">
        <v>6521.3339999999998</v>
      </c>
      <c r="G203" s="7">
        <v>422.81</v>
      </c>
      <c r="I203" s="7">
        <v>22049.225999999999</v>
      </c>
      <c r="J203" s="7"/>
      <c r="K203" s="21"/>
      <c r="L203" s="21">
        <f t="shared" si="31"/>
        <v>1279840.4970000002</v>
      </c>
      <c r="M203" s="22"/>
      <c r="N203" s="23">
        <f t="shared" si="32"/>
        <v>0.97734610674692524</v>
      </c>
      <c r="O203" s="23">
        <f t="shared" si="33"/>
        <v>5.0954271374333603E-3</v>
      </c>
      <c r="P203" s="23">
        <f t="shared" si="34"/>
        <v>3.3036147941175822E-4</v>
      </c>
      <c r="Q203" s="23">
        <f t="shared" si="35"/>
        <v>1.7228104636229521E-2</v>
      </c>
      <c r="R203" s="17">
        <f t="shared" si="36"/>
        <v>1250847.1270000001</v>
      </c>
      <c r="S203" s="17">
        <f t="shared" si="37"/>
        <v>6521.3339999999998</v>
      </c>
      <c r="T203" s="17">
        <f t="shared" si="38"/>
        <v>422.81</v>
      </c>
      <c r="U203" s="17">
        <f t="shared" si="39"/>
        <v>22049.225999999999</v>
      </c>
    </row>
    <row r="204" spans="1:21" x14ac:dyDescent="0.35">
      <c r="A204" s="6">
        <v>1999</v>
      </c>
      <c r="C204" s="7">
        <v>1260176.655</v>
      </c>
      <c r="D204" s="8">
        <v>22499</v>
      </c>
      <c r="F204" s="7">
        <v>6616.5249999999996</v>
      </c>
      <c r="G204" s="7">
        <v>430.25200000000001</v>
      </c>
      <c r="I204" s="7">
        <v>22203.780999999999</v>
      </c>
      <c r="J204" s="7"/>
      <c r="K204" s="21"/>
      <c r="L204" s="21">
        <f t="shared" si="31"/>
        <v>1289427.213</v>
      </c>
      <c r="M204" s="22"/>
      <c r="N204" s="23">
        <f t="shared" si="32"/>
        <v>0.97731507625626635</v>
      </c>
      <c r="O204" s="23">
        <f t="shared" si="33"/>
        <v>5.1313675818938989E-3</v>
      </c>
      <c r="P204" s="23">
        <f t="shared" si="34"/>
        <v>3.3367684167217898E-4</v>
      </c>
      <c r="Q204" s="23">
        <f t="shared" si="35"/>
        <v>1.7219879320167567E-2</v>
      </c>
      <c r="R204" s="17">
        <f t="shared" si="36"/>
        <v>1260176.655</v>
      </c>
      <c r="S204" s="17">
        <f t="shared" si="37"/>
        <v>6616.5249999999996</v>
      </c>
      <c r="T204" s="17">
        <f t="shared" si="38"/>
        <v>430.25200000000001</v>
      </c>
      <c r="U204" s="17">
        <f t="shared" si="39"/>
        <v>22203.780999999999</v>
      </c>
    </row>
    <row r="205" spans="1:21" x14ac:dyDescent="0.35">
      <c r="A205" s="6">
        <v>2000</v>
      </c>
      <c r="C205" s="7">
        <v>1269581.175</v>
      </c>
      <c r="D205" s="8"/>
      <c r="F205" s="7">
        <v>6704.6639999999998</v>
      </c>
      <c r="G205" s="7">
        <v>437.30900000000003</v>
      </c>
      <c r="I205" s="7">
        <v>22332.87</v>
      </c>
      <c r="J205" s="7"/>
      <c r="K205" s="21"/>
      <c r="L205" s="21">
        <f t="shared" si="31"/>
        <v>1299056.0180000002</v>
      </c>
      <c r="M205" s="22"/>
      <c r="N205" s="23">
        <f t="shared" si="32"/>
        <v>0.97731056814210449</v>
      </c>
      <c r="O205" s="23">
        <f t="shared" si="33"/>
        <v>5.1611815865511036E-3</v>
      </c>
      <c r="P205" s="23">
        <f t="shared" si="34"/>
        <v>3.3663598331446241E-4</v>
      </c>
      <c r="Q205" s="23">
        <f t="shared" si="35"/>
        <v>1.7191614288029875E-2</v>
      </c>
      <c r="R205" s="17">
        <f t="shared" si="36"/>
        <v>1269581.175</v>
      </c>
      <c r="S205" s="17">
        <f t="shared" si="37"/>
        <v>6704.6639999999998</v>
      </c>
      <c r="T205" s="17">
        <f t="shared" si="38"/>
        <v>437.30900000000003</v>
      </c>
      <c r="U205" s="17">
        <f t="shared" si="39"/>
        <v>22332.87</v>
      </c>
    </row>
    <row r="206" spans="1:21" x14ac:dyDescent="0.35">
      <c r="A206" s="6">
        <v>2001</v>
      </c>
      <c r="C206" s="7">
        <v>1278725.0630000001</v>
      </c>
      <c r="D206" s="8"/>
      <c r="F206" s="7">
        <v>6774.2389999999996</v>
      </c>
      <c r="G206" s="7">
        <v>445.125</v>
      </c>
      <c r="I206" s="7">
        <v>22446.257000000001</v>
      </c>
      <c r="J206" s="7"/>
      <c r="K206" s="21"/>
      <c r="L206" s="21">
        <f t="shared" si="31"/>
        <v>1308390.6840000001</v>
      </c>
      <c r="M206" s="22"/>
      <c r="N206" s="23">
        <f t="shared" si="32"/>
        <v>0.97732663388483743</v>
      </c>
      <c r="O206" s="23">
        <f t="shared" si="33"/>
        <v>5.177535336226835E-3</v>
      </c>
      <c r="P206" s="23">
        <f t="shared" si="34"/>
        <v>3.4020801695038662E-4</v>
      </c>
      <c r="Q206" s="23">
        <f t="shared" si="35"/>
        <v>1.7155622761985363E-2</v>
      </c>
      <c r="R206" s="17">
        <f t="shared" si="36"/>
        <v>1278725.0630000001</v>
      </c>
      <c r="S206" s="17">
        <f t="shared" si="37"/>
        <v>6774.2389999999996</v>
      </c>
      <c r="T206" s="17">
        <f t="shared" si="38"/>
        <v>445.125</v>
      </c>
      <c r="U206" s="17">
        <f t="shared" si="39"/>
        <v>22446.257000000001</v>
      </c>
    </row>
    <row r="207" spans="1:21" x14ac:dyDescent="0.35">
      <c r="A207" s="6">
        <v>2002</v>
      </c>
      <c r="C207" s="7">
        <v>1286866.8389999999</v>
      </c>
      <c r="D207" s="8"/>
      <c r="F207" s="7">
        <v>6821.4080000000004</v>
      </c>
      <c r="G207" s="7">
        <v>456.01400000000001</v>
      </c>
      <c r="I207" s="7">
        <v>22566.901000000002</v>
      </c>
      <c r="J207" s="7"/>
      <c r="K207" s="21"/>
      <c r="L207" s="21">
        <f t="shared" si="31"/>
        <v>1316711.162</v>
      </c>
      <c r="M207" s="22"/>
      <c r="N207" s="23">
        <f t="shared" si="32"/>
        <v>0.97733419153622991</v>
      </c>
      <c r="O207" s="23">
        <f t="shared" si="33"/>
        <v>5.1806411283388211E-3</v>
      </c>
      <c r="P207" s="23">
        <f t="shared" si="34"/>
        <v>3.4632804305185952E-4</v>
      </c>
      <c r="Q207" s="23">
        <f t="shared" si="35"/>
        <v>1.7138839292379297E-2</v>
      </c>
      <c r="R207" s="17">
        <f t="shared" si="36"/>
        <v>1286866.8389999999</v>
      </c>
      <c r="S207" s="17">
        <f t="shared" si="37"/>
        <v>6821.4080000000004</v>
      </c>
      <c r="T207" s="17">
        <f t="shared" si="38"/>
        <v>456.01400000000001</v>
      </c>
      <c r="U207" s="17">
        <f t="shared" si="39"/>
        <v>22566.901000000002</v>
      </c>
    </row>
    <row r="208" spans="1:21" x14ac:dyDescent="0.35">
      <c r="A208" s="6">
        <v>2003</v>
      </c>
      <c r="C208" s="7">
        <v>1294517.3259999999</v>
      </c>
      <c r="D208" s="13"/>
      <c r="F208" s="7">
        <v>6858.9070000000002</v>
      </c>
      <c r="G208" s="7">
        <v>469.053</v>
      </c>
      <c r="I208" s="7">
        <v>22664.125</v>
      </c>
      <c r="J208" s="7"/>
      <c r="K208" s="21"/>
      <c r="L208" s="21">
        <f t="shared" si="31"/>
        <v>1324509.4109999998</v>
      </c>
      <c r="M208" s="22"/>
      <c r="N208" s="23">
        <f t="shared" si="32"/>
        <v>0.97735608010715758</v>
      </c>
      <c r="O208" s="23">
        <f t="shared" si="33"/>
        <v>5.1784509366540098E-3</v>
      </c>
      <c r="P208" s="23">
        <f t="shared" si="34"/>
        <v>3.5413338410775555E-4</v>
      </c>
      <c r="Q208" s="23">
        <f t="shared" si="35"/>
        <v>1.7111335572080735E-2</v>
      </c>
      <c r="R208" s="17">
        <f t="shared" si="36"/>
        <v>1294517.3259999999</v>
      </c>
      <c r="S208" s="17">
        <f t="shared" si="37"/>
        <v>6858.9070000000002</v>
      </c>
      <c r="T208" s="17">
        <f t="shared" si="38"/>
        <v>469.053</v>
      </c>
      <c r="U208" s="17">
        <f t="shared" si="39"/>
        <v>22664.125</v>
      </c>
    </row>
    <row r="209" spans="1:21" x14ac:dyDescent="0.35">
      <c r="A209" s="6">
        <v>2004</v>
      </c>
      <c r="C209" s="7">
        <v>1302100.3160000001</v>
      </c>
      <c r="D209" s="13"/>
      <c r="F209" s="7">
        <v>6888.1629999999996</v>
      </c>
      <c r="G209" s="7">
        <v>482.2</v>
      </c>
      <c r="I209" s="7">
        <v>22745.431</v>
      </c>
      <c r="J209" s="7"/>
      <c r="K209" s="21"/>
      <c r="L209" s="21">
        <f t="shared" si="31"/>
        <v>1332216.1100000001</v>
      </c>
      <c r="M209" s="22"/>
      <c r="N209" s="23">
        <f t="shared" si="32"/>
        <v>0.97739421271523286</v>
      </c>
      <c r="O209" s="23">
        <f t="shared" si="33"/>
        <v>5.1704546644462954E-3</v>
      </c>
      <c r="P209" s="23">
        <f t="shared" si="34"/>
        <v>3.6195328699335419E-4</v>
      </c>
      <c r="Q209" s="23">
        <f t="shared" si="35"/>
        <v>1.7073379333327532E-2</v>
      </c>
      <c r="R209" s="17">
        <f t="shared" si="36"/>
        <v>1302100.3160000001</v>
      </c>
      <c r="S209" s="17">
        <f t="shared" si="37"/>
        <v>6888.1629999999996</v>
      </c>
      <c r="T209" s="17">
        <f t="shared" si="38"/>
        <v>482.2</v>
      </c>
      <c r="U209" s="17">
        <f t="shared" si="39"/>
        <v>22745.431</v>
      </c>
    </row>
    <row r="210" spans="1:21" x14ac:dyDescent="0.35">
      <c r="A210" s="6">
        <v>2005</v>
      </c>
      <c r="C210" s="7">
        <v>1310027.1359999999</v>
      </c>
      <c r="D210" s="13"/>
      <c r="F210" s="7">
        <v>6908.4859999999999</v>
      </c>
      <c r="G210" s="7">
        <v>495.411</v>
      </c>
      <c r="I210" s="7">
        <v>22824.931</v>
      </c>
      <c r="J210" s="7"/>
      <c r="K210" s="21"/>
      <c r="L210" s="21">
        <f t="shared" si="31"/>
        <v>1340255.9640000002</v>
      </c>
      <c r="M210" s="22"/>
      <c r="N210" s="23">
        <f t="shared" si="32"/>
        <v>0.97744548145133248</v>
      </c>
      <c r="O210" s="23">
        <f t="shared" si="33"/>
        <v>5.1546019458712884E-3</v>
      </c>
      <c r="P210" s="23">
        <f t="shared" si="34"/>
        <v>3.696390938052188E-4</v>
      </c>
      <c r="Q210" s="23">
        <f t="shared" si="35"/>
        <v>1.7030277508990811E-2</v>
      </c>
      <c r="R210" s="17">
        <f t="shared" si="36"/>
        <v>1310027.1359999999</v>
      </c>
      <c r="S210" s="17">
        <f t="shared" si="37"/>
        <v>6908.4859999999999</v>
      </c>
      <c r="T210" s="17">
        <f t="shared" si="38"/>
        <v>495.411</v>
      </c>
      <c r="U210" s="17">
        <f t="shared" si="39"/>
        <v>22824.931</v>
      </c>
    </row>
    <row r="211" spans="1:21" x14ac:dyDescent="0.35">
      <c r="A211" s="6">
        <v>2006</v>
      </c>
      <c r="C211" s="7">
        <v>1318054.0360000001</v>
      </c>
      <c r="D211" s="13"/>
      <c r="F211" s="7">
        <v>6931.09</v>
      </c>
      <c r="G211" s="7">
        <v>508.74700000000001</v>
      </c>
      <c r="I211" s="7">
        <v>22914.633999999998</v>
      </c>
      <c r="J211" s="7"/>
      <c r="K211" s="21"/>
      <c r="L211" s="21">
        <f t="shared" si="31"/>
        <v>1348408.5070000002</v>
      </c>
      <c r="M211" s="22"/>
      <c r="N211" s="23">
        <f t="shared" si="32"/>
        <v>0.97748866842472382</v>
      </c>
      <c r="O211" s="23">
        <f t="shared" si="33"/>
        <v>5.1402004392723686E-3</v>
      </c>
      <c r="P211" s="23">
        <f t="shared" si="34"/>
        <v>3.7729441586799474E-4</v>
      </c>
      <c r="Q211" s="23">
        <f t="shared" si="35"/>
        <v>1.6993836720135727E-2</v>
      </c>
      <c r="R211" s="17">
        <f t="shared" si="36"/>
        <v>1318054.0360000001</v>
      </c>
      <c r="S211" s="17">
        <f t="shared" si="37"/>
        <v>6931.09</v>
      </c>
      <c r="T211" s="17">
        <f t="shared" si="38"/>
        <v>508.74700000000001</v>
      </c>
      <c r="U211" s="17">
        <f t="shared" si="39"/>
        <v>22914.633999999998</v>
      </c>
    </row>
    <row r="212" spans="1:21" x14ac:dyDescent="0.35">
      <c r="A212" s="6">
        <v>2007</v>
      </c>
      <c r="C212" s="7">
        <v>1325813.5819999999</v>
      </c>
      <c r="D212" s="13"/>
      <c r="F212" s="7">
        <v>6971.3450000000003</v>
      </c>
      <c r="G212" s="7">
        <v>522.27499999999998</v>
      </c>
      <c r="I212" s="7">
        <v>23006.923999999999</v>
      </c>
      <c r="J212" s="7"/>
      <c r="K212" s="21"/>
      <c r="L212" s="21">
        <f t="shared" si="31"/>
        <v>1356314.1259999997</v>
      </c>
      <c r="M212" s="22"/>
      <c r="N212" s="23">
        <f t="shared" si="32"/>
        <v>0.97751218289678143</v>
      </c>
      <c r="O212" s="23">
        <f t="shared" si="33"/>
        <v>5.1399191871278954E-3</v>
      </c>
      <c r="P212" s="23">
        <f t="shared" si="34"/>
        <v>3.8506935081497493E-4</v>
      </c>
      <c r="Q212" s="23">
        <f t="shared" si="35"/>
        <v>1.6962828565275891E-2</v>
      </c>
      <c r="R212" s="17">
        <f t="shared" si="36"/>
        <v>1325813.5819999999</v>
      </c>
      <c r="S212" s="17">
        <f t="shared" si="37"/>
        <v>6971.3450000000003</v>
      </c>
      <c r="T212" s="17">
        <f t="shared" si="38"/>
        <v>522.27499999999998</v>
      </c>
      <c r="U212" s="17">
        <f t="shared" si="39"/>
        <v>23006.923999999999</v>
      </c>
    </row>
    <row r="213" spans="1:21" x14ac:dyDescent="0.35">
      <c r="A213" s="6">
        <v>2008</v>
      </c>
      <c r="C213" s="7">
        <v>1333821.0160000001</v>
      </c>
      <c r="D213" s="13"/>
      <c r="F213" s="7">
        <v>7020.6890000000003</v>
      </c>
      <c r="G213" s="7">
        <v>535.92999999999995</v>
      </c>
      <c r="I213" s="7">
        <v>23086.239000000001</v>
      </c>
      <c r="J213" s="7"/>
      <c r="K213" s="21"/>
      <c r="L213" s="21">
        <f t="shared" si="31"/>
        <v>1364463.8740000001</v>
      </c>
      <c r="M213" s="22"/>
      <c r="N213" s="23">
        <f t="shared" si="32"/>
        <v>0.97754219911285101</v>
      </c>
      <c r="O213" s="23">
        <f t="shared" si="33"/>
        <v>5.1453828377430533E-3</v>
      </c>
      <c r="P213" s="23">
        <f t="shared" si="34"/>
        <v>3.9277698018408652E-4</v>
      </c>
      <c r="Q213" s="23">
        <f t="shared" si="35"/>
        <v>1.6919641069221888E-2</v>
      </c>
      <c r="R213" s="17">
        <f t="shared" si="36"/>
        <v>1333821.0160000001</v>
      </c>
      <c r="S213" s="17">
        <f t="shared" si="37"/>
        <v>7020.6890000000003</v>
      </c>
      <c r="T213" s="17">
        <f t="shared" si="38"/>
        <v>535.92999999999995</v>
      </c>
      <c r="U213" s="17">
        <f t="shared" si="39"/>
        <v>23086.239000000001</v>
      </c>
    </row>
    <row r="214" spans="1:21" x14ac:dyDescent="0.35">
      <c r="A214" s="6">
        <v>2009</v>
      </c>
      <c r="C214" s="7">
        <v>1342522.716</v>
      </c>
      <c r="D214" s="13"/>
      <c r="F214" s="7">
        <v>7064.4669999999996</v>
      </c>
      <c r="G214" s="7">
        <v>549.48299999999995</v>
      </c>
      <c r="I214" s="7">
        <v>23164.361000000001</v>
      </c>
      <c r="J214" s="7"/>
      <c r="K214" s="21"/>
      <c r="L214" s="21">
        <f t="shared" si="31"/>
        <v>1373301.027</v>
      </c>
      <c r="M214" s="22"/>
      <c r="N214" s="23">
        <f t="shared" si="32"/>
        <v>0.97758808127651686</v>
      </c>
      <c r="O214" s="23">
        <f t="shared" si="33"/>
        <v>5.1441503800754088E-3</v>
      </c>
      <c r="P214" s="23">
        <f t="shared" si="34"/>
        <v>4.0011839297925459E-4</v>
      </c>
      <c r="Q214" s="23">
        <f t="shared" si="35"/>
        <v>1.6867649950428529E-2</v>
      </c>
      <c r="R214" s="17">
        <f t="shared" si="36"/>
        <v>1342522.716</v>
      </c>
      <c r="S214" s="17">
        <f t="shared" si="37"/>
        <v>7064.4669999999996</v>
      </c>
      <c r="T214" s="17">
        <f t="shared" si="38"/>
        <v>549.48299999999995</v>
      </c>
      <c r="U214" s="17">
        <f t="shared" si="39"/>
        <v>23164.361000000001</v>
      </c>
    </row>
    <row r="215" spans="1:21" x14ac:dyDescent="0.35">
      <c r="A215" s="6">
        <v>2010</v>
      </c>
      <c r="C215" s="7">
        <v>1351561.514</v>
      </c>
      <c r="D215" s="10"/>
      <c r="F215" s="7">
        <v>7101.6170000000002</v>
      </c>
      <c r="G215" s="7">
        <v>562.80600000000004</v>
      </c>
      <c r="I215" s="7">
        <v>23224.048999999999</v>
      </c>
      <c r="J215" s="7"/>
      <c r="K215" s="21"/>
      <c r="L215" s="21">
        <f t="shared" si="31"/>
        <v>1382449.986</v>
      </c>
      <c r="M215" s="22"/>
      <c r="N215" s="23">
        <f t="shared" si="32"/>
        <v>0.97765671647234542</v>
      </c>
      <c r="O215" s="23">
        <f t="shared" si="33"/>
        <v>5.136979327945105E-3</v>
      </c>
      <c r="P215" s="23">
        <f t="shared" si="34"/>
        <v>4.0710767528627257E-4</v>
      </c>
      <c r="Q215" s="23">
        <f t="shared" si="35"/>
        <v>1.6799196524423125E-2</v>
      </c>
      <c r="R215" s="17">
        <f t="shared" si="36"/>
        <v>1351561.514</v>
      </c>
      <c r="S215" s="17">
        <f t="shared" si="37"/>
        <v>7101.6170000000002</v>
      </c>
      <c r="T215" s="17">
        <f t="shared" si="38"/>
        <v>562.80600000000004</v>
      </c>
      <c r="U215" s="17">
        <f t="shared" si="39"/>
        <v>23224.048999999999</v>
      </c>
    </row>
    <row r="216" spans="1:21" x14ac:dyDescent="0.35">
      <c r="A216" s="6">
        <v>2011</v>
      </c>
      <c r="C216" s="7">
        <v>1360250.6640000001</v>
      </c>
      <c r="F216" s="7">
        <v>7142.97</v>
      </c>
      <c r="G216" s="7">
        <v>575.63300000000004</v>
      </c>
      <c r="I216" s="7">
        <v>23273.076000000001</v>
      </c>
      <c r="J216" s="7"/>
      <c r="K216" s="21"/>
      <c r="L216" s="21">
        <f t="shared" si="31"/>
        <v>1391242.3429999999</v>
      </c>
      <c r="M216" s="22"/>
      <c r="N216" s="23">
        <f t="shared" si="32"/>
        <v>0.97772373795555201</v>
      </c>
      <c r="O216" s="23">
        <f t="shared" si="33"/>
        <v>5.1342384998125387E-3</v>
      </c>
      <c r="P216" s="23">
        <f t="shared" si="34"/>
        <v>4.1375465812716432E-4</v>
      </c>
      <c r="Q216" s="23">
        <f t="shared" si="35"/>
        <v>1.6728268886508441E-2</v>
      </c>
      <c r="R216" s="17">
        <f t="shared" si="36"/>
        <v>1360250.6640000001</v>
      </c>
      <c r="S216" s="17">
        <f t="shared" si="37"/>
        <v>7142.97</v>
      </c>
      <c r="T216" s="17">
        <f t="shared" si="38"/>
        <v>575.63300000000004</v>
      </c>
      <c r="U216" s="17">
        <f t="shared" si="39"/>
        <v>23273.076000000001</v>
      </c>
    </row>
    <row r="217" spans="1:21" x14ac:dyDescent="0.35">
      <c r="A217" s="6">
        <v>2012</v>
      </c>
      <c r="C217" s="7">
        <v>1369520.8640000001</v>
      </c>
      <c r="F217" s="7">
        <v>7201.0609999999997</v>
      </c>
      <c r="G217" s="7">
        <v>587.44600000000003</v>
      </c>
      <c r="I217" s="7">
        <v>23345.960999999999</v>
      </c>
      <c r="J217" s="7"/>
      <c r="K217" s="21"/>
      <c r="L217" s="21">
        <f t="shared" si="31"/>
        <v>1400655.3319999999</v>
      </c>
      <c r="M217" s="22"/>
      <c r="N217" s="23">
        <f t="shared" si="32"/>
        <v>0.97777149931986274</v>
      </c>
      <c r="O217" s="23">
        <f t="shared" si="33"/>
        <v>5.1412084297123859E-3</v>
      </c>
      <c r="P217" s="23">
        <f t="shared" si="34"/>
        <v>4.1940796324330847E-4</v>
      </c>
      <c r="Q217" s="23">
        <f t="shared" si="35"/>
        <v>1.6667884287181651E-2</v>
      </c>
      <c r="R217" s="17">
        <f t="shared" si="36"/>
        <v>1369520.8640000001</v>
      </c>
      <c r="S217" s="17">
        <f t="shared" si="37"/>
        <v>7201.0609999999997</v>
      </c>
      <c r="T217" s="17">
        <f t="shared" si="38"/>
        <v>587.44600000000003</v>
      </c>
      <c r="U217" s="17">
        <f t="shared" si="39"/>
        <v>23345.960999999999</v>
      </c>
    </row>
    <row r="218" spans="1:21" x14ac:dyDescent="0.35">
      <c r="A218" s="6">
        <v>2013</v>
      </c>
      <c r="C218" s="7">
        <v>1379008.04</v>
      </c>
      <c r="F218" s="7">
        <v>7264.335</v>
      </c>
      <c r="G218" s="7">
        <v>598.74300000000005</v>
      </c>
      <c r="I218" s="7">
        <v>23416.875</v>
      </c>
      <c r="J218" s="7"/>
      <c r="K218" s="21"/>
      <c r="L218" s="21">
        <f t="shared" si="31"/>
        <v>1410287.993</v>
      </c>
      <c r="M218" s="22"/>
      <c r="N218" s="23">
        <f t="shared" si="32"/>
        <v>0.97782016640908886</v>
      </c>
      <c r="O218" s="23">
        <f t="shared" si="33"/>
        <v>5.1509585531868025E-3</v>
      </c>
      <c r="P218" s="23">
        <f t="shared" si="34"/>
        <v>4.2455371028603803E-4</v>
      </c>
      <c r="Q218" s="23">
        <f t="shared" si="35"/>
        <v>1.6604321327438259E-2</v>
      </c>
      <c r="R218" s="17">
        <f t="shared" si="36"/>
        <v>1379008.04</v>
      </c>
      <c r="S218" s="17">
        <f t="shared" si="37"/>
        <v>7264.335</v>
      </c>
      <c r="T218" s="17">
        <f t="shared" si="38"/>
        <v>598.74300000000005</v>
      </c>
      <c r="U218" s="17">
        <f t="shared" si="39"/>
        <v>23416.875</v>
      </c>
    </row>
    <row r="219" spans="1:21" x14ac:dyDescent="0.35">
      <c r="A219" s="6">
        <v>2014</v>
      </c>
      <c r="C219" s="7">
        <v>1387951.9720000001</v>
      </c>
      <c r="F219" s="7">
        <v>7319.5010000000002</v>
      </c>
      <c r="G219" s="7">
        <v>610.30399999999997</v>
      </c>
      <c r="I219" s="7">
        <v>23472.815999999999</v>
      </c>
      <c r="J219" s="7"/>
      <c r="K219" s="21"/>
      <c r="L219" s="21">
        <f t="shared" ref="L219:L228" si="40">+C219+F219+G219+I219</f>
        <v>1419354.5930000001</v>
      </c>
      <c r="M219" s="22"/>
      <c r="N219" s="23">
        <f t="shared" ref="N219:N228" si="41">+C219/$L219</f>
        <v>0.97787542228357027</v>
      </c>
      <c r="O219" s="23">
        <f t="shared" ref="O219:O228" si="42">+F219/$L219</f>
        <v>5.1569220518244375E-3</v>
      </c>
      <c r="P219" s="23">
        <f t="shared" ref="P219:P228" si="43">+G219/$L219</f>
        <v>4.2998698352751934E-4</v>
      </c>
      <c r="Q219" s="23">
        <f t="shared" ref="Q219:Q228" si="44">+I219/$L219</f>
        <v>1.6537668681077779E-2</v>
      </c>
      <c r="R219" s="17">
        <f t="shared" ref="R219:R228" si="45">+C219</f>
        <v>1387951.9720000001</v>
      </c>
      <c r="S219" s="17">
        <f t="shared" ref="S219:S228" si="46">+F219</f>
        <v>7319.5010000000002</v>
      </c>
      <c r="T219" s="17">
        <f t="shared" ref="T219:T228" si="47">+G219</f>
        <v>610.30399999999997</v>
      </c>
      <c r="U219" s="17">
        <f t="shared" si="39"/>
        <v>23472.815999999999</v>
      </c>
    </row>
    <row r="220" spans="1:21" x14ac:dyDescent="0.35">
      <c r="A220" s="6">
        <v>2015</v>
      </c>
      <c r="C220" s="7">
        <v>1396134.1740000001</v>
      </c>
      <c r="F220" s="7">
        <v>7366.4089999999997</v>
      </c>
      <c r="G220" s="7">
        <v>622.17899999999997</v>
      </c>
      <c r="I220" s="7">
        <v>23529.254000000001</v>
      </c>
      <c r="J220" s="7"/>
      <c r="K220" s="21"/>
      <c r="L220" s="21">
        <f t="shared" si="40"/>
        <v>1427652.0160000001</v>
      </c>
      <c r="M220" s="22"/>
      <c r="N220" s="23">
        <f t="shared" si="41"/>
        <v>0.97792330228460944</v>
      </c>
      <c r="O220" s="23">
        <f t="shared" si="42"/>
        <v>5.1598070940558948E-3</v>
      </c>
      <c r="P220" s="23">
        <f t="shared" si="43"/>
        <v>4.3580577971880227E-4</v>
      </c>
      <c r="Q220" s="23">
        <f t="shared" si="44"/>
        <v>1.6481084841615912E-2</v>
      </c>
      <c r="R220" s="17">
        <f t="shared" si="45"/>
        <v>1396134.1740000001</v>
      </c>
      <c r="S220" s="17">
        <f t="shared" si="46"/>
        <v>7366.4089999999997</v>
      </c>
      <c r="T220" s="17">
        <f t="shared" si="47"/>
        <v>622.17899999999997</v>
      </c>
      <c r="U220" s="17">
        <f t="shared" ref="U220:U227" si="48">+I220</f>
        <v>23529.254000000001</v>
      </c>
    </row>
    <row r="221" spans="1:21" x14ac:dyDescent="0.35">
      <c r="A221" s="6">
        <v>2016</v>
      </c>
      <c r="C221" s="7">
        <v>1404052.632</v>
      </c>
      <c r="F221" s="7">
        <v>7408.01</v>
      </c>
      <c r="G221" s="7">
        <v>634.31200000000001</v>
      </c>
      <c r="I221" s="7">
        <v>23586.143</v>
      </c>
      <c r="J221" s="7"/>
      <c r="K221" s="21"/>
      <c r="L221" s="21">
        <f t="shared" si="40"/>
        <v>1435681.0969999998</v>
      </c>
      <c r="M221" s="22"/>
      <c r="N221" s="23">
        <f t="shared" si="41"/>
        <v>0.97796971411959754</v>
      </c>
      <c r="O221" s="23">
        <f t="shared" si="42"/>
        <v>5.1599272397468924E-3</v>
      </c>
      <c r="P221" s="23">
        <f t="shared" si="43"/>
        <v>4.4181956656353473E-4</v>
      </c>
      <c r="Q221" s="23">
        <f t="shared" si="44"/>
        <v>1.6428539074092165E-2</v>
      </c>
      <c r="R221" s="17">
        <f t="shared" si="45"/>
        <v>1404052.632</v>
      </c>
      <c r="S221" s="17">
        <f t="shared" si="46"/>
        <v>7408.01</v>
      </c>
      <c r="T221" s="17">
        <f t="shared" si="47"/>
        <v>634.31200000000001</v>
      </c>
      <c r="U221" s="17">
        <f t="shared" si="48"/>
        <v>23586.143</v>
      </c>
    </row>
    <row r="222" spans="1:21" x14ac:dyDescent="0.35">
      <c r="A222" s="6">
        <v>2017</v>
      </c>
      <c r="C222" s="7">
        <v>1412354.727</v>
      </c>
      <c r="F222" s="7">
        <v>7444.8909999999996</v>
      </c>
      <c r="G222" s="7">
        <v>646.55399999999997</v>
      </c>
      <c r="I222" s="7">
        <v>23632.948</v>
      </c>
      <c r="J222" s="7"/>
      <c r="K222" s="21"/>
      <c r="L222" s="21">
        <f t="shared" si="40"/>
        <v>1444079.12</v>
      </c>
      <c r="M222" s="22"/>
      <c r="N222" s="23">
        <f t="shared" si="41"/>
        <v>0.97803140246221398</v>
      </c>
      <c r="O222" s="23">
        <f t="shared" si="42"/>
        <v>5.1554592105728936E-3</v>
      </c>
      <c r="P222" s="23">
        <f t="shared" si="43"/>
        <v>4.4772754556550887E-4</v>
      </c>
      <c r="Q222" s="23">
        <f t="shared" si="44"/>
        <v>1.6365410781647476E-2</v>
      </c>
      <c r="R222" s="17">
        <f t="shared" si="45"/>
        <v>1412354.727</v>
      </c>
      <c r="S222" s="17">
        <f t="shared" si="46"/>
        <v>7444.8909999999996</v>
      </c>
      <c r="T222" s="17">
        <f t="shared" si="47"/>
        <v>646.55399999999997</v>
      </c>
      <c r="U222" s="17">
        <f t="shared" si="48"/>
        <v>23632.948</v>
      </c>
    </row>
    <row r="223" spans="1:21" x14ac:dyDescent="0.35">
      <c r="A223" s="6">
        <v>2018</v>
      </c>
      <c r="C223" s="7">
        <v>1419008.956</v>
      </c>
      <c r="F223" s="7">
        <v>7471.1940000000004</v>
      </c>
      <c r="G223" s="7">
        <v>658.77200000000005</v>
      </c>
      <c r="I223" s="7">
        <v>23659.305</v>
      </c>
      <c r="J223" s="7"/>
      <c r="K223" s="21"/>
      <c r="L223" s="21">
        <f t="shared" si="40"/>
        <v>1450798.227</v>
      </c>
      <c r="M223" s="22"/>
      <c r="N223" s="23">
        <f t="shared" si="41"/>
        <v>0.9780884271786473</v>
      </c>
      <c r="O223" s="23">
        <f t="shared" si="42"/>
        <v>5.1497126622832585E-3</v>
      </c>
      <c r="P223" s="23">
        <f t="shared" si="43"/>
        <v>4.5407554802588001E-4</v>
      </c>
      <c r="Q223" s="23">
        <f t="shared" si="44"/>
        <v>1.6307784611043642E-2</v>
      </c>
      <c r="R223" s="17">
        <f t="shared" si="45"/>
        <v>1419008.956</v>
      </c>
      <c r="S223" s="17">
        <f t="shared" si="46"/>
        <v>7471.1940000000004</v>
      </c>
      <c r="T223" s="17">
        <f t="shared" si="47"/>
        <v>658.77200000000005</v>
      </c>
      <c r="U223" s="17">
        <f t="shared" si="48"/>
        <v>23659.305</v>
      </c>
    </row>
    <row r="224" spans="1:21" x14ac:dyDescent="0.35">
      <c r="A224" s="6">
        <v>2019</v>
      </c>
      <c r="C224" s="7">
        <v>1423520.3570000001</v>
      </c>
      <c r="F224" s="7">
        <v>7485.8130000000001</v>
      </c>
      <c r="G224" s="7">
        <v>670.97400000000005</v>
      </c>
      <c r="I224" s="7">
        <v>23674.137999999999</v>
      </c>
      <c r="J224" s="7"/>
      <c r="K224" s="21"/>
      <c r="L224" s="21">
        <f t="shared" si="40"/>
        <v>1455351.2820000001</v>
      </c>
      <c r="M224" s="22"/>
      <c r="N224" s="23">
        <f t="shared" si="41"/>
        <v>0.97812835609265636</v>
      </c>
      <c r="O224" s="23">
        <f t="shared" si="42"/>
        <v>5.1436468243685508E-3</v>
      </c>
      <c r="P224" s="23">
        <f t="shared" si="43"/>
        <v>4.6103920634056237E-4</v>
      </c>
      <c r="Q224" s="23">
        <f t="shared" si="44"/>
        <v>1.6266957876634486E-2</v>
      </c>
      <c r="R224" s="17">
        <f t="shared" si="45"/>
        <v>1423520.3570000001</v>
      </c>
      <c r="S224" s="17">
        <f t="shared" si="46"/>
        <v>7485.8130000000001</v>
      </c>
      <c r="T224" s="17">
        <f t="shared" si="47"/>
        <v>670.97400000000005</v>
      </c>
      <c r="U224" s="17">
        <f t="shared" si="48"/>
        <v>23674.137999999999</v>
      </c>
    </row>
    <row r="225" spans="1:21" x14ac:dyDescent="0.35">
      <c r="A225" s="6">
        <v>2020</v>
      </c>
      <c r="C225" s="7">
        <v>1426106.0930000001</v>
      </c>
      <c r="F225" s="7">
        <v>7490.2349999999997</v>
      </c>
      <c r="G225" s="7">
        <v>683.06700000000001</v>
      </c>
      <c r="I225" s="7">
        <v>23663.458999999999</v>
      </c>
      <c r="J225" s="7"/>
      <c r="K225" s="21"/>
      <c r="L225" s="21">
        <f t="shared" si="40"/>
        <v>1457942.8540000003</v>
      </c>
      <c r="M225" s="22"/>
      <c r="N225" s="23">
        <f t="shared" si="41"/>
        <v>0.97816323121811455</v>
      </c>
      <c r="O225" s="23">
        <f t="shared" si="42"/>
        <v>5.1375367556072936E-3</v>
      </c>
      <c r="P225" s="23">
        <f t="shared" si="43"/>
        <v>4.6851424809000086E-4</v>
      </c>
      <c r="Q225" s="23">
        <f t="shared" si="44"/>
        <v>1.623071777818803E-2</v>
      </c>
      <c r="R225" s="17">
        <f t="shared" si="45"/>
        <v>1426106.0930000001</v>
      </c>
      <c r="S225" s="17">
        <f t="shared" si="46"/>
        <v>7490.2349999999997</v>
      </c>
      <c r="T225" s="17">
        <f t="shared" si="47"/>
        <v>683.06700000000001</v>
      </c>
      <c r="U225" s="17">
        <f t="shared" si="48"/>
        <v>23663.458999999999</v>
      </c>
    </row>
    <row r="226" spans="1:21" x14ac:dyDescent="0.35">
      <c r="A226" s="6">
        <v>2021</v>
      </c>
      <c r="C226" s="7">
        <v>1426437.267</v>
      </c>
      <c r="F226" s="7">
        <v>7484.6009999999997</v>
      </c>
      <c r="G226" s="7">
        <v>694.40200000000004</v>
      </c>
      <c r="I226" s="7">
        <v>23558.332999999999</v>
      </c>
      <c r="J226" s="7"/>
      <c r="K226" s="21"/>
      <c r="L226" s="21">
        <f t="shared" si="40"/>
        <v>1458174.6030000001</v>
      </c>
      <c r="M226" s="22"/>
      <c r="N226" s="23">
        <f t="shared" si="41"/>
        <v>0.97823488631971456</v>
      </c>
      <c r="O226" s="23">
        <f t="shared" si="42"/>
        <v>5.1328565074452879E-3</v>
      </c>
      <c r="P226" s="23">
        <f t="shared" si="43"/>
        <v>4.7621320421529795E-4</v>
      </c>
      <c r="Q226" s="23">
        <f t="shared" si="44"/>
        <v>1.615604396862479E-2</v>
      </c>
      <c r="R226" s="17">
        <f t="shared" si="45"/>
        <v>1426437.267</v>
      </c>
      <c r="S226" s="17">
        <f t="shared" si="46"/>
        <v>7484.6009999999997</v>
      </c>
      <c r="T226" s="17">
        <f t="shared" si="47"/>
        <v>694.40200000000004</v>
      </c>
      <c r="U226" s="17">
        <f t="shared" si="48"/>
        <v>23558.332999999999</v>
      </c>
    </row>
    <row r="227" spans="1:21" x14ac:dyDescent="0.35">
      <c r="A227" s="6">
        <v>2022</v>
      </c>
      <c r="C227" s="7">
        <v>1425179.5689999999</v>
      </c>
      <c r="F227" s="7">
        <v>7465.915</v>
      </c>
      <c r="G227" s="7">
        <v>704.35599999999999</v>
      </c>
      <c r="I227" s="7">
        <v>23420.111000000001</v>
      </c>
      <c r="J227" s="7"/>
      <c r="K227" s="21"/>
      <c r="L227" s="21">
        <f t="shared" si="40"/>
        <v>1456769.9509999999</v>
      </c>
      <c r="M227" s="22"/>
      <c r="N227" s="23">
        <f t="shared" si="41"/>
        <v>0.97831477648319509</v>
      </c>
      <c r="O227" s="23">
        <f t="shared" si="42"/>
        <v>5.1249787208165719E-3</v>
      </c>
      <c r="P227" s="23">
        <f t="shared" si="43"/>
        <v>4.8350530536169748E-4</v>
      </c>
      <c r="Q227" s="23">
        <f t="shared" si="44"/>
        <v>1.6076739490626685E-2</v>
      </c>
      <c r="R227" s="17">
        <f t="shared" si="45"/>
        <v>1425179.5689999999</v>
      </c>
      <c r="S227" s="17">
        <f t="shared" si="46"/>
        <v>7465.915</v>
      </c>
      <c r="T227" s="17">
        <f t="shared" si="47"/>
        <v>704.35599999999999</v>
      </c>
      <c r="U227" s="17">
        <f t="shared" si="48"/>
        <v>23420.111000000001</v>
      </c>
    </row>
    <row r="228" spans="1:21" x14ac:dyDescent="0.35">
      <c r="A228" s="6">
        <v>2023</v>
      </c>
      <c r="C228" s="7">
        <v>1422584.933</v>
      </c>
      <c r="F228" s="7">
        <v>7442.7340000000004</v>
      </c>
      <c r="G228" s="7">
        <v>713.91200000000003</v>
      </c>
      <c r="I228" s="7">
        <v>23317.145</v>
      </c>
      <c r="J228" s="7"/>
      <c r="K228" s="21"/>
      <c r="L228" s="21">
        <f t="shared" si="40"/>
        <v>1454058.7239999999</v>
      </c>
      <c r="M228" s="22"/>
      <c r="N228" s="23">
        <f t="shared" si="41"/>
        <v>0.9783545255219005</v>
      </c>
      <c r="O228" s="23">
        <f t="shared" si="42"/>
        <v>5.1185924455139139E-3</v>
      </c>
      <c r="P228" s="23">
        <f t="shared" si="43"/>
        <v>4.9097879488394034E-4</v>
      </c>
      <c r="Q228" s="23">
        <f t="shared" si="44"/>
        <v>1.6035903237701699E-2</v>
      </c>
      <c r="R228" s="17">
        <f t="shared" si="45"/>
        <v>1422584.933</v>
      </c>
      <c r="S228" s="17">
        <f t="shared" si="46"/>
        <v>7442.7340000000004</v>
      </c>
      <c r="T228" s="17">
        <f t="shared" si="47"/>
        <v>713.91200000000003</v>
      </c>
      <c r="U228" s="17">
        <f>+I228</f>
        <v>23317.145</v>
      </c>
    </row>
  </sheetData>
  <mergeCells count="6">
    <mergeCell ref="X39:AE53"/>
    <mergeCell ref="B1:T1"/>
    <mergeCell ref="K2:L2"/>
    <mergeCell ref="N2:Q2"/>
    <mergeCell ref="R2:U2"/>
    <mergeCell ref="R3:U3"/>
  </mergeCells>
  <pageMargins left="0.7" right="0.7" top="0.75" bottom="0.75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DA1B2-1D02-4D71-8B26-3851FDF28394}">
  <dimension ref="A1:AE228"/>
  <sheetViews>
    <sheetView zoomScale="70" zoomScaleNormal="70" workbookViewId="0">
      <pane xSplit="1" ySplit="4" topLeftCell="N5" activePane="bottomRight" state="frozen"/>
      <selection pane="topRight" activeCell="B1" sqref="B1"/>
      <selection pane="bottomLeft" activeCell="A3" sqref="A3"/>
      <selection pane="bottomRight" activeCell="N4" sqref="N4"/>
    </sheetView>
  </sheetViews>
  <sheetFormatPr defaultRowHeight="14.5" x14ac:dyDescent="0.35"/>
  <cols>
    <col min="2" max="2" width="11.08984375" bestFit="1" customWidth="1"/>
    <col min="5" max="5" width="11.08984375" bestFit="1" customWidth="1"/>
    <col min="8" max="8" width="14.90625" bestFit="1" customWidth="1"/>
    <col min="9" max="9" width="15.36328125" bestFit="1" customWidth="1"/>
    <col min="10" max="10" width="15.36328125" customWidth="1"/>
    <col min="11" max="11" width="16.453125" bestFit="1" customWidth="1"/>
    <col min="12" max="12" width="10.26953125" bestFit="1" customWidth="1"/>
    <col min="13" max="13" width="14.36328125" bestFit="1" customWidth="1"/>
    <col min="14" max="14" width="14.36328125" customWidth="1"/>
    <col min="15" max="15" width="19.26953125" bestFit="1" customWidth="1"/>
    <col min="16" max="17" width="16.54296875" bestFit="1" customWidth="1"/>
    <col min="18" max="21" width="16.54296875" customWidth="1"/>
  </cols>
  <sheetData>
    <row r="1" spans="1:21" x14ac:dyDescent="0.35">
      <c r="B1" s="106" t="s">
        <v>17</v>
      </c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106"/>
      <c r="T1" s="106"/>
    </row>
    <row r="2" spans="1:21" ht="44" customHeight="1" x14ac:dyDescent="0.35">
      <c r="B2" s="29" t="s">
        <v>25</v>
      </c>
      <c r="C2" s="29"/>
      <c r="D2" s="29"/>
      <c r="E2" s="29"/>
      <c r="F2" s="29"/>
      <c r="G2" s="29"/>
      <c r="H2" s="29"/>
      <c r="I2" s="29"/>
      <c r="J2" s="29"/>
      <c r="K2" s="105" t="s">
        <v>37</v>
      </c>
      <c r="L2" s="105"/>
      <c r="M2" s="30"/>
      <c r="N2" s="105" t="s">
        <v>23</v>
      </c>
      <c r="O2" s="105"/>
      <c r="P2" s="105"/>
      <c r="Q2" s="105"/>
      <c r="R2" s="107" t="s">
        <v>75</v>
      </c>
      <c r="S2" s="107"/>
      <c r="T2" s="107"/>
      <c r="U2" s="107"/>
    </row>
    <row r="3" spans="1:21" x14ac:dyDescent="0.35">
      <c r="B3" s="1" t="s">
        <v>78</v>
      </c>
      <c r="C3" s="24" t="s">
        <v>78</v>
      </c>
      <c r="D3" s="16" t="s">
        <v>84</v>
      </c>
      <c r="E3" s="1"/>
      <c r="F3" s="24"/>
      <c r="G3" s="24"/>
      <c r="H3" s="16"/>
      <c r="I3" s="24" t="s">
        <v>84</v>
      </c>
      <c r="J3" s="1"/>
      <c r="N3" s="41">
        <f>1-Q3</f>
        <v>0.9924440169011729</v>
      </c>
      <c r="O3" s="19"/>
      <c r="P3" s="19"/>
      <c r="Q3" s="19">
        <f>+Q110</f>
        <v>7.5559830988270486E-3</v>
      </c>
      <c r="R3" s="106" t="s">
        <v>24</v>
      </c>
      <c r="S3" s="106"/>
      <c r="T3" s="106"/>
      <c r="U3" s="106"/>
    </row>
    <row r="4" spans="1:21" x14ac:dyDescent="0.35">
      <c r="B4" s="1" t="s">
        <v>96</v>
      </c>
      <c r="C4" s="24" t="s">
        <v>79</v>
      </c>
      <c r="D4" s="16" t="s">
        <v>90</v>
      </c>
      <c r="E4" s="1"/>
      <c r="F4" s="24"/>
      <c r="G4" s="24"/>
      <c r="H4" s="16"/>
      <c r="I4" s="24" t="s">
        <v>91</v>
      </c>
      <c r="J4" s="1"/>
      <c r="K4" s="26" t="s">
        <v>15</v>
      </c>
      <c r="L4" s="24" t="s">
        <v>16</v>
      </c>
      <c r="M4" t="s">
        <v>18</v>
      </c>
      <c r="N4" t="s">
        <v>86</v>
      </c>
      <c r="Q4" t="s">
        <v>89</v>
      </c>
      <c r="R4" t="s">
        <v>94</v>
      </c>
      <c r="U4" t="s">
        <v>85</v>
      </c>
    </row>
    <row r="5" spans="1:21" x14ac:dyDescent="0.35">
      <c r="A5" s="5">
        <v>1800</v>
      </c>
      <c r="B5" s="4">
        <v>349762.92863595183</v>
      </c>
      <c r="D5" s="12"/>
      <c r="E5" s="2"/>
      <c r="H5" s="2"/>
      <c r="J5" s="2"/>
      <c r="K5" s="21">
        <f t="shared" ref="K5:K36" si="0">+B5+E5+H5</f>
        <v>349762.92863595183</v>
      </c>
      <c r="L5" s="22"/>
      <c r="M5" s="22"/>
      <c r="N5" s="22"/>
      <c r="O5" s="22"/>
      <c r="P5" s="22"/>
      <c r="Q5" s="22"/>
      <c r="R5" s="17">
        <f t="shared" ref="R5:R36" si="1">+$K5*N$3</f>
        <v>347120.12585858232</v>
      </c>
      <c r="S5" s="17">
        <f t="shared" ref="S5:S36" si="2">+$K5*O$3</f>
        <v>0</v>
      </c>
      <c r="T5" s="17">
        <f t="shared" ref="T5:T36" si="3">+$K5*P$3</f>
        <v>0</v>
      </c>
      <c r="U5" s="17">
        <f t="shared" ref="U5:U36" si="4">+$K5*Q$3</f>
        <v>2642.802777369503</v>
      </c>
    </row>
    <row r="6" spans="1:21" x14ac:dyDescent="0.35">
      <c r="A6" s="5">
        <f>+A5+1</f>
        <v>1801</v>
      </c>
      <c r="B6" s="4">
        <v>351161.98035049567</v>
      </c>
      <c r="E6" s="2"/>
      <c r="H6" s="2"/>
      <c r="J6" s="2"/>
      <c r="K6" s="21">
        <f t="shared" si="0"/>
        <v>351161.98035049567</v>
      </c>
      <c r="L6" s="22"/>
      <c r="M6" s="22"/>
      <c r="N6" s="22"/>
      <c r="O6" s="22"/>
      <c r="P6" s="22"/>
      <c r="Q6" s="22"/>
      <c r="R6" s="17">
        <f t="shared" si="1"/>
        <v>348508.60636201664</v>
      </c>
      <c r="S6" s="17">
        <f t="shared" si="2"/>
        <v>0</v>
      </c>
      <c r="T6" s="17">
        <f t="shared" si="3"/>
        <v>0</v>
      </c>
      <c r="U6" s="17">
        <f t="shared" si="4"/>
        <v>2653.3739884789816</v>
      </c>
    </row>
    <row r="7" spans="1:21" x14ac:dyDescent="0.35">
      <c r="A7" s="5">
        <f t="shared" ref="A7:A70" si="5">+A6+1</f>
        <v>1802</v>
      </c>
      <c r="B7" s="4">
        <v>352566.62827189767</v>
      </c>
      <c r="E7" s="2"/>
      <c r="H7" s="2"/>
      <c r="J7" s="2"/>
      <c r="K7" s="21">
        <f t="shared" si="0"/>
        <v>352566.62827189767</v>
      </c>
      <c r="L7" s="22"/>
      <c r="M7" s="22"/>
      <c r="N7" s="22"/>
      <c r="O7" s="22"/>
      <c r="P7" s="22"/>
      <c r="Q7" s="22"/>
      <c r="R7" s="17">
        <f t="shared" si="1"/>
        <v>349902.64078746474</v>
      </c>
      <c r="S7" s="17">
        <f t="shared" si="2"/>
        <v>0</v>
      </c>
      <c r="T7" s="17">
        <f t="shared" si="3"/>
        <v>0</v>
      </c>
      <c r="U7" s="17">
        <f t="shared" si="4"/>
        <v>2663.9874844328974</v>
      </c>
    </row>
    <row r="8" spans="1:21" x14ac:dyDescent="0.35">
      <c r="A8" s="5">
        <f t="shared" si="5"/>
        <v>1803</v>
      </c>
      <c r="B8" s="4">
        <v>353976.89478498528</v>
      </c>
      <c r="E8" s="2"/>
      <c r="H8" s="2"/>
      <c r="J8" s="2"/>
      <c r="K8" s="21">
        <f t="shared" si="0"/>
        <v>353976.89478498528</v>
      </c>
      <c r="L8" s="22"/>
      <c r="M8" s="22"/>
      <c r="N8" s="22"/>
      <c r="O8" s="22"/>
      <c r="P8" s="22"/>
      <c r="Q8" s="22"/>
      <c r="R8" s="17">
        <f t="shared" si="1"/>
        <v>351302.25135061465</v>
      </c>
      <c r="S8" s="17">
        <f t="shared" si="2"/>
        <v>0</v>
      </c>
      <c r="T8" s="17">
        <f t="shared" si="3"/>
        <v>0</v>
      </c>
      <c r="U8" s="17">
        <f t="shared" si="4"/>
        <v>2674.6434343706292</v>
      </c>
    </row>
    <row r="9" spans="1:21" x14ac:dyDescent="0.35">
      <c r="A9" s="5">
        <f t="shared" si="5"/>
        <v>1804</v>
      </c>
      <c r="B9" s="4">
        <v>355392.80236412521</v>
      </c>
      <c r="E9" s="2"/>
      <c r="H9" s="2"/>
      <c r="J9" s="2"/>
      <c r="K9" s="21">
        <f t="shared" si="0"/>
        <v>355392.80236412521</v>
      </c>
      <c r="L9" s="22"/>
      <c r="M9" s="22"/>
      <c r="N9" s="22"/>
      <c r="O9" s="22"/>
      <c r="P9" s="22"/>
      <c r="Q9" s="22"/>
      <c r="R9" s="17">
        <f t="shared" si="1"/>
        <v>352707.46035601705</v>
      </c>
      <c r="S9" s="17">
        <f t="shared" si="2"/>
        <v>0</v>
      </c>
      <c r="T9" s="17">
        <f t="shared" si="3"/>
        <v>0</v>
      </c>
      <c r="U9" s="17">
        <f t="shared" si="4"/>
        <v>2685.3420081081117</v>
      </c>
    </row>
    <row r="10" spans="1:21" x14ac:dyDescent="0.35">
      <c r="A10" s="5">
        <f t="shared" si="5"/>
        <v>1805</v>
      </c>
      <c r="B10" s="4">
        <v>356814.37357358169</v>
      </c>
      <c r="E10" s="2"/>
      <c r="H10" s="2"/>
      <c r="J10" s="2"/>
      <c r="K10" s="21">
        <f t="shared" si="0"/>
        <v>356814.37357358169</v>
      </c>
      <c r="L10" s="22"/>
      <c r="M10" s="22"/>
      <c r="N10" s="22"/>
      <c r="O10" s="22"/>
      <c r="P10" s="22"/>
      <c r="Q10" s="22"/>
      <c r="R10" s="17">
        <f t="shared" si="1"/>
        <v>354118.29019744112</v>
      </c>
      <c r="S10" s="17">
        <f t="shared" si="2"/>
        <v>0</v>
      </c>
      <c r="T10" s="17">
        <f t="shared" si="3"/>
        <v>0</v>
      </c>
      <c r="U10" s="17">
        <f t="shared" si="4"/>
        <v>2696.0833761405438</v>
      </c>
    </row>
    <row r="11" spans="1:21" x14ac:dyDescent="0.35">
      <c r="A11" s="5">
        <f t="shared" si="5"/>
        <v>1806</v>
      </c>
      <c r="B11" s="4">
        <v>358241.63106787601</v>
      </c>
      <c r="E11" s="2"/>
      <c r="H11" s="2"/>
      <c r="J11" s="2"/>
      <c r="K11" s="21">
        <f t="shared" si="0"/>
        <v>358241.63106787601</v>
      </c>
      <c r="L11" s="22"/>
      <c r="M11" s="22"/>
      <c r="N11" s="22"/>
      <c r="O11" s="22"/>
      <c r="P11" s="22"/>
      <c r="Q11" s="22"/>
      <c r="R11" s="17">
        <f t="shared" si="1"/>
        <v>355534.76335823088</v>
      </c>
      <c r="S11" s="17">
        <f t="shared" si="2"/>
        <v>0</v>
      </c>
      <c r="T11" s="17">
        <f t="shared" si="3"/>
        <v>0</v>
      </c>
      <c r="U11" s="17">
        <f t="shared" si="4"/>
        <v>2706.8677096451061</v>
      </c>
    </row>
    <row r="12" spans="1:21" x14ac:dyDescent="0.35">
      <c r="A12" s="5">
        <f t="shared" si="5"/>
        <v>1807</v>
      </c>
      <c r="B12" s="4">
        <v>359674.59759214753</v>
      </c>
      <c r="E12" s="2"/>
      <c r="H12" s="2"/>
      <c r="J12" s="2"/>
      <c r="K12" s="21">
        <f t="shared" si="0"/>
        <v>359674.59759214753</v>
      </c>
      <c r="L12" s="22"/>
      <c r="M12" s="22"/>
      <c r="N12" s="22"/>
      <c r="O12" s="22"/>
      <c r="P12" s="22"/>
      <c r="Q12" s="22"/>
      <c r="R12" s="17">
        <f t="shared" si="1"/>
        <v>356956.90241166385</v>
      </c>
      <c r="S12" s="17">
        <f t="shared" si="2"/>
        <v>0</v>
      </c>
      <c r="T12" s="17">
        <f t="shared" si="3"/>
        <v>0</v>
      </c>
      <c r="U12" s="17">
        <f t="shared" si="4"/>
        <v>2717.6951804836867</v>
      </c>
    </row>
    <row r="13" spans="1:21" x14ac:dyDescent="0.35">
      <c r="A13" s="5">
        <f t="shared" si="5"/>
        <v>1808</v>
      </c>
      <c r="B13" s="4">
        <v>361113.29598251614</v>
      </c>
      <c r="E13" s="2"/>
      <c r="H13" s="2"/>
      <c r="J13" s="2"/>
      <c r="K13" s="21">
        <f t="shared" si="0"/>
        <v>361113.29598251614</v>
      </c>
      <c r="L13" s="22"/>
      <c r="M13" s="22"/>
      <c r="N13" s="22"/>
      <c r="O13" s="22"/>
      <c r="P13" s="22"/>
      <c r="Q13" s="22"/>
      <c r="R13" s="17">
        <f t="shared" si="1"/>
        <v>358384.7300213105</v>
      </c>
      <c r="S13" s="17">
        <f t="shared" si="2"/>
        <v>0</v>
      </c>
      <c r="T13" s="17">
        <f t="shared" si="3"/>
        <v>0</v>
      </c>
      <c r="U13" s="17">
        <f t="shared" si="4"/>
        <v>2728.5659612056215</v>
      </c>
    </row>
    <row r="14" spans="1:21" x14ac:dyDescent="0.35">
      <c r="A14" s="5">
        <f t="shared" si="5"/>
        <v>1809</v>
      </c>
      <c r="B14" s="4">
        <v>362557.74916644621</v>
      </c>
      <c r="E14" s="2"/>
      <c r="H14" s="2"/>
      <c r="J14" s="2"/>
      <c r="K14" s="21">
        <f t="shared" si="0"/>
        <v>362557.74916644621</v>
      </c>
      <c r="L14" s="22"/>
      <c r="M14" s="22"/>
      <c r="N14" s="22"/>
      <c r="O14" s="22"/>
      <c r="P14" s="22"/>
      <c r="Q14" s="22"/>
      <c r="R14" s="17">
        <f t="shared" si="1"/>
        <v>359818.26894139574</v>
      </c>
      <c r="S14" s="17">
        <f t="shared" si="2"/>
        <v>0</v>
      </c>
      <c r="T14" s="17">
        <f t="shared" si="3"/>
        <v>0</v>
      </c>
      <c r="U14" s="17">
        <f t="shared" si="4"/>
        <v>2739.480225050444</v>
      </c>
    </row>
    <row r="15" spans="1:21" x14ac:dyDescent="0.35">
      <c r="A15" s="5">
        <f t="shared" si="5"/>
        <v>1810</v>
      </c>
      <c r="B15" s="4">
        <v>364007.98016311199</v>
      </c>
      <c r="E15" s="2"/>
      <c r="H15" s="2"/>
      <c r="J15" s="2"/>
      <c r="K15" s="21">
        <f t="shared" si="0"/>
        <v>364007.98016311199</v>
      </c>
      <c r="L15" s="22"/>
      <c r="M15" s="22"/>
      <c r="N15" s="22"/>
      <c r="O15" s="22"/>
      <c r="P15" s="22"/>
      <c r="Q15" s="22"/>
      <c r="R15" s="17">
        <f t="shared" si="1"/>
        <v>361257.54201716132</v>
      </c>
      <c r="S15" s="17">
        <f t="shared" si="2"/>
        <v>0</v>
      </c>
      <c r="T15" s="17">
        <f t="shared" si="3"/>
        <v>0</v>
      </c>
      <c r="U15" s="17">
        <f t="shared" si="4"/>
        <v>2750.4381459506458</v>
      </c>
    </row>
    <row r="16" spans="1:21" x14ac:dyDescent="0.35">
      <c r="A16" s="5">
        <f t="shared" si="5"/>
        <v>1811</v>
      </c>
      <c r="B16" s="4">
        <v>365464.01208376442</v>
      </c>
      <c r="E16" s="2"/>
      <c r="H16" s="2"/>
      <c r="J16" s="2"/>
      <c r="K16" s="21">
        <f t="shared" si="0"/>
        <v>365464.01208376442</v>
      </c>
      <c r="L16" s="22"/>
      <c r="M16" s="22"/>
      <c r="N16" s="22"/>
      <c r="O16" s="22"/>
      <c r="P16" s="22"/>
      <c r="Q16" s="22"/>
      <c r="R16" s="17">
        <f t="shared" si="1"/>
        <v>362702.57218522998</v>
      </c>
      <c r="S16" s="17">
        <f t="shared" si="2"/>
        <v>0</v>
      </c>
      <c r="T16" s="17">
        <f t="shared" si="3"/>
        <v>0</v>
      </c>
      <c r="U16" s="17">
        <f t="shared" si="4"/>
        <v>2761.4398985344483</v>
      </c>
    </row>
    <row r="17" spans="1:21" x14ac:dyDescent="0.35">
      <c r="A17" s="5">
        <f t="shared" si="5"/>
        <v>1812</v>
      </c>
      <c r="B17" s="4">
        <v>366925.86813209945</v>
      </c>
      <c r="E17" s="2"/>
      <c r="H17" s="2"/>
      <c r="J17" s="2"/>
      <c r="K17" s="21">
        <f t="shared" si="0"/>
        <v>366925.86813209945</v>
      </c>
      <c r="L17" s="22"/>
      <c r="M17" s="22"/>
      <c r="N17" s="22"/>
      <c r="O17" s="22"/>
      <c r="P17" s="22"/>
      <c r="Q17" s="22"/>
      <c r="R17" s="17">
        <f t="shared" si="1"/>
        <v>364153.38247397082</v>
      </c>
      <c r="S17" s="17">
        <f t="shared" si="2"/>
        <v>0</v>
      </c>
      <c r="T17" s="17">
        <f t="shared" si="3"/>
        <v>0</v>
      </c>
      <c r="U17" s="17">
        <f t="shared" si="4"/>
        <v>2772.4856581285858</v>
      </c>
    </row>
    <row r="18" spans="1:21" x14ac:dyDescent="0.35">
      <c r="A18" s="5">
        <f t="shared" si="5"/>
        <v>1813</v>
      </c>
      <c r="B18" s="4">
        <v>368393.57160462782</v>
      </c>
      <c r="E18" s="2"/>
      <c r="H18" s="2"/>
      <c r="J18" s="2"/>
      <c r="K18" s="21">
        <f t="shared" si="0"/>
        <v>368393.57160462782</v>
      </c>
      <c r="L18" s="22"/>
      <c r="M18" s="22"/>
      <c r="N18" s="22"/>
      <c r="O18" s="22"/>
      <c r="P18" s="22"/>
      <c r="Q18" s="22"/>
      <c r="R18" s="17">
        <f t="shared" si="1"/>
        <v>365609.99600386672</v>
      </c>
      <c r="S18" s="17">
        <f t="shared" si="2"/>
        <v>0</v>
      </c>
      <c r="T18" s="17">
        <f t="shared" si="3"/>
        <v>0</v>
      </c>
      <c r="U18" s="17">
        <f t="shared" si="4"/>
        <v>2783.5756007610998</v>
      </c>
    </row>
    <row r="19" spans="1:21" x14ac:dyDescent="0.35">
      <c r="A19" s="5">
        <f t="shared" si="5"/>
        <v>1814</v>
      </c>
      <c r="B19" s="4">
        <v>369867.14589104633</v>
      </c>
      <c r="E19" s="2"/>
      <c r="H19" s="2"/>
      <c r="J19" s="2"/>
      <c r="K19" s="21">
        <f t="shared" si="0"/>
        <v>369867.14589104633</v>
      </c>
      <c r="L19" s="22"/>
      <c r="M19" s="22"/>
      <c r="N19" s="22"/>
      <c r="O19" s="22"/>
      <c r="P19" s="22"/>
      <c r="Q19" s="22"/>
      <c r="R19" s="17">
        <f t="shared" si="1"/>
        <v>367072.43598788214</v>
      </c>
      <c r="S19" s="17">
        <f t="shared" si="2"/>
        <v>0</v>
      </c>
      <c r="T19" s="17">
        <f t="shared" si="3"/>
        <v>0</v>
      </c>
      <c r="U19" s="17">
        <f t="shared" si="4"/>
        <v>2794.7099031641442</v>
      </c>
    </row>
    <row r="20" spans="1:21" x14ac:dyDescent="0.35">
      <c r="A20" s="5">
        <f t="shared" si="5"/>
        <v>1815</v>
      </c>
      <c r="B20" s="4">
        <v>371346.61447461054</v>
      </c>
      <c r="E20" s="2"/>
      <c r="H20" s="2"/>
      <c r="J20" s="2"/>
      <c r="K20" s="21">
        <f t="shared" si="0"/>
        <v>371346.61447461054</v>
      </c>
      <c r="L20" s="22"/>
      <c r="M20" s="22"/>
      <c r="N20" s="22"/>
      <c r="O20" s="22"/>
      <c r="P20" s="22"/>
      <c r="Q20" s="22"/>
      <c r="R20" s="17">
        <f t="shared" si="1"/>
        <v>368540.72573183372</v>
      </c>
      <c r="S20" s="17">
        <f t="shared" si="2"/>
        <v>0</v>
      </c>
      <c r="T20" s="17">
        <f t="shared" si="3"/>
        <v>0</v>
      </c>
      <c r="U20" s="17">
        <f t="shared" si="4"/>
        <v>2805.8887427768009</v>
      </c>
    </row>
    <row r="21" spans="1:21" x14ac:dyDescent="0.35">
      <c r="A21" s="5">
        <f t="shared" si="5"/>
        <v>1816</v>
      </c>
      <c r="B21" s="4">
        <v>372832.00093250896</v>
      </c>
      <c r="E21" s="2"/>
      <c r="H21" s="2"/>
      <c r="J21" s="2"/>
      <c r="K21" s="21">
        <f t="shared" si="0"/>
        <v>372832.00093250896</v>
      </c>
      <c r="L21" s="22"/>
      <c r="M21" s="22"/>
      <c r="N21" s="22"/>
      <c r="O21" s="22"/>
      <c r="P21" s="22"/>
      <c r="Q21" s="22"/>
      <c r="R21" s="17">
        <f t="shared" si="1"/>
        <v>370014.88863476104</v>
      </c>
      <c r="S21" s="17">
        <f t="shared" si="2"/>
        <v>0</v>
      </c>
      <c r="T21" s="17">
        <f t="shared" si="3"/>
        <v>0</v>
      </c>
      <c r="U21" s="17">
        <f t="shared" si="4"/>
        <v>2817.1122977479081</v>
      </c>
    </row>
    <row r="22" spans="1:21" x14ac:dyDescent="0.35">
      <c r="A22" s="5">
        <f t="shared" si="5"/>
        <v>1817</v>
      </c>
      <c r="B22" s="4">
        <v>374323.32893623901</v>
      </c>
      <c r="E22" s="2"/>
      <c r="H22" s="2"/>
      <c r="J22" s="2"/>
      <c r="K22" s="21">
        <f t="shared" si="0"/>
        <v>374323.32893623901</v>
      </c>
      <c r="L22" s="22"/>
      <c r="M22" s="22"/>
      <c r="N22" s="22"/>
      <c r="O22" s="22"/>
      <c r="P22" s="22"/>
      <c r="Q22" s="22"/>
      <c r="R22" s="17">
        <f t="shared" si="1"/>
        <v>371494.94818930008</v>
      </c>
      <c r="S22" s="17">
        <f t="shared" si="2"/>
        <v>0</v>
      </c>
      <c r="T22" s="17">
        <f t="shared" si="3"/>
        <v>0</v>
      </c>
      <c r="U22" s="17">
        <f t="shared" si="4"/>
        <v>2828.3807469388998</v>
      </c>
    </row>
    <row r="23" spans="1:21" x14ac:dyDescent="0.35">
      <c r="A23" s="5">
        <f t="shared" si="5"/>
        <v>1818</v>
      </c>
      <c r="B23" s="4">
        <v>375820.62225198396</v>
      </c>
      <c r="E23" s="2"/>
      <c r="H23" s="2"/>
      <c r="J23" s="2"/>
      <c r="K23" s="21">
        <f t="shared" si="0"/>
        <v>375820.62225198396</v>
      </c>
      <c r="L23" s="22"/>
      <c r="M23" s="22"/>
      <c r="N23" s="22"/>
      <c r="O23" s="22"/>
      <c r="P23" s="22"/>
      <c r="Q23" s="22"/>
      <c r="R23" s="17">
        <f t="shared" si="1"/>
        <v>372980.92798205727</v>
      </c>
      <c r="S23" s="17">
        <f t="shared" si="2"/>
        <v>0</v>
      </c>
      <c r="T23" s="17">
        <f t="shared" si="3"/>
        <v>0</v>
      </c>
      <c r="U23" s="17">
        <f t="shared" si="4"/>
        <v>2839.6942699266556</v>
      </c>
    </row>
    <row r="24" spans="1:21" x14ac:dyDescent="0.35">
      <c r="A24" s="5">
        <f t="shared" si="5"/>
        <v>1819</v>
      </c>
      <c r="B24" s="4">
        <v>377323.90474099189</v>
      </c>
      <c r="E24" s="2"/>
      <c r="H24" s="2"/>
      <c r="J24" s="2"/>
      <c r="K24" s="21">
        <f t="shared" si="0"/>
        <v>377323.90474099189</v>
      </c>
      <c r="L24" s="22"/>
      <c r="M24" s="22"/>
      <c r="N24" s="22"/>
      <c r="O24" s="22"/>
      <c r="P24" s="22"/>
      <c r="Q24" s="22"/>
      <c r="R24" s="17">
        <f t="shared" si="1"/>
        <v>374472.85169398552</v>
      </c>
      <c r="S24" s="17">
        <f t="shared" si="2"/>
        <v>0</v>
      </c>
      <c r="T24" s="17">
        <f t="shared" si="3"/>
        <v>0</v>
      </c>
      <c r="U24" s="17">
        <f t="shared" si="4"/>
        <v>2851.0530470063618</v>
      </c>
    </row>
    <row r="25" spans="1:21" x14ac:dyDescent="0.35">
      <c r="A25" s="5">
        <f t="shared" si="5"/>
        <v>1820</v>
      </c>
      <c r="B25" s="4">
        <v>378833.20035995584</v>
      </c>
      <c r="E25" s="2"/>
      <c r="H25" s="2"/>
      <c r="J25" s="2"/>
      <c r="K25" s="21">
        <f t="shared" si="0"/>
        <v>378833.20035995584</v>
      </c>
      <c r="L25" s="22"/>
      <c r="M25" s="22"/>
      <c r="N25" s="22"/>
      <c r="O25" s="22"/>
      <c r="P25" s="22"/>
      <c r="Q25" s="22"/>
      <c r="R25" s="17">
        <f t="shared" si="1"/>
        <v>375970.74310076144</v>
      </c>
      <c r="S25" s="17">
        <f t="shared" si="2"/>
        <v>0</v>
      </c>
      <c r="T25" s="17">
        <f t="shared" si="3"/>
        <v>0</v>
      </c>
      <c r="U25" s="17">
        <f t="shared" si="4"/>
        <v>2862.4572591943875</v>
      </c>
    </row>
    <row r="26" spans="1:21" x14ac:dyDescent="0.35">
      <c r="A26" s="5">
        <f t="shared" si="5"/>
        <v>1821</v>
      </c>
      <c r="B26" s="4">
        <v>380815.67570576392</v>
      </c>
      <c r="E26" s="2"/>
      <c r="H26" s="2"/>
      <c r="J26" s="2"/>
      <c r="K26" s="21">
        <f t="shared" si="0"/>
        <v>380815.67570576392</v>
      </c>
      <c r="L26" s="22"/>
      <c r="M26" s="22"/>
      <c r="N26" s="22"/>
      <c r="O26" s="22"/>
      <c r="P26" s="22"/>
      <c r="Q26" s="22"/>
      <c r="R26" s="17">
        <f t="shared" si="1"/>
        <v>377938.23889636272</v>
      </c>
      <c r="S26" s="17">
        <f t="shared" si="2"/>
        <v>0</v>
      </c>
      <c r="T26" s="17">
        <f t="shared" si="3"/>
        <v>0</v>
      </c>
      <c r="U26" s="17">
        <f t="shared" si="4"/>
        <v>2877.4368094011543</v>
      </c>
    </row>
    <row r="27" spans="1:21" x14ac:dyDescent="0.35">
      <c r="A27" s="5">
        <f t="shared" si="5"/>
        <v>1822</v>
      </c>
      <c r="B27" s="4">
        <v>377499.38770398271</v>
      </c>
      <c r="E27" s="2"/>
      <c r="H27" s="2"/>
      <c r="J27" s="2"/>
      <c r="K27" s="21">
        <f t="shared" si="0"/>
        <v>377499.38770398271</v>
      </c>
      <c r="L27" s="22"/>
      <c r="M27" s="22"/>
      <c r="N27" s="22"/>
      <c r="O27" s="22"/>
      <c r="P27" s="22"/>
      <c r="Q27" s="22"/>
      <c r="R27" s="17">
        <f t="shared" si="1"/>
        <v>374647.00871067384</v>
      </c>
      <c r="S27" s="17">
        <f t="shared" si="2"/>
        <v>0</v>
      </c>
      <c r="T27" s="17">
        <f t="shared" si="3"/>
        <v>0</v>
      </c>
      <c r="U27" s="17">
        <f t="shared" si="4"/>
        <v>2852.3789933088528</v>
      </c>
    </row>
    <row r="28" spans="1:21" x14ac:dyDescent="0.35">
      <c r="A28" s="5">
        <f t="shared" si="5"/>
        <v>1823</v>
      </c>
      <c r="B28" s="4">
        <v>380230.8657494596</v>
      </c>
      <c r="E28" s="2"/>
      <c r="H28" s="2"/>
      <c r="J28" s="2"/>
      <c r="K28" s="21">
        <f t="shared" si="0"/>
        <v>380230.8657494596</v>
      </c>
      <c r="L28" s="22"/>
      <c r="M28" s="22"/>
      <c r="N28" s="22"/>
      <c r="O28" s="22"/>
      <c r="P28" s="22"/>
      <c r="Q28" s="22"/>
      <c r="R28" s="17">
        <f t="shared" si="1"/>
        <v>377357.8477542043</v>
      </c>
      <c r="S28" s="17">
        <f t="shared" si="2"/>
        <v>0</v>
      </c>
      <c r="T28" s="17">
        <f t="shared" si="3"/>
        <v>0</v>
      </c>
      <c r="U28" s="17">
        <f t="shared" si="4"/>
        <v>2873.017995255293</v>
      </c>
    </row>
    <row r="29" spans="1:21" x14ac:dyDescent="0.35">
      <c r="A29" s="5">
        <f t="shared" si="5"/>
        <v>1824</v>
      </c>
      <c r="B29" s="4">
        <v>387617.51212995517</v>
      </c>
      <c r="E29" s="2"/>
      <c r="H29" s="2"/>
      <c r="J29" s="2"/>
      <c r="K29" s="21">
        <f t="shared" si="0"/>
        <v>387617.51212995517</v>
      </c>
      <c r="L29" s="22"/>
      <c r="M29" s="22"/>
      <c r="N29" s="22"/>
      <c r="O29" s="22"/>
      <c r="P29" s="22"/>
      <c r="Q29" s="22"/>
      <c r="R29" s="17">
        <f t="shared" si="1"/>
        <v>384688.68075949181</v>
      </c>
      <c r="S29" s="17">
        <f t="shared" si="2"/>
        <v>0</v>
      </c>
      <c r="T29" s="17">
        <f t="shared" si="3"/>
        <v>0</v>
      </c>
      <c r="U29" s="17">
        <f t="shared" si="4"/>
        <v>2928.8313704633297</v>
      </c>
    </row>
    <row r="30" spans="1:21" x14ac:dyDescent="0.35">
      <c r="A30" s="5">
        <f t="shared" si="5"/>
        <v>1825</v>
      </c>
      <c r="B30" s="4">
        <v>392265.58571680379</v>
      </c>
      <c r="E30" s="2"/>
      <c r="H30" s="2"/>
      <c r="J30" s="2"/>
      <c r="K30" s="21">
        <f t="shared" si="0"/>
        <v>392265.58571680379</v>
      </c>
      <c r="L30" s="22"/>
      <c r="M30" s="22"/>
      <c r="N30" s="22"/>
      <c r="O30" s="22"/>
      <c r="P30" s="22"/>
      <c r="Q30" s="22"/>
      <c r="R30" s="17">
        <f t="shared" si="1"/>
        <v>389301.63358087611</v>
      </c>
      <c r="S30" s="17">
        <f t="shared" si="2"/>
        <v>0</v>
      </c>
      <c r="T30" s="17">
        <f t="shared" si="3"/>
        <v>0</v>
      </c>
      <c r="U30" s="17">
        <f t="shared" si="4"/>
        <v>2963.9521359276623</v>
      </c>
    </row>
    <row r="31" spans="1:21" x14ac:dyDescent="0.35">
      <c r="A31" s="5">
        <f t="shared" si="5"/>
        <v>1826</v>
      </c>
      <c r="B31" s="4">
        <v>385434.35676447942</v>
      </c>
      <c r="E31" s="2"/>
      <c r="H31" s="2"/>
      <c r="J31" s="2"/>
      <c r="K31" s="21">
        <f t="shared" si="0"/>
        <v>385434.35676447942</v>
      </c>
      <c r="L31" s="22"/>
      <c r="M31" s="22"/>
      <c r="N31" s="22"/>
      <c r="O31" s="22"/>
      <c r="P31" s="22"/>
      <c r="Q31" s="22"/>
      <c r="R31" s="17">
        <f t="shared" si="1"/>
        <v>382522.0212790597</v>
      </c>
      <c r="S31" s="17">
        <f t="shared" si="2"/>
        <v>0</v>
      </c>
      <c r="T31" s="17">
        <f t="shared" si="3"/>
        <v>0</v>
      </c>
      <c r="U31" s="17">
        <f t="shared" si="4"/>
        <v>2912.3354854196814</v>
      </c>
    </row>
    <row r="32" spans="1:21" x14ac:dyDescent="0.35">
      <c r="A32" s="5">
        <f t="shared" si="5"/>
        <v>1827</v>
      </c>
      <c r="B32" s="4">
        <v>388889.49912330345</v>
      </c>
      <c r="E32" s="2"/>
      <c r="H32" s="2"/>
      <c r="J32" s="2"/>
      <c r="K32" s="21">
        <f t="shared" si="0"/>
        <v>388889.49912330345</v>
      </c>
      <c r="L32" s="22"/>
      <c r="M32" s="22"/>
      <c r="N32" s="22"/>
      <c r="O32" s="22"/>
      <c r="P32" s="22"/>
      <c r="Q32" s="22"/>
      <c r="R32" s="17">
        <f t="shared" si="1"/>
        <v>385951.05664061644</v>
      </c>
      <c r="S32" s="17">
        <f t="shared" si="2"/>
        <v>0</v>
      </c>
      <c r="T32" s="17">
        <f t="shared" si="3"/>
        <v>0</v>
      </c>
      <c r="U32" s="17">
        <f t="shared" si="4"/>
        <v>2938.4424826869972</v>
      </c>
    </row>
    <row r="33" spans="1:31" x14ac:dyDescent="0.35">
      <c r="A33" s="5">
        <f t="shared" si="5"/>
        <v>1828</v>
      </c>
      <c r="B33" s="4">
        <v>391763.8856676346</v>
      </c>
      <c r="E33" s="2"/>
      <c r="H33" s="2"/>
      <c r="J33" s="2"/>
      <c r="K33" s="21">
        <f t="shared" si="0"/>
        <v>391763.8856676346</v>
      </c>
      <c r="L33" s="22"/>
      <c r="M33" s="22"/>
      <c r="N33" s="22"/>
      <c r="O33" s="22"/>
      <c r="P33" s="22"/>
      <c r="Q33" s="22"/>
      <c r="R33" s="17">
        <f t="shared" si="1"/>
        <v>388803.72436879913</v>
      </c>
      <c r="S33" s="17">
        <f t="shared" si="2"/>
        <v>0</v>
      </c>
      <c r="T33" s="17">
        <f t="shared" si="3"/>
        <v>0</v>
      </c>
      <c r="U33" s="17">
        <f t="shared" si="4"/>
        <v>2960.1612988354591</v>
      </c>
    </row>
    <row r="34" spans="1:31" x14ac:dyDescent="0.35">
      <c r="A34" s="5">
        <f t="shared" si="5"/>
        <v>1829</v>
      </c>
      <c r="B34" s="4">
        <v>395786.60788006417</v>
      </c>
      <c r="E34" s="2"/>
      <c r="H34" s="2"/>
      <c r="J34" s="2"/>
      <c r="K34" s="21">
        <f t="shared" si="0"/>
        <v>395786.60788006417</v>
      </c>
      <c r="L34" s="22"/>
      <c r="M34" s="22"/>
      <c r="N34" s="22"/>
      <c r="O34" s="22"/>
      <c r="P34" s="22"/>
      <c r="Q34" s="22"/>
      <c r="R34" s="17">
        <f t="shared" si="1"/>
        <v>392796.05096018029</v>
      </c>
      <c r="S34" s="17">
        <f t="shared" si="2"/>
        <v>0</v>
      </c>
      <c r="T34" s="17">
        <f t="shared" si="3"/>
        <v>0</v>
      </c>
      <c r="U34" s="17">
        <f t="shared" si="4"/>
        <v>2990.5569198838534</v>
      </c>
    </row>
    <row r="35" spans="1:31" x14ac:dyDescent="0.35">
      <c r="A35" s="5">
        <f t="shared" si="5"/>
        <v>1830</v>
      </c>
      <c r="B35" s="4">
        <v>400128.59376014693</v>
      </c>
      <c r="E35" s="2"/>
      <c r="H35" s="2"/>
      <c r="J35" s="2"/>
      <c r="K35" s="21">
        <f t="shared" si="0"/>
        <v>400128.59376014693</v>
      </c>
      <c r="L35" s="22"/>
      <c r="M35" s="22"/>
      <c r="N35" s="22"/>
      <c r="O35" s="22"/>
      <c r="P35" s="22"/>
      <c r="Q35" s="22"/>
      <c r="R35" s="17">
        <f t="shared" si="1"/>
        <v>397105.22886833781</v>
      </c>
      <c r="S35" s="17">
        <f t="shared" si="2"/>
        <v>0</v>
      </c>
      <c r="T35" s="17">
        <f t="shared" si="3"/>
        <v>0</v>
      </c>
      <c r="U35" s="17">
        <f t="shared" si="4"/>
        <v>3023.3648918091044</v>
      </c>
    </row>
    <row r="36" spans="1:31" x14ac:dyDescent="0.35">
      <c r="A36" s="5">
        <f t="shared" si="5"/>
        <v>1831</v>
      </c>
      <c r="B36" s="4">
        <v>401178.61648931727</v>
      </c>
      <c r="E36" s="2"/>
      <c r="H36" s="2"/>
      <c r="J36" s="2"/>
      <c r="K36" s="21">
        <f t="shared" si="0"/>
        <v>401178.61648931727</v>
      </c>
      <c r="L36" s="22"/>
      <c r="M36" s="22"/>
      <c r="N36" s="22"/>
      <c r="O36" s="22"/>
      <c r="P36" s="22"/>
      <c r="Q36" s="22"/>
      <c r="R36" s="17">
        <f t="shared" si="1"/>
        <v>398147.31764351315</v>
      </c>
      <c r="S36" s="17">
        <f t="shared" si="2"/>
        <v>0</v>
      </c>
      <c r="T36" s="17">
        <f t="shared" si="3"/>
        <v>0</v>
      </c>
      <c r="U36" s="17">
        <f t="shared" si="4"/>
        <v>3031.2988458040995</v>
      </c>
    </row>
    <row r="37" spans="1:31" x14ac:dyDescent="0.35">
      <c r="A37" s="5">
        <f t="shared" si="5"/>
        <v>1832</v>
      </c>
      <c r="B37" s="4">
        <v>402508.37500347896</v>
      </c>
      <c r="E37" s="2"/>
      <c r="H37" s="2"/>
      <c r="J37" s="2"/>
      <c r="K37" s="21">
        <f t="shared" ref="K37:K68" si="6">+B37+E37+H37</f>
        <v>402508.37500347896</v>
      </c>
      <c r="L37" s="22"/>
      <c r="M37" s="22"/>
      <c r="N37" s="22"/>
      <c r="O37" s="22"/>
      <c r="P37" s="22"/>
      <c r="Q37" s="22"/>
      <c r="R37" s="17">
        <f t="shared" ref="R37:R67" si="7">+$K37*N$3</f>
        <v>399467.02852481633</v>
      </c>
      <c r="S37" s="17">
        <f t="shared" ref="S37:S67" si="8">+$K37*O$3</f>
        <v>0</v>
      </c>
      <c r="T37" s="17">
        <f t="shared" ref="T37:T67" si="9">+$K37*P$3</f>
        <v>0</v>
      </c>
      <c r="U37" s="17">
        <f t="shared" ref="U37:U67" si="10">+$K37*Q$3</f>
        <v>3041.3464786626269</v>
      </c>
    </row>
    <row r="38" spans="1:31" x14ac:dyDescent="0.35">
      <c r="A38" s="5">
        <f t="shared" si="5"/>
        <v>1833</v>
      </c>
      <c r="B38" s="4">
        <v>404341.86063771555</v>
      </c>
      <c r="E38" s="2"/>
      <c r="H38" s="2"/>
      <c r="J38" s="2"/>
      <c r="K38" s="21">
        <f t="shared" si="6"/>
        <v>404341.86063771555</v>
      </c>
      <c r="L38" s="22"/>
      <c r="M38" s="22"/>
      <c r="N38" s="22"/>
      <c r="O38" s="22"/>
      <c r="P38" s="22"/>
      <c r="Q38" s="22"/>
      <c r="R38" s="17">
        <f t="shared" si="7"/>
        <v>401286.66037258867</v>
      </c>
      <c r="S38" s="17">
        <f t="shared" si="8"/>
        <v>0</v>
      </c>
      <c r="T38" s="17">
        <f t="shared" si="9"/>
        <v>0</v>
      </c>
      <c r="U38" s="17">
        <f t="shared" si="10"/>
        <v>3055.2002651268604</v>
      </c>
    </row>
    <row r="39" spans="1:31" ht="14.5" customHeight="1" x14ac:dyDescent="0.35">
      <c r="A39" s="5">
        <f t="shared" si="5"/>
        <v>1834</v>
      </c>
      <c r="B39" s="4">
        <v>406436.83841879194</v>
      </c>
      <c r="D39" s="11"/>
      <c r="E39" s="2"/>
      <c r="H39" s="2"/>
      <c r="J39" s="2"/>
      <c r="K39" s="21">
        <f t="shared" si="6"/>
        <v>406436.83841879194</v>
      </c>
      <c r="L39" s="22"/>
      <c r="M39" s="22"/>
      <c r="N39" s="22"/>
      <c r="O39" s="22"/>
      <c r="P39" s="22"/>
      <c r="Q39" s="22"/>
      <c r="R39" s="17">
        <f t="shared" si="7"/>
        <v>403365.80853695882</v>
      </c>
      <c r="S39" s="17">
        <f t="shared" si="8"/>
        <v>0</v>
      </c>
      <c r="T39" s="17">
        <f t="shared" si="9"/>
        <v>0</v>
      </c>
      <c r="U39" s="17">
        <f t="shared" si="10"/>
        <v>3071.0298818330921</v>
      </c>
      <c r="X39" s="104" t="s">
        <v>99</v>
      </c>
      <c r="Y39" s="104"/>
      <c r="Z39" s="104"/>
      <c r="AA39" s="104"/>
      <c r="AB39" s="104"/>
      <c r="AC39" s="104"/>
      <c r="AD39" s="104"/>
      <c r="AE39" s="104"/>
    </row>
    <row r="40" spans="1:31" x14ac:dyDescent="0.35">
      <c r="A40" s="5">
        <f t="shared" si="5"/>
        <v>1835</v>
      </c>
      <c r="B40" s="4">
        <v>407205.0982920652</v>
      </c>
      <c r="E40" s="2"/>
      <c r="H40" s="2"/>
      <c r="J40" s="2"/>
      <c r="K40" s="21">
        <f t="shared" si="6"/>
        <v>407205.0982920652</v>
      </c>
      <c r="L40" s="22"/>
      <c r="M40" s="22"/>
      <c r="N40" s="22"/>
      <c r="O40" s="22"/>
      <c r="P40" s="22"/>
      <c r="Q40" s="22"/>
      <c r="R40" s="17">
        <f t="shared" si="7"/>
        <v>404128.26345161413</v>
      </c>
      <c r="S40" s="17">
        <f t="shared" si="8"/>
        <v>0</v>
      </c>
      <c r="T40" s="17">
        <f t="shared" si="9"/>
        <v>0</v>
      </c>
      <c r="U40" s="17">
        <f t="shared" si="10"/>
        <v>3076.8348404510516</v>
      </c>
      <c r="X40" s="104"/>
      <c r="Y40" s="104"/>
      <c r="Z40" s="104"/>
      <c r="AA40" s="104"/>
      <c r="AB40" s="104"/>
      <c r="AC40" s="104"/>
      <c r="AD40" s="104"/>
      <c r="AE40" s="104"/>
    </row>
    <row r="41" spans="1:31" x14ac:dyDescent="0.35">
      <c r="A41" s="5">
        <f t="shared" si="5"/>
        <v>1836</v>
      </c>
      <c r="B41" s="4">
        <v>410381.51840135077</v>
      </c>
      <c r="E41" s="2"/>
      <c r="H41" s="2"/>
      <c r="J41" s="2"/>
      <c r="K41" s="21">
        <f t="shared" si="6"/>
        <v>410381.51840135077</v>
      </c>
      <c r="L41" s="22"/>
      <c r="M41" s="22"/>
      <c r="N41" s="22"/>
      <c r="O41" s="22"/>
      <c r="P41" s="22"/>
      <c r="Q41" s="22"/>
      <c r="R41" s="17">
        <f t="shared" si="7"/>
        <v>407280.68258423917</v>
      </c>
      <c r="S41" s="17">
        <f t="shared" si="8"/>
        <v>0</v>
      </c>
      <c r="T41" s="17">
        <f t="shared" si="9"/>
        <v>0</v>
      </c>
      <c r="U41" s="17">
        <f t="shared" si="10"/>
        <v>3100.8358171115879</v>
      </c>
      <c r="X41" s="104"/>
      <c r="Y41" s="104"/>
      <c r="Z41" s="104"/>
      <c r="AA41" s="104"/>
      <c r="AB41" s="104"/>
      <c r="AC41" s="104"/>
      <c r="AD41" s="104"/>
      <c r="AE41" s="104"/>
    </row>
    <row r="42" spans="1:31" x14ac:dyDescent="0.35">
      <c r="A42" s="5">
        <f t="shared" si="5"/>
        <v>1837</v>
      </c>
      <c r="B42" s="4">
        <v>411417.35163418099</v>
      </c>
      <c r="E42" s="2"/>
      <c r="H42" s="2"/>
      <c r="J42" s="2"/>
      <c r="K42" s="21">
        <f t="shared" si="6"/>
        <v>411417.35163418099</v>
      </c>
      <c r="L42" s="22"/>
      <c r="M42" s="22"/>
      <c r="N42" s="22"/>
      <c r="O42" s="22"/>
      <c r="P42" s="22"/>
      <c r="Q42" s="22"/>
      <c r="R42" s="17">
        <f t="shared" si="7"/>
        <v>408308.68907866889</v>
      </c>
      <c r="S42" s="17">
        <f t="shared" si="8"/>
        <v>0</v>
      </c>
      <c r="T42" s="17">
        <f t="shared" si="9"/>
        <v>0</v>
      </c>
      <c r="U42" s="17">
        <f t="shared" si="10"/>
        <v>3108.6625555120563</v>
      </c>
      <c r="X42" s="104"/>
      <c r="Y42" s="104"/>
      <c r="Z42" s="104"/>
      <c r="AA42" s="104"/>
      <c r="AB42" s="104"/>
      <c r="AC42" s="104"/>
      <c r="AD42" s="104"/>
      <c r="AE42" s="104"/>
    </row>
    <row r="43" spans="1:31" x14ac:dyDescent="0.35">
      <c r="A43" s="5">
        <f t="shared" si="5"/>
        <v>1838</v>
      </c>
      <c r="B43" s="4">
        <v>414575.52810531494</v>
      </c>
      <c r="E43" s="2"/>
      <c r="H43" s="2"/>
      <c r="J43" s="2"/>
      <c r="K43" s="21">
        <f t="shared" si="6"/>
        <v>414575.52810531494</v>
      </c>
      <c r="L43" s="22"/>
      <c r="M43" s="22"/>
      <c r="N43" s="22"/>
      <c r="O43" s="22"/>
      <c r="P43" s="22"/>
      <c r="Q43" s="22"/>
      <c r="R43" s="17">
        <f t="shared" si="7"/>
        <v>411443.00242176384</v>
      </c>
      <c r="S43" s="17">
        <f t="shared" si="8"/>
        <v>0</v>
      </c>
      <c r="T43" s="17">
        <f t="shared" si="9"/>
        <v>0</v>
      </c>
      <c r="U43" s="17">
        <f t="shared" si="10"/>
        <v>3132.5256835510577</v>
      </c>
      <c r="X43" s="104"/>
      <c r="Y43" s="104"/>
      <c r="Z43" s="104"/>
      <c r="AA43" s="104"/>
      <c r="AB43" s="104"/>
      <c r="AC43" s="104"/>
      <c r="AD43" s="104"/>
      <c r="AE43" s="104"/>
    </row>
    <row r="44" spans="1:31" x14ac:dyDescent="0.35">
      <c r="A44" s="5">
        <f t="shared" si="5"/>
        <v>1839</v>
      </c>
      <c r="B44" s="4">
        <v>416412.05434591015</v>
      </c>
      <c r="E44" s="2"/>
      <c r="H44" s="2"/>
      <c r="J44" s="2"/>
      <c r="K44" s="21">
        <f t="shared" si="6"/>
        <v>416412.05434591015</v>
      </c>
      <c r="L44" s="22"/>
      <c r="M44" s="22"/>
      <c r="N44" s="22"/>
      <c r="O44" s="22"/>
      <c r="P44" s="22"/>
      <c r="Q44" s="22"/>
      <c r="R44" s="17">
        <f t="shared" si="7"/>
        <v>413265.65190112457</v>
      </c>
      <c r="S44" s="17">
        <f t="shared" si="8"/>
        <v>0</v>
      </c>
      <c r="T44" s="17">
        <f t="shared" si="9"/>
        <v>0</v>
      </c>
      <c r="U44" s="17">
        <f t="shared" si="10"/>
        <v>3146.4024447855477</v>
      </c>
      <c r="X44" s="104"/>
      <c r="Y44" s="104"/>
      <c r="Z44" s="104"/>
      <c r="AA44" s="104"/>
      <c r="AB44" s="104"/>
      <c r="AC44" s="104"/>
      <c r="AD44" s="104"/>
      <c r="AE44" s="104"/>
    </row>
    <row r="45" spans="1:31" x14ac:dyDescent="0.35">
      <c r="A45" s="5">
        <f t="shared" si="5"/>
        <v>1840</v>
      </c>
      <c r="B45" s="4">
        <v>418402.63797534117</v>
      </c>
      <c r="E45" s="2"/>
      <c r="H45" s="2"/>
      <c r="J45" s="2"/>
      <c r="K45" s="21">
        <f t="shared" si="6"/>
        <v>418402.63797534117</v>
      </c>
      <c r="L45" s="22"/>
      <c r="M45" s="22"/>
      <c r="N45" s="22"/>
      <c r="O45" s="22"/>
      <c r="P45" s="22"/>
      <c r="Q45" s="22"/>
      <c r="R45" s="17">
        <f t="shared" si="7"/>
        <v>415241.1947142948</v>
      </c>
      <c r="S45" s="17">
        <f t="shared" si="8"/>
        <v>0</v>
      </c>
      <c r="T45" s="17">
        <f t="shared" si="9"/>
        <v>0</v>
      </c>
      <c r="U45" s="17">
        <f t="shared" si="10"/>
        <v>3161.44326104633</v>
      </c>
      <c r="X45" s="104"/>
      <c r="Y45" s="104"/>
      <c r="Z45" s="104"/>
      <c r="AA45" s="104"/>
      <c r="AB45" s="104"/>
      <c r="AC45" s="104"/>
      <c r="AD45" s="104"/>
      <c r="AE45" s="104"/>
    </row>
    <row r="46" spans="1:31" x14ac:dyDescent="0.35">
      <c r="A46" s="5">
        <f t="shared" si="5"/>
        <v>1841</v>
      </c>
      <c r="B46" s="4">
        <v>419053.32773608185</v>
      </c>
      <c r="E46" s="2"/>
      <c r="H46" s="2"/>
      <c r="J46" s="2"/>
      <c r="K46" s="21">
        <f t="shared" si="6"/>
        <v>419053.32773608185</v>
      </c>
      <c r="L46" s="22"/>
      <c r="M46" s="22"/>
      <c r="N46" s="22"/>
      <c r="O46" s="22"/>
      <c r="P46" s="22"/>
      <c r="Q46" s="22"/>
      <c r="R46" s="17">
        <f t="shared" si="7"/>
        <v>415886.96787420078</v>
      </c>
      <c r="S46" s="17">
        <f t="shared" si="8"/>
        <v>0</v>
      </c>
      <c r="T46" s="17">
        <f t="shared" si="9"/>
        <v>0</v>
      </c>
      <c r="U46" s="17">
        <f t="shared" si="10"/>
        <v>3166.3598618810665</v>
      </c>
      <c r="X46" s="104"/>
      <c r="Y46" s="104"/>
      <c r="Z46" s="104"/>
      <c r="AA46" s="104"/>
      <c r="AB46" s="104"/>
      <c r="AC46" s="104"/>
      <c r="AD46" s="104"/>
      <c r="AE46" s="104"/>
    </row>
    <row r="47" spans="1:31" x14ac:dyDescent="0.35">
      <c r="A47" s="5">
        <f t="shared" si="5"/>
        <v>1842</v>
      </c>
      <c r="B47" s="4">
        <v>420299.9763431084</v>
      </c>
      <c r="E47" s="2"/>
      <c r="H47" s="2"/>
      <c r="J47" s="2"/>
      <c r="K47" s="21">
        <f t="shared" si="6"/>
        <v>420299.9763431084</v>
      </c>
      <c r="L47" s="22"/>
      <c r="M47" s="22"/>
      <c r="N47" s="22"/>
      <c r="O47" s="22"/>
      <c r="P47" s="22"/>
      <c r="Q47" s="22"/>
      <c r="R47" s="17">
        <f t="shared" si="7"/>
        <v>417124.19682542246</v>
      </c>
      <c r="S47" s="17">
        <f t="shared" si="8"/>
        <v>0</v>
      </c>
      <c r="T47" s="17">
        <f t="shared" si="9"/>
        <v>0</v>
      </c>
      <c r="U47" s="17">
        <f t="shared" si="10"/>
        <v>3175.7795176859354</v>
      </c>
      <c r="X47" s="104"/>
      <c r="Y47" s="104"/>
      <c r="Z47" s="104"/>
      <c r="AA47" s="104"/>
      <c r="AB47" s="104"/>
      <c r="AC47" s="104"/>
      <c r="AD47" s="104"/>
      <c r="AE47" s="104"/>
    </row>
    <row r="48" spans="1:31" x14ac:dyDescent="0.35">
      <c r="A48" s="5">
        <f t="shared" si="5"/>
        <v>1843</v>
      </c>
      <c r="B48" s="4">
        <v>422886.51881882531</v>
      </c>
      <c r="E48" s="2"/>
      <c r="H48" s="2"/>
      <c r="J48" s="2"/>
      <c r="K48" s="21">
        <f t="shared" si="6"/>
        <v>422886.51881882531</v>
      </c>
      <c r="L48" s="22"/>
      <c r="M48" s="22"/>
      <c r="N48" s="22"/>
      <c r="O48" s="22"/>
      <c r="P48" s="22"/>
      <c r="Q48" s="22"/>
      <c r="R48" s="17">
        <f t="shared" si="7"/>
        <v>419691.19542990846</v>
      </c>
      <c r="S48" s="17">
        <f t="shared" si="8"/>
        <v>0</v>
      </c>
      <c r="T48" s="17">
        <f t="shared" si="9"/>
        <v>0</v>
      </c>
      <c r="U48" s="17">
        <f t="shared" si="10"/>
        <v>3195.3233889168505</v>
      </c>
      <c r="X48" s="104"/>
      <c r="Y48" s="104"/>
      <c r="Z48" s="104"/>
      <c r="AA48" s="104"/>
      <c r="AB48" s="104"/>
      <c r="AC48" s="104"/>
      <c r="AD48" s="104"/>
      <c r="AE48" s="104"/>
    </row>
    <row r="49" spans="1:31" x14ac:dyDescent="0.35">
      <c r="A49" s="5">
        <f t="shared" si="5"/>
        <v>1844</v>
      </c>
      <c r="B49" s="4">
        <v>425118.32388603874</v>
      </c>
      <c r="E49" s="2"/>
      <c r="H49" s="2"/>
      <c r="J49" s="2"/>
      <c r="K49" s="21">
        <f t="shared" si="6"/>
        <v>425118.32388603874</v>
      </c>
      <c r="L49" s="22"/>
      <c r="M49" s="22"/>
      <c r="N49" s="22"/>
      <c r="O49" s="22"/>
      <c r="P49" s="22"/>
      <c r="Q49" s="22"/>
      <c r="R49" s="17">
        <f t="shared" si="7"/>
        <v>421906.13701575412</v>
      </c>
      <c r="S49" s="17">
        <f t="shared" si="8"/>
        <v>0</v>
      </c>
      <c r="T49" s="17">
        <f t="shared" si="9"/>
        <v>0</v>
      </c>
      <c r="U49" s="17">
        <f t="shared" si="10"/>
        <v>3212.1868702845918</v>
      </c>
      <c r="X49" s="104"/>
      <c r="Y49" s="104"/>
      <c r="Z49" s="104"/>
      <c r="AA49" s="104"/>
      <c r="AB49" s="104"/>
      <c r="AC49" s="104"/>
      <c r="AD49" s="104"/>
      <c r="AE49" s="104"/>
    </row>
    <row r="50" spans="1:31" x14ac:dyDescent="0.35">
      <c r="A50" s="5">
        <f t="shared" si="5"/>
        <v>1845</v>
      </c>
      <c r="B50" s="4">
        <v>427046.06831739197</v>
      </c>
      <c r="D50" s="11"/>
      <c r="E50" s="2"/>
      <c r="H50" s="2"/>
      <c r="J50" s="2"/>
      <c r="K50" s="21">
        <f t="shared" si="6"/>
        <v>427046.06831739197</v>
      </c>
      <c r="L50" s="22"/>
      <c r="M50" s="22"/>
      <c r="N50" s="22"/>
      <c r="O50" s="22"/>
      <c r="P50" s="22"/>
      <c r="Q50" s="22"/>
      <c r="R50" s="17">
        <f t="shared" si="7"/>
        <v>423819.31544276519</v>
      </c>
      <c r="S50" s="17">
        <f t="shared" si="8"/>
        <v>0</v>
      </c>
      <c r="T50" s="17">
        <f t="shared" si="9"/>
        <v>0</v>
      </c>
      <c r="U50" s="17">
        <f t="shared" si="10"/>
        <v>3226.7528746267549</v>
      </c>
      <c r="X50" s="104"/>
      <c r="Y50" s="104"/>
      <c r="Z50" s="104"/>
      <c r="AA50" s="104"/>
      <c r="AB50" s="104"/>
      <c r="AC50" s="104"/>
      <c r="AD50" s="104"/>
      <c r="AE50" s="104"/>
    </row>
    <row r="51" spans="1:31" x14ac:dyDescent="0.35">
      <c r="A51" s="5">
        <f t="shared" si="5"/>
        <v>1846</v>
      </c>
      <c r="B51" s="4">
        <v>428848.13435258972</v>
      </c>
      <c r="E51" s="2"/>
      <c r="H51" s="2"/>
      <c r="J51" s="2"/>
      <c r="K51" s="21">
        <f t="shared" si="6"/>
        <v>428848.13435258972</v>
      </c>
      <c r="L51" s="22"/>
      <c r="M51" s="22"/>
      <c r="N51" s="22"/>
      <c r="O51" s="22"/>
      <c r="P51" s="22"/>
      <c r="Q51" s="22"/>
      <c r="R51" s="17">
        <f t="shared" si="7"/>
        <v>425607.76509745803</v>
      </c>
      <c r="S51" s="17">
        <f t="shared" si="8"/>
        <v>0</v>
      </c>
      <c r="T51" s="17">
        <f t="shared" si="9"/>
        <v>0</v>
      </c>
      <c r="U51" s="17">
        <f t="shared" si="10"/>
        <v>3240.3692551316794</v>
      </c>
      <c r="X51" s="104"/>
      <c r="Y51" s="104"/>
      <c r="Z51" s="104"/>
      <c r="AA51" s="104"/>
      <c r="AB51" s="104"/>
      <c r="AC51" s="104"/>
      <c r="AD51" s="104"/>
      <c r="AE51" s="104"/>
    </row>
    <row r="52" spans="1:31" x14ac:dyDescent="0.35">
      <c r="A52" s="5">
        <f t="shared" si="5"/>
        <v>1847</v>
      </c>
      <c r="B52" s="4">
        <v>430689.72827044927</v>
      </c>
      <c r="E52" s="2"/>
      <c r="H52" s="2"/>
      <c r="J52" s="2"/>
      <c r="K52" s="21">
        <f t="shared" si="6"/>
        <v>430689.72827044927</v>
      </c>
      <c r="L52" s="22"/>
      <c r="M52" s="22"/>
      <c r="N52" s="22"/>
      <c r="O52" s="22"/>
      <c r="P52" s="22"/>
      <c r="Q52" s="22"/>
      <c r="R52" s="17">
        <f t="shared" si="7"/>
        <v>427435.44396279933</v>
      </c>
      <c r="S52" s="17">
        <f t="shared" si="8"/>
        <v>0</v>
      </c>
      <c r="T52" s="17">
        <f t="shared" si="9"/>
        <v>0</v>
      </c>
      <c r="U52" s="17">
        <f t="shared" si="10"/>
        <v>3254.2843076499289</v>
      </c>
      <c r="X52" s="104"/>
      <c r="Y52" s="104"/>
      <c r="Z52" s="104"/>
      <c r="AA52" s="104"/>
      <c r="AB52" s="104"/>
      <c r="AC52" s="104"/>
      <c r="AD52" s="104"/>
      <c r="AE52" s="104"/>
    </row>
    <row r="53" spans="1:31" x14ac:dyDescent="0.35">
      <c r="A53" s="5">
        <f t="shared" si="5"/>
        <v>1848</v>
      </c>
      <c r="B53" s="4">
        <v>432513.07855015725</v>
      </c>
      <c r="E53" s="2"/>
      <c r="H53" s="2"/>
      <c r="J53" s="2"/>
      <c r="K53" s="21">
        <f t="shared" si="6"/>
        <v>432513.07855015725</v>
      </c>
      <c r="L53" s="22"/>
      <c r="M53" s="22"/>
      <c r="N53" s="22"/>
      <c r="O53" s="22"/>
      <c r="P53" s="22"/>
      <c r="Q53" s="22"/>
      <c r="R53" s="17">
        <f t="shared" si="7"/>
        <v>429245.01703861059</v>
      </c>
      <c r="S53" s="17">
        <f t="shared" si="8"/>
        <v>0</v>
      </c>
      <c r="T53" s="17">
        <f t="shared" si="9"/>
        <v>0</v>
      </c>
      <c r="U53" s="17">
        <f t="shared" si="10"/>
        <v>3268.0615115466439</v>
      </c>
      <c r="X53" s="104"/>
      <c r="Y53" s="104"/>
      <c r="Z53" s="104"/>
      <c r="AA53" s="104"/>
      <c r="AB53" s="104"/>
      <c r="AC53" s="104"/>
      <c r="AD53" s="104"/>
      <c r="AE53" s="104"/>
    </row>
    <row r="54" spans="1:31" x14ac:dyDescent="0.35">
      <c r="A54" s="5">
        <f t="shared" si="5"/>
        <v>1849</v>
      </c>
      <c r="B54" s="4">
        <v>434219.87225278548</v>
      </c>
      <c r="E54" s="2"/>
      <c r="H54" s="2"/>
      <c r="J54" s="2"/>
      <c r="K54" s="21">
        <f t="shared" si="6"/>
        <v>434219.87225278548</v>
      </c>
      <c r="L54" s="22"/>
      <c r="M54" s="22"/>
      <c r="N54" s="22"/>
      <c r="O54" s="22"/>
      <c r="P54" s="22"/>
      <c r="Q54" s="22"/>
      <c r="R54" s="17">
        <f t="shared" si="7"/>
        <v>430938.91423686856</v>
      </c>
      <c r="S54" s="17">
        <f t="shared" si="8"/>
        <v>0</v>
      </c>
      <c r="T54" s="17">
        <f t="shared" si="9"/>
        <v>0</v>
      </c>
      <c r="U54" s="17">
        <f t="shared" si="10"/>
        <v>3280.9580159168872</v>
      </c>
    </row>
    <row r="55" spans="1:31" x14ac:dyDescent="0.35">
      <c r="A55" s="5">
        <f t="shared" si="5"/>
        <v>1850</v>
      </c>
      <c r="B55" s="4">
        <v>435750.31078661483</v>
      </c>
      <c r="E55" s="2"/>
      <c r="H55" s="2"/>
      <c r="J55" s="2"/>
      <c r="K55" s="21">
        <f t="shared" si="6"/>
        <v>435750.31078661483</v>
      </c>
      <c r="L55" s="22"/>
      <c r="M55" s="22"/>
      <c r="N55" s="22"/>
      <c r="O55" s="22"/>
      <c r="P55" s="22"/>
      <c r="Q55" s="22"/>
      <c r="R55" s="17">
        <f t="shared" si="7"/>
        <v>432457.78880300251</v>
      </c>
      <c r="S55" s="17">
        <f t="shared" si="8"/>
        <v>0</v>
      </c>
      <c r="T55" s="17">
        <f t="shared" si="9"/>
        <v>0</v>
      </c>
      <c r="U55" s="17">
        <f t="shared" si="10"/>
        <v>3292.5219836122956</v>
      </c>
    </row>
    <row r="56" spans="1:31" x14ac:dyDescent="0.35">
      <c r="A56" s="5">
        <f t="shared" si="5"/>
        <v>1851</v>
      </c>
      <c r="B56" s="4">
        <v>437000</v>
      </c>
      <c r="E56" s="2"/>
      <c r="H56" s="2"/>
      <c r="J56" s="2"/>
      <c r="K56" s="21">
        <f t="shared" si="6"/>
        <v>437000</v>
      </c>
      <c r="L56" s="22"/>
      <c r="M56" s="22"/>
      <c r="N56" s="22"/>
      <c r="O56" s="22"/>
      <c r="P56" s="22"/>
      <c r="Q56" s="22"/>
      <c r="R56" s="17">
        <f t="shared" si="7"/>
        <v>433698.03538581257</v>
      </c>
      <c r="S56" s="17">
        <f t="shared" si="8"/>
        <v>0</v>
      </c>
      <c r="T56" s="17">
        <f t="shared" si="9"/>
        <v>0</v>
      </c>
      <c r="U56" s="17">
        <f t="shared" si="10"/>
        <v>3301.96461418742</v>
      </c>
    </row>
    <row r="57" spans="1:31" x14ac:dyDescent="0.35">
      <c r="A57" s="5">
        <f t="shared" si="5"/>
        <v>1852</v>
      </c>
      <c r="B57" s="4">
        <v>438969.5</v>
      </c>
      <c r="E57" s="2"/>
      <c r="H57" s="2"/>
      <c r="J57" s="2"/>
      <c r="K57" s="21">
        <f t="shared" si="6"/>
        <v>438969.5</v>
      </c>
      <c r="L57" s="22"/>
      <c r="M57" s="22"/>
      <c r="N57" s="22"/>
      <c r="O57" s="22"/>
      <c r="P57" s="22"/>
      <c r="Q57" s="22"/>
      <c r="R57" s="17">
        <f t="shared" si="7"/>
        <v>435652.65387709939</v>
      </c>
      <c r="S57" s="17">
        <f t="shared" si="8"/>
        <v>0</v>
      </c>
      <c r="T57" s="17">
        <f t="shared" si="9"/>
        <v>0</v>
      </c>
      <c r="U57" s="17">
        <f t="shared" si="10"/>
        <v>3316.8461229005602</v>
      </c>
    </row>
    <row r="58" spans="1:31" x14ac:dyDescent="0.35">
      <c r="A58" s="5">
        <f t="shared" si="5"/>
        <v>1853</v>
      </c>
      <c r="B58" s="4">
        <v>437205</v>
      </c>
      <c r="E58" s="2"/>
      <c r="H58" s="2"/>
      <c r="J58" s="2"/>
      <c r="K58" s="21">
        <f t="shared" si="6"/>
        <v>437205</v>
      </c>
      <c r="L58" s="22"/>
      <c r="M58" s="22"/>
      <c r="N58" s="22"/>
      <c r="O58" s="22"/>
      <c r="P58" s="22"/>
      <c r="Q58" s="22"/>
      <c r="R58" s="17">
        <f t="shared" si="7"/>
        <v>433901.48640927731</v>
      </c>
      <c r="S58" s="17">
        <f t="shared" si="8"/>
        <v>0</v>
      </c>
      <c r="T58" s="17">
        <f t="shared" si="9"/>
        <v>0</v>
      </c>
      <c r="U58" s="17">
        <f t="shared" si="10"/>
        <v>3303.51359072268</v>
      </c>
    </row>
    <row r="59" spans="1:31" x14ac:dyDescent="0.35">
      <c r="A59" s="5">
        <f t="shared" si="5"/>
        <v>1854</v>
      </c>
      <c r="B59" s="4">
        <v>434226</v>
      </c>
      <c r="E59" s="2"/>
      <c r="H59" s="2"/>
      <c r="J59" s="2"/>
      <c r="K59" s="21">
        <f t="shared" si="6"/>
        <v>434226</v>
      </c>
      <c r="L59" s="22"/>
      <c r="M59" s="22"/>
      <c r="N59" s="22"/>
      <c r="O59" s="22"/>
      <c r="P59" s="22"/>
      <c r="Q59" s="22"/>
      <c r="R59" s="17">
        <f t="shared" si="7"/>
        <v>430944.99568292871</v>
      </c>
      <c r="S59" s="17">
        <f t="shared" si="8"/>
        <v>0</v>
      </c>
      <c r="T59" s="17">
        <f t="shared" si="9"/>
        <v>0</v>
      </c>
      <c r="U59" s="17">
        <f t="shared" si="10"/>
        <v>3281.0043170712738</v>
      </c>
    </row>
    <row r="60" spans="1:31" x14ac:dyDescent="0.35">
      <c r="A60" s="5">
        <f t="shared" si="5"/>
        <v>1855</v>
      </c>
      <c r="B60" s="4">
        <v>432025</v>
      </c>
      <c r="D60" s="12"/>
      <c r="E60" s="2"/>
      <c r="H60" s="2"/>
      <c r="J60" s="2"/>
      <c r="K60" s="21">
        <f t="shared" si="6"/>
        <v>432025</v>
      </c>
      <c r="L60" s="22"/>
      <c r="M60" s="22"/>
      <c r="N60" s="22"/>
      <c r="O60" s="22"/>
      <c r="P60" s="22"/>
      <c r="Q60" s="22"/>
      <c r="R60" s="17">
        <f t="shared" si="7"/>
        <v>428760.62640172924</v>
      </c>
      <c r="S60" s="17">
        <f t="shared" si="8"/>
        <v>0</v>
      </c>
      <c r="T60" s="17">
        <f t="shared" si="9"/>
        <v>0</v>
      </c>
      <c r="U60" s="17">
        <f t="shared" si="10"/>
        <v>3264.3735982707558</v>
      </c>
    </row>
    <row r="61" spans="1:31" x14ac:dyDescent="0.35">
      <c r="A61" s="5">
        <f t="shared" si="5"/>
        <v>1856</v>
      </c>
      <c r="B61" s="4">
        <v>428124.5</v>
      </c>
      <c r="E61" s="2"/>
      <c r="H61" s="2"/>
      <c r="J61" s="2"/>
      <c r="K61" s="21">
        <f t="shared" si="6"/>
        <v>428124.5</v>
      </c>
      <c r="L61" s="22"/>
      <c r="M61" s="22"/>
      <c r="N61" s="22"/>
      <c r="O61" s="22"/>
      <c r="P61" s="22"/>
      <c r="Q61" s="22"/>
      <c r="R61" s="17">
        <f t="shared" si="7"/>
        <v>424889.59851380618</v>
      </c>
      <c r="S61" s="17">
        <f t="shared" si="8"/>
        <v>0</v>
      </c>
      <c r="T61" s="17">
        <f t="shared" si="9"/>
        <v>0</v>
      </c>
      <c r="U61" s="17">
        <f t="shared" si="10"/>
        <v>3234.9014861937808</v>
      </c>
    </row>
    <row r="62" spans="1:31" x14ac:dyDescent="0.35">
      <c r="A62" s="5">
        <f t="shared" si="5"/>
        <v>1857</v>
      </c>
      <c r="B62" s="4">
        <v>424971.5</v>
      </c>
      <c r="E62" s="2"/>
      <c r="H62" s="2"/>
      <c r="J62" s="2"/>
      <c r="K62" s="21">
        <f t="shared" si="6"/>
        <v>424971.5</v>
      </c>
      <c r="L62" s="22"/>
      <c r="M62" s="22"/>
      <c r="N62" s="22"/>
      <c r="O62" s="22"/>
      <c r="P62" s="22"/>
      <c r="Q62" s="22"/>
      <c r="R62" s="17">
        <f t="shared" si="7"/>
        <v>421760.42252851679</v>
      </c>
      <c r="S62" s="17">
        <f t="shared" si="8"/>
        <v>0</v>
      </c>
      <c r="T62" s="17">
        <f t="shared" si="9"/>
        <v>0</v>
      </c>
      <c r="U62" s="17">
        <f t="shared" si="10"/>
        <v>3211.0774714831791</v>
      </c>
    </row>
    <row r="63" spans="1:31" x14ac:dyDescent="0.35">
      <c r="A63" s="5">
        <f t="shared" si="5"/>
        <v>1858</v>
      </c>
      <c r="B63" s="4">
        <v>423409</v>
      </c>
      <c r="E63" s="2"/>
      <c r="H63" s="2"/>
      <c r="J63" s="2"/>
      <c r="K63" s="21">
        <f t="shared" si="6"/>
        <v>423409</v>
      </c>
      <c r="L63" s="22"/>
      <c r="M63" s="22"/>
      <c r="N63" s="22"/>
      <c r="O63" s="22"/>
      <c r="P63" s="22"/>
      <c r="Q63" s="22"/>
      <c r="R63" s="17">
        <f t="shared" si="7"/>
        <v>420209.7287521087</v>
      </c>
      <c r="S63" s="17">
        <f t="shared" si="8"/>
        <v>0</v>
      </c>
      <c r="T63" s="17">
        <f t="shared" si="9"/>
        <v>0</v>
      </c>
      <c r="U63" s="17">
        <f t="shared" si="10"/>
        <v>3199.2712478912617</v>
      </c>
    </row>
    <row r="64" spans="1:31" x14ac:dyDescent="0.35">
      <c r="A64" s="5">
        <f t="shared" si="5"/>
        <v>1859</v>
      </c>
      <c r="B64" s="4">
        <v>422778</v>
      </c>
      <c r="E64" s="2"/>
      <c r="H64" s="2"/>
      <c r="J64" s="2"/>
      <c r="K64" s="21">
        <f t="shared" si="6"/>
        <v>422778</v>
      </c>
      <c r="L64" s="22"/>
      <c r="M64" s="22"/>
      <c r="N64" s="22"/>
      <c r="O64" s="22"/>
      <c r="P64" s="22"/>
      <c r="Q64" s="22"/>
      <c r="R64" s="17">
        <f t="shared" si="7"/>
        <v>419583.49657744408</v>
      </c>
      <c r="S64" s="17">
        <f t="shared" si="8"/>
        <v>0</v>
      </c>
      <c r="T64" s="17">
        <f t="shared" si="9"/>
        <v>0</v>
      </c>
      <c r="U64" s="17">
        <f t="shared" si="10"/>
        <v>3194.503422555902</v>
      </c>
    </row>
    <row r="65" spans="1:21" x14ac:dyDescent="0.35">
      <c r="A65" s="5">
        <f t="shared" si="5"/>
        <v>1860</v>
      </c>
      <c r="B65" s="4">
        <v>420380</v>
      </c>
      <c r="E65" s="2"/>
      <c r="H65" s="2"/>
      <c r="J65" s="2"/>
      <c r="K65" s="21">
        <f t="shared" si="6"/>
        <v>420380</v>
      </c>
      <c r="L65" s="22"/>
      <c r="M65" s="22"/>
      <c r="N65" s="22"/>
      <c r="O65" s="22"/>
      <c r="P65" s="22"/>
      <c r="Q65" s="22"/>
      <c r="R65" s="17">
        <f t="shared" si="7"/>
        <v>417203.61582491506</v>
      </c>
      <c r="S65" s="17">
        <f t="shared" si="8"/>
        <v>0</v>
      </c>
      <c r="T65" s="17">
        <f t="shared" si="9"/>
        <v>0</v>
      </c>
      <c r="U65" s="17">
        <f t="shared" si="10"/>
        <v>3176.3841750849147</v>
      </c>
    </row>
    <row r="66" spans="1:21" x14ac:dyDescent="0.35">
      <c r="A66" s="5">
        <f t="shared" si="5"/>
        <v>1861</v>
      </c>
      <c r="B66" s="4">
        <v>415286.5</v>
      </c>
      <c r="E66" s="2"/>
      <c r="H66" s="2"/>
      <c r="J66" s="2"/>
      <c r="K66" s="21">
        <f t="shared" si="6"/>
        <v>415286.5</v>
      </c>
      <c r="L66" s="22"/>
      <c r="M66" s="22"/>
      <c r="N66" s="22"/>
      <c r="O66" s="22"/>
      <c r="P66" s="22"/>
      <c r="Q66" s="22"/>
      <c r="R66" s="17">
        <f t="shared" si="7"/>
        <v>412148.60222482897</v>
      </c>
      <c r="S66" s="17">
        <f t="shared" si="8"/>
        <v>0</v>
      </c>
      <c r="T66" s="17">
        <f t="shared" si="9"/>
        <v>0</v>
      </c>
      <c r="U66" s="17">
        <f t="shared" si="10"/>
        <v>3137.897775171039</v>
      </c>
    </row>
    <row r="67" spans="1:21" x14ac:dyDescent="0.35">
      <c r="A67" s="5">
        <f t="shared" si="5"/>
        <v>1862</v>
      </c>
      <c r="B67" s="4">
        <v>409739.5</v>
      </c>
      <c r="E67" s="2"/>
      <c r="H67" s="2"/>
      <c r="J67" s="2"/>
      <c r="K67" s="21">
        <f t="shared" si="6"/>
        <v>409739.5</v>
      </c>
      <c r="L67" s="22"/>
      <c r="M67" s="22"/>
      <c r="N67" s="22"/>
      <c r="O67" s="22"/>
      <c r="P67" s="22"/>
      <c r="Q67" s="22"/>
      <c r="R67" s="17">
        <f t="shared" si="7"/>
        <v>406643.51526307815</v>
      </c>
      <c r="S67" s="17">
        <f t="shared" si="8"/>
        <v>0</v>
      </c>
      <c r="T67" s="17">
        <f t="shared" si="9"/>
        <v>0</v>
      </c>
      <c r="U67" s="17">
        <f t="shared" si="10"/>
        <v>3095.9847369218455</v>
      </c>
    </row>
    <row r="68" spans="1:21" x14ac:dyDescent="0.35">
      <c r="A68" s="5">
        <f t="shared" si="5"/>
        <v>1863</v>
      </c>
      <c r="B68" s="4">
        <v>402311</v>
      </c>
      <c r="E68" s="2"/>
      <c r="H68" s="2"/>
      <c r="J68" s="2"/>
      <c r="K68" s="21">
        <f t="shared" si="6"/>
        <v>402311</v>
      </c>
      <c r="L68" s="22"/>
      <c r="M68" s="22"/>
      <c r="N68" s="22"/>
      <c r="O68" s="22"/>
      <c r="P68" s="22"/>
      <c r="Q68" s="22"/>
      <c r="R68" s="17">
        <f>+$K68*N$3</f>
        <v>399271.14488352777</v>
      </c>
      <c r="S68" s="17">
        <f>+$K68*O$3</f>
        <v>0</v>
      </c>
      <c r="T68" s="17">
        <f>+$K68*P$3</f>
        <v>0</v>
      </c>
      <c r="U68" s="17">
        <f t="shared" ref="U68:U109" si="11">+$K68*Q$3</f>
        <v>3039.8551164722089</v>
      </c>
    </row>
    <row r="69" spans="1:21" x14ac:dyDescent="0.35">
      <c r="A69" s="5">
        <f t="shared" si="5"/>
        <v>1864</v>
      </c>
      <c r="B69" s="4">
        <v>392368.5</v>
      </c>
      <c r="E69" s="2"/>
      <c r="H69" s="2"/>
      <c r="J69" s="2"/>
      <c r="K69" s="21">
        <f t="shared" ref="K69:K100" si="12">+B69+E69+H69</f>
        <v>392368.5</v>
      </c>
      <c r="L69" s="22"/>
      <c r="M69" s="22"/>
      <c r="N69" s="22"/>
      <c r="O69" s="22"/>
      <c r="P69" s="22"/>
      <c r="Q69" s="22"/>
      <c r="R69" s="17">
        <f t="shared" ref="R69:T132" si="13">+$K69*N$3</f>
        <v>389403.77024548786</v>
      </c>
      <c r="S69" s="17">
        <f t="shared" si="13"/>
        <v>0</v>
      </c>
      <c r="T69" s="17">
        <f t="shared" si="13"/>
        <v>0</v>
      </c>
      <c r="U69" s="17">
        <f t="shared" si="11"/>
        <v>2964.729754512121</v>
      </c>
    </row>
    <row r="70" spans="1:21" x14ac:dyDescent="0.35">
      <c r="A70" s="5">
        <f t="shared" si="5"/>
        <v>1865</v>
      </c>
      <c r="B70" s="4">
        <v>378395.5</v>
      </c>
      <c r="E70" s="2"/>
      <c r="H70" s="2"/>
      <c r="J70" s="2"/>
      <c r="K70" s="21">
        <f t="shared" si="12"/>
        <v>378395.5</v>
      </c>
      <c r="L70" s="22"/>
      <c r="M70" s="22"/>
      <c r="N70" s="22"/>
      <c r="O70" s="22"/>
      <c r="P70" s="22"/>
      <c r="Q70" s="22"/>
      <c r="R70" s="17">
        <f t="shared" si="13"/>
        <v>375536.34999732778</v>
      </c>
      <c r="S70" s="17">
        <f t="shared" si="13"/>
        <v>0</v>
      </c>
      <c r="T70" s="17">
        <f t="shared" si="13"/>
        <v>0</v>
      </c>
      <c r="U70" s="17">
        <f t="shared" si="11"/>
        <v>2859.1500026722106</v>
      </c>
    </row>
    <row r="71" spans="1:21" x14ac:dyDescent="0.35">
      <c r="A71" s="5">
        <f t="shared" ref="A71:A134" si="14">+A70+1</f>
        <v>1866</v>
      </c>
      <c r="B71" s="4">
        <v>365188</v>
      </c>
      <c r="E71" s="2"/>
      <c r="H71" s="2"/>
      <c r="J71" s="2"/>
      <c r="K71" s="21">
        <f t="shared" si="12"/>
        <v>365188</v>
      </c>
      <c r="L71" s="22"/>
      <c r="M71" s="22"/>
      <c r="N71" s="22"/>
      <c r="O71" s="22"/>
      <c r="P71" s="22"/>
      <c r="Q71" s="22"/>
      <c r="R71" s="17">
        <f t="shared" si="13"/>
        <v>362428.64564410551</v>
      </c>
      <c r="S71" s="17">
        <f t="shared" si="13"/>
        <v>0</v>
      </c>
      <c r="T71" s="17">
        <f t="shared" si="13"/>
        <v>0</v>
      </c>
      <c r="U71" s="17">
        <f t="shared" si="11"/>
        <v>2759.3543558944521</v>
      </c>
    </row>
    <row r="72" spans="1:21" x14ac:dyDescent="0.35">
      <c r="A72" s="5">
        <f t="shared" si="14"/>
        <v>1867</v>
      </c>
      <c r="B72" s="4">
        <v>360196</v>
      </c>
      <c r="D72" s="11"/>
      <c r="E72" s="2"/>
      <c r="H72" s="2"/>
      <c r="J72" s="2"/>
      <c r="K72" s="21">
        <f t="shared" si="12"/>
        <v>360196</v>
      </c>
      <c r="L72" s="22"/>
      <c r="M72" s="22"/>
      <c r="N72" s="22"/>
      <c r="O72" s="22"/>
      <c r="P72" s="22"/>
      <c r="Q72" s="22"/>
      <c r="R72" s="17">
        <f t="shared" si="13"/>
        <v>357474.36511173489</v>
      </c>
      <c r="S72" s="17">
        <f t="shared" si="13"/>
        <v>0</v>
      </c>
      <c r="T72" s="17">
        <f t="shared" si="13"/>
        <v>0</v>
      </c>
      <c r="U72" s="17">
        <f t="shared" si="11"/>
        <v>2721.6348882651077</v>
      </c>
    </row>
    <row r="73" spans="1:21" x14ac:dyDescent="0.35">
      <c r="A73" s="5">
        <f t="shared" si="14"/>
        <v>1868</v>
      </c>
      <c r="B73" s="4">
        <v>359433.5</v>
      </c>
      <c r="E73" s="2"/>
      <c r="H73" s="2"/>
      <c r="J73" s="2"/>
      <c r="K73" s="21">
        <f t="shared" si="12"/>
        <v>359433.5</v>
      </c>
      <c r="L73" s="22"/>
      <c r="M73" s="22"/>
      <c r="N73" s="22"/>
      <c r="O73" s="22"/>
      <c r="P73" s="22"/>
      <c r="Q73" s="22"/>
      <c r="R73" s="17">
        <f t="shared" si="13"/>
        <v>356717.62654884771</v>
      </c>
      <c r="S73" s="17">
        <f t="shared" si="13"/>
        <v>0</v>
      </c>
      <c r="T73" s="17">
        <f t="shared" si="13"/>
        <v>0</v>
      </c>
      <c r="U73" s="17">
        <f t="shared" si="11"/>
        <v>2715.8734511522521</v>
      </c>
    </row>
    <row r="74" spans="1:21" x14ac:dyDescent="0.35">
      <c r="A74" s="5">
        <f t="shared" si="14"/>
        <v>1869</v>
      </c>
      <c r="B74" s="4">
        <v>358881.5</v>
      </c>
      <c r="E74" s="2"/>
      <c r="H74" s="2"/>
      <c r="J74" s="2"/>
      <c r="K74" s="21">
        <f t="shared" si="12"/>
        <v>358881.5</v>
      </c>
      <c r="L74" s="22"/>
      <c r="M74" s="22"/>
      <c r="N74" s="22"/>
      <c r="O74" s="22"/>
      <c r="P74" s="22"/>
      <c r="Q74" s="22"/>
      <c r="R74" s="17">
        <f t="shared" si="13"/>
        <v>356169.7974515183</v>
      </c>
      <c r="S74" s="17">
        <f t="shared" si="13"/>
        <v>0</v>
      </c>
      <c r="T74" s="17">
        <f t="shared" si="13"/>
        <v>0</v>
      </c>
      <c r="U74" s="17">
        <f t="shared" si="11"/>
        <v>2711.7025484816995</v>
      </c>
    </row>
    <row r="75" spans="1:21" x14ac:dyDescent="0.35">
      <c r="A75" s="5">
        <f t="shared" si="14"/>
        <v>1870</v>
      </c>
      <c r="B75" s="4">
        <v>358225.5</v>
      </c>
      <c r="E75" s="2"/>
      <c r="H75" s="2"/>
      <c r="J75" s="2"/>
      <c r="K75" s="21">
        <f t="shared" si="12"/>
        <v>358225.5</v>
      </c>
      <c r="L75" s="22"/>
      <c r="M75" s="22"/>
      <c r="N75" s="22"/>
      <c r="O75" s="22"/>
      <c r="P75" s="22"/>
      <c r="Q75" s="22"/>
      <c r="R75" s="17">
        <f t="shared" si="13"/>
        <v>355518.7541764311</v>
      </c>
      <c r="S75" s="17">
        <f t="shared" si="13"/>
        <v>0</v>
      </c>
      <c r="T75" s="17">
        <f t="shared" si="13"/>
        <v>0</v>
      </c>
      <c r="U75" s="17">
        <f t="shared" si="11"/>
        <v>2706.7458235688687</v>
      </c>
    </row>
    <row r="76" spans="1:21" x14ac:dyDescent="0.35">
      <c r="A76" s="5">
        <f t="shared" si="14"/>
        <v>1871</v>
      </c>
      <c r="B76" s="4">
        <v>357812</v>
      </c>
      <c r="D76" s="12"/>
      <c r="E76" s="2"/>
      <c r="H76" s="2"/>
      <c r="J76" s="2"/>
      <c r="K76" s="21">
        <f t="shared" si="12"/>
        <v>357812</v>
      </c>
      <c r="L76" s="22"/>
      <c r="M76" s="22"/>
      <c r="N76" s="22"/>
      <c r="O76" s="22"/>
      <c r="P76" s="22"/>
      <c r="Q76" s="22"/>
      <c r="R76" s="17">
        <f t="shared" si="13"/>
        <v>355108.37857544248</v>
      </c>
      <c r="S76" s="17">
        <f t="shared" si="13"/>
        <v>0</v>
      </c>
      <c r="T76" s="17">
        <f t="shared" si="13"/>
        <v>0</v>
      </c>
      <c r="U76" s="17">
        <f t="shared" si="11"/>
        <v>2703.6214245575038</v>
      </c>
    </row>
    <row r="77" spans="1:21" x14ac:dyDescent="0.35">
      <c r="A77" s="5">
        <f t="shared" si="14"/>
        <v>1872</v>
      </c>
      <c r="B77" s="4">
        <v>360316.68400000001</v>
      </c>
      <c r="E77" s="2"/>
      <c r="H77" s="2"/>
      <c r="J77" s="2"/>
      <c r="K77" s="21">
        <f t="shared" si="12"/>
        <v>360316.68400000001</v>
      </c>
      <c r="L77" s="22"/>
      <c r="M77" s="22"/>
      <c r="N77" s="22"/>
      <c r="O77" s="22"/>
      <c r="P77" s="22"/>
      <c r="Q77" s="22"/>
      <c r="R77" s="17">
        <f t="shared" si="13"/>
        <v>357594.13722547056</v>
      </c>
      <c r="S77" s="17">
        <f t="shared" si="13"/>
        <v>0</v>
      </c>
      <c r="T77" s="17">
        <f t="shared" si="13"/>
        <v>0</v>
      </c>
      <c r="U77" s="17">
        <f t="shared" si="11"/>
        <v>2722.5467745294063</v>
      </c>
    </row>
    <row r="78" spans="1:21" x14ac:dyDescent="0.35">
      <c r="A78" s="5">
        <f t="shared" si="14"/>
        <v>1873</v>
      </c>
      <c r="B78" s="4">
        <v>362838.90078800003</v>
      </c>
      <c r="E78" s="2"/>
      <c r="H78" s="2"/>
      <c r="J78" s="2"/>
      <c r="K78" s="21">
        <f t="shared" si="12"/>
        <v>362838.90078800003</v>
      </c>
      <c r="L78" s="22"/>
      <c r="M78" s="22"/>
      <c r="N78" s="22"/>
      <c r="O78" s="22"/>
      <c r="P78" s="22"/>
      <c r="Q78" s="22"/>
      <c r="R78" s="17">
        <f t="shared" si="13"/>
        <v>360097.29618604889</v>
      </c>
      <c r="S78" s="17">
        <f t="shared" si="13"/>
        <v>0</v>
      </c>
      <c r="T78" s="17">
        <f t="shared" si="13"/>
        <v>0</v>
      </c>
      <c r="U78" s="17">
        <f t="shared" si="11"/>
        <v>2741.6046019511123</v>
      </c>
    </row>
    <row r="79" spans="1:21" x14ac:dyDescent="0.35">
      <c r="A79" s="5">
        <f t="shared" si="14"/>
        <v>1874</v>
      </c>
      <c r="B79" s="4">
        <v>365378.77309351607</v>
      </c>
      <c r="E79" s="2"/>
      <c r="H79" s="2"/>
      <c r="J79" s="2"/>
      <c r="K79" s="21">
        <f t="shared" si="12"/>
        <v>365378.77309351607</v>
      </c>
      <c r="L79" s="22"/>
      <c r="M79" s="22"/>
      <c r="N79" s="22"/>
      <c r="O79" s="22"/>
      <c r="P79" s="22"/>
      <c r="Q79" s="22"/>
      <c r="R79" s="17">
        <f t="shared" si="13"/>
        <v>362617.97725935129</v>
      </c>
      <c r="S79" s="17">
        <f t="shared" si="13"/>
        <v>0</v>
      </c>
      <c r="T79" s="17">
        <f t="shared" si="13"/>
        <v>0</v>
      </c>
      <c r="U79" s="17">
        <f t="shared" si="11"/>
        <v>2760.7958341647704</v>
      </c>
    </row>
    <row r="80" spans="1:21" x14ac:dyDescent="0.35">
      <c r="A80" s="5">
        <f t="shared" si="14"/>
        <v>1875</v>
      </c>
      <c r="B80" s="4">
        <v>367936.42450517067</v>
      </c>
      <c r="E80" s="2"/>
      <c r="H80" s="2"/>
      <c r="J80" s="2"/>
      <c r="K80" s="21">
        <f t="shared" si="12"/>
        <v>367936.42450517067</v>
      </c>
      <c r="L80" s="22"/>
      <c r="M80" s="22"/>
      <c r="N80" s="22"/>
      <c r="O80" s="22"/>
      <c r="P80" s="22"/>
      <c r="Q80" s="22"/>
      <c r="R80" s="17">
        <f t="shared" si="13"/>
        <v>365156.30310016673</v>
      </c>
      <c r="S80" s="17">
        <f t="shared" si="13"/>
        <v>0</v>
      </c>
      <c r="T80" s="17">
        <f t="shared" si="13"/>
        <v>0</v>
      </c>
      <c r="U80" s="17">
        <f t="shared" si="11"/>
        <v>2780.1214050039239</v>
      </c>
    </row>
    <row r="81" spans="1:21" x14ac:dyDescent="0.35">
      <c r="A81" s="5">
        <f t="shared" si="14"/>
        <v>1876</v>
      </c>
      <c r="B81" s="4">
        <v>370511.97947670688</v>
      </c>
      <c r="E81" s="2"/>
      <c r="H81" s="2"/>
      <c r="J81" s="2"/>
      <c r="K81" s="21">
        <f t="shared" si="12"/>
        <v>370511.97947670688</v>
      </c>
      <c r="L81" s="22"/>
      <c r="M81" s="22"/>
      <c r="N81" s="22"/>
      <c r="O81" s="22"/>
      <c r="P81" s="22"/>
      <c r="Q81" s="22"/>
      <c r="R81" s="17">
        <f t="shared" si="13"/>
        <v>367712.39722186793</v>
      </c>
      <c r="S81" s="17">
        <f t="shared" si="13"/>
        <v>0</v>
      </c>
      <c r="T81" s="17">
        <f t="shared" si="13"/>
        <v>0</v>
      </c>
      <c r="U81" s="17">
        <f t="shared" si="11"/>
        <v>2799.5822548389515</v>
      </c>
    </row>
    <row r="82" spans="1:21" x14ac:dyDescent="0.35">
      <c r="A82" s="5">
        <f t="shared" si="14"/>
        <v>1877</v>
      </c>
      <c r="B82" s="4">
        <v>373105.56333304383</v>
      </c>
      <c r="E82" s="2"/>
      <c r="H82" s="2"/>
      <c r="J82" s="2"/>
      <c r="K82" s="21">
        <f t="shared" si="12"/>
        <v>373105.56333304383</v>
      </c>
      <c r="L82" s="22"/>
      <c r="M82" s="22"/>
      <c r="N82" s="22"/>
      <c r="O82" s="22"/>
      <c r="P82" s="22"/>
      <c r="Q82" s="22"/>
      <c r="R82" s="17">
        <f t="shared" si="13"/>
        <v>370286.38400242099</v>
      </c>
      <c r="S82" s="17">
        <f t="shared" si="13"/>
        <v>0</v>
      </c>
      <c r="T82" s="17">
        <f t="shared" si="13"/>
        <v>0</v>
      </c>
      <c r="U82" s="17">
        <f t="shared" si="11"/>
        <v>2819.1793306228242</v>
      </c>
    </row>
    <row r="83" spans="1:21" x14ac:dyDescent="0.35">
      <c r="A83" s="5">
        <f t="shared" si="14"/>
        <v>1878</v>
      </c>
      <c r="B83" s="4">
        <v>370700.94512874639</v>
      </c>
      <c r="E83" s="2"/>
      <c r="H83" s="2"/>
      <c r="J83" s="2"/>
      <c r="K83" s="21">
        <f t="shared" si="12"/>
        <v>370700.94512874639</v>
      </c>
      <c r="L83" s="22"/>
      <c r="M83" s="22"/>
      <c r="N83" s="22"/>
      <c r="O83" s="22"/>
      <c r="P83" s="22"/>
      <c r="Q83" s="22"/>
      <c r="R83" s="17">
        <f t="shared" si="13"/>
        <v>367899.93505263433</v>
      </c>
      <c r="S83" s="17">
        <f t="shared" si="13"/>
        <v>0</v>
      </c>
      <c r="T83" s="17">
        <f t="shared" si="13"/>
        <v>0</v>
      </c>
      <c r="U83" s="17">
        <f t="shared" si="11"/>
        <v>2801.0100761120207</v>
      </c>
    </row>
    <row r="84" spans="1:21" x14ac:dyDescent="0.35">
      <c r="A84" s="5">
        <f t="shared" si="14"/>
        <v>1879</v>
      </c>
      <c r="B84" s="4">
        <v>368311.82438489096</v>
      </c>
      <c r="E84" s="2"/>
      <c r="H84" s="2"/>
      <c r="J84" s="2"/>
      <c r="K84" s="21">
        <f t="shared" si="12"/>
        <v>368311.82438489096</v>
      </c>
      <c r="L84" s="22"/>
      <c r="M84" s="22"/>
      <c r="N84" s="22"/>
      <c r="O84" s="22"/>
      <c r="P84" s="22"/>
      <c r="Q84" s="22"/>
      <c r="R84" s="17">
        <f t="shared" si="13"/>
        <v>365528.86646474054</v>
      </c>
      <c r="S84" s="17">
        <f t="shared" si="13"/>
        <v>0</v>
      </c>
      <c r="T84" s="17">
        <f t="shared" si="13"/>
        <v>0</v>
      </c>
      <c r="U84" s="17">
        <f t="shared" si="11"/>
        <v>2782.9579201503921</v>
      </c>
    </row>
    <row r="85" spans="1:21" x14ac:dyDescent="0.35">
      <c r="A85" s="5">
        <f t="shared" si="14"/>
        <v>1880</v>
      </c>
      <c r="B85" s="4">
        <v>365961</v>
      </c>
      <c r="E85" s="2"/>
      <c r="H85" s="2"/>
      <c r="J85" s="2"/>
      <c r="K85" s="21">
        <f t="shared" si="12"/>
        <v>365961</v>
      </c>
      <c r="L85" s="22"/>
      <c r="M85" s="22"/>
      <c r="N85" s="22"/>
      <c r="O85" s="22"/>
      <c r="P85" s="22"/>
      <c r="Q85" s="22"/>
      <c r="R85" s="17">
        <f t="shared" si="13"/>
        <v>363195.80486917013</v>
      </c>
      <c r="S85" s="17">
        <f t="shared" si="13"/>
        <v>0</v>
      </c>
      <c r="T85" s="17">
        <f t="shared" si="13"/>
        <v>0</v>
      </c>
      <c r="U85" s="17">
        <f t="shared" si="11"/>
        <v>2765.1951308298453</v>
      </c>
    </row>
    <row r="86" spans="1:21" x14ac:dyDescent="0.35">
      <c r="A86" s="5">
        <f t="shared" si="14"/>
        <v>1881</v>
      </c>
      <c r="B86" s="4">
        <v>366557.48871519935</v>
      </c>
      <c r="E86" s="2"/>
      <c r="H86" s="2"/>
      <c r="J86" s="2"/>
      <c r="K86" s="21">
        <f t="shared" si="12"/>
        <v>366557.48871519935</v>
      </c>
      <c r="L86" s="22"/>
      <c r="M86" s="22"/>
      <c r="N86" s="22"/>
      <c r="O86" s="22"/>
      <c r="P86" s="22"/>
      <c r="Q86" s="22"/>
      <c r="R86" s="17">
        <f t="shared" si="13"/>
        <v>363787.78652571881</v>
      </c>
      <c r="S86" s="17">
        <f t="shared" si="13"/>
        <v>0</v>
      </c>
      <c r="T86" s="17">
        <f t="shared" si="13"/>
        <v>0</v>
      </c>
      <c r="U86" s="17">
        <f t="shared" si="11"/>
        <v>2769.702189480533</v>
      </c>
    </row>
    <row r="87" spans="1:21" x14ac:dyDescent="0.35">
      <c r="A87" s="5">
        <f t="shared" si="14"/>
        <v>1882</v>
      </c>
      <c r="B87" s="4">
        <v>367773.72958509083</v>
      </c>
      <c r="E87" s="2"/>
      <c r="H87" s="2"/>
      <c r="J87" s="2"/>
      <c r="K87" s="21">
        <f t="shared" si="12"/>
        <v>367773.72958509083</v>
      </c>
      <c r="L87" s="22"/>
      <c r="M87" s="22"/>
      <c r="N87" s="22"/>
      <c r="O87" s="22"/>
      <c r="P87" s="22"/>
      <c r="Q87" s="22"/>
      <c r="R87" s="17">
        <f t="shared" si="13"/>
        <v>364994.83750015328</v>
      </c>
      <c r="S87" s="17">
        <f t="shared" si="13"/>
        <v>0</v>
      </c>
      <c r="T87" s="17">
        <f t="shared" si="13"/>
        <v>0</v>
      </c>
      <c r="U87" s="17">
        <f t="shared" si="11"/>
        <v>2778.8920849375354</v>
      </c>
    </row>
    <row r="88" spans="1:21" x14ac:dyDescent="0.35">
      <c r="A88" s="5">
        <f t="shared" si="14"/>
        <v>1883</v>
      </c>
      <c r="B88" s="4">
        <v>368770.51255423599</v>
      </c>
      <c r="E88" s="2"/>
      <c r="H88" s="2"/>
      <c r="J88" s="2"/>
      <c r="K88" s="21">
        <f t="shared" si="12"/>
        <v>368770.51255423599</v>
      </c>
      <c r="L88" s="22"/>
      <c r="M88" s="22"/>
      <c r="N88" s="22"/>
      <c r="O88" s="22"/>
      <c r="P88" s="22"/>
      <c r="Q88" s="22"/>
      <c r="R88" s="17">
        <f t="shared" si="13"/>
        <v>365984.08879403037</v>
      </c>
      <c r="S88" s="17">
        <f t="shared" si="13"/>
        <v>0</v>
      </c>
      <c r="T88" s="17">
        <f t="shared" si="13"/>
        <v>0</v>
      </c>
      <c r="U88" s="17">
        <f t="shared" si="11"/>
        <v>2786.423760205595</v>
      </c>
    </row>
    <row r="89" spans="1:21" x14ac:dyDescent="0.35">
      <c r="A89" s="5">
        <f t="shared" si="14"/>
        <v>1884</v>
      </c>
      <c r="B89" s="4">
        <v>370394.11814700044</v>
      </c>
      <c r="E89" s="2"/>
      <c r="H89" s="2"/>
      <c r="J89" s="2"/>
      <c r="K89" s="21">
        <f t="shared" si="12"/>
        <v>370394.11814700044</v>
      </c>
      <c r="L89" s="22"/>
      <c r="M89" s="22"/>
      <c r="N89" s="22"/>
      <c r="O89" s="22"/>
      <c r="P89" s="22"/>
      <c r="Q89" s="22"/>
      <c r="R89" s="17">
        <f t="shared" si="13"/>
        <v>367595.42645037675</v>
      </c>
      <c r="S89" s="17">
        <f t="shared" si="13"/>
        <v>0</v>
      </c>
      <c r="T89" s="17">
        <f t="shared" si="13"/>
        <v>0</v>
      </c>
      <c r="U89" s="17">
        <f t="shared" si="11"/>
        <v>2798.6916966236845</v>
      </c>
    </row>
    <row r="90" spans="1:21" x14ac:dyDescent="0.35">
      <c r="A90" s="5">
        <f t="shared" si="14"/>
        <v>1885</v>
      </c>
      <c r="B90" s="4">
        <v>372362.07705586951</v>
      </c>
      <c r="E90" s="2"/>
      <c r="H90" s="2"/>
      <c r="J90" s="2"/>
      <c r="K90" s="21">
        <f t="shared" si="12"/>
        <v>372362.07705586951</v>
      </c>
      <c r="L90" s="22"/>
      <c r="M90" s="22"/>
      <c r="N90" s="22"/>
      <c r="O90" s="22"/>
      <c r="P90" s="22"/>
      <c r="Q90" s="22"/>
      <c r="R90" s="17">
        <f t="shared" si="13"/>
        <v>369548.51549499121</v>
      </c>
      <c r="S90" s="17">
        <f t="shared" si="13"/>
        <v>0</v>
      </c>
      <c r="T90" s="17">
        <f t="shared" si="13"/>
        <v>0</v>
      </c>
      <c r="U90" s="17">
        <f t="shared" si="11"/>
        <v>2813.561560878285</v>
      </c>
    </row>
    <row r="91" spans="1:21" x14ac:dyDescent="0.35">
      <c r="A91" s="5">
        <f t="shared" si="14"/>
        <v>1886</v>
      </c>
      <c r="B91" s="4">
        <v>374343.67014237447</v>
      </c>
      <c r="E91" s="2"/>
      <c r="H91" s="2"/>
      <c r="J91" s="2"/>
      <c r="K91" s="21">
        <f t="shared" si="12"/>
        <v>374343.67014237447</v>
      </c>
      <c r="L91" s="22"/>
      <c r="M91" s="22"/>
      <c r="N91" s="22"/>
      <c r="O91" s="22"/>
      <c r="P91" s="22"/>
      <c r="Q91" s="22"/>
      <c r="R91" s="17">
        <f t="shared" si="13"/>
        <v>371515.13569762575</v>
      </c>
      <c r="S91" s="17">
        <f t="shared" si="13"/>
        <v>0</v>
      </c>
      <c r="T91" s="17">
        <f t="shared" si="13"/>
        <v>0</v>
      </c>
      <c r="U91" s="17">
        <f t="shared" si="11"/>
        <v>2828.5344447486691</v>
      </c>
    </row>
    <row r="92" spans="1:21" x14ac:dyDescent="0.35">
      <c r="A92" s="5">
        <f t="shared" si="14"/>
        <v>1887</v>
      </c>
      <c r="B92" s="4">
        <v>376205.67843802331</v>
      </c>
      <c r="E92" s="2"/>
      <c r="H92" s="2"/>
      <c r="J92" s="2"/>
      <c r="K92" s="21">
        <f t="shared" si="12"/>
        <v>376205.67843802331</v>
      </c>
      <c r="L92" s="22"/>
      <c r="M92" s="22"/>
      <c r="N92" s="22"/>
      <c r="O92" s="22"/>
      <c r="P92" s="22"/>
      <c r="Q92" s="22"/>
      <c r="R92" s="17">
        <f t="shared" si="13"/>
        <v>373363.07469006284</v>
      </c>
      <c r="S92" s="17">
        <f t="shared" si="13"/>
        <v>0</v>
      </c>
      <c r="T92" s="17">
        <f t="shared" si="13"/>
        <v>0</v>
      </c>
      <c r="U92" s="17">
        <f t="shared" si="11"/>
        <v>2842.6037479604674</v>
      </c>
    </row>
    <row r="93" spans="1:21" x14ac:dyDescent="0.35">
      <c r="A93" s="5">
        <f t="shared" si="14"/>
        <v>1888</v>
      </c>
      <c r="B93" s="4">
        <v>378096.63314523723</v>
      </c>
      <c r="E93" s="2"/>
      <c r="H93" s="2"/>
      <c r="J93" s="2"/>
      <c r="K93" s="21">
        <f t="shared" si="12"/>
        <v>378096.63314523723</v>
      </c>
      <c r="L93" s="22"/>
      <c r="M93" s="22"/>
      <c r="N93" s="22"/>
      <c r="O93" s="22"/>
      <c r="P93" s="22"/>
      <c r="Q93" s="22"/>
      <c r="R93" s="17">
        <f t="shared" si="13"/>
        <v>375239.74137546838</v>
      </c>
      <c r="S93" s="17">
        <f t="shared" si="13"/>
        <v>0</v>
      </c>
      <c r="T93" s="17">
        <f t="shared" si="13"/>
        <v>0</v>
      </c>
      <c r="U93" s="17">
        <f t="shared" si="11"/>
        <v>2856.8917697688235</v>
      </c>
    </row>
    <row r="94" spans="1:21" x14ac:dyDescent="0.35">
      <c r="A94" s="5">
        <f t="shared" si="14"/>
        <v>1889</v>
      </c>
      <c r="B94" s="4">
        <v>380039.81563829171</v>
      </c>
      <c r="E94" s="2"/>
      <c r="H94" s="2"/>
      <c r="J94" s="2"/>
      <c r="K94" s="21">
        <f t="shared" si="12"/>
        <v>380039.81563829171</v>
      </c>
      <c r="L94" s="22"/>
      <c r="M94" s="22"/>
      <c r="N94" s="22"/>
      <c r="O94" s="22"/>
      <c r="P94" s="22"/>
      <c r="Q94" s="22"/>
      <c r="R94" s="17">
        <f t="shared" si="13"/>
        <v>377168.24121444742</v>
      </c>
      <c r="S94" s="17">
        <f t="shared" si="13"/>
        <v>0</v>
      </c>
      <c r="T94" s="17">
        <f t="shared" si="13"/>
        <v>0</v>
      </c>
      <c r="U94" s="17">
        <f t="shared" si="11"/>
        <v>2871.5744238442794</v>
      </c>
    </row>
    <row r="95" spans="1:21" x14ac:dyDescent="0.35">
      <c r="A95" s="5">
        <f t="shared" si="14"/>
        <v>1890</v>
      </c>
      <c r="B95" s="4">
        <v>381874.25746426312</v>
      </c>
      <c r="E95" s="2"/>
      <c r="H95" s="2"/>
      <c r="J95" s="2"/>
      <c r="K95" s="21">
        <f t="shared" si="12"/>
        <v>381874.25746426312</v>
      </c>
      <c r="L95" s="22"/>
      <c r="M95" s="22"/>
      <c r="N95" s="22"/>
      <c r="O95" s="22"/>
      <c r="P95" s="22"/>
      <c r="Q95" s="22"/>
      <c r="R95" s="17">
        <f t="shared" si="13"/>
        <v>378988.822028986</v>
      </c>
      <c r="S95" s="17">
        <f t="shared" si="13"/>
        <v>0</v>
      </c>
      <c r="T95" s="17">
        <f t="shared" si="13"/>
        <v>0</v>
      </c>
      <c r="U95" s="17">
        <f t="shared" si="11"/>
        <v>2885.4354352771011</v>
      </c>
    </row>
    <row r="96" spans="1:21" x14ac:dyDescent="0.35">
      <c r="A96" s="5">
        <f t="shared" si="14"/>
        <v>1891</v>
      </c>
      <c r="B96" s="4">
        <v>383720.81347689853</v>
      </c>
      <c r="E96" s="2"/>
      <c r="H96" s="2"/>
      <c r="J96" s="2"/>
      <c r="K96" s="21">
        <f t="shared" si="12"/>
        <v>383720.81347689853</v>
      </c>
      <c r="L96" s="22"/>
      <c r="M96" s="22"/>
      <c r="N96" s="22"/>
      <c r="O96" s="22"/>
      <c r="P96" s="22"/>
      <c r="Q96" s="22"/>
      <c r="R96" s="17">
        <f t="shared" si="13"/>
        <v>380821.42549559887</v>
      </c>
      <c r="S96" s="17">
        <f t="shared" si="13"/>
        <v>0</v>
      </c>
      <c r="T96" s="17">
        <f t="shared" si="13"/>
        <v>0</v>
      </c>
      <c r="U96" s="17">
        <f t="shared" si="11"/>
        <v>2899.3879812996115</v>
      </c>
    </row>
    <row r="97" spans="1:21" x14ac:dyDescent="0.35">
      <c r="A97" s="5">
        <f t="shared" si="14"/>
        <v>1892</v>
      </c>
      <c r="B97" s="4">
        <v>385584.96865781466</v>
      </c>
      <c r="E97" s="2"/>
      <c r="H97" s="2"/>
      <c r="J97" s="2"/>
      <c r="K97" s="21">
        <f t="shared" si="12"/>
        <v>385584.96865781466</v>
      </c>
      <c r="L97" s="22"/>
      <c r="M97" s="22"/>
      <c r="N97" s="22"/>
      <c r="O97" s="22"/>
      <c r="P97" s="22"/>
      <c r="Q97" s="22"/>
      <c r="R97" s="17">
        <f t="shared" si="13"/>
        <v>382671.49515147443</v>
      </c>
      <c r="S97" s="17">
        <f t="shared" si="13"/>
        <v>0</v>
      </c>
      <c r="T97" s="17">
        <f t="shared" si="13"/>
        <v>0</v>
      </c>
      <c r="U97" s="17">
        <f t="shared" si="11"/>
        <v>2913.4735063402049</v>
      </c>
    </row>
    <row r="98" spans="1:21" x14ac:dyDescent="0.35">
      <c r="A98" s="5">
        <f t="shared" si="14"/>
        <v>1893</v>
      </c>
      <c r="B98" s="4">
        <v>387530.63264186855</v>
      </c>
      <c r="E98" s="2"/>
      <c r="H98" s="2"/>
      <c r="J98" s="2"/>
      <c r="K98" s="21">
        <f t="shared" si="12"/>
        <v>387530.63264186855</v>
      </c>
      <c r="L98" s="22"/>
      <c r="M98" s="22"/>
      <c r="N98" s="22"/>
      <c r="O98" s="22"/>
      <c r="P98" s="22"/>
      <c r="Q98" s="22"/>
      <c r="R98" s="17">
        <f t="shared" si="13"/>
        <v>384602.45773134881</v>
      </c>
      <c r="S98" s="17">
        <f t="shared" si="13"/>
        <v>0</v>
      </c>
      <c r="T98" s="17">
        <f t="shared" si="13"/>
        <v>0</v>
      </c>
      <c r="U98" s="17">
        <f t="shared" si="11"/>
        <v>2928.1749105197127</v>
      </c>
    </row>
    <row r="99" spans="1:21" x14ac:dyDescent="0.35">
      <c r="A99" s="5">
        <f t="shared" si="14"/>
        <v>1894</v>
      </c>
      <c r="B99" s="4">
        <v>389603.08288078557</v>
      </c>
      <c r="E99" s="2"/>
      <c r="H99" s="2"/>
      <c r="J99" s="2"/>
      <c r="K99" s="21">
        <f t="shared" si="12"/>
        <v>389603.08288078557</v>
      </c>
      <c r="L99" s="22"/>
      <c r="M99" s="22"/>
      <c r="N99" s="22"/>
      <c r="O99" s="22"/>
      <c r="P99" s="22"/>
      <c r="Q99" s="22"/>
      <c r="R99" s="17">
        <f t="shared" si="13"/>
        <v>386659.24857128743</v>
      </c>
      <c r="S99" s="17">
        <f t="shared" si="13"/>
        <v>0</v>
      </c>
      <c r="T99" s="17">
        <f t="shared" si="13"/>
        <v>0</v>
      </c>
      <c r="U99" s="17">
        <f t="shared" si="11"/>
        <v>2943.8343094981296</v>
      </c>
    </row>
    <row r="100" spans="1:21" x14ac:dyDescent="0.35">
      <c r="A100" s="5">
        <f t="shared" si="14"/>
        <v>1895</v>
      </c>
      <c r="B100" s="4">
        <v>391508.3469695932</v>
      </c>
      <c r="E100" s="2"/>
      <c r="H100" s="2"/>
      <c r="J100" s="2"/>
      <c r="K100" s="21">
        <f t="shared" si="12"/>
        <v>391508.3469695932</v>
      </c>
      <c r="L100" s="22"/>
      <c r="M100" s="22"/>
      <c r="N100" s="22"/>
      <c r="O100" s="22"/>
      <c r="P100" s="22"/>
      <c r="Q100" s="22"/>
      <c r="R100" s="17">
        <f t="shared" si="13"/>
        <v>388550.11651684123</v>
      </c>
      <c r="S100" s="17">
        <f t="shared" si="13"/>
        <v>0</v>
      </c>
      <c r="T100" s="17">
        <f t="shared" si="13"/>
        <v>0</v>
      </c>
      <c r="U100" s="17">
        <f t="shared" si="11"/>
        <v>2958.2304527519623</v>
      </c>
    </row>
    <row r="101" spans="1:21" x14ac:dyDescent="0.35">
      <c r="A101" s="5">
        <f t="shared" si="14"/>
        <v>1896</v>
      </c>
      <c r="B101" s="4">
        <v>393415.45264736901</v>
      </c>
      <c r="E101" s="2"/>
      <c r="H101" s="2"/>
      <c r="J101" s="2"/>
      <c r="K101" s="21">
        <f t="shared" ref="K101:K132" si="15">+B101+E101+H101</f>
        <v>393415.45264736901</v>
      </c>
      <c r="L101" s="22"/>
      <c r="M101" s="22"/>
      <c r="N101" s="22"/>
      <c r="O101" s="22"/>
      <c r="P101" s="22"/>
      <c r="Q101" s="22"/>
      <c r="R101" s="17">
        <f t="shared" si="13"/>
        <v>390442.81213634805</v>
      </c>
      <c r="S101" s="17">
        <f t="shared" si="13"/>
        <v>0</v>
      </c>
      <c r="T101" s="17">
        <f t="shared" si="13"/>
        <v>0</v>
      </c>
      <c r="U101" s="17">
        <f t="shared" si="11"/>
        <v>2972.6405110209134</v>
      </c>
    </row>
    <row r="102" spans="1:21" x14ac:dyDescent="0.35">
      <c r="A102" s="5">
        <f t="shared" si="14"/>
        <v>1897</v>
      </c>
      <c r="B102" s="4">
        <v>395623.67779799271</v>
      </c>
      <c r="E102" s="2"/>
      <c r="H102" s="2"/>
      <c r="J102" s="2"/>
      <c r="K102" s="21">
        <f t="shared" si="15"/>
        <v>395623.67779799271</v>
      </c>
      <c r="L102" s="22"/>
      <c r="M102" s="22"/>
      <c r="N102" s="22"/>
      <c r="O102" s="22"/>
      <c r="P102" s="22"/>
      <c r="Q102" s="22"/>
      <c r="R102" s="17">
        <f t="shared" si="13"/>
        <v>392634.35197505524</v>
      </c>
      <c r="S102" s="17">
        <f t="shared" si="13"/>
        <v>0</v>
      </c>
      <c r="T102" s="17">
        <f t="shared" si="13"/>
        <v>0</v>
      </c>
      <c r="U102" s="17">
        <f t="shared" si="11"/>
        <v>2989.325822937431</v>
      </c>
    </row>
    <row r="103" spans="1:21" x14ac:dyDescent="0.35">
      <c r="A103" s="5">
        <f t="shared" si="14"/>
        <v>1898</v>
      </c>
      <c r="B103" s="4">
        <v>397822.30045090191</v>
      </c>
      <c r="E103" s="2"/>
      <c r="H103" s="2"/>
      <c r="J103" s="2"/>
      <c r="K103" s="21">
        <f t="shared" si="15"/>
        <v>397822.30045090191</v>
      </c>
      <c r="L103" s="22"/>
      <c r="M103" s="22"/>
      <c r="N103" s="22"/>
      <c r="O103" s="22"/>
      <c r="P103" s="22"/>
      <c r="Q103" s="22"/>
      <c r="R103" s="17">
        <f t="shared" si="13"/>
        <v>394816.36187235836</v>
      </c>
      <c r="S103" s="17">
        <f t="shared" si="13"/>
        <v>0</v>
      </c>
      <c r="T103" s="17">
        <f t="shared" si="13"/>
        <v>0</v>
      </c>
      <c r="U103" s="17">
        <f t="shared" si="11"/>
        <v>3005.9385785435111</v>
      </c>
    </row>
    <row r="104" spans="1:21" x14ac:dyDescent="0.35">
      <c r="A104" s="5">
        <f t="shared" si="14"/>
        <v>1899</v>
      </c>
      <c r="B104" s="4">
        <v>401158.02773083956</v>
      </c>
      <c r="E104" s="2"/>
      <c r="H104" s="2"/>
      <c r="J104" s="2"/>
      <c r="K104" s="21">
        <f t="shared" si="15"/>
        <v>401158.02773083956</v>
      </c>
      <c r="L104" s="22"/>
      <c r="M104" s="22"/>
      <c r="N104" s="22"/>
      <c r="O104" s="22"/>
      <c r="P104" s="22"/>
      <c r="Q104" s="22"/>
      <c r="R104" s="17">
        <f t="shared" si="13"/>
        <v>398126.88445334655</v>
      </c>
      <c r="S104" s="17">
        <f t="shared" si="13"/>
        <v>0</v>
      </c>
      <c r="T104" s="17">
        <f t="shared" si="13"/>
        <v>0</v>
      </c>
      <c r="U104" s="17">
        <f t="shared" si="11"/>
        <v>3031.1432774930163</v>
      </c>
    </row>
    <row r="105" spans="1:21" x14ac:dyDescent="0.35">
      <c r="A105" s="5">
        <f t="shared" si="14"/>
        <v>1900</v>
      </c>
      <c r="B105" s="4">
        <v>404484.70222735975</v>
      </c>
      <c r="E105" s="2"/>
      <c r="H105" s="2"/>
      <c r="J105" s="2"/>
      <c r="K105" s="21">
        <f t="shared" si="15"/>
        <v>404484.70222735975</v>
      </c>
      <c r="L105" s="22"/>
      <c r="M105" s="22"/>
      <c r="N105" s="22"/>
      <c r="O105" s="22"/>
      <c r="P105" s="22"/>
      <c r="Q105" s="22"/>
      <c r="R105" s="17">
        <f t="shared" si="13"/>
        <v>401428.42265359568</v>
      </c>
      <c r="S105" s="17">
        <f t="shared" si="13"/>
        <v>0</v>
      </c>
      <c r="T105" s="17">
        <f t="shared" si="13"/>
        <v>0</v>
      </c>
      <c r="U105" s="17">
        <f t="shared" si="11"/>
        <v>3056.2795737640217</v>
      </c>
    </row>
    <row r="106" spans="1:21" x14ac:dyDescent="0.35">
      <c r="A106" s="5">
        <f t="shared" si="14"/>
        <v>1901</v>
      </c>
      <c r="B106" s="4">
        <v>406395.3443293845</v>
      </c>
      <c r="E106" s="2"/>
      <c r="H106" s="2"/>
      <c r="J106" s="2"/>
      <c r="K106" s="21">
        <f t="shared" si="15"/>
        <v>406395.3443293845</v>
      </c>
      <c r="L106" s="22"/>
      <c r="M106" s="22"/>
      <c r="N106" s="22"/>
      <c r="O106" s="22"/>
      <c r="P106" s="22"/>
      <c r="Q106" s="22"/>
      <c r="R106" s="17">
        <f t="shared" si="13"/>
        <v>403324.62797618966</v>
      </c>
      <c r="S106" s="17">
        <f t="shared" si="13"/>
        <v>0</v>
      </c>
      <c r="T106" s="17">
        <f t="shared" si="13"/>
        <v>0</v>
      </c>
      <c r="U106" s="17">
        <f t="shared" si="11"/>
        <v>3070.7163531948281</v>
      </c>
    </row>
    <row r="107" spans="1:21" x14ac:dyDescent="0.35">
      <c r="A107" s="5">
        <f t="shared" si="14"/>
        <v>1902</v>
      </c>
      <c r="B107" s="4">
        <v>408114.28331495001</v>
      </c>
      <c r="E107" s="2"/>
      <c r="H107" s="2"/>
      <c r="J107" s="2"/>
      <c r="K107" s="21">
        <f t="shared" si="15"/>
        <v>408114.28331495001</v>
      </c>
      <c r="L107" s="22"/>
      <c r="M107" s="22"/>
      <c r="N107" s="22"/>
      <c r="O107" s="22"/>
      <c r="P107" s="22"/>
      <c r="Q107" s="22"/>
      <c r="R107" s="17">
        <f t="shared" si="13"/>
        <v>405030.57868783228</v>
      </c>
      <c r="S107" s="17">
        <f t="shared" si="13"/>
        <v>0</v>
      </c>
      <c r="T107" s="17">
        <f t="shared" si="13"/>
        <v>0</v>
      </c>
      <c r="U107" s="17">
        <f t="shared" si="11"/>
        <v>3083.704627117676</v>
      </c>
    </row>
    <row r="108" spans="1:21" x14ac:dyDescent="0.35">
      <c r="A108" s="5">
        <f t="shared" si="14"/>
        <v>1903</v>
      </c>
      <c r="B108" s="4">
        <v>409840.49293310847</v>
      </c>
      <c r="E108" s="2"/>
      <c r="H108" s="2"/>
      <c r="J108" s="2"/>
      <c r="K108" s="21">
        <f t="shared" si="15"/>
        <v>409840.49293310847</v>
      </c>
      <c r="L108" s="22"/>
      <c r="M108" s="22"/>
      <c r="N108" s="22"/>
      <c r="O108" s="22"/>
      <c r="P108" s="22"/>
      <c r="Q108" s="22"/>
      <c r="R108" s="17">
        <f t="shared" si="13"/>
        <v>406743.74509529094</v>
      </c>
      <c r="S108" s="17">
        <f t="shared" si="13"/>
        <v>0</v>
      </c>
      <c r="T108" s="17">
        <f t="shared" si="13"/>
        <v>0</v>
      </c>
      <c r="U108" s="17">
        <f t="shared" si="11"/>
        <v>3096.7478378175142</v>
      </c>
    </row>
    <row r="109" spans="1:21" x14ac:dyDescent="0.35">
      <c r="A109" s="5">
        <f t="shared" si="14"/>
        <v>1904</v>
      </c>
      <c r="B109" s="4">
        <v>411574.00393660832</v>
      </c>
      <c r="E109" s="2"/>
      <c r="H109" s="2"/>
      <c r="J109" s="2"/>
      <c r="K109" s="21">
        <f t="shared" si="15"/>
        <v>411574.00393660832</v>
      </c>
      <c r="L109" s="22"/>
      <c r="M109" s="22"/>
      <c r="N109" s="22"/>
      <c r="O109" s="22"/>
      <c r="P109" s="22"/>
      <c r="Q109" s="22"/>
      <c r="R109" s="17">
        <f t="shared" si="13"/>
        <v>408464.15771894669</v>
      </c>
      <c r="S109" s="17">
        <f t="shared" si="13"/>
        <v>0</v>
      </c>
      <c r="T109" s="17">
        <f t="shared" si="13"/>
        <v>0</v>
      </c>
      <c r="U109" s="17">
        <f t="shared" si="11"/>
        <v>3109.8462176615894</v>
      </c>
    </row>
    <row r="110" spans="1:21" x14ac:dyDescent="0.35">
      <c r="A110" s="5">
        <f t="shared" si="14"/>
        <v>1905</v>
      </c>
      <c r="B110" s="4">
        <v>413314.84720827371</v>
      </c>
      <c r="D110" s="4">
        <v>3123</v>
      </c>
      <c r="E110" s="2"/>
      <c r="H110" s="2"/>
      <c r="J110" s="2"/>
      <c r="K110" s="21">
        <f t="shared" si="15"/>
        <v>413314.84720827371</v>
      </c>
      <c r="L110" s="22"/>
      <c r="M110" s="22"/>
      <c r="N110" s="22"/>
      <c r="O110" s="22"/>
      <c r="P110" s="22"/>
      <c r="Q110" s="23">
        <f>+D110/$K110</f>
        <v>7.5559830988270486E-3</v>
      </c>
      <c r="R110" s="17">
        <f t="shared" si="13"/>
        <v>410191.84720827371</v>
      </c>
      <c r="S110" s="17">
        <f t="shared" si="13"/>
        <v>0</v>
      </c>
      <c r="T110" s="17">
        <f t="shared" si="13"/>
        <v>0</v>
      </c>
      <c r="U110" s="33">
        <f t="shared" ref="U110:U153" si="16">+D110</f>
        <v>3123</v>
      </c>
    </row>
    <row r="111" spans="1:21" x14ac:dyDescent="0.35">
      <c r="A111" s="5">
        <f t="shared" si="14"/>
        <v>1906</v>
      </c>
      <c r="B111" s="4">
        <v>415063.0537615543</v>
      </c>
      <c r="D111" s="4">
        <v>3157</v>
      </c>
      <c r="E111" s="2"/>
      <c r="H111" s="2"/>
      <c r="J111" s="2"/>
      <c r="K111" s="21">
        <f t="shared" si="15"/>
        <v>415063.0537615543</v>
      </c>
      <c r="L111" s="22"/>
      <c r="M111" s="22"/>
      <c r="N111" s="22"/>
      <c r="O111" s="22"/>
      <c r="P111" s="22"/>
      <c r="Q111" s="23">
        <f t="shared" ref="Q111:Q143" si="17">+D111/$K111</f>
        <v>7.6060732734203693E-3</v>
      </c>
      <c r="R111" s="17">
        <f t="shared" si="13"/>
        <v>411926.84434238443</v>
      </c>
      <c r="S111" s="17">
        <f t="shared" si="13"/>
        <v>0</v>
      </c>
      <c r="T111" s="17">
        <f t="shared" si="13"/>
        <v>0</v>
      </c>
      <c r="U111" s="33">
        <f t="shared" si="16"/>
        <v>3157</v>
      </c>
    </row>
    <row r="112" spans="1:21" x14ac:dyDescent="0.35">
      <c r="A112" s="5">
        <f t="shared" si="14"/>
        <v>1907</v>
      </c>
      <c r="B112" s="4">
        <v>416818.65474107821</v>
      </c>
      <c r="D112" s="4">
        <v>3186</v>
      </c>
      <c r="E112" s="2"/>
      <c r="H112" s="2"/>
      <c r="J112" s="2"/>
      <c r="K112" s="21">
        <f t="shared" si="15"/>
        <v>416818.65474107821</v>
      </c>
      <c r="L112" s="22"/>
      <c r="M112" s="22"/>
      <c r="N112" s="22"/>
      <c r="O112" s="22"/>
      <c r="P112" s="22"/>
      <c r="Q112" s="23">
        <f t="shared" si="17"/>
        <v>7.6436118291756819E-3</v>
      </c>
      <c r="R112" s="17">
        <f t="shared" si="13"/>
        <v>413669.18003057875</v>
      </c>
      <c r="S112" s="17">
        <f t="shared" si="13"/>
        <v>0</v>
      </c>
      <c r="T112" s="17">
        <f t="shared" si="13"/>
        <v>0</v>
      </c>
      <c r="U112" s="33">
        <f t="shared" si="16"/>
        <v>3186</v>
      </c>
    </row>
    <row r="113" spans="1:21" x14ac:dyDescent="0.35">
      <c r="A113" s="5">
        <f t="shared" si="14"/>
        <v>1908</v>
      </c>
      <c r="B113" s="4">
        <v>418581.68142320646</v>
      </c>
      <c r="D113" s="4">
        <v>3214</v>
      </c>
      <c r="E113" s="2"/>
      <c r="H113" s="2"/>
      <c r="J113" s="2"/>
      <c r="K113" s="21">
        <f t="shared" si="15"/>
        <v>418581.68142320646</v>
      </c>
      <c r="L113" s="22"/>
      <c r="M113" s="22"/>
      <c r="N113" s="22"/>
      <c r="O113" s="22"/>
      <c r="P113" s="22"/>
      <c r="Q113" s="23">
        <f t="shared" si="17"/>
        <v>7.6783102143222785E-3</v>
      </c>
      <c r="R113" s="17">
        <f t="shared" si="13"/>
        <v>415418.88531289407</v>
      </c>
      <c r="S113" s="17">
        <f t="shared" si="13"/>
        <v>0</v>
      </c>
      <c r="T113" s="17">
        <f t="shared" si="13"/>
        <v>0</v>
      </c>
      <c r="U113" s="33">
        <f t="shared" si="16"/>
        <v>3214</v>
      </c>
    </row>
    <row r="114" spans="1:21" x14ac:dyDescent="0.35">
      <c r="A114" s="5">
        <f t="shared" si="14"/>
        <v>1909</v>
      </c>
      <c r="B114" s="4">
        <v>420352.16521659063</v>
      </c>
      <c r="D114" s="4">
        <v>3250</v>
      </c>
      <c r="E114" s="2"/>
      <c r="H114" s="2"/>
      <c r="J114" s="2"/>
      <c r="K114" s="21">
        <f t="shared" si="15"/>
        <v>420352.16521659063</v>
      </c>
      <c r="L114" s="22"/>
      <c r="M114" s="22"/>
      <c r="N114" s="22"/>
      <c r="O114" s="22"/>
      <c r="P114" s="22"/>
      <c r="Q114" s="23">
        <f t="shared" si="17"/>
        <v>7.7316123691795547E-3</v>
      </c>
      <c r="R114" s="17">
        <f t="shared" si="13"/>
        <v>417175.99136065866</v>
      </c>
      <c r="S114" s="17">
        <f t="shared" si="13"/>
        <v>0</v>
      </c>
      <c r="T114" s="17">
        <f t="shared" si="13"/>
        <v>0</v>
      </c>
      <c r="U114" s="33">
        <f t="shared" si="16"/>
        <v>3250</v>
      </c>
    </row>
    <row r="115" spans="1:21" x14ac:dyDescent="0.35">
      <c r="A115" s="5">
        <f t="shared" si="14"/>
        <v>1910</v>
      </c>
      <c r="B115" s="4">
        <v>422130.13766273181</v>
      </c>
      <c r="D115" s="4">
        <v>3299</v>
      </c>
      <c r="E115" s="2"/>
      <c r="H115" s="2"/>
      <c r="J115" s="2"/>
      <c r="K115" s="21">
        <f t="shared" si="15"/>
        <v>422130.13766273181</v>
      </c>
      <c r="L115" s="22"/>
      <c r="M115" s="22"/>
      <c r="N115" s="22"/>
      <c r="O115" s="22"/>
      <c r="P115" s="22"/>
      <c r="Q115" s="23">
        <f t="shared" si="17"/>
        <v>7.8151254924986972E-3</v>
      </c>
      <c r="R115" s="17">
        <f t="shared" si="13"/>
        <v>418940.52947704663</v>
      </c>
      <c r="S115" s="17">
        <f t="shared" si="13"/>
        <v>0</v>
      </c>
      <c r="T115" s="17">
        <f t="shared" si="13"/>
        <v>0</v>
      </c>
      <c r="U115" s="33">
        <f t="shared" si="16"/>
        <v>3299</v>
      </c>
    </row>
    <row r="116" spans="1:21" x14ac:dyDescent="0.35">
      <c r="A116" s="5">
        <f t="shared" si="14"/>
        <v>1911</v>
      </c>
      <c r="B116" s="4">
        <v>425136.10499999998</v>
      </c>
      <c r="D116" s="4">
        <v>3369</v>
      </c>
      <c r="E116" s="2"/>
      <c r="H116" s="2"/>
      <c r="J116" s="2"/>
      <c r="K116" s="21">
        <f t="shared" si="15"/>
        <v>425136.10499999998</v>
      </c>
      <c r="L116" s="22"/>
      <c r="M116" s="22"/>
      <c r="N116" s="22"/>
      <c r="O116" s="22"/>
      <c r="P116" s="22"/>
      <c r="Q116" s="23">
        <f t="shared" si="17"/>
        <v>7.9245210189804981E-3</v>
      </c>
      <c r="R116" s="17">
        <f t="shared" si="13"/>
        <v>421923.78377591883</v>
      </c>
      <c r="S116" s="17">
        <f t="shared" si="13"/>
        <v>0</v>
      </c>
      <c r="T116" s="17">
        <f t="shared" si="13"/>
        <v>0</v>
      </c>
      <c r="U116" s="33">
        <f t="shared" si="16"/>
        <v>3369</v>
      </c>
    </row>
    <row r="117" spans="1:21" x14ac:dyDescent="0.35">
      <c r="A117" s="5">
        <f t="shared" si="14"/>
        <v>1912</v>
      </c>
      <c r="B117" s="4">
        <v>428252.22580617911</v>
      </c>
      <c r="D117" s="4">
        <v>3435</v>
      </c>
      <c r="E117" s="2"/>
      <c r="H117" s="2"/>
      <c r="J117" s="2"/>
      <c r="K117" s="21">
        <f t="shared" si="15"/>
        <v>428252.22580617911</v>
      </c>
      <c r="L117" s="22"/>
      <c r="M117" s="22"/>
      <c r="N117" s="22"/>
      <c r="O117" s="22"/>
      <c r="P117" s="22"/>
      <c r="Q117" s="23">
        <f t="shared" si="17"/>
        <v>8.0209740732430715E-3</v>
      </c>
      <c r="R117" s="17">
        <f t="shared" si="13"/>
        <v>425016.35922595253</v>
      </c>
      <c r="S117" s="17">
        <f t="shared" si="13"/>
        <v>0</v>
      </c>
      <c r="T117" s="17">
        <f t="shared" si="13"/>
        <v>0</v>
      </c>
      <c r="U117" s="33">
        <f t="shared" si="16"/>
        <v>3435</v>
      </c>
    </row>
    <row r="118" spans="1:21" x14ac:dyDescent="0.35">
      <c r="A118" s="5">
        <f t="shared" si="14"/>
        <v>1913</v>
      </c>
      <c r="B118" s="4">
        <v>430258.9480203226</v>
      </c>
      <c r="D118" s="4">
        <v>3502</v>
      </c>
      <c r="E118" s="2"/>
      <c r="H118" s="2"/>
      <c r="J118" s="2"/>
      <c r="K118" s="21">
        <f t="shared" si="15"/>
        <v>430258.9480203226</v>
      </c>
      <c r="L118" s="22"/>
      <c r="M118" s="22"/>
      <c r="N118" s="22"/>
      <c r="O118" s="22"/>
      <c r="P118" s="22"/>
      <c r="Q118" s="23">
        <f t="shared" si="17"/>
        <v>8.13928453112517E-3</v>
      </c>
      <c r="R118" s="17">
        <f t="shared" si="13"/>
        <v>427007.91868096188</v>
      </c>
      <c r="S118" s="17">
        <f t="shared" si="13"/>
        <v>0</v>
      </c>
      <c r="T118" s="17">
        <f t="shared" si="13"/>
        <v>0</v>
      </c>
      <c r="U118" s="33">
        <f t="shared" si="16"/>
        <v>3502</v>
      </c>
    </row>
    <row r="119" spans="1:21" x14ac:dyDescent="0.35">
      <c r="A119" s="5">
        <f t="shared" si="14"/>
        <v>1914</v>
      </c>
      <c r="B119" s="4">
        <v>432275.07341745519</v>
      </c>
      <c r="D119" s="4">
        <v>3554</v>
      </c>
      <c r="E119" s="2"/>
      <c r="H119" s="2"/>
      <c r="J119" s="2"/>
      <c r="K119" s="21">
        <f t="shared" si="15"/>
        <v>432275.07341745519</v>
      </c>
      <c r="L119" s="22"/>
      <c r="M119" s="22"/>
      <c r="N119" s="22"/>
      <c r="O119" s="22"/>
      <c r="P119" s="22"/>
      <c r="Q119" s="23">
        <f t="shared" si="17"/>
        <v>8.2216167865127934E-3</v>
      </c>
      <c r="R119" s="17">
        <f t="shared" si="13"/>
        <v>429008.81026866863</v>
      </c>
      <c r="S119" s="17">
        <f t="shared" si="13"/>
        <v>0</v>
      </c>
      <c r="T119" s="17">
        <f t="shared" si="13"/>
        <v>0</v>
      </c>
      <c r="U119" s="33">
        <f t="shared" si="16"/>
        <v>3554</v>
      </c>
    </row>
    <row r="120" spans="1:21" x14ac:dyDescent="0.35">
      <c r="A120" s="5">
        <f t="shared" si="14"/>
        <v>1915</v>
      </c>
      <c r="B120" s="4">
        <v>434300.64605940552</v>
      </c>
      <c r="D120" s="4">
        <v>3570</v>
      </c>
      <c r="E120" s="2"/>
      <c r="H120" s="2"/>
      <c r="J120" s="2"/>
      <c r="K120" s="21">
        <f t="shared" si="15"/>
        <v>434300.64605940552</v>
      </c>
      <c r="L120" s="22"/>
      <c r="M120" s="22"/>
      <c r="N120" s="22"/>
      <c r="O120" s="22"/>
      <c r="P120" s="22"/>
      <c r="Q120" s="23">
        <f t="shared" si="17"/>
        <v>8.2201121098762538E-3</v>
      </c>
      <c r="R120" s="17">
        <f t="shared" si="13"/>
        <v>431019.07771797094</v>
      </c>
      <c r="S120" s="17">
        <f t="shared" si="13"/>
        <v>0</v>
      </c>
      <c r="T120" s="17">
        <f t="shared" si="13"/>
        <v>0</v>
      </c>
      <c r="U120" s="33">
        <f t="shared" si="16"/>
        <v>3570</v>
      </c>
    </row>
    <row r="121" spans="1:21" x14ac:dyDescent="0.35">
      <c r="A121" s="5">
        <f t="shared" si="14"/>
        <v>1916</v>
      </c>
      <c r="B121" s="4">
        <v>436335.71021446894</v>
      </c>
      <c r="D121" s="4">
        <v>3596</v>
      </c>
      <c r="E121" s="2"/>
      <c r="H121" s="2"/>
      <c r="J121" s="2"/>
      <c r="K121" s="21">
        <f t="shared" si="15"/>
        <v>436335.71021446894</v>
      </c>
      <c r="L121" s="22"/>
      <c r="M121" s="22"/>
      <c r="N121" s="22"/>
      <c r="O121" s="22"/>
      <c r="P121" s="22"/>
      <c r="Q121" s="23">
        <f t="shared" si="17"/>
        <v>8.2413607592018625E-3</v>
      </c>
      <c r="R121" s="17">
        <f t="shared" si="13"/>
        <v>433038.76496267371</v>
      </c>
      <c r="S121" s="17">
        <f t="shared" si="13"/>
        <v>0</v>
      </c>
      <c r="T121" s="17">
        <f t="shared" si="13"/>
        <v>0</v>
      </c>
      <c r="U121" s="33">
        <f t="shared" si="16"/>
        <v>3596</v>
      </c>
    </row>
    <row r="122" spans="1:21" x14ac:dyDescent="0.35">
      <c r="A122" s="5">
        <f t="shared" si="14"/>
        <v>1917</v>
      </c>
      <c r="B122" s="4">
        <v>438380.31035837508</v>
      </c>
      <c r="D122" s="4">
        <v>3647</v>
      </c>
      <c r="E122" s="2"/>
      <c r="H122" s="2"/>
      <c r="J122" s="2"/>
      <c r="K122" s="21">
        <f t="shared" si="15"/>
        <v>438380.31035837508</v>
      </c>
      <c r="L122" s="22"/>
      <c r="M122" s="22"/>
      <c r="N122" s="22"/>
      <c r="O122" s="22"/>
      <c r="P122" s="22"/>
      <c r="Q122" s="23">
        <f t="shared" si="17"/>
        <v>8.3192605001319152E-3</v>
      </c>
      <c r="R122" s="17">
        <f t="shared" si="13"/>
        <v>435067.91614244861</v>
      </c>
      <c r="S122" s="17">
        <f t="shared" si="13"/>
        <v>0</v>
      </c>
      <c r="T122" s="17">
        <f t="shared" si="13"/>
        <v>0</v>
      </c>
      <c r="U122" s="33">
        <f t="shared" si="16"/>
        <v>3647</v>
      </c>
    </row>
    <row r="123" spans="1:21" x14ac:dyDescent="0.35">
      <c r="A123" s="5">
        <f t="shared" si="14"/>
        <v>1918</v>
      </c>
      <c r="B123" s="4">
        <v>439785.27100000001</v>
      </c>
      <c r="D123" s="4">
        <v>3670</v>
      </c>
      <c r="E123" s="2"/>
      <c r="H123" s="2"/>
      <c r="J123" s="2"/>
      <c r="K123" s="21">
        <f t="shared" si="15"/>
        <v>439785.27100000001</v>
      </c>
      <c r="L123" s="22"/>
      <c r="M123" s="22"/>
      <c r="N123" s="22"/>
      <c r="O123" s="22"/>
      <c r="P123" s="22"/>
      <c r="Q123" s="23">
        <f t="shared" si="17"/>
        <v>8.3449816126288587E-3</v>
      </c>
      <c r="R123" s="17">
        <f t="shared" si="13"/>
        <v>436462.2609252109</v>
      </c>
      <c r="S123" s="17">
        <f t="shared" si="13"/>
        <v>0</v>
      </c>
      <c r="T123" s="17">
        <f t="shared" si="13"/>
        <v>0</v>
      </c>
      <c r="U123" s="33">
        <f t="shared" si="16"/>
        <v>3670</v>
      </c>
    </row>
    <row r="124" spans="1:21" x14ac:dyDescent="0.35">
      <c r="A124" s="5">
        <f t="shared" si="14"/>
        <v>1919</v>
      </c>
      <c r="B124" s="4">
        <v>440545.81299999997</v>
      </c>
      <c r="D124" s="4">
        <v>3715</v>
      </c>
      <c r="E124" s="2"/>
      <c r="H124" s="2"/>
      <c r="J124" s="2"/>
      <c r="K124" s="21">
        <f t="shared" si="15"/>
        <v>440545.81299999997</v>
      </c>
      <c r="L124" s="22"/>
      <c r="M124" s="22"/>
      <c r="N124" s="22"/>
      <c r="O124" s="22"/>
      <c r="P124" s="22"/>
      <c r="Q124" s="23">
        <f t="shared" si="17"/>
        <v>8.4327211617376101E-3</v>
      </c>
      <c r="R124" s="17">
        <f t="shared" si="13"/>
        <v>437217.0562827129</v>
      </c>
      <c r="S124" s="17">
        <f t="shared" si="13"/>
        <v>0</v>
      </c>
      <c r="T124" s="17">
        <f t="shared" si="13"/>
        <v>0</v>
      </c>
      <c r="U124" s="33">
        <f t="shared" si="16"/>
        <v>3715</v>
      </c>
    </row>
    <row r="125" spans="1:21" x14ac:dyDescent="0.35">
      <c r="A125" s="5">
        <f t="shared" si="14"/>
        <v>1920</v>
      </c>
      <c r="B125" s="4">
        <v>442142.68165914901</v>
      </c>
      <c r="D125" s="8">
        <v>3758</v>
      </c>
      <c r="E125" s="2"/>
      <c r="H125" s="8"/>
      <c r="J125" s="2"/>
      <c r="K125" s="21">
        <f t="shared" si="15"/>
        <v>442142.68165914901</v>
      </c>
      <c r="L125" s="22"/>
      <c r="M125" s="22"/>
      <c r="N125" s="22"/>
      <c r="O125" s="22"/>
      <c r="P125" s="22"/>
      <c r="Q125" s="23">
        <f t="shared" si="17"/>
        <v>8.4995187207397207E-3</v>
      </c>
      <c r="R125" s="17">
        <f t="shared" si="13"/>
        <v>438801.85902926238</v>
      </c>
      <c r="S125" s="17">
        <f t="shared" si="13"/>
        <v>0</v>
      </c>
      <c r="T125" s="17">
        <f t="shared" si="13"/>
        <v>0</v>
      </c>
      <c r="U125" s="33">
        <f t="shared" si="16"/>
        <v>3758</v>
      </c>
    </row>
    <row r="126" spans="1:21" x14ac:dyDescent="0.35">
      <c r="A126" s="5">
        <f t="shared" si="14"/>
        <v>1921</v>
      </c>
      <c r="B126" s="4">
        <v>444582.59061911167</v>
      </c>
      <c r="D126" s="8">
        <v>3836</v>
      </c>
      <c r="E126" s="2"/>
      <c r="H126" s="8"/>
      <c r="J126" s="2"/>
      <c r="K126" s="21">
        <f t="shared" si="15"/>
        <v>444582.59061911167</v>
      </c>
      <c r="L126" s="22"/>
      <c r="M126" s="22"/>
      <c r="N126" s="22"/>
      <c r="O126" s="22"/>
      <c r="P126" s="22"/>
      <c r="Q126" s="23">
        <f t="shared" si="17"/>
        <v>8.6283180694460108E-3</v>
      </c>
      <c r="R126" s="17">
        <f t="shared" si="13"/>
        <v>441223.33207836089</v>
      </c>
      <c r="S126" s="17">
        <f t="shared" si="13"/>
        <v>0</v>
      </c>
      <c r="T126" s="17">
        <f t="shared" si="13"/>
        <v>0</v>
      </c>
      <c r="U126" s="33">
        <f t="shared" si="16"/>
        <v>3836</v>
      </c>
    </row>
    <row r="127" spans="1:21" x14ac:dyDescent="0.35">
      <c r="A127" s="5">
        <f t="shared" si="14"/>
        <v>1922</v>
      </c>
      <c r="B127" s="4">
        <v>447035.96391079307</v>
      </c>
      <c r="D127" s="8">
        <v>3905</v>
      </c>
      <c r="E127" s="2"/>
      <c r="H127" s="8"/>
      <c r="J127" s="2"/>
      <c r="K127" s="21">
        <f t="shared" si="15"/>
        <v>447035.96391079307</v>
      </c>
      <c r="L127" s="22"/>
      <c r="M127" s="22"/>
      <c r="N127" s="22"/>
      <c r="O127" s="22"/>
      <c r="P127" s="22"/>
      <c r="Q127" s="23">
        <f t="shared" si="17"/>
        <v>8.7353150870412982E-3</v>
      </c>
      <c r="R127" s="17">
        <f t="shared" si="13"/>
        <v>443658.16772291524</v>
      </c>
      <c r="S127" s="17">
        <f t="shared" si="13"/>
        <v>0</v>
      </c>
      <c r="T127" s="17">
        <f t="shared" si="13"/>
        <v>0</v>
      </c>
      <c r="U127" s="33">
        <f t="shared" si="16"/>
        <v>3905</v>
      </c>
    </row>
    <row r="128" spans="1:21" x14ac:dyDescent="0.35">
      <c r="A128" s="5">
        <f t="shared" si="14"/>
        <v>1923</v>
      </c>
      <c r="B128" s="4">
        <v>449502.87583541998</v>
      </c>
      <c r="D128" s="8">
        <v>3976</v>
      </c>
      <c r="E128" s="2"/>
      <c r="H128" s="8"/>
      <c r="J128" s="2"/>
      <c r="K128" s="21">
        <f t="shared" si="15"/>
        <v>449502.87583541998</v>
      </c>
      <c r="L128" s="22"/>
      <c r="M128" s="22"/>
      <c r="N128" s="22"/>
      <c r="O128" s="22"/>
      <c r="P128" s="22"/>
      <c r="Q128" s="23">
        <f t="shared" si="17"/>
        <v>8.8453271686203053E-3</v>
      </c>
      <c r="R128" s="17">
        <f t="shared" si="13"/>
        <v>446106.43970273336</v>
      </c>
      <c r="S128" s="17">
        <f t="shared" si="13"/>
        <v>0</v>
      </c>
      <c r="T128" s="17">
        <f t="shared" si="13"/>
        <v>0</v>
      </c>
      <c r="U128" s="33">
        <f t="shared" si="16"/>
        <v>3976</v>
      </c>
    </row>
    <row r="129" spans="1:21" x14ac:dyDescent="0.35">
      <c r="A129" s="5">
        <f t="shared" si="14"/>
        <v>1924</v>
      </c>
      <c r="B129" s="4">
        <v>451983.40110424091</v>
      </c>
      <c r="D129" s="8">
        <v>4042</v>
      </c>
      <c r="E129" s="2"/>
      <c r="H129" s="8"/>
      <c r="J129" s="2"/>
      <c r="K129" s="21">
        <f t="shared" si="15"/>
        <v>451983.40110424091</v>
      </c>
      <c r="L129" s="22"/>
      <c r="M129" s="22"/>
      <c r="N129" s="22"/>
      <c r="O129" s="22"/>
      <c r="P129" s="22"/>
      <c r="Q129" s="23">
        <f t="shared" si="17"/>
        <v>8.9428062847551198E-3</v>
      </c>
      <c r="R129" s="17">
        <f t="shared" si="13"/>
        <v>448568.2221645469</v>
      </c>
      <c r="S129" s="17">
        <f t="shared" si="13"/>
        <v>0</v>
      </c>
      <c r="T129" s="17">
        <f t="shared" si="13"/>
        <v>0</v>
      </c>
      <c r="U129" s="33">
        <f t="shared" si="16"/>
        <v>4042</v>
      </c>
    </row>
    <row r="130" spans="1:21" x14ac:dyDescent="0.35">
      <c r="A130" s="5">
        <f t="shared" si="14"/>
        <v>1925</v>
      </c>
      <c r="B130" s="4">
        <v>454477.61484078935</v>
      </c>
      <c r="D130" s="8">
        <v>4147</v>
      </c>
      <c r="E130" s="2"/>
      <c r="H130" s="8"/>
      <c r="J130" s="2"/>
      <c r="K130" s="21">
        <f t="shared" si="15"/>
        <v>454477.61484078935</v>
      </c>
      <c r="L130" s="22"/>
      <c r="M130" s="22"/>
      <c r="N130" s="22"/>
      <c r="O130" s="22"/>
      <c r="P130" s="22"/>
      <c r="Q130" s="23">
        <f t="shared" si="17"/>
        <v>9.1247618465273798E-3</v>
      </c>
      <c r="R130" s="17">
        <f t="shared" si="13"/>
        <v>451043.58966425707</v>
      </c>
      <c r="S130" s="17">
        <f t="shared" si="13"/>
        <v>0</v>
      </c>
      <c r="T130" s="17">
        <f t="shared" si="13"/>
        <v>0</v>
      </c>
      <c r="U130" s="33">
        <f t="shared" si="16"/>
        <v>4147</v>
      </c>
    </row>
    <row r="131" spans="1:21" x14ac:dyDescent="0.35">
      <c r="A131" s="5">
        <f t="shared" si="14"/>
        <v>1926</v>
      </c>
      <c r="B131" s="4">
        <v>456985.59258315834</v>
      </c>
      <c r="D131" s="8">
        <v>4242</v>
      </c>
      <c r="E131" s="2"/>
      <c r="H131" s="8"/>
      <c r="J131" s="2"/>
      <c r="K131" s="21">
        <f t="shared" si="15"/>
        <v>456985.59258315834</v>
      </c>
      <c r="L131" s="22"/>
      <c r="M131" s="22"/>
      <c r="N131" s="22"/>
      <c r="O131" s="22"/>
      <c r="P131" s="22"/>
      <c r="Q131" s="23">
        <f t="shared" si="17"/>
        <v>9.2825683541173723E-3</v>
      </c>
      <c r="R131" s="17">
        <f t="shared" si="13"/>
        <v>453532.61716919253</v>
      </c>
      <c r="S131" s="17">
        <f t="shared" si="13"/>
        <v>0</v>
      </c>
      <c r="T131" s="17">
        <f t="shared" si="13"/>
        <v>0</v>
      </c>
      <c r="U131" s="33">
        <f t="shared" si="16"/>
        <v>4242</v>
      </c>
    </row>
    <row r="132" spans="1:21" x14ac:dyDescent="0.35">
      <c r="A132" s="5">
        <f t="shared" si="14"/>
        <v>1927</v>
      </c>
      <c r="B132" s="4">
        <v>459507.41028628848</v>
      </c>
      <c r="D132" s="8">
        <v>4337</v>
      </c>
      <c r="E132" s="2"/>
      <c r="H132" s="8"/>
      <c r="J132" s="2"/>
      <c r="K132" s="21">
        <f t="shared" si="15"/>
        <v>459507.41028628848</v>
      </c>
      <c r="L132" s="22"/>
      <c r="M132" s="22"/>
      <c r="N132" s="22"/>
      <c r="O132" s="22"/>
      <c r="P132" s="22"/>
      <c r="Q132" s="23">
        <f t="shared" si="17"/>
        <v>9.4383679194594578E-3</v>
      </c>
      <c r="R132" s="17">
        <f t="shared" si="13"/>
        <v>456035.38006037945</v>
      </c>
      <c r="S132" s="17">
        <f t="shared" si="13"/>
        <v>0</v>
      </c>
      <c r="T132" s="17">
        <f t="shared" si="13"/>
        <v>0</v>
      </c>
      <c r="U132" s="33">
        <f t="shared" si="16"/>
        <v>4337</v>
      </c>
    </row>
    <row r="133" spans="1:21" x14ac:dyDescent="0.35">
      <c r="A133" s="5">
        <f t="shared" si="14"/>
        <v>1928</v>
      </c>
      <c r="B133" s="4">
        <v>462043.14432426798</v>
      </c>
      <c r="D133" s="8">
        <v>4438</v>
      </c>
      <c r="E133" s="2"/>
      <c r="H133" s="8"/>
      <c r="J133" s="2"/>
      <c r="K133" s="21">
        <f t="shared" ref="K133:K143" si="18">+B133+E133+H133</f>
        <v>462043.14432426798</v>
      </c>
      <c r="L133" s="22"/>
      <c r="M133" s="22"/>
      <c r="N133" s="22"/>
      <c r="O133" s="22"/>
      <c r="P133" s="22"/>
      <c r="Q133" s="23">
        <f t="shared" si="17"/>
        <v>9.6051636184116881E-3</v>
      </c>
      <c r="R133" s="17">
        <f t="shared" ref="R133:T143" si="19">+$K133*N$3</f>
        <v>458551.95413482486</v>
      </c>
      <c r="S133" s="17">
        <f t="shared" si="19"/>
        <v>0</v>
      </c>
      <c r="T133" s="17">
        <f t="shared" si="19"/>
        <v>0</v>
      </c>
      <c r="U133" s="33">
        <f t="shared" si="16"/>
        <v>4438</v>
      </c>
    </row>
    <row r="134" spans="1:21" x14ac:dyDescent="0.35">
      <c r="A134" s="5">
        <f t="shared" si="14"/>
        <v>1929</v>
      </c>
      <c r="B134" s="4">
        <v>467241.30548161495</v>
      </c>
      <c r="D134" s="8">
        <v>4549</v>
      </c>
      <c r="E134" s="2"/>
      <c r="H134" s="8"/>
      <c r="J134" s="2"/>
      <c r="K134" s="21">
        <f t="shared" si="18"/>
        <v>467241.30548161495</v>
      </c>
      <c r="L134" s="22"/>
      <c r="M134" s="22"/>
      <c r="N134" s="22"/>
      <c r="O134" s="22"/>
      <c r="P134" s="22"/>
      <c r="Q134" s="23">
        <f t="shared" si="17"/>
        <v>9.7358686970345221E-3</v>
      </c>
      <c r="R134" s="17">
        <f t="shared" si="19"/>
        <v>463710.83807432198</v>
      </c>
      <c r="S134" s="17">
        <f t="shared" si="19"/>
        <v>0</v>
      </c>
      <c r="T134" s="17">
        <f t="shared" si="19"/>
        <v>0</v>
      </c>
      <c r="U134" s="33">
        <f t="shared" si="16"/>
        <v>4549</v>
      </c>
    </row>
    <row r="135" spans="1:21" x14ac:dyDescent="0.35">
      <c r="A135" s="5">
        <f t="shared" ref="A135:A154" si="20">+A134+1</f>
        <v>1930</v>
      </c>
      <c r="B135" s="4">
        <v>475161.4794438032</v>
      </c>
      <c r="D135" s="8">
        <v>4679</v>
      </c>
      <c r="E135" s="2"/>
      <c r="H135" s="8"/>
      <c r="J135" s="2"/>
      <c r="K135" s="21">
        <f t="shared" si="18"/>
        <v>475161.4794438032</v>
      </c>
      <c r="L135" s="22"/>
      <c r="M135" s="22"/>
      <c r="N135" s="22"/>
      <c r="O135" s="22"/>
      <c r="P135" s="22"/>
      <c r="Q135" s="23">
        <f t="shared" si="17"/>
        <v>9.8471787011795847E-3</v>
      </c>
      <c r="R135" s="17">
        <f t="shared" si="19"/>
        <v>471571.16733591212</v>
      </c>
      <c r="S135" s="17">
        <f t="shared" si="19"/>
        <v>0</v>
      </c>
      <c r="T135" s="17">
        <f t="shared" si="19"/>
        <v>0</v>
      </c>
      <c r="U135" s="33">
        <f t="shared" si="16"/>
        <v>4679</v>
      </c>
    </row>
    <row r="136" spans="1:21" x14ac:dyDescent="0.35">
      <c r="A136" s="5">
        <f t="shared" si="20"/>
        <v>1931</v>
      </c>
      <c r="B136" s="4">
        <v>483215.90770854428</v>
      </c>
      <c r="D136" s="8">
        <v>4804</v>
      </c>
      <c r="E136" s="2"/>
      <c r="H136" s="8"/>
      <c r="J136" s="2"/>
      <c r="K136" s="21">
        <f t="shared" si="18"/>
        <v>483215.90770854428</v>
      </c>
      <c r="L136" s="22"/>
      <c r="M136" s="22"/>
      <c r="N136" s="22"/>
      <c r="O136" s="22"/>
      <c r="P136" s="22"/>
      <c r="Q136" s="23">
        <f t="shared" si="17"/>
        <v>9.9417256827926542E-3</v>
      </c>
      <c r="R136" s="17">
        <f t="shared" si="19"/>
        <v>479564.73647681414</v>
      </c>
      <c r="S136" s="17">
        <f t="shared" si="19"/>
        <v>0</v>
      </c>
      <c r="T136" s="17">
        <f t="shared" si="19"/>
        <v>0</v>
      </c>
      <c r="U136" s="33">
        <f t="shared" si="16"/>
        <v>4804</v>
      </c>
    </row>
    <row r="137" spans="1:21" x14ac:dyDescent="0.35">
      <c r="A137" s="5">
        <f t="shared" si="20"/>
        <v>1932</v>
      </c>
      <c r="B137" s="4">
        <v>491406.86601092189</v>
      </c>
      <c r="D137" s="8">
        <v>4930</v>
      </c>
      <c r="E137" s="2"/>
      <c r="H137" s="8"/>
      <c r="J137" s="2"/>
      <c r="K137" s="21">
        <f t="shared" si="18"/>
        <v>491406.86601092189</v>
      </c>
      <c r="L137" s="22"/>
      <c r="M137" s="22"/>
      <c r="N137" s="22"/>
      <c r="O137" s="22"/>
      <c r="P137" s="22"/>
      <c r="Q137" s="23">
        <f t="shared" si="17"/>
        <v>1.0032419856116595E-2</v>
      </c>
      <c r="R137" s="17">
        <f t="shared" si="19"/>
        <v>487693.80403669574</v>
      </c>
      <c r="S137" s="17">
        <f t="shared" si="19"/>
        <v>0</v>
      </c>
      <c r="T137" s="17">
        <f t="shared" si="19"/>
        <v>0</v>
      </c>
      <c r="U137" s="33">
        <f t="shared" si="16"/>
        <v>4930</v>
      </c>
    </row>
    <row r="138" spans="1:21" x14ac:dyDescent="0.35">
      <c r="A138" s="5">
        <f t="shared" si="20"/>
        <v>1933</v>
      </c>
      <c r="B138" s="4">
        <v>499736.66866184224</v>
      </c>
      <c r="D138" s="8">
        <v>5061</v>
      </c>
      <c r="E138" s="2"/>
      <c r="H138" s="8"/>
      <c r="J138" s="2"/>
      <c r="K138" s="21">
        <f t="shared" si="18"/>
        <v>499736.66866184224</v>
      </c>
      <c r="L138" s="22"/>
      <c r="M138" s="22"/>
      <c r="N138" s="22"/>
      <c r="O138" s="22"/>
      <c r="P138" s="22"/>
      <c r="Q138" s="23">
        <f t="shared" si="17"/>
        <v>1.0127333688664412E-2</v>
      </c>
      <c r="R138" s="17">
        <f t="shared" si="19"/>
        <v>495960.66683956922</v>
      </c>
      <c r="S138" s="17">
        <f t="shared" si="19"/>
        <v>0</v>
      </c>
      <c r="T138" s="17">
        <f t="shared" si="19"/>
        <v>0</v>
      </c>
      <c r="U138" s="33">
        <f t="shared" si="16"/>
        <v>5061</v>
      </c>
    </row>
    <row r="139" spans="1:21" x14ac:dyDescent="0.35">
      <c r="A139" s="5">
        <f t="shared" si="20"/>
        <v>1934</v>
      </c>
      <c r="B139" s="4">
        <v>508207.66920193029</v>
      </c>
      <c r="D139" s="8">
        <v>5195</v>
      </c>
      <c r="E139" s="2"/>
      <c r="H139" s="8"/>
      <c r="J139" s="2"/>
      <c r="K139" s="21">
        <f t="shared" si="18"/>
        <v>508207.66920193029</v>
      </c>
      <c r="L139" s="22"/>
      <c r="M139" s="22"/>
      <c r="N139" s="22"/>
      <c r="O139" s="22"/>
      <c r="P139" s="22"/>
      <c r="Q139" s="23">
        <f t="shared" si="17"/>
        <v>1.02221991418548E-2</v>
      </c>
      <c r="R139" s="17">
        <f t="shared" si="19"/>
        <v>504367.6606427462</v>
      </c>
      <c r="S139" s="17">
        <f t="shared" si="19"/>
        <v>0</v>
      </c>
      <c r="T139" s="17">
        <f t="shared" si="19"/>
        <v>0</v>
      </c>
      <c r="U139" s="33">
        <f t="shared" si="16"/>
        <v>5195</v>
      </c>
    </row>
    <row r="140" spans="1:21" x14ac:dyDescent="0.35">
      <c r="A140" s="5">
        <f t="shared" si="20"/>
        <v>1935</v>
      </c>
      <c r="B140" s="4">
        <v>516822.26106650988</v>
      </c>
      <c r="D140" s="8">
        <v>5316</v>
      </c>
      <c r="E140" s="2"/>
      <c r="H140" s="8"/>
      <c r="J140" s="2"/>
      <c r="K140" s="21">
        <f t="shared" si="18"/>
        <v>516822.26106650988</v>
      </c>
      <c r="L140" s="22"/>
      <c r="M140" s="22"/>
      <c r="N140" s="22"/>
      <c r="O140" s="22"/>
      <c r="P140" s="22"/>
      <c r="Q140" s="23">
        <f t="shared" si="17"/>
        <v>1.0285934644204275E-2</v>
      </c>
      <c r="R140" s="17">
        <f t="shared" si="19"/>
        <v>512917.1607967937</v>
      </c>
      <c r="S140" s="17">
        <f t="shared" si="19"/>
        <v>0</v>
      </c>
      <c r="T140" s="17">
        <f t="shared" si="19"/>
        <v>0</v>
      </c>
      <c r="U140" s="33">
        <f t="shared" si="16"/>
        <v>5316</v>
      </c>
    </row>
    <row r="141" spans="1:21" x14ac:dyDescent="0.35">
      <c r="A141" s="5">
        <f t="shared" si="20"/>
        <v>1936</v>
      </c>
      <c r="B141" s="4">
        <v>525582.87826185604</v>
      </c>
      <c r="D141" s="8">
        <v>5452</v>
      </c>
      <c r="E141" s="2"/>
      <c r="H141" s="8"/>
      <c r="J141" s="2"/>
      <c r="K141" s="21">
        <f t="shared" si="18"/>
        <v>525582.87826185604</v>
      </c>
      <c r="L141" s="22"/>
      <c r="M141" s="22"/>
      <c r="N141" s="22"/>
      <c r="O141" s="22"/>
      <c r="P141" s="22"/>
      <c r="Q141" s="23">
        <f t="shared" si="17"/>
        <v>1.0373245068466068E-2</v>
      </c>
      <c r="R141" s="17">
        <f t="shared" si="19"/>
        <v>521611.58291667653</v>
      </c>
      <c r="S141" s="17">
        <f t="shared" si="19"/>
        <v>0</v>
      </c>
      <c r="T141" s="17">
        <f t="shared" si="19"/>
        <v>0</v>
      </c>
      <c r="U141" s="33">
        <f t="shared" si="16"/>
        <v>5452</v>
      </c>
    </row>
    <row r="142" spans="1:21" x14ac:dyDescent="0.35">
      <c r="A142" s="5">
        <f t="shared" si="20"/>
        <v>1937</v>
      </c>
      <c r="B142" s="4">
        <v>530270.34782981104</v>
      </c>
      <c r="D142" s="8">
        <v>5609</v>
      </c>
      <c r="E142" s="2"/>
      <c r="H142" s="8"/>
      <c r="J142" s="2"/>
      <c r="K142" s="21">
        <f t="shared" si="18"/>
        <v>530270.34782981104</v>
      </c>
      <c r="L142" s="22"/>
      <c r="M142" s="22"/>
      <c r="N142" s="22"/>
      <c r="O142" s="22"/>
      <c r="P142" s="22"/>
      <c r="Q142" s="23">
        <f t="shared" si="17"/>
        <v>1.0577623325451709E-2</v>
      </c>
      <c r="R142" s="17">
        <f t="shared" si="19"/>
        <v>526263.63404379983</v>
      </c>
      <c r="S142" s="17">
        <f t="shared" si="19"/>
        <v>0</v>
      </c>
      <c r="T142" s="17">
        <f t="shared" si="19"/>
        <v>0</v>
      </c>
      <c r="U142" s="33">
        <f t="shared" si="16"/>
        <v>5609</v>
      </c>
    </row>
    <row r="143" spans="1:21" x14ac:dyDescent="0.35">
      <c r="A143" s="5">
        <f t="shared" si="20"/>
        <v>1938</v>
      </c>
      <c r="B143" s="3">
        <v>530811.31929301471</v>
      </c>
      <c r="D143" s="9">
        <v>5747</v>
      </c>
      <c r="E143" s="2"/>
      <c r="H143" s="8"/>
      <c r="J143" s="2"/>
      <c r="K143" s="21">
        <f t="shared" si="18"/>
        <v>530811.31929301471</v>
      </c>
      <c r="L143" s="22"/>
      <c r="M143" s="22"/>
      <c r="N143" s="22"/>
      <c r="O143" s="22"/>
      <c r="P143" s="22"/>
      <c r="Q143" s="23">
        <f t="shared" si="17"/>
        <v>1.0826822622498714E-2</v>
      </c>
      <c r="R143" s="17">
        <f>+$K143*N$3</f>
        <v>526800.51793577056</v>
      </c>
      <c r="S143" s="17">
        <f t="shared" si="19"/>
        <v>0</v>
      </c>
      <c r="T143" s="17">
        <f t="shared" si="19"/>
        <v>0</v>
      </c>
      <c r="U143" s="33">
        <f t="shared" si="16"/>
        <v>5747</v>
      </c>
    </row>
    <row r="144" spans="1:21" x14ac:dyDescent="0.35">
      <c r="A144" s="5">
        <f t="shared" si="20"/>
        <v>1939</v>
      </c>
      <c r="D144" s="8">
        <v>5896</v>
      </c>
      <c r="H144" s="8"/>
      <c r="K144" s="22"/>
      <c r="L144" s="22"/>
      <c r="M144" s="21">
        <f>+($L$155-$K$143)/($A$155-$A$143)+K143</f>
        <v>532547.11668526346</v>
      </c>
      <c r="N144" s="21"/>
      <c r="O144" s="21"/>
      <c r="P144" s="22"/>
      <c r="Q144" s="22">
        <f>+D144/$M144</f>
        <v>1.1071320856450245E-2</v>
      </c>
      <c r="R144" s="17">
        <f>+$M144*N$3</f>
        <v>528523.19967226055</v>
      </c>
      <c r="S144" s="17">
        <f t="shared" ref="S144:T154" si="21">+$M144*O$3</f>
        <v>0</v>
      </c>
      <c r="T144" s="17">
        <f t="shared" si="21"/>
        <v>0</v>
      </c>
      <c r="U144" s="33">
        <f t="shared" si="16"/>
        <v>5896</v>
      </c>
    </row>
    <row r="145" spans="1:22" x14ac:dyDescent="0.35">
      <c r="A145" s="5">
        <f t="shared" si="20"/>
        <v>1940</v>
      </c>
      <c r="D145" s="8">
        <v>6077</v>
      </c>
      <c r="H145" s="8"/>
      <c r="K145" s="22"/>
      <c r="L145" s="22"/>
      <c r="M145" s="21">
        <f t="shared" ref="M145:M154" si="22">+($L$155-$K$143)/($A$155-$A$143)+M144</f>
        <v>534282.91407751222</v>
      </c>
      <c r="N145" s="21"/>
      <c r="O145" s="21"/>
      <c r="P145" s="22"/>
      <c r="Q145" s="22">
        <f t="shared" ref="Q145:Q150" si="23">+D145/$M145</f>
        <v>1.1374123783262824E-2</v>
      </c>
      <c r="R145" s="17">
        <f t="shared" ref="R145:R154" si="24">+$M145*N$3</f>
        <v>530245.88140875043</v>
      </c>
      <c r="S145" s="17">
        <f t="shared" si="21"/>
        <v>0</v>
      </c>
      <c r="T145" s="17">
        <f t="shared" si="21"/>
        <v>0</v>
      </c>
      <c r="U145" s="33">
        <f t="shared" si="16"/>
        <v>6077</v>
      </c>
    </row>
    <row r="146" spans="1:22" x14ac:dyDescent="0.35">
      <c r="A146" s="5">
        <f t="shared" si="20"/>
        <v>1941</v>
      </c>
      <c r="D146" s="8">
        <v>6249</v>
      </c>
      <c r="H146" s="8"/>
      <c r="K146" s="22"/>
      <c r="L146" s="22"/>
      <c r="M146" s="21">
        <f t="shared" si="22"/>
        <v>536018.71146976098</v>
      </c>
      <c r="N146" s="21"/>
      <c r="O146" s="21"/>
      <c r="P146" s="22"/>
      <c r="Q146" s="22">
        <f t="shared" si="23"/>
        <v>1.1658175108971979E-2</v>
      </c>
      <c r="R146" s="17">
        <f t="shared" si="24"/>
        <v>531968.56314524042</v>
      </c>
      <c r="S146" s="17">
        <f t="shared" si="21"/>
        <v>0</v>
      </c>
      <c r="T146" s="17">
        <f t="shared" si="21"/>
        <v>0</v>
      </c>
      <c r="U146" s="33">
        <f t="shared" si="16"/>
        <v>6249</v>
      </c>
    </row>
    <row r="147" spans="1:22" x14ac:dyDescent="0.35">
      <c r="A147" s="5">
        <f t="shared" si="20"/>
        <v>1942</v>
      </c>
      <c r="D147" s="8">
        <v>6428</v>
      </c>
      <c r="K147" s="22"/>
      <c r="L147" s="22"/>
      <c r="M147" s="21">
        <f t="shared" si="22"/>
        <v>537754.50886200974</v>
      </c>
      <c r="N147" s="21"/>
      <c r="O147" s="21"/>
      <c r="P147" s="22"/>
      <c r="Q147" s="22">
        <f t="shared" si="23"/>
        <v>1.1953409769827618E-2</v>
      </c>
      <c r="R147" s="17">
        <f t="shared" si="24"/>
        <v>533691.24488173029</v>
      </c>
      <c r="S147" s="17">
        <f t="shared" si="21"/>
        <v>0</v>
      </c>
      <c r="T147" s="17">
        <f t="shared" si="21"/>
        <v>0</v>
      </c>
      <c r="U147" s="33">
        <f t="shared" si="16"/>
        <v>6428</v>
      </c>
    </row>
    <row r="148" spans="1:22" x14ac:dyDescent="0.35">
      <c r="A148" s="5">
        <f t="shared" si="20"/>
        <v>1943</v>
      </c>
      <c r="D148" s="8">
        <v>6586</v>
      </c>
      <c r="K148" s="22"/>
      <c r="L148" s="22"/>
      <c r="M148" s="21">
        <f t="shared" si="22"/>
        <v>539490.3062542585</v>
      </c>
      <c r="N148" s="21"/>
      <c r="O148" s="21"/>
      <c r="P148" s="22"/>
      <c r="Q148" s="22">
        <f t="shared" si="23"/>
        <v>1.2207818979598233E-2</v>
      </c>
      <c r="R148" s="17">
        <f t="shared" si="24"/>
        <v>535413.92661822028</v>
      </c>
      <c r="S148" s="17">
        <f t="shared" si="21"/>
        <v>0</v>
      </c>
      <c r="T148" s="17">
        <f t="shared" si="21"/>
        <v>0</v>
      </c>
      <c r="U148" s="33">
        <f t="shared" si="16"/>
        <v>6586</v>
      </c>
    </row>
    <row r="149" spans="1:22" x14ac:dyDescent="0.35">
      <c r="A149" s="5">
        <f t="shared" si="20"/>
        <v>1944</v>
      </c>
      <c r="D149" s="8"/>
      <c r="K149" s="22"/>
      <c r="L149" s="22"/>
      <c r="M149" s="21">
        <f t="shared" si="22"/>
        <v>541226.10364650725</v>
      </c>
      <c r="N149" s="21"/>
      <c r="O149" s="21"/>
      <c r="P149" s="22"/>
      <c r="Q149" s="22">
        <f t="shared" si="23"/>
        <v>0</v>
      </c>
      <c r="R149" s="17">
        <f t="shared" si="24"/>
        <v>537136.60835471016</v>
      </c>
      <c r="S149" s="17">
        <f t="shared" si="21"/>
        <v>0</v>
      </c>
      <c r="T149" s="17">
        <f t="shared" si="21"/>
        <v>0</v>
      </c>
      <c r="U149" s="42">
        <f>+($U$150-$U$148)/($A$150-$A$148)+U148</f>
        <v>6763</v>
      </c>
      <c r="V149">
        <f>+($U$150-$U$148)/($A$150-$A$148)+U148</f>
        <v>6763</v>
      </c>
    </row>
    <row r="150" spans="1:22" x14ac:dyDescent="0.35">
      <c r="A150" s="5">
        <f t="shared" si="20"/>
        <v>1945</v>
      </c>
      <c r="D150" s="8">
        <v>6940</v>
      </c>
      <c r="K150" s="22"/>
      <c r="L150" s="22"/>
      <c r="M150" s="21">
        <f t="shared" si="22"/>
        <v>542961.90103875601</v>
      </c>
      <c r="N150" s="21"/>
      <c r="O150" s="21"/>
      <c r="P150" s="22"/>
      <c r="Q150" s="22">
        <f t="shared" si="23"/>
        <v>1.2781743961635037E-2</v>
      </c>
      <c r="R150" s="17">
        <f t="shared" si="24"/>
        <v>538859.29009120015</v>
      </c>
      <c r="S150" s="17">
        <f t="shared" si="21"/>
        <v>0</v>
      </c>
      <c r="T150" s="17">
        <f t="shared" si="21"/>
        <v>0</v>
      </c>
      <c r="U150" s="33">
        <f t="shared" si="16"/>
        <v>6940</v>
      </c>
      <c r="V150">
        <f>+($U$150-$U$148)/($A$150-$A$148)+V149</f>
        <v>6940</v>
      </c>
    </row>
    <row r="151" spans="1:22" x14ac:dyDescent="0.35">
      <c r="A151" s="5">
        <f t="shared" si="20"/>
        <v>1946</v>
      </c>
      <c r="D151" s="8">
        <v>6151</v>
      </c>
      <c r="H151" s="7"/>
      <c r="K151" s="22"/>
      <c r="L151" s="22"/>
      <c r="M151" s="21">
        <f t="shared" si="22"/>
        <v>544697.69843100477</v>
      </c>
      <c r="N151" s="21"/>
      <c r="O151" s="21"/>
      <c r="P151" s="22"/>
      <c r="Q151" s="22">
        <f>+D151/$M151</f>
        <v>1.1292502277351056E-2</v>
      </c>
      <c r="R151" s="17">
        <f t="shared" si="24"/>
        <v>540581.97182769002</v>
      </c>
      <c r="S151" s="17">
        <f t="shared" si="21"/>
        <v>0</v>
      </c>
      <c r="T151" s="17">
        <f t="shared" si="21"/>
        <v>0</v>
      </c>
      <c r="U151" s="33">
        <f t="shared" si="16"/>
        <v>6151</v>
      </c>
    </row>
    <row r="152" spans="1:22" x14ac:dyDescent="0.35">
      <c r="A152" s="5">
        <f t="shared" si="20"/>
        <v>1947</v>
      </c>
      <c r="D152" s="8">
        <v>6542</v>
      </c>
      <c r="H152" s="7"/>
      <c r="K152" s="22"/>
      <c r="L152" s="22"/>
      <c r="M152" s="21">
        <f t="shared" si="22"/>
        <v>546433.49582325353</v>
      </c>
      <c r="N152" s="21"/>
      <c r="O152" s="21"/>
      <c r="P152" s="22"/>
      <c r="Q152" s="22">
        <f>+D152/$M152</f>
        <v>1.1972179688845503E-2</v>
      </c>
      <c r="R152" s="17">
        <f t="shared" si="24"/>
        <v>542304.65356418001</v>
      </c>
      <c r="S152" s="17">
        <f t="shared" si="21"/>
        <v>0</v>
      </c>
      <c r="T152" s="17">
        <f t="shared" si="21"/>
        <v>0</v>
      </c>
      <c r="U152" s="33">
        <f t="shared" si="16"/>
        <v>6542</v>
      </c>
    </row>
    <row r="153" spans="1:22" x14ac:dyDescent="0.35">
      <c r="A153" s="5">
        <f t="shared" si="20"/>
        <v>1948</v>
      </c>
      <c r="D153" s="8">
        <v>6853</v>
      </c>
      <c r="H153" s="7"/>
      <c r="K153" s="22"/>
      <c r="L153" s="22"/>
      <c r="M153" s="21">
        <f t="shared" si="22"/>
        <v>548169.29321550229</v>
      </c>
      <c r="N153" s="21"/>
      <c r="O153" s="21"/>
      <c r="P153" s="22"/>
      <c r="Q153" s="22">
        <f>+D153/$M153</f>
        <v>1.2501612339138948E-2</v>
      </c>
      <c r="R153" s="17">
        <f t="shared" si="24"/>
        <v>544027.33530067001</v>
      </c>
      <c r="S153" s="17">
        <f t="shared" si="21"/>
        <v>0</v>
      </c>
      <c r="T153" s="17">
        <f t="shared" si="21"/>
        <v>0</v>
      </c>
      <c r="U153" s="33">
        <f t="shared" si="16"/>
        <v>6853</v>
      </c>
    </row>
    <row r="154" spans="1:22" x14ac:dyDescent="0.35">
      <c r="A154" s="5">
        <f t="shared" si="20"/>
        <v>1949</v>
      </c>
      <c r="D154" s="8">
        <v>7708</v>
      </c>
      <c r="H154" s="7"/>
      <c r="K154" s="22"/>
      <c r="L154" s="22"/>
      <c r="M154" s="21">
        <f t="shared" si="22"/>
        <v>549905.09060775104</v>
      </c>
      <c r="N154" s="21"/>
      <c r="O154" s="21"/>
      <c r="P154" s="22"/>
      <c r="Q154" s="22">
        <f>+D154/$M154</f>
        <v>1.4016964257379715E-2</v>
      </c>
      <c r="R154" s="17">
        <f t="shared" si="24"/>
        <v>545750.01703715988</v>
      </c>
      <c r="S154" s="17">
        <f t="shared" si="21"/>
        <v>0</v>
      </c>
      <c r="T154" s="17">
        <f t="shared" si="21"/>
        <v>0</v>
      </c>
      <c r="U154" s="33">
        <f>+D154</f>
        <v>7708</v>
      </c>
    </row>
    <row r="155" spans="1:22" x14ac:dyDescent="0.35">
      <c r="A155" s="6">
        <v>1950</v>
      </c>
      <c r="C155" s="7">
        <v>544044.35800000001</v>
      </c>
      <c r="D155" s="9">
        <v>8056</v>
      </c>
      <c r="F155" s="7"/>
      <c r="G155" s="7"/>
      <c r="H155" s="7"/>
      <c r="I155" s="7">
        <v>7596.53</v>
      </c>
      <c r="J155" s="7"/>
      <c r="K155" s="21"/>
      <c r="L155" s="21">
        <f t="shared" ref="L155:L186" si="25">+C155+F155+G155+I155</f>
        <v>551640.88800000004</v>
      </c>
      <c r="M155" s="22"/>
      <c r="N155" s="23">
        <f t="shared" ref="N155:N186" si="26">+C155/$L155</f>
        <v>0.98622921149383691</v>
      </c>
      <c r="O155" s="23">
        <f t="shared" ref="O155:O186" si="27">+F155/$L155</f>
        <v>0</v>
      </c>
      <c r="P155" s="23">
        <f t="shared" ref="P155:P186" si="28">+G155/$L155</f>
        <v>0</v>
      </c>
      <c r="Q155" s="23">
        <f t="shared" ref="Q155:Q186" si="29">+I155/$L155</f>
        <v>1.3770788506163088E-2</v>
      </c>
      <c r="R155" s="17">
        <f t="shared" ref="R155:R186" si="30">+C155</f>
        <v>544044.35800000001</v>
      </c>
      <c r="S155" s="17">
        <f t="shared" ref="S155:S186" si="31">+F155</f>
        <v>0</v>
      </c>
      <c r="T155" s="17">
        <f t="shared" ref="T155:T186" si="32">+G155</f>
        <v>0</v>
      </c>
      <c r="U155" s="17">
        <f t="shared" ref="U155:U186" si="33">+I155</f>
        <v>7596.53</v>
      </c>
    </row>
    <row r="156" spans="1:22" x14ac:dyDescent="0.35">
      <c r="A156" s="6">
        <v>1951</v>
      </c>
      <c r="C156" s="7">
        <v>553758.24699999997</v>
      </c>
      <c r="D156" s="8">
        <v>8471</v>
      </c>
      <c r="F156" s="7"/>
      <c r="G156" s="7"/>
      <c r="H156" s="7"/>
      <c r="I156" s="7">
        <v>7862.7960000000003</v>
      </c>
      <c r="J156" s="7"/>
      <c r="K156" s="21"/>
      <c r="L156" s="21">
        <f t="shared" si="25"/>
        <v>561621.04299999995</v>
      </c>
      <c r="M156" s="22"/>
      <c r="N156" s="23">
        <f t="shared" si="26"/>
        <v>0.98599981945477078</v>
      </c>
      <c r="O156" s="23">
        <f t="shared" si="27"/>
        <v>0</v>
      </c>
      <c r="P156" s="23">
        <f t="shared" si="28"/>
        <v>0</v>
      </c>
      <c r="Q156" s="23">
        <f t="shared" si="29"/>
        <v>1.4000180545229323E-2</v>
      </c>
      <c r="R156" s="17">
        <f t="shared" si="30"/>
        <v>553758.24699999997</v>
      </c>
      <c r="S156" s="17">
        <f t="shared" si="31"/>
        <v>0</v>
      </c>
      <c r="T156" s="17">
        <f t="shared" si="32"/>
        <v>0</v>
      </c>
      <c r="U156" s="17">
        <f t="shared" si="33"/>
        <v>7862.7960000000003</v>
      </c>
    </row>
    <row r="157" spans="1:22" x14ac:dyDescent="0.35">
      <c r="A157" s="6">
        <v>1952</v>
      </c>
      <c r="C157" s="7">
        <v>565131.43799999997</v>
      </c>
      <c r="D157" s="8">
        <v>8730</v>
      </c>
      <c r="F157" s="7"/>
      <c r="G157" s="7"/>
      <c r="H157" s="7"/>
      <c r="I157" s="7">
        <v>8148.99</v>
      </c>
      <c r="J157" s="7"/>
      <c r="K157" s="21"/>
      <c r="L157" s="21">
        <f t="shared" si="25"/>
        <v>573280.42799999996</v>
      </c>
      <c r="M157" s="22"/>
      <c r="N157" s="23">
        <f t="shared" si="26"/>
        <v>0.9857853336657082</v>
      </c>
      <c r="O157" s="23">
        <f t="shared" si="27"/>
        <v>0</v>
      </c>
      <c r="P157" s="23">
        <f t="shared" si="28"/>
        <v>0</v>
      </c>
      <c r="Q157" s="23">
        <f t="shared" si="29"/>
        <v>1.421466633429181E-2</v>
      </c>
      <c r="R157" s="17">
        <f t="shared" si="30"/>
        <v>565131.43799999997</v>
      </c>
      <c r="S157" s="17">
        <f t="shared" si="31"/>
        <v>0</v>
      </c>
      <c r="T157" s="17">
        <f t="shared" si="32"/>
        <v>0</v>
      </c>
      <c r="U157" s="17">
        <f t="shared" si="33"/>
        <v>8148.99</v>
      </c>
    </row>
    <row r="158" spans="1:22" x14ac:dyDescent="0.35">
      <c r="A158" s="6">
        <v>1953</v>
      </c>
      <c r="C158" s="7">
        <v>577557.13800000004</v>
      </c>
      <c r="D158" s="8">
        <v>9041</v>
      </c>
      <c r="F158" s="7"/>
      <c r="G158" s="7"/>
      <c r="H158" s="7"/>
      <c r="I158" s="7">
        <v>8451.3709999999992</v>
      </c>
      <c r="J158" s="7"/>
      <c r="K158" s="21"/>
      <c r="L158" s="21">
        <f t="shared" si="25"/>
        <v>586008.50900000008</v>
      </c>
      <c r="M158" s="22"/>
      <c r="N158" s="23">
        <f t="shared" si="26"/>
        <v>0.98557807460096103</v>
      </c>
      <c r="O158" s="23">
        <f t="shared" si="27"/>
        <v>0</v>
      </c>
      <c r="P158" s="23">
        <f t="shared" si="28"/>
        <v>0</v>
      </c>
      <c r="Q158" s="23">
        <f t="shared" si="29"/>
        <v>1.442192539903887E-2</v>
      </c>
      <c r="R158" s="17">
        <f t="shared" si="30"/>
        <v>577557.13800000004</v>
      </c>
      <c r="S158" s="17">
        <f t="shared" si="31"/>
        <v>0</v>
      </c>
      <c r="T158" s="17">
        <f t="shared" si="32"/>
        <v>0</v>
      </c>
      <c r="U158" s="17">
        <f t="shared" si="33"/>
        <v>8451.3709999999992</v>
      </c>
    </row>
    <row r="159" spans="1:22" x14ac:dyDescent="0.35">
      <c r="A159" s="6">
        <v>1954</v>
      </c>
      <c r="C159" s="7">
        <v>590113.85800000001</v>
      </c>
      <c r="D159" s="8">
        <v>9350</v>
      </c>
      <c r="F159" s="7"/>
      <c r="G159" s="7"/>
      <c r="H159" s="7"/>
      <c r="I159" s="7">
        <v>8767.7729999999992</v>
      </c>
      <c r="J159" s="7"/>
      <c r="K159" s="21"/>
      <c r="L159" s="21">
        <f t="shared" si="25"/>
        <v>598881.63100000005</v>
      </c>
      <c r="M159" s="22"/>
      <c r="N159" s="23">
        <f t="shared" si="26"/>
        <v>0.98535975634223449</v>
      </c>
      <c r="O159" s="23">
        <f t="shared" si="27"/>
        <v>0</v>
      </c>
      <c r="P159" s="23">
        <f t="shared" si="28"/>
        <v>0</v>
      </c>
      <c r="Q159" s="23">
        <f t="shared" si="29"/>
        <v>1.4640243657765483E-2</v>
      </c>
      <c r="R159" s="17">
        <f t="shared" si="30"/>
        <v>590113.85800000001</v>
      </c>
      <c r="S159" s="17">
        <f t="shared" si="31"/>
        <v>0</v>
      </c>
      <c r="T159" s="17">
        <f t="shared" si="32"/>
        <v>0</v>
      </c>
      <c r="U159" s="17">
        <f t="shared" si="33"/>
        <v>8767.7729999999992</v>
      </c>
    </row>
    <row r="160" spans="1:22" x14ac:dyDescent="0.35">
      <c r="A160" s="6">
        <v>1955</v>
      </c>
      <c r="C160" s="7">
        <v>603547.00699999998</v>
      </c>
      <c r="D160" s="8">
        <v>9691</v>
      </c>
      <c r="F160" s="7"/>
      <c r="G160" s="7"/>
      <c r="H160" s="7"/>
      <c r="I160" s="7">
        <v>9104.134</v>
      </c>
      <c r="J160" s="7"/>
      <c r="K160" s="21"/>
      <c r="L160" s="21">
        <f t="shared" si="25"/>
        <v>612651.14099999995</v>
      </c>
      <c r="M160" s="22"/>
      <c r="N160" s="23">
        <f t="shared" si="26"/>
        <v>0.98513977467643377</v>
      </c>
      <c r="O160" s="23">
        <f t="shared" si="27"/>
        <v>0</v>
      </c>
      <c r="P160" s="23">
        <f t="shared" si="28"/>
        <v>0</v>
      </c>
      <c r="Q160" s="23">
        <f t="shared" si="29"/>
        <v>1.4860225323566321E-2</v>
      </c>
      <c r="R160" s="17">
        <f t="shared" si="30"/>
        <v>603547.00699999998</v>
      </c>
      <c r="S160" s="17">
        <f t="shared" si="31"/>
        <v>0</v>
      </c>
      <c r="T160" s="17">
        <f t="shared" si="32"/>
        <v>0</v>
      </c>
      <c r="U160" s="17">
        <f t="shared" si="33"/>
        <v>9104.134</v>
      </c>
    </row>
    <row r="161" spans="1:21" x14ac:dyDescent="0.35">
      <c r="A161" s="6">
        <v>1956</v>
      </c>
      <c r="C161" s="7">
        <v>616558.58299999998</v>
      </c>
      <c r="D161" s="8">
        <v>10003</v>
      </c>
      <c r="F161" s="7"/>
      <c r="G161" s="7"/>
      <c r="H161" s="7"/>
      <c r="I161" s="7">
        <v>9465.7099999999991</v>
      </c>
      <c r="J161" s="7"/>
      <c r="K161" s="21"/>
      <c r="L161" s="21">
        <f t="shared" si="25"/>
        <v>626024.29299999995</v>
      </c>
      <c r="M161" s="22"/>
      <c r="N161" s="23">
        <f t="shared" si="26"/>
        <v>0.98487964427923569</v>
      </c>
      <c r="O161" s="23">
        <f t="shared" si="27"/>
        <v>0</v>
      </c>
      <c r="P161" s="23">
        <f t="shared" si="28"/>
        <v>0</v>
      </c>
      <c r="Q161" s="23">
        <f t="shared" si="29"/>
        <v>1.5120355720764337E-2</v>
      </c>
      <c r="R161" s="17">
        <f t="shared" si="30"/>
        <v>616558.58299999998</v>
      </c>
      <c r="S161" s="17">
        <f t="shared" si="31"/>
        <v>0</v>
      </c>
      <c r="T161" s="17">
        <f t="shared" si="32"/>
        <v>0</v>
      </c>
      <c r="U161" s="17">
        <f t="shared" si="33"/>
        <v>9465.7099999999991</v>
      </c>
    </row>
    <row r="162" spans="1:21" x14ac:dyDescent="0.35">
      <c r="A162" s="6">
        <v>1957</v>
      </c>
      <c r="C162" s="7">
        <v>630356.20799999998</v>
      </c>
      <c r="D162" s="8">
        <v>10303</v>
      </c>
      <c r="F162" s="7"/>
      <c r="G162" s="7"/>
      <c r="H162" s="7"/>
      <c r="I162" s="7">
        <v>9850.5249999999996</v>
      </c>
      <c r="J162" s="7"/>
      <c r="K162" s="21"/>
      <c r="L162" s="21">
        <f t="shared" si="25"/>
        <v>640206.73300000001</v>
      </c>
      <c r="M162" s="22"/>
      <c r="N162" s="23">
        <f t="shared" si="26"/>
        <v>0.98461352483151721</v>
      </c>
      <c r="O162" s="23">
        <f t="shared" si="27"/>
        <v>0</v>
      </c>
      <c r="P162" s="23">
        <f t="shared" si="28"/>
        <v>0</v>
      </c>
      <c r="Q162" s="23">
        <f t="shared" si="29"/>
        <v>1.5386475168482803E-2</v>
      </c>
      <c r="R162" s="17">
        <f t="shared" si="30"/>
        <v>630356.20799999998</v>
      </c>
      <c r="S162" s="17">
        <f t="shared" si="31"/>
        <v>0</v>
      </c>
      <c r="T162" s="17">
        <f t="shared" si="32"/>
        <v>0</v>
      </c>
      <c r="U162" s="17">
        <f t="shared" si="33"/>
        <v>9850.5249999999996</v>
      </c>
    </row>
    <row r="163" spans="1:21" x14ac:dyDescent="0.35">
      <c r="A163" s="6">
        <v>1958</v>
      </c>
      <c r="C163" s="7">
        <v>644219.47900000005</v>
      </c>
      <c r="D163" s="8">
        <v>10649</v>
      </c>
      <c r="F163" s="7"/>
      <c r="G163" s="7"/>
      <c r="H163" s="7"/>
      <c r="I163" s="7">
        <v>10246.156000000001</v>
      </c>
      <c r="J163" s="7"/>
      <c r="K163" s="21"/>
      <c r="L163" s="21">
        <f t="shared" si="25"/>
        <v>654465.63500000001</v>
      </c>
      <c r="M163" s="22"/>
      <c r="N163" s="23">
        <f t="shared" si="26"/>
        <v>0.98434424139015342</v>
      </c>
      <c r="O163" s="23">
        <f t="shared" si="27"/>
        <v>0</v>
      </c>
      <c r="P163" s="23">
        <f t="shared" si="28"/>
        <v>0</v>
      </c>
      <c r="Q163" s="23">
        <f t="shared" si="29"/>
        <v>1.5655758609846644E-2</v>
      </c>
      <c r="R163" s="17">
        <f t="shared" si="30"/>
        <v>644219.47900000005</v>
      </c>
      <c r="S163" s="17">
        <f t="shared" si="31"/>
        <v>0</v>
      </c>
      <c r="T163" s="17">
        <f t="shared" si="32"/>
        <v>0</v>
      </c>
      <c r="U163" s="17">
        <f t="shared" si="33"/>
        <v>10246.156000000001</v>
      </c>
    </row>
    <row r="164" spans="1:21" x14ac:dyDescent="0.35">
      <c r="A164" s="6">
        <v>1959</v>
      </c>
      <c r="C164" s="7">
        <v>652708.21699999995</v>
      </c>
      <c r="D164" s="8">
        <v>11031</v>
      </c>
      <c r="F164" s="7"/>
      <c r="G164" s="7"/>
      <c r="H164" s="7"/>
      <c r="I164" s="7">
        <v>10644.174999999999</v>
      </c>
      <c r="J164" s="7"/>
      <c r="K164" s="21"/>
      <c r="L164" s="21">
        <f t="shared" si="25"/>
        <v>663352.39199999999</v>
      </c>
      <c r="M164" s="22"/>
      <c r="N164" s="23">
        <f t="shared" si="26"/>
        <v>0.98395396605428986</v>
      </c>
      <c r="O164" s="23">
        <f t="shared" si="27"/>
        <v>0</v>
      </c>
      <c r="P164" s="23">
        <f t="shared" si="28"/>
        <v>0</v>
      </c>
      <c r="Q164" s="23">
        <f t="shared" si="29"/>
        <v>1.6046033945710109E-2</v>
      </c>
      <c r="R164" s="17">
        <f t="shared" si="30"/>
        <v>652708.21699999995</v>
      </c>
      <c r="S164" s="17">
        <f t="shared" si="31"/>
        <v>0</v>
      </c>
      <c r="T164" s="17">
        <f t="shared" si="32"/>
        <v>0</v>
      </c>
      <c r="U164" s="17">
        <f t="shared" si="33"/>
        <v>10644.174999999999</v>
      </c>
    </row>
    <row r="165" spans="1:21" x14ac:dyDescent="0.35">
      <c r="A165" s="6">
        <v>1960</v>
      </c>
      <c r="C165" s="7">
        <v>654802.06900000002</v>
      </c>
      <c r="D165" s="8">
        <v>11392</v>
      </c>
      <c r="F165" s="7"/>
      <c r="G165" s="7"/>
      <c r="H165" s="7"/>
      <c r="I165" s="7">
        <v>11046.258</v>
      </c>
      <c r="J165" s="7"/>
      <c r="K165" s="21"/>
      <c r="L165" s="21">
        <f t="shared" si="25"/>
        <v>665848.32700000005</v>
      </c>
      <c r="M165" s="22"/>
      <c r="N165" s="23">
        <f t="shared" si="26"/>
        <v>0.98341024892295026</v>
      </c>
      <c r="O165" s="23">
        <f t="shared" si="27"/>
        <v>0</v>
      </c>
      <c r="P165" s="23">
        <f t="shared" si="28"/>
        <v>0</v>
      </c>
      <c r="Q165" s="23">
        <f t="shared" si="29"/>
        <v>1.6589751077049714E-2</v>
      </c>
      <c r="R165" s="17">
        <f t="shared" si="30"/>
        <v>654802.06900000002</v>
      </c>
      <c r="S165" s="17">
        <f t="shared" si="31"/>
        <v>0</v>
      </c>
      <c r="T165" s="17">
        <f t="shared" si="32"/>
        <v>0</v>
      </c>
      <c r="U165" s="17">
        <f t="shared" si="33"/>
        <v>11046.258</v>
      </c>
    </row>
    <row r="166" spans="1:21" x14ac:dyDescent="0.35">
      <c r="A166" s="6">
        <v>1961</v>
      </c>
      <c r="C166" s="7">
        <v>655773.48600000003</v>
      </c>
      <c r="D166" s="8">
        <v>11149</v>
      </c>
      <c r="F166" s="7"/>
      <c r="G166" s="7"/>
      <c r="H166" s="7"/>
      <c r="I166" s="7">
        <v>11453.5</v>
      </c>
      <c r="J166" s="7"/>
      <c r="K166" s="21"/>
      <c r="L166" s="21">
        <f t="shared" si="25"/>
        <v>667226.98600000003</v>
      </c>
      <c r="M166" s="22"/>
      <c r="N166" s="23">
        <f t="shared" si="26"/>
        <v>0.98283417751331781</v>
      </c>
      <c r="O166" s="23">
        <f t="shared" si="27"/>
        <v>0</v>
      </c>
      <c r="P166" s="23">
        <f t="shared" si="28"/>
        <v>0</v>
      </c>
      <c r="Q166" s="23">
        <f t="shared" si="29"/>
        <v>1.7165822486682216E-2</v>
      </c>
      <c r="R166" s="17">
        <f t="shared" si="30"/>
        <v>655773.48600000003</v>
      </c>
      <c r="S166" s="17">
        <f t="shared" si="31"/>
        <v>0</v>
      </c>
      <c r="T166" s="17">
        <f t="shared" si="32"/>
        <v>0</v>
      </c>
      <c r="U166" s="17">
        <f t="shared" si="33"/>
        <v>11453.5</v>
      </c>
    </row>
    <row r="167" spans="1:21" x14ac:dyDescent="0.35">
      <c r="A167" s="6">
        <v>1962</v>
      </c>
      <c r="C167" s="7">
        <v>665073.69099999999</v>
      </c>
      <c r="D167" s="8">
        <v>11512</v>
      </c>
      <c r="F167" s="7"/>
      <c r="G167" s="7"/>
      <c r="H167" s="7"/>
      <c r="I167" s="7">
        <v>11866.672</v>
      </c>
      <c r="J167" s="7"/>
      <c r="K167" s="21"/>
      <c r="L167" s="21">
        <f t="shared" si="25"/>
        <v>676940.36300000001</v>
      </c>
      <c r="M167" s="22"/>
      <c r="N167" s="23">
        <f t="shared" si="26"/>
        <v>0.98247013673787975</v>
      </c>
      <c r="O167" s="23">
        <f t="shared" si="27"/>
        <v>0</v>
      </c>
      <c r="P167" s="23">
        <f t="shared" si="28"/>
        <v>0</v>
      </c>
      <c r="Q167" s="23">
        <f t="shared" si="29"/>
        <v>1.7529863262120183E-2</v>
      </c>
      <c r="R167" s="17">
        <f t="shared" si="30"/>
        <v>665073.69099999999</v>
      </c>
      <c r="S167" s="17">
        <f t="shared" si="31"/>
        <v>0</v>
      </c>
      <c r="T167" s="17">
        <f t="shared" si="32"/>
        <v>0</v>
      </c>
      <c r="U167" s="17">
        <f t="shared" si="33"/>
        <v>11866.672</v>
      </c>
    </row>
    <row r="168" spans="1:21" x14ac:dyDescent="0.35">
      <c r="A168" s="6">
        <v>1963</v>
      </c>
      <c r="C168" s="7">
        <v>684552.64500000002</v>
      </c>
      <c r="D168" s="8">
        <v>11884</v>
      </c>
      <c r="F168" s="7"/>
      <c r="G168" s="7"/>
      <c r="H168" s="7"/>
      <c r="I168" s="7">
        <v>12285.722</v>
      </c>
      <c r="J168" s="7"/>
      <c r="K168" s="21"/>
      <c r="L168" s="21">
        <f t="shared" si="25"/>
        <v>696838.36699999997</v>
      </c>
      <c r="M168" s="22"/>
      <c r="N168" s="23">
        <f t="shared" si="26"/>
        <v>0.98236933759417988</v>
      </c>
      <c r="O168" s="23">
        <f t="shared" si="27"/>
        <v>0</v>
      </c>
      <c r="P168" s="23">
        <f t="shared" si="28"/>
        <v>0</v>
      </c>
      <c r="Q168" s="23">
        <f t="shared" si="29"/>
        <v>1.7630662405820143E-2</v>
      </c>
      <c r="R168" s="17">
        <f t="shared" si="30"/>
        <v>684552.64500000002</v>
      </c>
      <c r="S168" s="17">
        <f t="shared" si="31"/>
        <v>0</v>
      </c>
      <c r="T168" s="17">
        <f t="shared" si="32"/>
        <v>0</v>
      </c>
      <c r="U168" s="17">
        <f t="shared" si="33"/>
        <v>12285.722</v>
      </c>
    </row>
    <row r="169" spans="1:21" x14ac:dyDescent="0.35">
      <c r="A169" s="6">
        <v>1964</v>
      </c>
      <c r="C169" s="7">
        <v>704798.26500000001</v>
      </c>
      <c r="D169" s="8">
        <v>12257</v>
      </c>
      <c r="F169" s="7"/>
      <c r="G169" s="7"/>
      <c r="H169" s="7"/>
      <c r="I169" s="7">
        <v>12706.674000000001</v>
      </c>
      <c r="J169" s="7"/>
      <c r="K169" s="21"/>
      <c r="L169" s="21">
        <f t="shared" si="25"/>
        <v>717504.93900000001</v>
      </c>
      <c r="M169" s="22"/>
      <c r="N169" s="23">
        <f t="shared" si="26"/>
        <v>0.9822904717315124</v>
      </c>
      <c r="O169" s="23">
        <f t="shared" si="27"/>
        <v>0</v>
      </c>
      <c r="P169" s="23">
        <f t="shared" si="28"/>
        <v>0</v>
      </c>
      <c r="Q169" s="23">
        <f t="shared" si="29"/>
        <v>1.7709528268487641E-2</v>
      </c>
      <c r="R169" s="17">
        <f t="shared" si="30"/>
        <v>704798.26500000001</v>
      </c>
      <c r="S169" s="17">
        <f t="shared" si="31"/>
        <v>0</v>
      </c>
      <c r="T169" s="17">
        <f t="shared" si="32"/>
        <v>0</v>
      </c>
      <c r="U169" s="17">
        <f t="shared" si="33"/>
        <v>12706.674000000001</v>
      </c>
    </row>
    <row r="170" spans="1:21" x14ac:dyDescent="0.35">
      <c r="A170" s="6">
        <v>1965</v>
      </c>
      <c r="C170" s="7">
        <v>723415.73300000001</v>
      </c>
      <c r="D170" s="8">
        <v>12628</v>
      </c>
      <c r="F170" s="7"/>
      <c r="G170" s="7"/>
      <c r="H170" s="7"/>
      <c r="I170" s="7">
        <v>13124.802</v>
      </c>
      <c r="J170" s="7"/>
      <c r="K170" s="21"/>
      <c r="L170" s="21">
        <f t="shared" si="25"/>
        <v>736540.53500000003</v>
      </c>
      <c r="M170" s="22"/>
      <c r="N170" s="23">
        <f t="shared" si="26"/>
        <v>0.98218047564754873</v>
      </c>
      <c r="O170" s="23">
        <f t="shared" si="27"/>
        <v>0</v>
      </c>
      <c r="P170" s="23">
        <f t="shared" si="28"/>
        <v>0</v>
      </c>
      <c r="Q170" s="23">
        <f t="shared" si="29"/>
        <v>1.7819524352451287E-2</v>
      </c>
      <c r="R170" s="17">
        <f t="shared" si="30"/>
        <v>723415.73300000001</v>
      </c>
      <c r="S170" s="17">
        <f t="shared" si="31"/>
        <v>0</v>
      </c>
      <c r="T170" s="17">
        <f t="shared" si="32"/>
        <v>0</v>
      </c>
      <c r="U170" s="17">
        <f t="shared" si="33"/>
        <v>13124.802</v>
      </c>
    </row>
    <row r="171" spans="1:21" x14ac:dyDescent="0.35">
      <c r="A171" s="6">
        <v>1966</v>
      </c>
      <c r="C171" s="7">
        <v>742402.21299999999</v>
      </c>
      <c r="D171" s="8">
        <v>12993</v>
      </c>
      <c r="F171" s="7"/>
      <c r="G171" s="7"/>
      <c r="H171" s="7"/>
      <c r="I171" s="7">
        <v>13537.707</v>
      </c>
      <c r="J171" s="7"/>
      <c r="K171" s="21"/>
      <c r="L171" s="21">
        <f t="shared" si="25"/>
        <v>755939.92</v>
      </c>
      <c r="M171" s="22"/>
      <c r="N171" s="23">
        <f t="shared" si="26"/>
        <v>0.98209155695865347</v>
      </c>
      <c r="O171" s="23">
        <f t="shared" si="27"/>
        <v>0</v>
      </c>
      <c r="P171" s="23">
        <f t="shared" si="28"/>
        <v>0</v>
      </c>
      <c r="Q171" s="23">
        <f t="shared" si="29"/>
        <v>1.7908443041346461E-2</v>
      </c>
      <c r="R171" s="17">
        <f t="shared" si="30"/>
        <v>742402.21299999999</v>
      </c>
      <c r="S171" s="17">
        <f t="shared" si="31"/>
        <v>0</v>
      </c>
      <c r="T171" s="17">
        <f t="shared" si="32"/>
        <v>0</v>
      </c>
      <c r="U171" s="17">
        <f t="shared" si="33"/>
        <v>13537.707</v>
      </c>
    </row>
    <row r="172" spans="1:21" x14ac:dyDescent="0.35">
      <c r="A172" s="6">
        <v>1967</v>
      </c>
      <c r="C172" s="7">
        <v>761026.02599999995</v>
      </c>
      <c r="D172" s="8">
        <v>13297</v>
      </c>
      <c r="F172" s="7"/>
      <c r="G172" s="7"/>
      <c r="H172" s="7"/>
      <c r="I172" s="7">
        <v>13901.47</v>
      </c>
      <c r="J172" s="7"/>
      <c r="K172" s="21"/>
      <c r="L172" s="21">
        <f t="shared" si="25"/>
        <v>774927.49599999993</v>
      </c>
      <c r="M172" s="22"/>
      <c r="N172" s="23">
        <f t="shared" si="26"/>
        <v>0.98206094109222319</v>
      </c>
      <c r="O172" s="23">
        <f t="shared" si="27"/>
        <v>0</v>
      </c>
      <c r="P172" s="23">
        <f t="shared" si="28"/>
        <v>0</v>
      </c>
      <c r="Q172" s="23">
        <f t="shared" si="29"/>
        <v>1.7939058907776841E-2</v>
      </c>
      <c r="R172" s="17">
        <f t="shared" si="30"/>
        <v>761026.02599999995</v>
      </c>
      <c r="S172" s="17">
        <f t="shared" si="31"/>
        <v>0</v>
      </c>
      <c r="T172" s="17">
        <f t="shared" si="32"/>
        <v>0</v>
      </c>
      <c r="U172" s="17">
        <f t="shared" si="33"/>
        <v>13901.47</v>
      </c>
    </row>
    <row r="173" spans="1:21" x14ac:dyDescent="0.35">
      <c r="A173" s="6">
        <v>1968</v>
      </c>
      <c r="C173" s="7">
        <v>781011.02500000002</v>
      </c>
      <c r="D173" s="8">
        <v>13650</v>
      </c>
      <c r="F173" s="7"/>
      <c r="G173" s="7"/>
      <c r="H173" s="7"/>
      <c r="I173" s="7">
        <v>14215.584999999999</v>
      </c>
      <c r="J173" s="7"/>
      <c r="K173" s="21"/>
      <c r="L173" s="21">
        <f t="shared" si="25"/>
        <v>795226.61</v>
      </c>
      <c r="M173" s="22"/>
      <c r="N173" s="23">
        <f t="shared" si="26"/>
        <v>0.98212385649418854</v>
      </c>
      <c r="O173" s="23">
        <f t="shared" si="27"/>
        <v>0</v>
      </c>
      <c r="P173" s="23">
        <f t="shared" si="28"/>
        <v>0</v>
      </c>
      <c r="Q173" s="23">
        <f t="shared" si="29"/>
        <v>1.7876143505811508E-2</v>
      </c>
      <c r="R173" s="17">
        <f t="shared" si="30"/>
        <v>781011.02500000002</v>
      </c>
      <c r="S173" s="17">
        <f t="shared" si="31"/>
        <v>0</v>
      </c>
      <c r="T173" s="17">
        <f t="shared" si="32"/>
        <v>0</v>
      </c>
      <c r="U173" s="17">
        <f t="shared" si="33"/>
        <v>14215.584999999999</v>
      </c>
    </row>
    <row r="174" spans="1:21" x14ac:dyDescent="0.35">
      <c r="A174" s="6">
        <v>1969</v>
      </c>
      <c r="C174" s="7">
        <v>802140.33200000005</v>
      </c>
      <c r="D174" s="10">
        <v>14335</v>
      </c>
      <c r="F174" s="7"/>
      <c r="G174" s="7"/>
      <c r="H174" s="7"/>
      <c r="I174" s="7">
        <v>14523.593999999999</v>
      </c>
      <c r="J174" s="7"/>
      <c r="K174" s="21"/>
      <c r="L174" s="21">
        <f t="shared" si="25"/>
        <v>816663.92600000009</v>
      </c>
      <c r="M174" s="22"/>
      <c r="N174" s="23">
        <f t="shared" si="26"/>
        <v>0.98221594766511089</v>
      </c>
      <c r="O174" s="23">
        <f t="shared" si="27"/>
        <v>0</v>
      </c>
      <c r="P174" s="23">
        <f t="shared" si="28"/>
        <v>0</v>
      </c>
      <c r="Q174" s="23">
        <f t="shared" si="29"/>
        <v>1.7784052334889097E-2</v>
      </c>
      <c r="R174" s="17">
        <f t="shared" si="30"/>
        <v>802140.33200000005</v>
      </c>
      <c r="S174" s="17">
        <f t="shared" si="31"/>
        <v>0</v>
      </c>
      <c r="T174" s="17">
        <f t="shared" si="32"/>
        <v>0</v>
      </c>
      <c r="U174" s="17">
        <f t="shared" si="33"/>
        <v>14523.593999999999</v>
      </c>
    </row>
    <row r="175" spans="1:21" x14ac:dyDescent="0.35">
      <c r="A175" s="6">
        <v>1970</v>
      </c>
      <c r="C175" s="7">
        <v>823308.96699999995</v>
      </c>
      <c r="D175" s="8">
        <v>14676</v>
      </c>
      <c r="F175" s="7"/>
      <c r="G175" s="7"/>
      <c r="I175" s="7">
        <v>14815.745000000001</v>
      </c>
      <c r="J175" s="7"/>
      <c r="K175" s="21"/>
      <c r="L175" s="21">
        <f t="shared" si="25"/>
        <v>838124.71199999994</v>
      </c>
      <c r="M175" s="22"/>
      <c r="N175" s="23">
        <f t="shared" si="26"/>
        <v>0.98232274411209586</v>
      </c>
      <c r="O175" s="23">
        <f t="shared" si="27"/>
        <v>0</v>
      </c>
      <c r="P175" s="23">
        <f t="shared" si="28"/>
        <v>0</v>
      </c>
      <c r="Q175" s="23">
        <f t="shared" si="29"/>
        <v>1.7677255887904187E-2</v>
      </c>
      <c r="R175" s="17">
        <f t="shared" si="30"/>
        <v>823308.96699999995</v>
      </c>
      <c r="S175" s="17">
        <f t="shared" si="31"/>
        <v>0</v>
      </c>
      <c r="T175" s="17">
        <f t="shared" si="32"/>
        <v>0</v>
      </c>
      <c r="U175" s="17">
        <f t="shared" si="33"/>
        <v>14815.745000000001</v>
      </c>
    </row>
    <row r="176" spans="1:21" x14ac:dyDescent="0.35">
      <c r="A176" s="6">
        <v>1971</v>
      </c>
      <c r="C176" s="7">
        <v>844069.86699999997</v>
      </c>
      <c r="D176" s="8">
        <v>14995</v>
      </c>
      <c r="F176" s="7"/>
      <c r="G176" s="7"/>
      <c r="I176" s="7">
        <v>15121.137000000001</v>
      </c>
      <c r="J176" s="7"/>
      <c r="K176" s="21"/>
      <c r="L176" s="21">
        <f t="shared" si="25"/>
        <v>859191.00399999996</v>
      </c>
      <c r="M176" s="22"/>
      <c r="N176" s="23">
        <f t="shared" si="26"/>
        <v>0.98240072704485626</v>
      </c>
      <c r="O176" s="23">
        <f t="shared" si="27"/>
        <v>0</v>
      </c>
      <c r="P176" s="23">
        <f t="shared" si="28"/>
        <v>0</v>
      </c>
      <c r="Q176" s="23">
        <f t="shared" si="29"/>
        <v>1.7599272955143744E-2</v>
      </c>
      <c r="R176" s="17">
        <f t="shared" si="30"/>
        <v>844069.86699999997</v>
      </c>
      <c r="S176" s="17">
        <f t="shared" si="31"/>
        <v>0</v>
      </c>
      <c r="T176" s="17">
        <f t="shared" si="32"/>
        <v>0</v>
      </c>
      <c r="U176" s="17">
        <f t="shared" si="33"/>
        <v>15121.137000000001</v>
      </c>
    </row>
    <row r="177" spans="1:21" x14ac:dyDescent="0.35">
      <c r="A177" s="6">
        <v>1972</v>
      </c>
      <c r="C177" s="7">
        <v>863677.81400000001</v>
      </c>
      <c r="D177" s="8">
        <v>15289</v>
      </c>
      <c r="F177" s="7"/>
      <c r="G177" s="7"/>
      <c r="I177" s="7">
        <v>15450.611999999999</v>
      </c>
      <c r="J177" s="7"/>
      <c r="K177" s="21"/>
      <c r="L177" s="21">
        <f t="shared" si="25"/>
        <v>879128.42599999998</v>
      </c>
      <c r="M177" s="22"/>
      <c r="N177" s="23">
        <f t="shared" si="26"/>
        <v>0.98242507972322124</v>
      </c>
      <c r="O177" s="23">
        <f t="shared" si="27"/>
        <v>0</v>
      </c>
      <c r="P177" s="23">
        <f t="shared" si="28"/>
        <v>0</v>
      </c>
      <c r="Q177" s="23">
        <f t="shared" si="29"/>
        <v>1.7574920276778764E-2</v>
      </c>
      <c r="R177" s="17">
        <f t="shared" si="30"/>
        <v>863677.81400000001</v>
      </c>
      <c r="S177" s="17">
        <f t="shared" si="31"/>
        <v>0</v>
      </c>
      <c r="T177" s="17">
        <f t="shared" si="32"/>
        <v>0</v>
      </c>
      <c r="U177" s="17">
        <f t="shared" si="33"/>
        <v>15450.611999999999</v>
      </c>
    </row>
    <row r="178" spans="1:21" x14ac:dyDescent="0.35">
      <c r="A178" s="6">
        <v>1973</v>
      </c>
      <c r="C178" s="7">
        <v>882576.946</v>
      </c>
      <c r="D178" s="8">
        <v>15565</v>
      </c>
      <c r="F178" s="7"/>
      <c r="G178" s="7"/>
      <c r="I178" s="7">
        <v>15772.697</v>
      </c>
      <c r="J178" s="7"/>
      <c r="K178" s="21"/>
      <c r="L178" s="21">
        <f t="shared" si="25"/>
        <v>898349.64300000004</v>
      </c>
      <c r="M178" s="22"/>
      <c r="N178" s="23">
        <f t="shared" si="26"/>
        <v>0.98244258555351816</v>
      </c>
      <c r="O178" s="23">
        <f t="shared" si="27"/>
        <v>0</v>
      </c>
      <c r="P178" s="23">
        <f t="shared" si="28"/>
        <v>0</v>
      </c>
      <c r="Q178" s="23">
        <f t="shared" si="29"/>
        <v>1.7557414446481834E-2</v>
      </c>
      <c r="R178" s="17">
        <f t="shared" si="30"/>
        <v>882576.946</v>
      </c>
      <c r="S178" s="17">
        <f t="shared" si="31"/>
        <v>0</v>
      </c>
      <c r="T178" s="17">
        <f t="shared" si="32"/>
        <v>0</v>
      </c>
      <c r="U178" s="17">
        <f t="shared" si="33"/>
        <v>15772.697</v>
      </c>
    </row>
    <row r="179" spans="1:21" x14ac:dyDescent="0.35">
      <c r="A179" s="6">
        <v>1974</v>
      </c>
      <c r="C179" s="7">
        <v>900307.58200000005</v>
      </c>
      <c r="D179" s="8">
        <v>15815</v>
      </c>
      <c r="F179" s="7"/>
      <c r="G179" s="7"/>
      <c r="I179" s="7">
        <v>16082.325000000001</v>
      </c>
      <c r="J179" s="7"/>
      <c r="K179" s="21"/>
      <c r="L179" s="21">
        <f t="shared" si="25"/>
        <v>916389.90700000001</v>
      </c>
      <c r="M179" s="22"/>
      <c r="N179" s="23">
        <f t="shared" si="26"/>
        <v>0.98245034686965405</v>
      </c>
      <c r="O179" s="23">
        <f t="shared" si="27"/>
        <v>0</v>
      </c>
      <c r="P179" s="23">
        <f t="shared" si="28"/>
        <v>0</v>
      </c>
      <c r="Q179" s="23">
        <f t="shared" si="29"/>
        <v>1.7549653130345969E-2</v>
      </c>
      <c r="R179" s="17">
        <f t="shared" si="30"/>
        <v>900307.58200000005</v>
      </c>
      <c r="S179" s="17">
        <f t="shared" si="31"/>
        <v>0</v>
      </c>
      <c r="T179" s="17">
        <f t="shared" si="32"/>
        <v>0</v>
      </c>
      <c r="U179" s="17">
        <f t="shared" si="33"/>
        <v>16082.325000000001</v>
      </c>
    </row>
    <row r="180" spans="1:21" x14ac:dyDescent="0.35">
      <c r="A180" s="6">
        <v>1975</v>
      </c>
      <c r="C180" s="7">
        <v>916116.79299999995</v>
      </c>
      <c r="D180" s="8">
        <v>16150</v>
      </c>
      <c r="F180" s="7"/>
      <c r="G180" s="7"/>
      <c r="I180" s="7">
        <v>16365.267</v>
      </c>
      <c r="J180" s="7"/>
      <c r="K180" s="21"/>
      <c r="L180" s="21">
        <f t="shared" si="25"/>
        <v>932482.05999999994</v>
      </c>
      <c r="M180" s="22"/>
      <c r="N180" s="23">
        <f t="shared" si="26"/>
        <v>0.9824497781758933</v>
      </c>
      <c r="O180" s="23">
        <f t="shared" si="27"/>
        <v>0</v>
      </c>
      <c r="P180" s="23">
        <f t="shared" si="28"/>
        <v>0</v>
      </c>
      <c r="Q180" s="23">
        <f t="shared" si="29"/>
        <v>1.7550221824106729E-2</v>
      </c>
      <c r="R180" s="17">
        <f t="shared" si="30"/>
        <v>916116.79299999995</v>
      </c>
      <c r="S180" s="17">
        <f t="shared" si="31"/>
        <v>0</v>
      </c>
      <c r="T180" s="17">
        <f t="shared" si="32"/>
        <v>0</v>
      </c>
      <c r="U180" s="17">
        <f t="shared" si="33"/>
        <v>16365.267</v>
      </c>
    </row>
    <row r="181" spans="1:21" x14ac:dyDescent="0.35">
      <c r="A181" s="6">
        <v>1976</v>
      </c>
      <c r="C181" s="7">
        <v>930372.29200000002</v>
      </c>
      <c r="D181" s="10">
        <v>16508</v>
      </c>
      <c r="F181" s="7"/>
      <c r="G181" s="7"/>
      <c r="I181" s="7">
        <v>16671.499</v>
      </c>
      <c r="J181" s="7"/>
      <c r="K181" s="21"/>
      <c r="L181" s="21">
        <f t="shared" si="25"/>
        <v>947043.79099999997</v>
      </c>
      <c r="M181" s="22"/>
      <c r="N181" s="23">
        <f t="shared" si="26"/>
        <v>0.98239627442951061</v>
      </c>
      <c r="O181" s="23">
        <f t="shared" si="27"/>
        <v>0</v>
      </c>
      <c r="P181" s="23">
        <f t="shared" si="28"/>
        <v>0</v>
      </c>
      <c r="Q181" s="23">
        <f t="shared" si="29"/>
        <v>1.7603725570489486E-2</v>
      </c>
      <c r="R181" s="17">
        <f t="shared" si="30"/>
        <v>930372.29200000002</v>
      </c>
      <c r="S181" s="17">
        <f t="shared" si="31"/>
        <v>0</v>
      </c>
      <c r="T181" s="17">
        <f t="shared" si="32"/>
        <v>0</v>
      </c>
      <c r="U181" s="17">
        <f t="shared" si="33"/>
        <v>16671.499</v>
      </c>
    </row>
    <row r="182" spans="1:21" x14ac:dyDescent="0.35">
      <c r="A182" s="6">
        <v>1977</v>
      </c>
      <c r="C182" s="7">
        <v>943546.375</v>
      </c>
      <c r="D182" s="8">
        <v>16813</v>
      </c>
      <c r="F182" s="7"/>
      <c r="G182" s="7"/>
      <c r="I182" s="7">
        <v>17020.097000000002</v>
      </c>
      <c r="J182" s="7"/>
      <c r="K182" s="21"/>
      <c r="L182" s="21">
        <f t="shared" si="25"/>
        <v>960566.47199999995</v>
      </c>
      <c r="M182" s="22"/>
      <c r="N182" s="23">
        <f t="shared" si="26"/>
        <v>0.98228118771982298</v>
      </c>
      <c r="O182" s="23">
        <f t="shared" si="27"/>
        <v>0</v>
      </c>
      <c r="P182" s="23">
        <f t="shared" si="28"/>
        <v>0</v>
      </c>
      <c r="Q182" s="23">
        <f t="shared" si="29"/>
        <v>1.7718812280177111E-2</v>
      </c>
      <c r="R182" s="17">
        <f t="shared" si="30"/>
        <v>943546.375</v>
      </c>
      <c r="S182" s="17">
        <f t="shared" si="31"/>
        <v>0</v>
      </c>
      <c r="T182" s="17">
        <f t="shared" si="32"/>
        <v>0</v>
      </c>
      <c r="U182" s="17">
        <f t="shared" si="33"/>
        <v>17020.097000000002</v>
      </c>
    </row>
    <row r="183" spans="1:21" x14ac:dyDescent="0.35">
      <c r="A183" s="6">
        <v>1978</v>
      </c>
      <c r="C183" s="7">
        <v>956161.48499999999</v>
      </c>
      <c r="D183" s="8">
        <v>17136</v>
      </c>
      <c r="F183" s="7"/>
      <c r="G183" s="7"/>
      <c r="I183" s="7">
        <v>17373.727999999999</v>
      </c>
      <c r="J183" s="7"/>
      <c r="K183" s="21"/>
      <c r="L183" s="21">
        <f t="shared" si="25"/>
        <v>973535.21299999999</v>
      </c>
      <c r="M183" s="22"/>
      <c r="N183" s="23">
        <f t="shared" si="26"/>
        <v>0.98215398090587602</v>
      </c>
      <c r="O183" s="23">
        <f t="shared" si="27"/>
        <v>0</v>
      </c>
      <c r="P183" s="23">
        <f t="shared" si="28"/>
        <v>0</v>
      </c>
      <c r="Q183" s="23">
        <f t="shared" si="29"/>
        <v>1.7846019094123922E-2</v>
      </c>
      <c r="R183" s="17">
        <f t="shared" si="30"/>
        <v>956161.48499999999</v>
      </c>
      <c r="S183" s="17">
        <f t="shared" si="31"/>
        <v>0</v>
      </c>
      <c r="T183" s="17">
        <f t="shared" si="32"/>
        <v>0</v>
      </c>
      <c r="U183" s="17">
        <f t="shared" si="33"/>
        <v>17373.727999999999</v>
      </c>
    </row>
    <row r="184" spans="1:21" x14ac:dyDescent="0.35">
      <c r="A184" s="6">
        <v>1979</v>
      </c>
      <c r="C184" s="7">
        <v>969288.06900000002</v>
      </c>
      <c r="D184" s="8">
        <v>17479</v>
      </c>
      <c r="F184" s="7"/>
      <c r="G184" s="7"/>
      <c r="I184" s="7">
        <v>17735.780999999999</v>
      </c>
      <c r="J184" s="7"/>
      <c r="K184" s="21"/>
      <c r="L184" s="21">
        <f t="shared" si="25"/>
        <v>987023.85</v>
      </c>
      <c r="M184" s="22"/>
      <c r="N184" s="23">
        <f t="shared" si="26"/>
        <v>0.98203105122535794</v>
      </c>
      <c r="O184" s="23">
        <f t="shared" si="27"/>
        <v>0</v>
      </c>
      <c r="P184" s="23">
        <f t="shared" si="28"/>
        <v>0</v>
      </c>
      <c r="Q184" s="23">
        <f t="shared" si="29"/>
        <v>1.7968948774642071E-2</v>
      </c>
      <c r="R184" s="17">
        <f t="shared" si="30"/>
        <v>969288.06900000002</v>
      </c>
      <c r="S184" s="17">
        <f t="shared" si="31"/>
        <v>0</v>
      </c>
      <c r="T184" s="17">
        <f t="shared" si="32"/>
        <v>0</v>
      </c>
      <c r="U184" s="17">
        <f t="shared" si="33"/>
        <v>17735.780999999999</v>
      </c>
    </row>
    <row r="185" spans="1:21" x14ac:dyDescent="0.35">
      <c r="A185" s="6">
        <v>1980</v>
      </c>
      <c r="C185" s="7">
        <v>983163.54200000002</v>
      </c>
      <c r="D185" s="8">
        <v>17805</v>
      </c>
      <c r="F185" s="7"/>
      <c r="G185" s="7"/>
      <c r="I185" s="7">
        <v>18086.52</v>
      </c>
      <c r="J185" s="7"/>
      <c r="K185" s="21"/>
      <c r="L185" s="21">
        <f t="shared" si="25"/>
        <v>1001250.062</v>
      </c>
      <c r="M185" s="22"/>
      <c r="N185" s="23">
        <f t="shared" si="26"/>
        <v>0.9819360610436596</v>
      </c>
      <c r="O185" s="23">
        <f t="shared" si="27"/>
        <v>0</v>
      </c>
      <c r="P185" s="23">
        <f t="shared" si="28"/>
        <v>0</v>
      </c>
      <c r="Q185" s="23">
        <f t="shared" si="29"/>
        <v>1.8063938956340359E-2</v>
      </c>
      <c r="R185" s="17">
        <f t="shared" si="30"/>
        <v>983163.54200000002</v>
      </c>
      <c r="S185" s="17">
        <f t="shared" si="31"/>
        <v>0</v>
      </c>
      <c r="T185" s="17">
        <f t="shared" si="32"/>
        <v>0</v>
      </c>
      <c r="U185" s="17">
        <f t="shared" si="33"/>
        <v>18086.52</v>
      </c>
    </row>
    <row r="186" spans="1:21" x14ac:dyDescent="0.35">
      <c r="A186" s="6">
        <v>1981</v>
      </c>
      <c r="C186" s="7">
        <v>997721.071</v>
      </c>
      <c r="D186" s="8">
        <v>18136</v>
      </c>
      <c r="F186" s="7"/>
      <c r="G186" s="7"/>
      <c r="I186" s="7">
        <v>18412.827000000001</v>
      </c>
      <c r="J186" s="7"/>
      <c r="K186" s="21"/>
      <c r="L186" s="21">
        <f t="shared" si="25"/>
        <v>1016133.898</v>
      </c>
      <c r="M186" s="22"/>
      <c r="N186" s="23">
        <f t="shared" si="26"/>
        <v>0.98187952686526747</v>
      </c>
      <c r="O186" s="23">
        <f t="shared" si="27"/>
        <v>0</v>
      </c>
      <c r="P186" s="23">
        <f t="shared" si="28"/>
        <v>0</v>
      </c>
      <c r="Q186" s="23">
        <f t="shared" si="29"/>
        <v>1.8120473134732487E-2</v>
      </c>
      <c r="R186" s="17">
        <f t="shared" si="30"/>
        <v>997721.071</v>
      </c>
      <c r="S186" s="17">
        <f t="shared" si="31"/>
        <v>0</v>
      </c>
      <c r="T186" s="17">
        <f t="shared" si="32"/>
        <v>0</v>
      </c>
      <c r="U186" s="17">
        <f t="shared" si="33"/>
        <v>18412.827000000001</v>
      </c>
    </row>
    <row r="187" spans="1:21" x14ac:dyDescent="0.35">
      <c r="A187" s="6">
        <v>1982</v>
      </c>
      <c r="C187" s="7">
        <v>1013588.179</v>
      </c>
      <c r="D187" s="8">
        <v>18458</v>
      </c>
      <c r="F187" s="7"/>
      <c r="G187" s="7"/>
      <c r="I187" s="7">
        <v>18723.985000000001</v>
      </c>
      <c r="J187" s="7"/>
      <c r="K187" s="21"/>
      <c r="L187" s="21">
        <f t="shared" ref="L187:L218" si="34">+C187+F187+G187+I187</f>
        <v>1032312.164</v>
      </c>
      <c r="M187" s="22"/>
      <c r="N187" s="23">
        <f t="shared" ref="N187:N218" si="35">+C187/$L187</f>
        <v>0.98186209011870174</v>
      </c>
      <c r="O187" s="23">
        <f t="shared" ref="O187:O218" si="36">+F187/$L187</f>
        <v>0</v>
      </c>
      <c r="P187" s="23">
        <f t="shared" ref="P187:P218" si="37">+G187/$L187</f>
        <v>0</v>
      </c>
      <c r="Q187" s="23">
        <f t="shared" ref="Q187:Q218" si="38">+I187/$L187</f>
        <v>1.8137909881298271E-2</v>
      </c>
      <c r="R187" s="17">
        <f t="shared" ref="R187:R218" si="39">+C187</f>
        <v>1013588.179</v>
      </c>
      <c r="S187" s="17">
        <f t="shared" ref="S187:S218" si="40">+F187</f>
        <v>0</v>
      </c>
      <c r="T187" s="17">
        <f t="shared" ref="T187:T218" si="41">+G187</f>
        <v>0</v>
      </c>
      <c r="U187" s="17">
        <f t="shared" ref="U187:U219" si="42">+I187</f>
        <v>18723.985000000001</v>
      </c>
    </row>
    <row r="188" spans="1:21" x14ac:dyDescent="0.35">
      <c r="A188" s="6">
        <v>1983</v>
      </c>
      <c r="C188" s="7">
        <v>1029064.956</v>
      </c>
      <c r="D188" s="8">
        <v>18733</v>
      </c>
      <c r="F188" s="7"/>
      <c r="G188" s="7"/>
      <c r="I188" s="7">
        <v>19022.625</v>
      </c>
      <c r="J188" s="7"/>
      <c r="K188" s="21"/>
      <c r="L188" s="21">
        <f t="shared" si="34"/>
        <v>1048087.581</v>
      </c>
      <c r="M188" s="22"/>
      <c r="N188" s="23">
        <f t="shared" si="35"/>
        <v>0.9818501570433168</v>
      </c>
      <c r="O188" s="23">
        <f t="shared" si="36"/>
        <v>0</v>
      </c>
      <c r="P188" s="23">
        <f t="shared" si="37"/>
        <v>0</v>
      </c>
      <c r="Q188" s="23">
        <f t="shared" si="38"/>
        <v>1.8149842956683215E-2</v>
      </c>
      <c r="R188" s="17">
        <f t="shared" si="39"/>
        <v>1029064.956</v>
      </c>
      <c r="S188" s="17">
        <f t="shared" si="40"/>
        <v>0</v>
      </c>
      <c r="T188" s="17">
        <f t="shared" si="41"/>
        <v>0</v>
      </c>
      <c r="U188" s="17">
        <f t="shared" si="42"/>
        <v>19022.625</v>
      </c>
    </row>
    <row r="189" spans="1:21" x14ac:dyDescent="0.35">
      <c r="A189" s="6">
        <v>1984</v>
      </c>
      <c r="C189" s="7">
        <v>1043849.638</v>
      </c>
      <c r="D189" s="8">
        <v>19013</v>
      </c>
      <c r="F189" s="7"/>
      <c r="G189" s="7"/>
      <c r="I189" s="7">
        <v>19306.762999999999</v>
      </c>
      <c r="J189" s="7"/>
      <c r="K189" s="21"/>
      <c r="L189" s="21">
        <f t="shared" si="34"/>
        <v>1063156.4010000001</v>
      </c>
      <c r="M189" s="22"/>
      <c r="N189" s="23">
        <f t="shared" si="35"/>
        <v>0.9818401479012494</v>
      </c>
      <c r="O189" s="23">
        <f t="shared" si="36"/>
        <v>0</v>
      </c>
      <c r="P189" s="23">
        <f t="shared" si="37"/>
        <v>0</v>
      </c>
      <c r="Q189" s="23">
        <f t="shared" si="38"/>
        <v>1.8159852098750612E-2</v>
      </c>
      <c r="R189" s="17">
        <f t="shared" si="39"/>
        <v>1043849.638</v>
      </c>
      <c r="S189" s="17">
        <f t="shared" si="40"/>
        <v>0</v>
      </c>
      <c r="T189" s="17">
        <f t="shared" si="41"/>
        <v>0</v>
      </c>
      <c r="U189" s="17">
        <f t="shared" si="42"/>
        <v>19306.762999999999</v>
      </c>
    </row>
    <row r="190" spans="1:21" x14ac:dyDescent="0.35">
      <c r="A190" s="6">
        <v>1985</v>
      </c>
      <c r="C190" s="7">
        <v>1059807.82</v>
      </c>
      <c r="D190" s="8">
        <v>19258</v>
      </c>
      <c r="F190" s="7"/>
      <c r="G190" s="7"/>
      <c r="I190" s="7">
        <v>19571.687000000002</v>
      </c>
      <c r="J190" s="7"/>
      <c r="K190" s="21"/>
      <c r="L190" s="21">
        <f t="shared" si="34"/>
        <v>1079379.507</v>
      </c>
      <c r="M190" s="22"/>
      <c r="N190" s="23">
        <f t="shared" si="35"/>
        <v>0.98186765000347564</v>
      </c>
      <c r="O190" s="23">
        <f t="shared" si="36"/>
        <v>0</v>
      </c>
      <c r="P190" s="23">
        <f t="shared" si="37"/>
        <v>0</v>
      </c>
      <c r="Q190" s="23">
        <f t="shared" si="38"/>
        <v>1.8132349996524442E-2</v>
      </c>
      <c r="R190" s="17">
        <f t="shared" si="39"/>
        <v>1059807.82</v>
      </c>
      <c r="S190" s="17">
        <f t="shared" si="40"/>
        <v>0</v>
      </c>
      <c r="T190" s="17">
        <f t="shared" si="41"/>
        <v>0</v>
      </c>
      <c r="U190" s="17">
        <f t="shared" si="42"/>
        <v>19571.687000000002</v>
      </c>
    </row>
    <row r="191" spans="1:21" x14ac:dyDescent="0.35">
      <c r="A191" s="6">
        <v>1986</v>
      </c>
      <c r="C191" s="7">
        <v>1077233.6070000001</v>
      </c>
      <c r="D191" s="8">
        <v>19455</v>
      </c>
      <c r="F191" s="7"/>
      <c r="G191" s="7"/>
      <c r="I191" s="7">
        <v>19805.98</v>
      </c>
      <c r="J191" s="7"/>
      <c r="K191" s="21"/>
      <c r="L191" s="21">
        <f t="shared" si="34"/>
        <v>1097039.5870000001</v>
      </c>
      <c r="M191" s="22"/>
      <c r="N191" s="23">
        <f t="shared" si="35"/>
        <v>0.98194597511821602</v>
      </c>
      <c r="O191" s="23">
        <f t="shared" si="36"/>
        <v>0</v>
      </c>
      <c r="P191" s="23">
        <f t="shared" si="37"/>
        <v>0</v>
      </c>
      <c r="Q191" s="23">
        <f t="shared" si="38"/>
        <v>1.805402488178396E-2</v>
      </c>
      <c r="R191" s="17">
        <f t="shared" si="39"/>
        <v>1077233.6070000001</v>
      </c>
      <c r="S191" s="17">
        <f t="shared" si="40"/>
        <v>0</v>
      </c>
      <c r="T191" s="17">
        <f t="shared" si="41"/>
        <v>0</v>
      </c>
      <c r="U191" s="17">
        <f t="shared" si="42"/>
        <v>19805.98</v>
      </c>
    </row>
    <row r="192" spans="1:21" x14ac:dyDescent="0.35">
      <c r="A192" s="6">
        <v>1987</v>
      </c>
      <c r="C192" s="7">
        <v>1096217.446</v>
      </c>
      <c r="D192" s="8">
        <v>19673</v>
      </c>
      <c r="F192" s="7"/>
      <c r="G192" s="7"/>
      <c r="I192" s="7">
        <v>20015.819</v>
      </c>
      <c r="J192" s="7"/>
      <c r="K192" s="21"/>
      <c r="L192" s="21">
        <f t="shared" si="34"/>
        <v>1116233.2649999999</v>
      </c>
      <c r="M192" s="22"/>
      <c r="N192" s="23">
        <f t="shared" si="35"/>
        <v>0.98206842635172686</v>
      </c>
      <c r="O192" s="23">
        <f t="shared" si="36"/>
        <v>0</v>
      </c>
      <c r="P192" s="23">
        <f t="shared" si="37"/>
        <v>0</v>
      </c>
      <c r="Q192" s="23">
        <f t="shared" si="38"/>
        <v>1.793157364827324E-2</v>
      </c>
      <c r="R192" s="17">
        <f t="shared" si="39"/>
        <v>1096217.446</v>
      </c>
      <c r="S192" s="17">
        <f t="shared" si="40"/>
        <v>0</v>
      </c>
      <c r="T192" s="17">
        <f t="shared" si="41"/>
        <v>0</v>
      </c>
      <c r="U192" s="17">
        <f t="shared" si="42"/>
        <v>20015.819</v>
      </c>
    </row>
    <row r="193" spans="1:21" x14ac:dyDescent="0.35">
      <c r="A193" s="6">
        <v>1988</v>
      </c>
      <c r="C193" s="7">
        <v>1115244.165</v>
      </c>
      <c r="D193" s="8">
        <v>19904</v>
      </c>
      <c r="F193" s="7"/>
      <c r="G193" s="7"/>
      <c r="I193" s="7">
        <v>20223.647000000001</v>
      </c>
      <c r="J193" s="7"/>
      <c r="K193" s="21"/>
      <c r="L193" s="21">
        <f t="shared" si="34"/>
        <v>1135467.8120000002</v>
      </c>
      <c r="M193" s="22"/>
      <c r="N193" s="23">
        <f t="shared" si="35"/>
        <v>0.98218914989375317</v>
      </c>
      <c r="O193" s="23">
        <f t="shared" si="36"/>
        <v>0</v>
      </c>
      <c r="P193" s="23">
        <f t="shared" si="37"/>
        <v>0</v>
      </c>
      <c r="Q193" s="23">
        <f t="shared" si="38"/>
        <v>1.7810850106246778E-2</v>
      </c>
      <c r="R193" s="17">
        <f t="shared" si="39"/>
        <v>1115244.165</v>
      </c>
      <c r="S193" s="17">
        <f t="shared" si="40"/>
        <v>0</v>
      </c>
      <c r="T193" s="17">
        <f t="shared" si="41"/>
        <v>0</v>
      </c>
      <c r="U193" s="17">
        <f t="shared" si="42"/>
        <v>20223.647000000001</v>
      </c>
    </row>
    <row r="194" spans="1:21" x14ac:dyDescent="0.35">
      <c r="A194" s="6">
        <v>1989</v>
      </c>
      <c r="C194" s="7">
        <v>1133991.0079999999</v>
      </c>
      <c r="D194" s="8">
        <v>20107</v>
      </c>
      <c r="F194" s="7"/>
      <c r="G194" s="7"/>
      <c r="I194" s="7">
        <v>20418.905999999999</v>
      </c>
      <c r="J194" s="7"/>
      <c r="K194" s="21"/>
      <c r="L194" s="21">
        <f t="shared" si="34"/>
        <v>1154409.9139999999</v>
      </c>
      <c r="M194" s="22"/>
      <c r="N194" s="23">
        <f t="shared" si="35"/>
        <v>0.98231225689213897</v>
      </c>
      <c r="O194" s="23">
        <f t="shared" si="36"/>
        <v>0</v>
      </c>
      <c r="P194" s="23">
        <f t="shared" si="37"/>
        <v>0</v>
      </c>
      <c r="Q194" s="23">
        <f t="shared" si="38"/>
        <v>1.768774310786108E-2</v>
      </c>
      <c r="R194" s="17">
        <f t="shared" si="39"/>
        <v>1133991.0079999999</v>
      </c>
      <c r="S194" s="17">
        <f t="shared" si="40"/>
        <v>0</v>
      </c>
      <c r="T194" s="17">
        <f t="shared" si="41"/>
        <v>0</v>
      </c>
      <c r="U194" s="17">
        <f t="shared" si="42"/>
        <v>20418.905999999999</v>
      </c>
    </row>
    <row r="195" spans="1:21" x14ac:dyDescent="0.35">
      <c r="A195" s="6">
        <v>1990</v>
      </c>
      <c r="C195" s="7">
        <v>1153582.7239999999</v>
      </c>
      <c r="D195" s="8">
        <v>20353</v>
      </c>
      <c r="F195" s="7"/>
      <c r="G195" s="7"/>
      <c r="I195" s="7">
        <v>20594.905999999999</v>
      </c>
      <c r="J195" s="7"/>
      <c r="K195" s="21"/>
      <c r="L195" s="21">
        <f t="shared" si="34"/>
        <v>1174177.6299999999</v>
      </c>
      <c r="M195" s="22"/>
      <c r="N195" s="23">
        <f t="shared" si="35"/>
        <v>0.98246014446723873</v>
      </c>
      <c r="O195" s="23">
        <f t="shared" si="36"/>
        <v>0</v>
      </c>
      <c r="P195" s="23">
        <f t="shared" si="37"/>
        <v>0</v>
      </c>
      <c r="Q195" s="23">
        <f t="shared" si="38"/>
        <v>1.7539855532761259E-2</v>
      </c>
      <c r="R195" s="17">
        <f t="shared" si="39"/>
        <v>1153582.7239999999</v>
      </c>
      <c r="S195" s="17">
        <f t="shared" si="40"/>
        <v>0</v>
      </c>
      <c r="T195" s="17">
        <f t="shared" si="41"/>
        <v>0</v>
      </c>
      <c r="U195" s="17">
        <f t="shared" si="42"/>
        <v>20594.905999999999</v>
      </c>
    </row>
    <row r="196" spans="1:21" x14ac:dyDescent="0.35">
      <c r="A196" s="6">
        <v>1991</v>
      </c>
      <c r="C196" s="7">
        <v>1170788.5279999999</v>
      </c>
      <c r="D196" s="8">
        <v>20557</v>
      </c>
      <c r="F196" s="7"/>
      <c r="G196" s="7"/>
      <c r="I196" s="7">
        <v>20781.75</v>
      </c>
      <c r="J196" s="7"/>
      <c r="K196" s="21"/>
      <c r="L196" s="21">
        <f t="shared" si="34"/>
        <v>1191570.2779999999</v>
      </c>
      <c r="M196" s="22"/>
      <c r="N196" s="23">
        <f t="shared" si="35"/>
        <v>0.98255935853411747</v>
      </c>
      <c r="O196" s="23">
        <f t="shared" si="36"/>
        <v>0</v>
      </c>
      <c r="P196" s="23">
        <f t="shared" si="37"/>
        <v>0</v>
      </c>
      <c r="Q196" s="23">
        <f t="shared" si="38"/>
        <v>1.7440641465882555E-2</v>
      </c>
      <c r="R196" s="17">
        <f t="shared" si="39"/>
        <v>1170788.5279999999</v>
      </c>
      <c r="S196" s="17">
        <f t="shared" si="40"/>
        <v>0</v>
      </c>
      <c r="T196" s="17">
        <f t="shared" si="41"/>
        <v>0</v>
      </c>
      <c r="U196" s="17">
        <f t="shared" si="42"/>
        <v>20781.75</v>
      </c>
    </row>
    <row r="197" spans="1:21" x14ac:dyDescent="0.35">
      <c r="A197" s="6">
        <v>1992</v>
      </c>
      <c r="C197" s="7">
        <v>1184574.237</v>
      </c>
      <c r="D197" s="8">
        <v>20752</v>
      </c>
      <c r="F197" s="7"/>
      <c r="G197" s="7"/>
      <c r="I197" s="7">
        <v>20982.088</v>
      </c>
      <c r="J197" s="7"/>
      <c r="K197" s="21"/>
      <c r="L197" s="21">
        <f t="shared" si="34"/>
        <v>1205556.325</v>
      </c>
      <c r="M197" s="22"/>
      <c r="N197" s="23">
        <f t="shared" si="35"/>
        <v>0.98259551414986768</v>
      </c>
      <c r="O197" s="23">
        <f t="shared" si="36"/>
        <v>0</v>
      </c>
      <c r="P197" s="23">
        <f t="shared" si="37"/>
        <v>0</v>
      </c>
      <c r="Q197" s="23">
        <f t="shared" si="38"/>
        <v>1.7404485850132302E-2</v>
      </c>
      <c r="R197" s="17">
        <f t="shared" si="39"/>
        <v>1184574.237</v>
      </c>
      <c r="S197" s="17">
        <f t="shared" si="40"/>
        <v>0</v>
      </c>
      <c r="T197" s="17">
        <f t="shared" si="41"/>
        <v>0</v>
      </c>
      <c r="U197" s="17">
        <f t="shared" si="42"/>
        <v>20982.088</v>
      </c>
    </row>
    <row r="198" spans="1:21" x14ac:dyDescent="0.35">
      <c r="A198" s="6">
        <v>1993</v>
      </c>
      <c r="C198" s="7">
        <v>1197308.575</v>
      </c>
      <c r="D198" s="8">
        <v>20944</v>
      </c>
      <c r="F198" s="7"/>
      <c r="G198" s="7"/>
      <c r="I198" s="7">
        <v>21174.682000000001</v>
      </c>
      <c r="J198" s="7"/>
      <c r="K198" s="21"/>
      <c r="L198" s="21">
        <f t="shared" si="34"/>
        <v>1218483.257</v>
      </c>
      <c r="M198" s="22"/>
      <c r="N198" s="23">
        <f t="shared" si="35"/>
        <v>0.98262209851604054</v>
      </c>
      <c r="O198" s="23">
        <f t="shared" si="36"/>
        <v>0</v>
      </c>
      <c r="P198" s="23">
        <f t="shared" si="37"/>
        <v>0</v>
      </c>
      <c r="Q198" s="23">
        <f t="shared" si="38"/>
        <v>1.7377901483959415E-2</v>
      </c>
      <c r="R198" s="17">
        <f t="shared" si="39"/>
        <v>1197308.575</v>
      </c>
      <c r="S198" s="17">
        <f t="shared" si="40"/>
        <v>0</v>
      </c>
      <c r="T198" s="17">
        <f t="shared" si="41"/>
        <v>0</v>
      </c>
      <c r="U198" s="17">
        <f t="shared" si="42"/>
        <v>21174.682000000001</v>
      </c>
    </row>
    <row r="199" spans="1:21" x14ac:dyDescent="0.35">
      <c r="A199" s="6">
        <v>1994</v>
      </c>
      <c r="C199" s="7">
        <v>1209003.0959999999</v>
      </c>
      <c r="D199" s="8">
        <v>21376</v>
      </c>
      <c r="F199" s="7"/>
      <c r="G199" s="7"/>
      <c r="I199" s="7">
        <v>21357.14</v>
      </c>
      <c r="J199" s="7"/>
      <c r="K199" s="21"/>
      <c r="L199" s="21">
        <f t="shared" si="34"/>
        <v>1230360.2359999998</v>
      </c>
      <c r="M199" s="22"/>
      <c r="N199" s="23">
        <f t="shared" si="35"/>
        <v>0.9826415553956509</v>
      </c>
      <c r="O199" s="23">
        <f t="shared" si="36"/>
        <v>0</v>
      </c>
      <c r="P199" s="23">
        <f t="shared" si="37"/>
        <v>0</v>
      </c>
      <c r="Q199" s="23">
        <f t="shared" si="38"/>
        <v>1.7358444604349196E-2</v>
      </c>
      <c r="R199" s="17">
        <f t="shared" si="39"/>
        <v>1209003.0959999999</v>
      </c>
      <c r="S199" s="17">
        <f t="shared" si="40"/>
        <v>0</v>
      </c>
      <c r="T199" s="17">
        <f t="shared" si="41"/>
        <v>0</v>
      </c>
      <c r="U199" s="17">
        <f t="shared" si="42"/>
        <v>21357.14</v>
      </c>
    </row>
    <row r="200" spans="1:21" x14ac:dyDescent="0.35">
      <c r="A200" s="6">
        <v>1995</v>
      </c>
      <c r="C200" s="7">
        <v>1220133.9269999999</v>
      </c>
      <c r="D200" s="8">
        <v>21513</v>
      </c>
      <c r="F200" s="7"/>
      <c r="G200" s="7"/>
      <c r="I200" s="7">
        <v>21534.494999999999</v>
      </c>
      <c r="J200" s="7"/>
      <c r="K200" s="21"/>
      <c r="L200" s="21">
        <f t="shared" si="34"/>
        <v>1241668.422</v>
      </c>
      <c r="M200" s="22"/>
      <c r="N200" s="23">
        <f t="shared" si="35"/>
        <v>0.98265680706825598</v>
      </c>
      <c r="O200" s="23">
        <f t="shared" si="36"/>
        <v>0</v>
      </c>
      <c r="P200" s="23">
        <f t="shared" si="37"/>
        <v>0</v>
      </c>
      <c r="Q200" s="23">
        <f t="shared" si="38"/>
        <v>1.7343192931743898E-2</v>
      </c>
      <c r="R200" s="17">
        <f t="shared" si="39"/>
        <v>1220133.9269999999</v>
      </c>
      <c r="S200" s="17">
        <f t="shared" si="40"/>
        <v>0</v>
      </c>
      <c r="T200" s="17">
        <f t="shared" si="41"/>
        <v>0</v>
      </c>
      <c r="U200" s="17">
        <f t="shared" si="42"/>
        <v>21534.494999999999</v>
      </c>
    </row>
    <row r="201" spans="1:21" x14ac:dyDescent="0.35">
      <c r="A201" s="6">
        <v>1996</v>
      </c>
      <c r="C201" s="7">
        <v>1230944.8119999999</v>
      </c>
      <c r="D201" s="8">
        <v>21826</v>
      </c>
      <c r="F201" s="7"/>
      <c r="G201" s="7"/>
      <c r="I201" s="7">
        <v>21709.276000000002</v>
      </c>
      <c r="J201" s="7"/>
      <c r="K201" s="21"/>
      <c r="L201" s="21">
        <f t="shared" si="34"/>
        <v>1252654.088</v>
      </c>
      <c r="M201" s="22"/>
      <c r="N201" s="23">
        <f t="shared" si="35"/>
        <v>0.98266937679925559</v>
      </c>
      <c r="O201" s="23">
        <f t="shared" si="36"/>
        <v>0</v>
      </c>
      <c r="P201" s="23">
        <f t="shared" si="37"/>
        <v>0</v>
      </c>
      <c r="Q201" s="23">
        <f t="shared" si="38"/>
        <v>1.7330623200744306E-2</v>
      </c>
      <c r="R201" s="17">
        <f t="shared" si="39"/>
        <v>1230944.8119999999</v>
      </c>
      <c r="S201" s="17">
        <f t="shared" si="40"/>
        <v>0</v>
      </c>
      <c r="T201" s="17">
        <f t="shared" si="41"/>
        <v>0</v>
      </c>
      <c r="U201" s="17">
        <f t="shared" si="42"/>
        <v>21709.276000000002</v>
      </c>
    </row>
    <row r="202" spans="1:21" x14ac:dyDescent="0.35">
      <c r="A202" s="6">
        <v>1997</v>
      </c>
      <c r="C202" s="7">
        <v>1241139.622</v>
      </c>
      <c r="D202" s="8">
        <v>21975</v>
      </c>
      <c r="F202" s="7"/>
      <c r="G202" s="7"/>
      <c r="I202" s="7">
        <v>21885.328000000001</v>
      </c>
      <c r="J202" s="7"/>
      <c r="K202" s="21"/>
      <c r="L202" s="21">
        <f t="shared" si="34"/>
        <v>1263024.95</v>
      </c>
      <c r="M202" s="22"/>
      <c r="N202" s="23">
        <f t="shared" si="35"/>
        <v>0.98267229162812664</v>
      </c>
      <c r="O202" s="23">
        <f t="shared" si="36"/>
        <v>0</v>
      </c>
      <c r="P202" s="23">
        <f t="shared" si="37"/>
        <v>0</v>
      </c>
      <c r="Q202" s="23">
        <f t="shared" si="38"/>
        <v>1.7327708371873415E-2</v>
      </c>
      <c r="R202" s="17">
        <f t="shared" si="39"/>
        <v>1241139.622</v>
      </c>
      <c r="S202" s="17">
        <f t="shared" si="40"/>
        <v>0</v>
      </c>
      <c r="T202" s="17">
        <f t="shared" si="41"/>
        <v>0</v>
      </c>
      <c r="U202" s="17">
        <f t="shared" si="42"/>
        <v>21885.328000000001</v>
      </c>
    </row>
    <row r="203" spans="1:21" x14ac:dyDescent="0.35">
      <c r="A203" s="6">
        <v>1998</v>
      </c>
      <c r="C203" s="7">
        <v>1250847.1270000001</v>
      </c>
      <c r="D203" s="8">
        <v>22267</v>
      </c>
      <c r="F203" s="7"/>
      <c r="G203" s="7"/>
      <c r="I203" s="7">
        <v>22049.225999999999</v>
      </c>
      <c r="J203" s="7"/>
      <c r="K203" s="21"/>
      <c r="L203" s="21">
        <f t="shared" si="34"/>
        <v>1272896.3530000001</v>
      </c>
      <c r="M203" s="22"/>
      <c r="N203" s="23">
        <f t="shared" si="35"/>
        <v>0.98267790936156452</v>
      </c>
      <c r="O203" s="23">
        <f t="shared" si="36"/>
        <v>0</v>
      </c>
      <c r="P203" s="23">
        <f t="shared" si="37"/>
        <v>0</v>
      </c>
      <c r="Q203" s="23">
        <f t="shared" si="38"/>
        <v>1.7322090638435504E-2</v>
      </c>
      <c r="R203" s="17">
        <f t="shared" si="39"/>
        <v>1250847.1270000001</v>
      </c>
      <c r="S203" s="17">
        <f t="shared" si="40"/>
        <v>0</v>
      </c>
      <c r="T203" s="17">
        <f t="shared" si="41"/>
        <v>0</v>
      </c>
      <c r="U203" s="17">
        <f t="shared" si="42"/>
        <v>22049.225999999999</v>
      </c>
    </row>
    <row r="204" spans="1:21" x14ac:dyDescent="0.35">
      <c r="A204" s="6">
        <v>1999</v>
      </c>
      <c r="C204" s="7">
        <v>1260176.655</v>
      </c>
      <c r="D204" s="8">
        <v>22499</v>
      </c>
      <c r="F204" s="7"/>
      <c r="G204" s="7"/>
      <c r="I204" s="7">
        <v>22203.780999999999</v>
      </c>
      <c r="J204" s="7"/>
      <c r="K204" s="21"/>
      <c r="L204" s="21">
        <f t="shared" si="34"/>
        <v>1282380.436</v>
      </c>
      <c r="M204" s="22"/>
      <c r="N204" s="23">
        <f t="shared" si="35"/>
        <v>0.98268549614710443</v>
      </c>
      <c r="O204" s="23">
        <f t="shared" si="36"/>
        <v>0</v>
      </c>
      <c r="P204" s="23">
        <f t="shared" si="37"/>
        <v>0</v>
      </c>
      <c r="Q204" s="23">
        <f t="shared" si="38"/>
        <v>1.7314503852895648E-2</v>
      </c>
      <c r="R204" s="17">
        <f t="shared" si="39"/>
        <v>1260176.655</v>
      </c>
      <c r="S204" s="17">
        <f t="shared" si="40"/>
        <v>0</v>
      </c>
      <c r="T204" s="17">
        <f t="shared" si="41"/>
        <v>0</v>
      </c>
      <c r="U204" s="17">
        <f t="shared" si="42"/>
        <v>22203.780999999999</v>
      </c>
    </row>
    <row r="205" spans="1:21" x14ac:dyDescent="0.35">
      <c r="A205" s="6">
        <v>2000</v>
      </c>
      <c r="C205" s="7">
        <v>1269581.175</v>
      </c>
      <c r="D205" s="8"/>
      <c r="F205" s="7"/>
      <c r="G205" s="7"/>
      <c r="I205" s="7">
        <v>22332.87</v>
      </c>
      <c r="J205" s="7"/>
      <c r="K205" s="21"/>
      <c r="L205" s="21">
        <f t="shared" si="34"/>
        <v>1291914.0450000002</v>
      </c>
      <c r="M205" s="22"/>
      <c r="N205" s="23">
        <f t="shared" si="35"/>
        <v>0.98271334684653877</v>
      </c>
      <c r="O205" s="23">
        <f t="shared" si="36"/>
        <v>0</v>
      </c>
      <c r="P205" s="23">
        <f t="shared" si="37"/>
        <v>0</v>
      </c>
      <c r="Q205" s="23">
        <f t="shared" si="38"/>
        <v>1.7286653153461146E-2</v>
      </c>
      <c r="R205" s="17">
        <f t="shared" si="39"/>
        <v>1269581.175</v>
      </c>
      <c r="S205" s="17">
        <f t="shared" si="40"/>
        <v>0</v>
      </c>
      <c r="T205" s="17">
        <f t="shared" si="41"/>
        <v>0</v>
      </c>
      <c r="U205" s="17">
        <f t="shared" si="42"/>
        <v>22332.87</v>
      </c>
    </row>
    <row r="206" spans="1:21" x14ac:dyDescent="0.35">
      <c r="A206" s="6">
        <v>2001</v>
      </c>
      <c r="C206" s="7">
        <v>1278725.0630000001</v>
      </c>
      <c r="D206" s="8"/>
      <c r="F206" s="7"/>
      <c r="G206" s="7"/>
      <c r="I206" s="7">
        <v>22446.257000000001</v>
      </c>
      <c r="J206" s="7"/>
      <c r="K206" s="21"/>
      <c r="L206" s="21">
        <f t="shared" si="34"/>
        <v>1301171.32</v>
      </c>
      <c r="M206" s="22"/>
      <c r="N206" s="23">
        <f t="shared" si="35"/>
        <v>0.98274919170520914</v>
      </c>
      <c r="O206" s="23">
        <f t="shared" si="36"/>
        <v>0</v>
      </c>
      <c r="P206" s="23">
        <f t="shared" si="37"/>
        <v>0</v>
      </c>
      <c r="Q206" s="23">
        <f t="shared" si="38"/>
        <v>1.7250808294790882E-2</v>
      </c>
      <c r="R206" s="17">
        <f t="shared" si="39"/>
        <v>1278725.0630000001</v>
      </c>
      <c r="S206" s="17">
        <f t="shared" si="40"/>
        <v>0</v>
      </c>
      <c r="T206" s="17">
        <f t="shared" si="41"/>
        <v>0</v>
      </c>
      <c r="U206" s="17">
        <f t="shared" si="42"/>
        <v>22446.257000000001</v>
      </c>
    </row>
    <row r="207" spans="1:21" x14ac:dyDescent="0.35">
      <c r="A207" s="6">
        <v>2002</v>
      </c>
      <c r="C207" s="7">
        <v>1286866.8389999999</v>
      </c>
      <c r="D207" s="8"/>
      <c r="F207" s="7"/>
      <c r="G207" s="7"/>
      <c r="I207" s="7">
        <v>22566.901000000002</v>
      </c>
      <c r="J207" s="7"/>
      <c r="K207" s="21"/>
      <c r="L207" s="21">
        <f t="shared" si="34"/>
        <v>1309433.74</v>
      </c>
      <c r="M207" s="22"/>
      <c r="N207" s="23">
        <f t="shared" si="35"/>
        <v>0.98276590841473199</v>
      </c>
      <c r="O207" s="23">
        <f t="shared" si="36"/>
        <v>0</v>
      </c>
      <c r="P207" s="23">
        <f t="shared" si="37"/>
        <v>0</v>
      </c>
      <c r="Q207" s="23">
        <f t="shared" si="38"/>
        <v>1.7234091585267997E-2</v>
      </c>
      <c r="R207" s="17">
        <f t="shared" si="39"/>
        <v>1286866.8389999999</v>
      </c>
      <c r="S207" s="17">
        <f t="shared" si="40"/>
        <v>0</v>
      </c>
      <c r="T207" s="17">
        <f t="shared" si="41"/>
        <v>0</v>
      </c>
      <c r="U207" s="17">
        <f t="shared" si="42"/>
        <v>22566.901000000002</v>
      </c>
    </row>
    <row r="208" spans="1:21" x14ac:dyDescent="0.35">
      <c r="A208" s="6">
        <v>2003</v>
      </c>
      <c r="C208" s="7">
        <v>1294517.3259999999</v>
      </c>
      <c r="D208" s="13"/>
      <c r="F208" s="7"/>
      <c r="G208" s="7"/>
      <c r="I208" s="7">
        <v>22664.125</v>
      </c>
      <c r="J208" s="7"/>
      <c r="K208" s="21"/>
      <c r="L208" s="21">
        <f t="shared" si="34"/>
        <v>1317181.4509999999</v>
      </c>
      <c r="M208" s="22"/>
      <c r="N208" s="23">
        <f t="shared" si="35"/>
        <v>0.98279346783786437</v>
      </c>
      <c r="O208" s="23">
        <f t="shared" si="36"/>
        <v>0</v>
      </c>
      <c r="P208" s="23">
        <f t="shared" si="37"/>
        <v>0</v>
      </c>
      <c r="Q208" s="23">
        <f t="shared" si="38"/>
        <v>1.7206532162135649E-2</v>
      </c>
      <c r="R208" s="17">
        <f t="shared" si="39"/>
        <v>1294517.3259999999</v>
      </c>
      <c r="S208" s="17">
        <f t="shared" si="40"/>
        <v>0</v>
      </c>
      <c r="T208" s="17">
        <f t="shared" si="41"/>
        <v>0</v>
      </c>
      <c r="U208" s="17">
        <f t="shared" si="42"/>
        <v>22664.125</v>
      </c>
    </row>
    <row r="209" spans="1:21" x14ac:dyDescent="0.35">
      <c r="A209" s="6">
        <v>2004</v>
      </c>
      <c r="C209" s="7">
        <v>1302100.3160000001</v>
      </c>
      <c r="D209" s="13"/>
      <c r="F209" s="7"/>
      <c r="G209" s="7"/>
      <c r="I209" s="7">
        <v>22745.431</v>
      </c>
      <c r="J209" s="7"/>
      <c r="K209" s="21"/>
      <c r="L209" s="21">
        <f t="shared" si="34"/>
        <v>1324845.7470000002</v>
      </c>
      <c r="M209" s="22"/>
      <c r="N209" s="23">
        <f t="shared" si="35"/>
        <v>0.98283163828581166</v>
      </c>
      <c r="O209" s="23">
        <f t="shared" si="36"/>
        <v>0</v>
      </c>
      <c r="P209" s="23">
        <f t="shared" si="37"/>
        <v>0</v>
      </c>
      <c r="Q209" s="23">
        <f t="shared" si="38"/>
        <v>1.7168361714188299E-2</v>
      </c>
      <c r="R209" s="17">
        <f t="shared" si="39"/>
        <v>1302100.3160000001</v>
      </c>
      <c r="S209" s="17">
        <f t="shared" si="40"/>
        <v>0</v>
      </c>
      <c r="T209" s="17">
        <f t="shared" si="41"/>
        <v>0</v>
      </c>
      <c r="U209" s="17">
        <f t="shared" si="42"/>
        <v>22745.431</v>
      </c>
    </row>
    <row r="210" spans="1:21" x14ac:dyDescent="0.35">
      <c r="A210" s="6">
        <v>2005</v>
      </c>
      <c r="C210" s="7">
        <v>1310027.1359999999</v>
      </c>
      <c r="D210" s="13"/>
      <c r="F210" s="7"/>
      <c r="G210" s="7"/>
      <c r="I210" s="7">
        <v>22824.931</v>
      </c>
      <c r="J210" s="7"/>
      <c r="K210" s="21"/>
      <c r="L210" s="21">
        <f t="shared" si="34"/>
        <v>1332852.067</v>
      </c>
      <c r="M210" s="22"/>
      <c r="N210" s="23">
        <f t="shared" si="35"/>
        <v>0.98287512052903614</v>
      </c>
      <c r="O210" s="23">
        <f t="shared" si="36"/>
        <v>0</v>
      </c>
      <c r="P210" s="23">
        <f t="shared" si="37"/>
        <v>0</v>
      </c>
      <c r="Q210" s="23">
        <f t="shared" si="38"/>
        <v>1.7124879470963826E-2</v>
      </c>
      <c r="R210" s="17">
        <f t="shared" si="39"/>
        <v>1310027.1359999999</v>
      </c>
      <c r="S210" s="17">
        <f t="shared" si="40"/>
        <v>0</v>
      </c>
      <c r="T210" s="17">
        <f t="shared" si="41"/>
        <v>0</v>
      </c>
      <c r="U210" s="17">
        <f t="shared" si="42"/>
        <v>22824.931</v>
      </c>
    </row>
    <row r="211" spans="1:21" x14ac:dyDescent="0.35">
      <c r="A211" s="6">
        <v>2006</v>
      </c>
      <c r="C211" s="7">
        <v>1318054.0360000001</v>
      </c>
      <c r="D211" s="13"/>
      <c r="F211" s="7"/>
      <c r="G211" s="7"/>
      <c r="I211" s="7">
        <v>22914.633999999998</v>
      </c>
      <c r="J211" s="7"/>
      <c r="K211" s="21"/>
      <c r="L211" s="21">
        <f t="shared" si="34"/>
        <v>1340968.6700000002</v>
      </c>
      <c r="M211" s="22"/>
      <c r="N211" s="23">
        <f t="shared" si="35"/>
        <v>0.98291187966382532</v>
      </c>
      <c r="O211" s="23">
        <f t="shared" si="36"/>
        <v>0</v>
      </c>
      <c r="P211" s="23">
        <f t="shared" si="37"/>
        <v>0</v>
      </c>
      <c r="Q211" s="23">
        <f t="shared" si="38"/>
        <v>1.7088120336174593E-2</v>
      </c>
      <c r="R211" s="17">
        <f t="shared" si="39"/>
        <v>1318054.0360000001</v>
      </c>
      <c r="S211" s="17">
        <f t="shared" si="40"/>
        <v>0</v>
      </c>
      <c r="T211" s="17">
        <f t="shared" si="41"/>
        <v>0</v>
      </c>
      <c r="U211" s="17">
        <f t="shared" si="42"/>
        <v>22914.633999999998</v>
      </c>
    </row>
    <row r="212" spans="1:21" x14ac:dyDescent="0.35">
      <c r="A212" s="6">
        <v>2007</v>
      </c>
      <c r="C212" s="7">
        <v>1325813.5819999999</v>
      </c>
      <c r="D212" s="13"/>
      <c r="F212" s="7"/>
      <c r="G212" s="7"/>
      <c r="I212" s="7">
        <v>23006.923999999999</v>
      </c>
      <c r="J212" s="7"/>
      <c r="K212" s="21"/>
      <c r="L212" s="21">
        <f t="shared" si="34"/>
        <v>1348820.5060000001</v>
      </c>
      <c r="M212" s="22"/>
      <c r="N212" s="23">
        <f t="shared" si="35"/>
        <v>0.98294293132580823</v>
      </c>
      <c r="O212" s="23">
        <f t="shared" si="36"/>
        <v>0</v>
      </c>
      <c r="P212" s="23">
        <f t="shared" si="37"/>
        <v>0</v>
      </c>
      <c r="Q212" s="23">
        <f t="shared" si="38"/>
        <v>1.7057068674191701E-2</v>
      </c>
      <c r="R212" s="17">
        <f t="shared" si="39"/>
        <v>1325813.5819999999</v>
      </c>
      <c r="S212" s="17">
        <f t="shared" si="40"/>
        <v>0</v>
      </c>
      <c r="T212" s="17">
        <f t="shared" si="41"/>
        <v>0</v>
      </c>
      <c r="U212" s="17">
        <f t="shared" si="42"/>
        <v>23006.923999999999</v>
      </c>
    </row>
    <row r="213" spans="1:21" x14ac:dyDescent="0.35">
      <c r="A213" s="6">
        <v>2008</v>
      </c>
      <c r="C213" s="7">
        <v>1333821.0160000001</v>
      </c>
      <c r="D213" s="13"/>
      <c r="F213" s="7"/>
      <c r="G213" s="7"/>
      <c r="I213" s="7">
        <v>23086.239000000001</v>
      </c>
      <c r="J213" s="7"/>
      <c r="K213" s="21"/>
      <c r="L213" s="21">
        <f t="shared" si="34"/>
        <v>1356907.2550000001</v>
      </c>
      <c r="M213" s="22"/>
      <c r="N213" s="23">
        <f t="shared" si="35"/>
        <v>0.98298613341852903</v>
      </c>
      <c r="O213" s="23">
        <f t="shared" si="36"/>
        <v>0</v>
      </c>
      <c r="P213" s="23">
        <f t="shared" si="37"/>
        <v>0</v>
      </c>
      <c r="Q213" s="23">
        <f t="shared" si="38"/>
        <v>1.7013866581470964E-2</v>
      </c>
      <c r="R213" s="17">
        <f t="shared" si="39"/>
        <v>1333821.0160000001</v>
      </c>
      <c r="S213" s="17">
        <f t="shared" si="40"/>
        <v>0</v>
      </c>
      <c r="T213" s="17">
        <f t="shared" si="41"/>
        <v>0</v>
      </c>
      <c r="U213" s="17">
        <f t="shared" si="42"/>
        <v>23086.239000000001</v>
      </c>
    </row>
    <row r="214" spans="1:21" x14ac:dyDescent="0.35">
      <c r="A214" s="6">
        <v>2009</v>
      </c>
      <c r="C214" s="7">
        <v>1342522.716</v>
      </c>
      <c r="D214" s="13"/>
      <c r="F214" s="7"/>
      <c r="G214" s="7"/>
      <c r="I214" s="7">
        <v>23164.361000000001</v>
      </c>
      <c r="J214" s="7"/>
      <c r="K214" s="21"/>
      <c r="L214" s="21">
        <f t="shared" si="34"/>
        <v>1365687.077</v>
      </c>
      <c r="M214" s="22"/>
      <c r="N214" s="23">
        <f t="shared" si="35"/>
        <v>0.98303830988070484</v>
      </c>
      <c r="O214" s="23">
        <f t="shared" si="36"/>
        <v>0</v>
      </c>
      <c r="P214" s="23">
        <f t="shared" si="37"/>
        <v>0</v>
      </c>
      <c r="Q214" s="23">
        <f t="shared" si="38"/>
        <v>1.6961690119295169E-2</v>
      </c>
      <c r="R214" s="17">
        <f t="shared" si="39"/>
        <v>1342522.716</v>
      </c>
      <c r="S214" s="17">
        <f t="shared" si="40"/>
        <v>0</v>
      </c>
      <c r="T214" s="17">
        <f t="shared" si="41"/>
        <v>0</v>
      </c>
      <c r="U214" s="17">
        <f t="shared" si="42"/>
        <v>23164.361000000001</v>
      </c>
    </row>
    <row r="215" spans="1:21" x14ac:dyDescent="0.35">
      <c r="A215" s="6">
        <v>2010</v>
      </c>
      <c r="C215" s="7">
        <v>1351561.514</v>
      </c>
      <c r="D215" s="10"/>
      <c r="F215" s="7"/>
      <c r="G215" s="7"/>
      <c r="I215" s="7">
        <v>23224.048999999999</v>
      </c>
      <c r="J215" s="7"/>
      <c r="K215" s="21"/>
      <c r="L215" s="21">
        <f t="shared" si="34"/>
        <v>1374785.5630000001</v>
      </c>
      <c r="M215" s="22"/>
      <c r="N215" s="23">
        <f t="shared" si="35"/>
        <v>0.98310714803454757</v>
      </c>
      <c r="O215" s="23">
        <f t="shared" si="36"/>
        <v>0</v>
      </c>
      <c r="P215" s="23">
        <f t="shared" si="37"/>
        <v>0</v>
      </c>
      <c r="Q215" s="23">
        <f t="shared" si="38"/>
        <v>1.6892851965452302E-2</v>
      </c>
      <c r="R215" s="17">
        <f t="shared" si="39"/>
        <v>1351561.514</v>
      </c>
      <c r="S215" s="17">
        <f t="shared" si="40"/>
        <v>0</v>
      </c>
      <c r="T215" s="17">
        <f t="shared" si="41"/>
        <v>0</v>
      </c>
      <c r="U215" s="17">
        <f t="shared" si="42"/>
        <v>23224.048999999999</v>
      </c>
    </row>
    <row r="216" spans="1:21" x14ac:dyDescent="0.35">
      <c r="A216" s="6">
        <v>2011</v>
      </c>
      <c r="C216" s="7">
        <v>1360250.6640000001</v>
      </c>
      <c r="F216" s="7"/>
      <c r="G216" s="7"/>
      <c r="I216" s="7">
        <v>23273.076000000001</v>
      </c>
      <c r="J216" s="7"/>
      <c r="K216" s="21"/>
      <c r="L216" s="21">
        <f t="shared" si="34"/>
        <v>1383523.7400000002</v>
      </c>
      <c r="M216" s="22"/>
      <c r="N216" s="23">
        <f t="shared" si="35"/>
        <v>0.98317840501963483</v>
      </c>
      <c r="O216" s="23">
        <f t="shared" si="36"/>
        <v>0</v>
      </c>
      <c r="P216" s="23">
        <f t="shared" si="37"/>
        <v>0</v>
      </c>
      <c r="Q216" s="23">
        <f t="shared" si="38"/>
        <v>1.6821594980365135E-2</v>
      </c>
      <c r="R216" s="17">
        <f t="shared" si="39"/>
        <v>1360250.6640000001</v>
      </c>
      <c r="S216" s="17">
        <f t="shared" si="40"/>
        <v>0</v>
      </c>
      <c r="T216" s="17">
        <f t="shared" si="41"/>
        <v>0</v>
      </c>
      <c r="U216" s="17">
        <f t="shared" si="42"/>
        <v>23273.076000000001</v>
      </c>
    </row>
    <row r="217" spans="1:21" x14ac:dyDescent="0.35">
      <c r="A217" s="6">
        <v>2012</v>
      </c>
      <c r="C217" s="7">
        <v>1369520.8640000001</v>
      </c>
      <c r="F217" s="7"/>
      <c r="G217" s="7"/>
      <c r="I217" s="7">
        <v>23345.960999999999</v>
      </c>
      <c r="J217" s="7"/>
      <c r="K217" s="21"/>
      <c r="L217" s="21">
        <f t="shared" si="34"/>
        <v>1392866.825</v>
      </c>
      <c r="M217" s="22"/>
      <c r="N217" s="23">
        <f t="shared" si="35"/>
        <v>0.98323891374180739</v>
      </c>
      <c r="O217" s="23">
        <f t="shared" si="36"/>
        <v>0</v>
      </c>
      <c r="P217" s="23">
        <f t="shared" si="37"/>
        <v>0</v>
      </c>
      <c r="Q217" s="23">
        <f t="shared" si="38"/>
        <v>1.6761086258192701E-2</v>
      </c>
      <c r="R217" s="17">
        <f t="shared" si="39"/>
        <v>1369520.8640000001</v>
      </c>
      <c r="S217" s="17">
        <f t="shared" si="40"/>
        <v>0</v>
      </c>
      <c r="T217" s="17">
        <f t="shared" si="41"/>
        <v>0</v>
      </c>
      <c r="U217" s="17">
        <f t="shared" si="42"/>
        <v>23345.960999999999</v>
      </c>
    </row>
    <row r="218" spans="1:21" x14ac:dyDescent="0.35">
      <c r="A218" s="6">
        <v>2013</v>
      </c>
      <c r="C218" s="7">
        <v>1379008.04</v>
      </c>
      <c r="F218" s="7"/>
      <c r="G218" s="7"/>
      <c r="I218" s="7">
        <v>23416.875</v>
      </c>
      <c r="J218" s="7"/>
      <c r="K218" s="21"/>
      <c r="L218" s="21">
        <f t="shared" si="34"/>
        <v>1402424.915</v>
      </c>
      <c r="M218" s="22"/>
      <c r="N218" s="23">
        <f t="shared" si="35"/>
        <v>0.98330258201381138</v>
      </c>
      <c r="O218" s="23">
        <f t="shared" si="36"/>
        <v>0</v>
      </c>
      <c r="P218" s="23">
        <f t="shared" si="37"/>
        <v>0</v>
      </c>
      <c r="Q218" s="23">
        <f t="shared" si="38"/>
        <v>1.6697417986188585E-2</v>
      </c>
      <c r="R218" s="17">
        <f t="shared" si="39"/>
        <v>1379008.04</v>
      </c>
      <c r="S218" s="17">
        <f t="shared" si="40"/>
        <v>0</v>
      </c>
      <c r="T218" s="17">
        <f t="shared" si="41"/>
        <v>0</v>
      </c>
      <c r="U218" s="17">
        <f t="shared" si="42"/>
        <v>23416.875</v>
      </c>
    </row>
    <row r="219" spans="1:21" x14ac:dyDescent="0.35">
      <c r="A219" s="6">
        <v>2014</v>
      </c>
      <c r="C219" s="7">
        <v>1387951.9720000001</v>
      </c>
      <c r="F219" s="7"/>
      <c r="G219" s="7"/>
      <c r="I219" s="7">
        <v>23472.815999999999</v>
      </c>
      <c r="J219" s="7"/>
      <c r="K219" s="21"/>
      <c r="L219" s="21">
        <f t="shared" ref="L219:L228" si="43">+C219+F219+G219+I219</f>
        <v>1411424.7880000002</v>
      </c>
      <c r="M219" s="22"/>
      <c r="N219" s="23">
        <f t="shared" ref="N219:N228" si="44">+C219/$L219</f>
        <v>0.98336941776879139</v>
      </c>
      <c r="O219" s="23">
        <f t="shared" ref="O219:O228" si="45">+F219/$L219</f>
        <v>0</v>
      </c>
      <c r="P219" s="23">
        <f t="shared" ref="P219:P228" si="46">+G219/$L219</f>
        <v>0</v>
      </c>
      <c r="Q219" s="23">
        <f t="shared" ref="Q219:Q228" si="47">+I219/$L219</f>
        <v>1.6630582231208481E-2</v>
      </c>
      <c r="R219" s="17">
        <f t="shared" ref="R219:R228" si="48">+C219</f>
        <v>1387951.9720000001</v>
      </c>
      <c r="S219" s="17">
        <f t="shared" ref="S219:S228" si="49">+F219</f>
        <v>0</v>
      </c>
      <c r="T219" s="17">
        <f t="shared" ref="T219:T228" si="50">+G219</f>
        <v>0</v>
      </c>
      <c r="U219" s="17">
        <f t="shared" si="42"/>
        <v>23472.815999999999</v>
      </c>
    </row>
    <row r="220" spans="1:21" x14ac:dyDescent="0.35">
      <c r="A220" s="6">
        <v>2015</v>
      </c>
      <c r="C220" s="7">
        <v>1396134.1740000001</v>
      </c>
      <c r="F220" s="7"/>
      <c r="G220" s="7"/>
      <c r="I220" s="7">
        <v>23529.254000000001</v>
      </c>
      <c r="J220" s="7"/>
      <c r="K220" s="21"/>
      <c r="L220" s="21">
        <f t="shared" si="43"/>
        <v>1419663.4280000001</v>
      </c>
      <c r="M220" s="22"/>
      <c r="N220" s="23">
        <f t="shared" si="44"/>
        <v>0.98342617444675062</v>
      </c>
      <c r="O220" s="23">
        <f t="shared" si="45"/>
        <v>0</v>
      </c>
      <c r="P220" s="23">
        <f t="shared" si="46"/>
        <v>0</v>
      </c>
      <c r="Q220" s="23">
        <f t="shared" si="47"/>
        <v>1.657382555324937E-2</v>
      </c>
      <c r="R220" s="17">
        <f t="shared" si="48"/>
        <v>1396134.1740000001</v>
      </c>
      <c r="S220" s="17">
        <f t="shared" si="49"/>
        <v>0</v>
      </c>
      <c r="T220" s="17">
        <f t="shared" si="50"/>
        <v>0</v>
      </c>
      <c r="U220" s="17">
        <f t="shared" ref="U220:U227" si="51">+I220</f>
        <v>23529.254000000001</v>
      </c>
    </row>
    <row r="221" spans="1:21" x14ac:dyDescent="0.35">
      <c r="A221" s="6">
        <v>2016</v>
      </c>
      <c r="C221" s="7">
        <v>1404052.632</v>
      </c>
      <c r="F221" s="7"/>
      <c r="G221" s="7"/>
      <c r="I221" s="7">
        <v>23586.143</v>
      </c>
      <c r="J221" s="7"/>
      <c r="K221" s="21"/>
      <c r="L221" s="21">
        <f t="shared" si="43"/>
        <v>1427638.7749999999</v>
      </c>
      <c r="M221" s="22"/>
      <c r="N221" s="23">
        <f t="shared" si="44"/>
        <v>0.98347891398508702</v>
      </c>
      <c r="O221" s="23">
        <f t="shared" si="45"/>
        <v>0</v>
      </c>
      <c r="P221" s="23">
        <f t="shared" si="46"/>
        <v>0</v>
      </c>
      <c r="Q221" s="23">
        <f t="shared" si="47"/>
        <v>1.6521086014912981E-2</v>
      </c>
      <c r="R221" s="17">
        <f t="shared" si="48"/>
        <v>1404052.632</v>
      </c>
      <c r="S221" s="17">
        <f t="shared" si="49"/>
        <v>0</v>
      </c>
      <c r="T221" s="17">
        <f t="shared" si="50"/>
        <v>0</v>
      </c>
      <c r="U221" s="17">
        <f t="shared" si="51"/>
        <v>23586.143</v>
      </c>
    </row>
    <row r="222" spans="1:21" x14ac:dyDescent="0.35">
      <c r="A222" s="6">
        <v>2017</v>
      </c>
      <c r="C222" s="7">
        <v>1412354.727</v>
      </c>
      <c r="F222" s="7"/>
      <c r="G222" s="7"/>
      <c r="I222" s="7">
        <v>23632.948</v>
      </c>
      <c r="J222" s="7"/>
      <c r="K222" s="21"/>
      <c r="L222" s="21">
        <f t="shared" si="43"/>
        <v>1435987.675</v>
      </c>
      <c r="M222" s="22"/>
      <c r="N222" s="23">
        <f t="shared" si="44"/>
        <v>0.98354237406668543</v>
      </c>
      <c r="O222" s="23">
        <f t="shared" si="45"/>
        <v>0</v>
      </c>
      <c r="P222" s="23">
        <f t="shared" si="46"/>
        <v>0</v>
      </c>
      <c r="Q222" s="23">
        <f t="shared" si="47"/>
        <v>1.6457625933314506E-2</v>
      </c>
      <c r="R222" s="17">
        <f t="shared" si="48"/>
        <v>1412354.727</v>
      </c>
      <c r="S222" s="17">
        <f t="shared" si="49"/>
        <v>0</v>
      </c>
      <c r="T222" s="17">
        <f t="shared" si="50"/>
        <v>0</v>
      </c>
      <c r="U222" s="17">
        <f t="shared" si="51"/>
        <v>23632.948</v>
      </c>
    </row>
    <row r="223" spans="1:21" x14ac:dyDescent="0.35">
      <c r="A223" s="6">
        <v>2018</v>
      </c>
      <c r="C223" s="7">
        <v>1419008.956</v>
      </c>
      <c r="F223" s="7"/>
      <c r="G223" s="7"/>
      <c r="I223" s="7">
        <v>23659.305</v>
      </c>
      <c r="J223" s="7"/>
      <c r="K223" s="21"/>
      <c r="L223" s="21">
        <f t="shared" si="43"/>
        <v>1442668.2609999999</v>
      </c>
      <c r="M223" s="22"/>
      <c r="N223" s="23">
        <f t="shared" si="44"/>
        <v>0.98360031502765555</v>
      </c>
      <c r="O223" s="23">
        <f t="shared" si="45"/>
        <v>0</v>
      </c>
      <c r="P223" s="23">
        <f t="shared" si="46"/>
        <v>0</v>
      </c>
      <c r="Q223" s="23">
        <f t="shared" si="47"/>
        <v>1.6399684972344449E-2</v>
      </c>
      <c r="R223" s="17">
        <f t="shared" si="48"/>
        <v>1419008.956</v>
      </c>
      <c r="S223" s="17">
        <f t="shared" si="49"/>
        <v>0</v>
      </c>
      <c r="T223" s="17">
        <f t="shared" si="50"/>
        <v>0</v>
      </c>
      <c r="U223" s="17">
        <f t="shared" si="51"/>
        <v>23659.305</v>
      </c>
    </row>
    <row r="224" spans="1:21" x14ac:dyDescent="0.35">
      <c r="A224" s="6">
        <v>2019</v>
      </c>
      <c r="C224" s="7">
        <v>1423520.3570000001</v>
      </c>
      <c r="F224" s="7"/>
      <c r="G224" s="7"/>
      <c r="I224" s="7">
        <v>23674.137999999999</v>
      </c>
      <c r="J224" s="7"/>
      <c r="K224" s="21"/>
      <c r="L224" s="21">
        <f t="shared" si="43"/>
        <v>1447194.4950000001</v>
      </c>
      <c r="M224" s="22"/>
      <c r="N224" s="23">
        <f t="shared" si="44"/>
        <v>0.983641357065831</v>
      </c>
      <c r="O224" s="23">
        <f t="shared" si="45"/>
        <v>0</v>
      </c>
      <c r="P224" s="23">
        <f t="shared" si="46"/>
        <v>0</v>
      </c>
      <c r="Q224" s="23">
        <f t="shared" si="47"/>
        <v>1.6358642934168981E-2</v>
      </c>
      <c r="R224" s="17">
        <f t="shared" si="48"/>
        <v>1423520.3570000001</v>
      </c>
      <c r="S224" s="17">
        <f t="shared" si="49"/>
        <v>0</v>
      </c>
      <c r="T224" s="17">
        <f t="shared" si="50"/>
        <v>0</v>
      </c>
      <c r="U224" s="17">
        <f t="shared" si="51"/>
        <v>23674.137999999999</v>
      </c>
    </row>
    <row r="225" spans="1:21" x14ac:dyDescent="0.35">
      <c r="A225" s="6">
        <v>2020</v>
      </c>
      <c r="C225" s="7">
        <v>1426106.0930000001</v>
      </c>
      <c r="F225" s="7"/>
      <c r="G225" s="7"/>
      <c r="I225" s="7">
        <v>23663.458999999999</v>
      </c>
      <c r="J225" s="7"/>
      <c r="K225" s="21"/>
      <c r="L225" s="21">
        <f t="shared" si="43"/>
        <v>1449769.5520000001</v>
      </c>
      <c r="M225" s="22"/>
      <c r="N225" s="23">
        <f t="shared" si="44"/>
        <v>0.98367777901849607</v>
      </c>
      <c r="O225" s="23">
        <f t="shared" si="45"/>
        <v>0</v>
      </c>
      <c r="P225" s="23">
        <f t="shared" si="46"/>
        <v>0</v>
      </c>
      <c r="Q225" s="23">
        <f t="shared" si="47"/>
        <v>1.632222098150396E-2</v>
      </c>
      <c r="R225" s="17">
        <f t="shared" si="48"/>
        <v>1426106.0930000001</v>
      </c>
      <c r="S225" s="17">
        <f t="shared" si="49"/>
        <v>0</v>
      </c>
      <c r="T225" s="17">
        <f t="shared" si="50"/>
        <v>0</v>
      </c>
      <c r="U225" s="17">
        <f t="shared" si="51"/>
        <v>23663.458999999999</v>
      </c>
    </row>
    <row r="226" spans="1:21" x14ac:dyDescent="0.35">
      <c r="A226" s="6">
        <v>2021</v>
      </c>
      <c r="C226" s="7">
        <v>1426437.267</v>
      </c>
      <c r="F226" s="7"/>
      <c r="G226" s="7"/>
      <c r="I226" s="7">
        <v>23558.332999999999</v>
      </c>
      <c r="J226" s="7"/>
      <c r="K226" s="21"/>
      <c r="L226" s="21">
        <f t="shared" si="43"/>
        <v>1449995.6</v>
      </c>
      <c r="M226" s="22"/>
      <c r="N226" s="23">
        <f t="shared" si="44"/>
        <v>0.98375282449132939</v>
      </c>
      <c r="O226" s="23">
        <f t="shared" si="45"/>
        <v>0</v>
      </c>
      <c r="P226" s="23">
        <f t="shared" si="46"/>
        <v>0</v>
      </c>
      <c r="Q226" s="23">
        <f t="shared" si="47"/>
        <v>1.6247175508670508E-2</v>
      </c>
      <c r="R226" s="17">
        <f t="shared" si="48"/>
        <v>1426437.267</v>
      </c>
      <c r="S226" s="17">
        <f t="shared" si="49"/>
        <v>0</v>
      </c>
      <c r="T226" s="17">
        <f t="shared" si="50"/>
        <v>0</v>
      </c>
      <c r="U226" s="17">
        <f t="shared" si="51"/>
        <v>23558.332999999999</v>
      </c>
    </row>
    <row r="227" spans="1:21" x14ac:dyDescent="0.35">
      <c r="A227" s="6">
        <v>2022</v>
      </c>
      <c r="C227" s="7">
        <v>1425179.5689999999</v>
      </c>
      <c r="F227" s="7"/>
      <c r="G227" s="7"/>
      <c r="I227" s="7">
        <v>23420.111000000001</v>
      </c>
      <c r="J227" s="7"/>
      <c r="K227" s="21"/>
      <c r="L227" s="21">
        <f t="shared" si="43"/>
        <v>1448599.68</v>
      </c>
      <c r="M227" s="22"/>
      <c r="N227" s="23">
        <f t="shared" si="44"/>
        <v>0.98383258582522948</v>
      </c>
      <c r="O227" s="23">
        <f t="shared" si="45"/>
        <v>0</v>
      </c>
      <c r="P227" s="23">
        <f t="shared" si="46"/>
        <v>0</v>
      </c>
      <c r="Q227" s="23">
        <f t="shared" si="47"/>
        <v>1.6167414174770495E-2</v>
      </c>
      <c r="R227" s="17">
        <f t="shared" si="48"/>
        <v>1425179.5689999999</v>
      </c>
      <c r="S227" s="17">
        <f t="shared" si="49"/>
        <v>0</v>
      </c>
      <c r="T227" s="17">
        <f t="shared" si="50"/>
        <v>0</v>
      </c>
      <c r="U227" s="17">
        <f t="shared" si="51"/>
        <v>23420.111000000001</v>
      </c>
    </row>
    <row r="228" spans="1:21" x14ac:dyDescent="0.35">
      <c r="A228" s="6">
        <v>2023</v>
      </c>
      <c r="C228" s="7">
        <v>1422584.933</v>
      </c>
      <c r="F228" s="7"/>
      <c r="G228" s="7"/>
      <c r="I228" s="7">
        <v>23317.145</v>
      </c>
      <c r="J228" s="7"/>
      <c r="K228" s="21"/>
      <c r="L228" s="21">
        <f t="shared" si="43"/>
        <v>1445902.078</v>
      </c>
      <c r="M228" s="22"/>
      <c r="N228" s="23">
        <f t="shared" si="44"/>
        <v>0.98387363476767886</v>
      </c>
      <c r="O228" s="23">
        <f t="shared" si="45"/>
        <v>0</v>
      </c>
      <c r="P228" s="23">
        <f t="shared" si="46"/>
        <v>0</v>
      </c>
      <c r="Q228" s="23">
        <f t="shared" si="47"/>
        <v>1.6126365232321079E-2</v>
      </c>
      <c r="R228" s="17">
        <f t="shared" si="48"/>
        <v>1422584.933</v>
      </c>
      <c r="S228" s="17">
        <f t="shared" si="49"/>
        <v>0</v>
      </c>
      <c r="T228" s="17">
        <f t="shared" si="50"/>
        <v>0</v>
      </c>
      <c r="U228" s="17">
        <f>+I228</f>
        <v>23317.145</v>
      </c>
    </row>
  </sheetData>
  <mergeCells count="6">
    <mergeCell ref="X39:AE53"/>
    <mergeCell ref="B1:T1"/>
    <mergeCell ref="K2:L2"/>
    <mergeCell ref="N2:Q2"/>
    <mergeCell ref="R2:U2"/>
    <mergeCell ref="R3:U3"/>
  </mergeCells>
  <pageMargins left="0.7" right="0.7" top="0.75" bottom="0.75" header="0.3" footer="0.3"/>
  <drawing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57787-D4A7-4033-A8F7-5763AD73BD57}">
  <dimension ref="A1:S1048576"/>
  <sheetViews>
    <sheetView zoomScale="70" zoomScaleNormal="70" workbookViewId="0">
      <pane xSplit="1" ySplit="4" topLeftCell="B5" activePane="bottomRight" state="frozen"/>
      <selection pane="topRight" activeCell="B1" sqref="B1"/>
      <selection pane="bottomLeft" activeCell="A3" sqref="A3"/>
      <selection pane="bottomRight" activeCell="Y15" sqref="Y15"/>
    </sheetView>
  </sheetViews>
  <sheetFormatPr defaultRowHeight="14.5" x14ac:dyDescent="0.35"/>
  <cols>
    <col min="2" max="2" width="11.08984375" bestFit="1" customWidth="1"/>
    <col min="5" max="5" width="11.08984375" bestFit="1" customWidth="1"/>
    <col min="6" max="6" width="11.08984375" customWidth="1"/>
    <col min="8" max="8" width="14.90625" bestFit="1" customWidth="1"/>
    <col min="9" max="9" width="16.54296875" customWidth="1"/>
  </cols>
  <sheetData>
    <row r="1" spans="1:9" x14ac:dyDescent="0.35">
      <c r="B1" s="18" t="s">
        <v>100</v>
      </c>
      <c r="C1" s="18"/>
      <c r="D1" s="18"/>
      <c r="E1" s="18"/>
      <c r="F1" s="18"/>
      <c r="G1" s="18"/>
      <c r="H1" s="18"/>
      <c r="I1" s="18"/>
    </row>
    <row r="2" spans="1:9" x14ac:dyDescent="0.35">
      <c r="B2" s="18" t="s">
        <v>25</v>
      </c>
      <c r="C2" s="18"/>
      <c r="D2" s="18"/>
      <c r="E2" s="18"/>
      <c r="F2" s="18"/>
      <c r="G2" s="18"/>
      <c r="H2" s="18"/>
      <c r="I2" s="14"/>
    </row>
    <row r="3" spans="1:9" x14ac:dyDescent="0.35">
      <c r="B3" s="1" t="s">
        <v>101</v>
      </c>
      <c r="C3" s="24" t="s">
        <v>101</v>
      </c>
      <c r="D3" s="16" t="s">
        <v>101</v>
      </c>
      <c r="E3" s="16" t="s">
        <v>14</v>
      </c>
      <c r="F3" s="16"/>
      <c r="G3" s="36" t="s">
        <v>39</v>
      </c>
      <c r="H3" s="36" t="s">
        <v>41</v>
      </c>
      <c r="I3" s="14" t="s">
        <v>24</v>
      </c>
    </row>
    <row r="4" spans="1:9" x14ac:dyDescent="0.35">
      <c r="B4" s="1" t="s">
        <v>102</v>
      </c>
      <c r="C4" s="24" t="s">
        <v>103</v>
      </c>
      <c r="D4" s="16" t="s">
        <v>104</v>
      </c>
      <c r="E4" s="16" t="s">
        <v>38</v>
      </c>
      <c r="F4" s="16" t="s">
        <v>43</v>
      </c>
      <c r="G4" s="37" t="s">
        <v>40</v>
      </c>
      <c r="H4" s="37" t="s">
        <v>42</v>
      </c>
      <c r="I4" t="s">
        <v>105</v>
      </c>
    </row>
    <row r="5" spans="1:9" x14ac:dyDescent="0.35">
      <c r="A5" s="5">
        <v>1800</v>
      </c>
      <c r="B5" s="43">
        <v>31933.010325572985</v>
      </c>
      <c r="D5" s="12"/>
      <c r="E5" s="2"/>
      <c r="F5" s="2"/>
      <c r="H5" s="2"/>
      <c r="I5" s="17">
        <f>+B5</f>
        <v>31933.010325572985</v>
      </c>
    </row>
    <row r="6" spans="1:9" x14ac:dyDescent="0.35">
      <c r="A6" s="5">
        <f>+A5+1</f>
        <v>1801</v>
      </c>
      <c r="B6" s="43">
        <v>31964.468637526526</v>
      </c>
      <c r="E6" s="2"/>
      <c r="F6" s="2"/>
      <c r="H6" s="2"/>
      <c r="I6" s="17">
        <f t="shared" ref="I6:I69" si="0">+B6</f>
        <v>31964.468637526526</v>
      </c>
    </row>
    <row r="7" spans="1:9" x14ac:dyDescent="0.35">
      <c r="A7" s="5">
        <f t="shared" ref="A7:A70" si="1">+A6+1</f>
        <v>1802</v>
      </c>
      <c r="B7" s="43">
        <v>31995.957940150249</v>
      </c>
      <c r="E7" s="2"/>
      <c r="F7" s="2"/>
      <c r="H7" s="2"/>
      <c r="I7" s="17">
        <f t="shared" si="0"/>
        <v>31995.957940150249</v>
      </c>
    </row>
    <row r="8" spans="1:9" x14ac:dyDescent="0.35">
      <c r="A8" s="5">
        <f t="shared" si="1"/>
        <v>1803</v>
      </c>
      <c r="B8" s="43">
        <v>32027.478263974135</v>
      </c>
      <c r="E8" s="2"/>
      <c r="F8" s="2"/>
      <c r="H8" s="2"/>
      <c r="I8" s="17">
        <f t="shared" si="0"/>
        <v>32027.478263974135</v>
      </c>
    </row>
    <row r="9" spans="1:9" x14ac:dyDescent="0.35">
      <c r="A9" s="5">
        <f t="shared" si="1"/>
        <v>1804</v>
      </c>
      <c r="B9" s="43">
        <v>32059.029639558241</v>
      </c>
      <c r="E9" s="2"/>
      <c r="F9" s="2"/>
      <c r="H9" s="2"/>
      <c r="I9" s="17">
        <f t="shared" si="0"/>
        <v>32059.029639558241</v>
      </c>
    </row>
    <row r="10" spans="1:9" x14ac:dyDescent="0.35">
      <c r="A10" s="5">
        <f t="shared" si="1"/>
        <v>1805</v>
      </c>
      <c r="B10" s="43">
        <v>32090.612097492729</v>
      </c>
      <c r="E10" s="2"/>
      <c r="F10" s="2"/>
      <c r="H10" s="2"/>
      <c r="I10" s="17">
        <f t="shared" si="0"/>
        <v>32090.612097492729</v>
      </c>
    </row>
    <row r="11" spans="1:9" x14ac:dyDescent="0.35">
      <c r="A11" s="5">
        <f t="shared" si="1"/>
        <v>1806</v>
      </c>
      <c r="B11" s="43">
        <v>32149.180752835946</v>
      </c>
      <c r="E11" s="2"/>
      <c r="F11" s="2"/>
      <c r="H11" s="2"/>
      <c r="I11" s="17">
        <f t="shared" si="0"/>
        <v>32149.180752835946</v>
      </c>
    </row>
    <row r="12" spans="1:9" x14ac:dyDescent="0.35">
      <c r="A12" s="5">
        <f t="shared" si="1"/>
        <v>1807</v>
      </c>
      <c r="B12" s="43">
        <v>32207.85630197659</v>
      </c>
      <c r="E12" s="2"/>
      <c r="F12" s="2"/>
      <c r="H12" s="2"/>
      <c r="I12" s="17">
        <f t="shared" si="0"/>
        <v>32207.85630197659</v>
      </c>
    </row>
    <row r="13" spans="1:9" x14ac:dyDescent="0.35">
      <c r="A13" s="5">
        <f t="shared" si="1"/>
        <v>1808</v>
      </c>
      <c r="B13" s="43">
        <v>32266.638940006786</v>
      </c>
      <c r="E13" s="2"/>
      <c r="F13" s="2"/>
      <c r="H13" s="2"/>
      <c r="I13" s="17">
        <f t="shared" si="0"/>
        <v>32266.638940006786</v>
      </c>
    </row>
    <row r="14" spans="1:9" x14ac:dyDescent="0.35">
      <c r="A14" s="5">
        <f t="shared" si="1"/>
        <v>1809</v>
      </c>
      <c r="B14" s="43">
        <v>32325.528862374736</v>
      </c>
      <c r="E14" s="2"/>
      <c r="F14" s="2"/>
      <c r="H14" s="2"/>
      <c r="I14" s="17">
        <f t="shared" si="0"/>
        <v>32325.528862374736</v>
      </c>
    </row>
    <row r="15" spans="1:9" x14ac:dyDescent="0.35">
      <c r="A15" s="5">
        <f t="shared" si="1"/>
        <v>1810</v>
      </c>
      <c r="B15" s="43">
        <v>32384.52626488535</v>
      </c>
      <c r="E15" s="2"/>
      <c r="F15" s="2"/>
      <c r="H15" s="2"/>
      <c r="I15" s="17">
        <f t="shared" si="0"/>
        <v>32384.52626488535</v>
      </c>
    </row>
    <row r="16" spans="1:9" x14ac:dyDescent="0.35">
      <c r="A16" s="5">
        <f t="shared" si="1"/>
        <v>1811</v>
      </c>
      <c r="B16" s="43">
        <v>32443.631343700898</v>
      </c>
      <c r="E16" s="2"/>
      <c r="F16" s="2"/>
      <c r="H16" s="2"/>
      <c r="I16" s="17">
        <f t="shared" si="0"/>
        <v>32443.631343700898</v>
      </c>
    </row>
    <row r="17" spans="1:9" x14ac:dyDescent="0.35">
      <c r="A17" s="5">
        <f t="shared" si="1"/>
        <v>1812</v>
      </c>
      <c r="B17" s="43">
        <v>32502.844295341671</v>
      </c>
      <c r="E17" s="2"/>
      <c r="F17" s="2"/>
      <c r="H17" s="2"/>
      <c r="I17" s="17">
        <f t="shared" si="0"/>
        <v>32502.844295341671</v>
      </c>
    </row>
    <row r="18" spans="1:9" x14ac:dyDescent="0.35">
      <c r="A18" s="5">
        <f t="shared" si="1"/>
        <v>1813</v>
      </c>
      <c r="B18" s="43">
        <v>32562.165316686631</v>
      </c>
      <c r="E18" s="2"/>
      <c r="F18" s="2"/>
      <c r="H18" s="2"/>
      <c r="I18" s="17">
        <f t="shared" si="0"/>
        <v>32562.165316686631</v>
      </c>
    </row>
    <row r="19" spans="1:9" x14ac:dyDescent="0.35">
      <c r="A19" s="5">
        <f t="shared" si="1"/>
        <v>1814</v>
      </c>
      <c r="B19" s="43">
        <v>32621.59460497406</v>
      </c>
      <c r="E19" s="2"/>
      <c r="F19" s="2"/>
      <c r="H19" s="2"/>
      <c r="I19" s="17">
        <f t="shared" si="0"/>
        <v>32621.59460497406</v>
      </c>
    </row>
    <row r="20" spans="1:9" x14ac:dyDescent="0.35">
      <c r="A20" s="5">
        <f t="shared" si="1"/>
        <v>1815</v>
      </c>
      <c r="B20" s="43">
        <v>32681.13235780222</v>
      </c>
      <c r="E20" s="2"/>
      <c r="F20" s="2"/>
      <c r="H20" s="2"/>
      <c r="I20" s="17">
        <f t="shared" si="0"/>
        <v>32681.13235780222</v>
      </c>
    </row>
    <row r="21" spans="1:9" x14ac:dyDescent="0.35">
      <c r="A21" s="5">
        <f t="shared" si="1"/>
        <v>1816</v>
      </c>
      <c r="B21" s="43">
        <v>32740.778773130016</v>
      </c>
      <c r="E21" s="2"/>
      <c r="F21" s="2"/>
      <c r="H21" s="2"/>
      <c r="I21" s="17">
        <f t="shared" si="0"/>
        <v>32740.778773130016</v>
      </c>
    </row>
    <row r="22" spans="1:9" x14ac:dyDescent="0.35">
      <c r="A22" s="5">
        <f t="shared" si="1"/>
        <v>1817</v>
      </c>
      <c r="B22" s="43">
        <v>32800.534049277645</v>
      </c>
      <c r="E22" s="2"/>
      <c r="F22" s="2"/>
      <c r="H22" s="2"/>
      <c r="I22" s="17">
        <f t="shared" si="0"/>
        <v>32800.534049277645</v>
      </c>
    </row>
    <row r="23" spans="1:9" x14ac:dyDescent="0.35">
      <c r="A23" s="5">
        <f t="shared" si="1"/>
        <v>1818</v>
      </c>
      <c r="B23" s="43">
        <v>32860.398384927255</v>
      </c>
      <c r="E23" s="2"/>
      <c r="F23" s="2"/>
      <c r="H23" s="2"/>
      <c r="I23" s="17">
        <f t="shared" si="0"/>
        <v>32860.398384927255</v>
      </c>
    </row>
    <row r="24" spans="1:9" x14ac:dyDescent="0.35">
      <c r="A24" s="5">
        <f t="shared" si="1"/>
        <v>1819</v>
      </c>
      <c r="B24" s="43">
        <v>32920.371979123614</v>
      </c>
      <c r="E24" s="2"/>
      <c r="F24" s="2"/>
      <c r="H24" s="2"/>
      <c r="I24" s="17">
        <f t="shared" si="0"/>
        <v>32920.371979123614</v>
      </c>
    </row>
    <row r="25" spans="1:9" x14ac:dyDescent="0.35">
      <c r="A25" s="5">
        <f t="shared" si="1"/>
        <v>1820</v>
      </c>
      <c r="B25" s="43">
        <v>32980.45503127476</v>
      </c>
      <c r="E25" s="2"/>
      <c r="F25" s="2"/>
      <c r="H25" s="2"/>
      <c r="I25" s="17">
        <f t="shared" si="0"/>
        <v>32980.45503127476</v>
      </c>
    </row>
    <row r="26" spans="1:9" x14ac:dyDescent="0.35">
      <c r="A26" s="5">
        <f t="shared" si="1"/>
        <v>1821</v>
      </c>
      <c r="B26" s="43">
        <v>33040.647741152679</v>
      </c>
      <c r="E26" s="2"/>
      <c r="F26" s="2"/>
      <c r="H26" s="2"/>
      <c r="I26" s="17">
        <f t="shared" si="0"/>
        <v>33040.647741152679</v>
      </c>
    </row>
    <row r="27" spans="1:9" x14ac:dyDescent="0.35">
      <c r="A27" s="5">
        <f t="shared" si="1"/>
        <v>1822</v>
      </c>
      <c r="B27" s="43">
        <v>33100.95030889396</v>
      </c>
      <c r="E27" s="2"/>
      <c r="F27" s="2"/>
      <c r="H27" s="2"/>
      <c r="I27" s="17">
        <f t="shared" si="0"/>
        <v>33100.95030889396</v>
      </c>
    </row>
    <row r="28" spans="1:9" x14ac:dyDescent="0.35">
      <c r="A28" s="5">
        <f t="shared" si="1"/>
        <v>1823</v>
      </c>
      <c r="B28" s="43">
        <v>33161.362935000463</v>
      </c>
      <c r="E28" s="2"/>
      <c r="F28" s="2"/>
      <c r="H28" s="2"/>
      <c r="I28" s="17">
        <f t="shared" si="0"/>
        <v>33161.362935000463</v>
      </c>
    </row>
    <row r="29" spans="1:9" x14ac:dyDescent="0.35">
      <c r="A29" s="5">
        <f t="shared" si="1"/>
        <v>1824</v>
      </c>
      <c r="B29" s="43">
        <v>33221.88582033998</v>
      </c>
      <c r="E29" s="2"/>
      <c r="F29" s="2"/>
      <c r="H29" s="2"/>
      <c r="I29" s="17">
        <f t="shared" si="0"/>
        <v>33221.88582033998</v>
      </c>
    </row>
    <row r="30" spans="1:9" x14ac:dyDescent="0.35">
      <c r="A30" s="5">
        <f t="shared" si="1"/>
        <v>1825</v>
      </c>
      <c r="B30" s="43">
        <v>33282.519166146907</v>
      </c>
      <c r="E30" s="2"/>
      <c r="F30" s="2"/>
      <c r="H30" s="2"/>
      <c r="I30" s="17">
        <f t="shared" si="0"/>
        <v>33282.519166146907</v>
      </c>
    </row>
    <row r="31" spans="1:9" x14ac:dyDescent="0.35">
      <c r="A31" s="5">
        <f t="shared" si="1"/>
        <v>1826</v>
      </c>
      <c r="B31" s="43">
        <v>33343.263174022926</v>
      </c>
      <c r="E31" s="2"/>
      <c r="F31" s="2"/>
      <c r="H31" s="2"/>
      <c r="I31" s="17">
        <f t="shared" si="0"/>
        <v>33343.263174022926</v>
      </c>
    </row>
    <row r="32" spans="1:9" x14ac:dyDescent="0.35">
      <c r="A32" s="5">
        <f t="shared" si="1"/>
        <v>1827</v>
      </c>
      <c r="B32" s="43">
        <v>33404.118045937634</v>
      </c>
      <c r="E32" s="2"/>
      <c r="F32" s="2"/>
      <c r="H32" s="2"/>
      <c r="I32" s="17">
        <f t="shared" si="0"/>
        <v>33404.118045937634</v>
      </c>
    </row>
    <row r="33" spans="1:19" x14ac:dyDescent="0.35">
      <c r="A33" s="5">
        <f t="shared" si="1"/>
        <v>1828</v>
      </c>
      <c r="B33" s="43">
        <v>33465.083984229277</v>
      </c>
      <c r="E33" s="2"/>
      <c r="F33" s="2"/>
      <c r="H33" s="2"/>
      <c r="I33" s="17">
        <f t="shared" si="0"/>
        <v>33465.083984229277</v>
      </c>
    </row>
    <row r="34" spans="1:19" x14ac:dyDescent="0.35">
      <c r="A34" s="5">
        <f t="shared" si="1"/>
        <v>1829</v>
      </c>
      <c r="B34" s="43">
        <v>33526.161191605366</v>
      </c>
      <c r="E34" s="2"/>
      <c r="F34" s="2"/>
      <c r="H34" s="2"/>
      <c r="I34" s="17">
        <f t="shared" si="0"/>
        <v>33526.161191605366</v>
      </c>
    </row>
    <row r="35" spans="1:19" x14ac:dyDescent="0.35">
      <c r="A35" s="5">
        <f t="shared" si="1"/>
        <v>1830</v>
      </c>
      <c r="B35" s="43">
        <v>33587.349871143386</v>
      </c>
      <c r="E35" s="2"/>
      <c r="F35" s="2"/>
      <c r="H35" s="2"/>
      <c r="I35" s="17">
        <f t="shared" si="0"/>
        <v>33587.349871143386</v>
      </c>
    </row>
    <row r="36" spans="1:19" x14ac:dyDescent="0.35">
      <c r="A36" s="5">
        <f t="shared" si="1"/>
        <v>1831</v>
      </c>
      <c r="B36" s="43">
        <v>33648.650226291451</v>
      </c>
      <c r="E36" s="2"/>
      <c r="F36" s="2"/>
      <c r="H36" s="2"/>
      <c r="I36" s="17">
        <f t="shared" si="0"/>
        <v>33648.650226291451</v>
      </c>
    </row>
    <row r="37" spans="1:19" x14ac:dyDescent="0.35">
      <c r="A37" s="5">
        <f t="shared" si="1"/>
        <v>1832</v>
      </c>
      <c r="B37" s="43">
        <v>33710.062460868998</v>
      </c>
      <c r="E37" s="2"/>
      <c r="F37" s="2"/>
      <c r="H37" s="2"/>
      <c r="I37" s="17">
        <f t="shared" si="0"/>
        <v>33710.062460868998</v>
      </c>
    </row>
    <row r="38" spans="1:19" x14ac:dyDescent="0.35">
      <c r="A38" s="5">
        <f t="shared" si="1"/>
        <v>1833</v>
      </c>
      <c r="B38" s="43">
        <v>33771.586779067446</v>
      </c>
      <c r="E38" s="2"/>
      <c r="F38" s="2"/>
      <c r="H38" s="2"/>
      <c r="I38" s="17">
        <f t="shared" si="0"/>
        <v>33771.586779067446</v>
      </c>
    </row>
    <row r="39" spans="1:19" x14ac:dyDescent="0.35">
      <c r="A39" s="5">
        <f t="shared" si="1"/>
        <v>1834</v>
      </c>
      <c r="B39" s="43">
        <v>33833.223385450881</v>
      </c>
      <c r="D39" s="11"/>
      <c r="E39" s="2"/>
      <c r="F39" s="2"/>
      <c r="H39" s="2"/>
      <c r="I39" s="17">
        <f t="shared" si="0"/>
        <v>33833.223385450881</v>
      </c>
    </row>
    <row r="40" spans="1:19" x14ac:dyDescent="0.35">
      <c r="A40" s="5">
        <f t="shared" si="1"/>
        <v>1835</v>
      </c>
      <c r="B40" s="43">
        <v>33894.972484956757</v>
      </c>
      <c r="E40" s="2"/>
      <c r="F40" s="2"/>
      <c r="H40" s="2"/>
      <c r="I40" s="17">
        <f t="shared" si="0"/>
        <v>33894.972484956757</v>
      </c>
      <c r="L40" s="104" t="s">
        <v>106</v>
      </c>
      <c r="M40" s="104"/>
      <c r="N40" s="104"/>
      <c r="O40" s="104"/>
      <c r="P40" s="104"/>
      <c r="Q40" s="104"/>
      <c r="R40" s="104"/>
      <c r="S40" s="104"/>
    </row>
    <row r="41" spans="1:19" x14ac:dyDescent="0.35">
      <c r="A41" s="5">
        <f t="shared" si="1"/>
        <v>1836</v>
      </c>
      <c r="B41" s="43">
        <v>33650.551751395644</v>
      </c>
      <c r="E41" s="2"/>
      <c r="F41" s="2"/>
      <c r="H41" s="2"/>
      <c r="I41" s="17">
        <f t="shared" si="0"/>
        <v>33650.551751395644</v>
      </c>
      <c r="L41" s="104"/>
      <c r="M41" s="104"/>
      <c r="N41" s="104"/>
      <c r="O41" s="104"/>
      <c r="P41" s="104"/>
      <c r="Q41" s="104"/>
      <c r="R41" s="104"/>
      <c r="S41" s="104"/>
    </row>
    <row r="42" spans="1:19" x14ac:dyDescent="0.35">
      <c r="A42" s="5">
        <f t="shared" si="1"/>
        <v>1837</v>
      </c>
      <c r="B42" s="43">
        <v>33407.893565215898</v>
      </c>
      <c r="E42" s="2"/>
      <c r="F42" s="2"/>
      <c r="H42" s="2"/>
      <c r="I42" s="17">
        <f t="shared" si="0"/>
        <v>33407.893565215898</v>
      </c>
      <c r="L42" s="104"/>
      <c r="M42" s="104"/>
      <c r="N42" s="104"/>
      <c r="O42" s="104"/>
      <c r="P42" s="104"/>
      <c r="Q42" s="104"/>
      <c r="R42" s="104"/>
      <c r="S42" s="104"/>
    </row>
    <row r="43" spans="1:19" x14ac:dyDescent="0.35">
      <c r="A43" s="5">
        <f t="shared" si="1"/>
        <v>1838</v>
      </c>
      <c r="B43" s="43">
        <v>33166.985216475812</v>
      </c>
      <c r="E43" s="2"/>
      <c r="F43" s="2"/>
      <c r="H43" s="2"/>
      <c r="I43" s="17">
        <f t="shared" si="0"/>
        <v>33166.985216475812</v>
      </c>
      <c r="L43" s="104"/>
      <c r="M43" s="104"/>
      <c r="N43" s="104"/>
      <c r="O43" s="104"/>
      <c r="P43" s="104"/>
      <c r="Q43" s="104"/>
      <c r="R43" s="104"/>
      <c r="S43" s="104"/>
    </row>
    <row r="44" spans="1:19" x14ac:dyDescent="0.35">
      <c r="A44" s="5">
        <f t="shared" si="1"/>
        <v>1839</v>
      </c>
      <c r="B44" s="43">
        <v>32927.814086886618</v>
      </c>
      <c r="E44" s="2"/>
      <c r="F44" s="2"/>
      <c r="H44" s="2"/>
      <c r="I44" s="17">
        <f t="shared" si="0"/>
        <v>32927.814086886618</v>
      </c>
      <c r="L44" s="104"/>
      <c r="M44" s="104"/>
      <c r="N44" s="104"/>
      <c r="O44" s="104"/>
      <c r="P44" s="104"/>
      <c r="Q44" s="104"/>
      <c r="R44" s="104"/>
      <c r="S44" s="104"/>
    </row>
    <row r="45" spans="1:19" x14ac:dyDescent="0.35">
      <c r="A45" s="5">
        <f t="shared" si="1"/>
        <v>1840</v>
      </c>
      <c r="B45" s="43">
        <v>32690.367649151562</v>
      </c>
      <c r="E45" s="2"/>
      <c r="F45" s="2"/>
      <c r="H45" s="2"/>
      <c r="I45" s="17">
        <f t="shared" si="0"/>
        <v>32690.367649151562</v>
      </c>
      <c r="L45" s="104"/>
      <c r="M45" s="104"/>
      <c r="N45" s="104"/>
      <c r="O45" s="104"/>
      <c r="P45" s="104"/>
      <c r="Q45" s="104"/>
      <c r="R45" s="104"/>
      <c r="S45" s="104"/>
    </row>
    <row r="46" spans="1:19" x14ac:dyDescent="0.35">
      <c r="A46" s="5">
        <f t="shared" si="1"/>
        <v>1841</v>
      </c>
      <c r="B46" s="43">
        <v>32454.633466309715</v>
      </c>
      <c r="E46" s="2"/>
      <c r="F46" s="2"/>
      <c r="H46" s="2"/>
      <c r="I46" s="17">
        <f t="shared" si="0"/>
        <v>32454.633466309715</v>
      </c>
      <c r="L46" s="104"/>
      <c r="M46" s="104"/>
      <c r="N46" s="104"/>
      <c r="O46" s="104"/>
      <c r="P46" s="104"/>
      <c r="Q46" s="104"/>
      <c r="R46" s="104"/>
      <c r="S46" s="104"/>
    </row>
    <row r="47" spans="1:19" x14ac:dyDescent="0.35">
      <c r="A47" s="5">
        <f t="shared" si="1"/>
        <v>1842</v>
      </c>
      <c r="B47" s="43">
        <v>32657.197805045358</v>
      </c>
      <c r="E47" s="2"/>
      <c r="F47" s="2"/>
      <c r="H47" s="2"/>
      <c r="I47" s="17">
        <f t="shared" si="0"/>
        <v>32657.197805045358</v>
      </c>
      <c r="L47" s="104"/>
      <c r="M47" s="104"/>
      <c r="N47" s="104"/>
      <c r="O47" s="104"/>
      <c r="P47" s="104"/>
      <c r="Q47" s="104"/>
      <c r="R47" s="104"/>
      <c r="S47" s="104"/>
    </row>
    <row r="48" spans="1:19" x14ac:dyDescent="0.35">
      <c r="A48" s="5">
        <f t="shared" si="1"/>
        <v>1843</v>
      </c>
      <c r="B48" s="43">
        <v>32861.02644126166</v>
      </c>
      <c r="E48" s="2"/>
      <c r="F48" s="2"/>
      <c r="H48" s="2"/>
      <c r="I48" s="17">
        <f t="shared" si="0"/>
        <v>32861.02644126166</v>
      </c>
      <c r="L48" s="104"/>
      <c r="M48" s="104"/>
      <c r="N48" s="104"/>
      <c r="O48" s="104"/>
      <c r="P48" s="104"/>
      <c r="Q48" s="104"/>
      <c r="R48" s="104"/>
      <c r="S48" s="104"/>
    </row>
    <row r="49" spans="1:19" x14ac:dyDescent="0.35">
      <c r="A49" s="5">
        <f t="shared" si="1"/>
        <v>1844</v>
      </c>
      <c r="B49" s="43">
        <v>33066.127266022435</v>
      </c>
      <c r="E49" s="2"/>
      <c r="F49" s="2"/>
      <c r="H49" s="2"/>
      <c r="I49" s="17">
        <f t="shared" si="0"/>
        <v>33066.127266022435</v>
      </c>
      <c r="L49" s="104"/>
      <c r="M49" s="104"/>
      <c r="N49" s="104"/>
      <c r="O49" s="104"/>
      <c r="P49" s="104"/>
      <c r="Q49" s="104"/>
      <c r="R49" s="104"/>
      <c r="S49" s="104"/>
    </row>
    <row r="50" spans="1:19" x14ac:dyDescent="0.35">
      <c r="A50" s="5">
        <f t="shared" si="1"/>
        <v>1845</v>
      </c>
      <c r="B50" s="43">
        <v>33272.508219643234</v>
      </c>
      <c r="D50" s="11"/>
      <c r="E50" s="2"/>
      <c r="F50" s="2"/>
      <c r="H50" s="2"/>
      <c r="I50" s="17">
        <f t="shared" si="0"/>
        <v>33272.508219643234</v>
      </c>
      <c r="L50" s="104"/>
      <c r="M50" s="104"/>
      <c r="N50" s="104"/>
      <c r="O50" s="104"/>
      <c r="P50" s="104"/>
      <c r="Q50" s="104"/>
      <c r="R50" s="104"/>
      <c r="S50" s="104"/>
    </row>
    <row r="51" spans="1:19" x14ac:dyDescent="0.35">
      <c r="A51" s="5">
        <f t="shared" si="1"/>
        <v>1846</v>
      </c>
      <c r="B51" s="43">
        <v>33480.177291998785</v>
      </c>
      <c r="E51" s="2"/>
      <c r="F51" s="2"/>
      <c r="H51" s="2"/>
      <c r="I51" s="17">
        <f t="shared" si="0"/>
        <v>33480.177291998785</v>
      </c>
      <c r="L51" s="104"/>
      <c r="M51" s="104"/>
      <c r="N51" s="104"/>
      <c r="O51" s="104"/>
      <c r="P51" s="104"/>
      <c r="Q51" s="104"/>
      <c r="R51" s="104"/>
      <c r="S51" s="104"/>
    </row>
    <row r="52" spans="1:19" x14ac:dyDescent="0.35">
      <c r="A52" s="5">
        <f t="shared" si="1"/>
        <v>1847</v>
      </c>
      <c r="B52" s="43">
        <v>33689.142522832342</v>
      </c>
      <c r="E52" s="2"/>
      <c r="F52" s="2"/>
      <c r="H52" s="2"/>
      <c r="I52" s="17">
        <f t="shared" si="0"/>
        <v>33689.142522832342</v>
      </c>
      <c r="L52" s="104"/>
      <c r="M52" s="104"/>
      <c r="N52" s="104"/>
      <c r="O52" s="104"/>
      <c r="P52" s="104"/>
      <c r="Q52" s="104"/>
      <c r="R52" s="104"/>
      <c r="S52" s="104"/>
    </row>
    <row r="53" spans="1:19" x14ac:dyDescent="0.35">
      <c r="A53" s="5">
        <f t="shared" si="1"/>
        <v>1848</v>
      </c>
      <c r="B53" s="43">
        <v>33749.95421846609</v>
      </c>
      <c r="E53" s="2"/>
      <c r="F53" s="2"/>
      <c r="H53" s="2"/>
      <c r="I53" s="17">
        <f t="shared" si="0"/>
        <v>33749.95421846609</v>
      </c>
      <c r="L53" s="104"/>
      <c r="M53" s="104"/>
      <c r="N53" s="104"/>
      <c r="O53" s="104"/>
      <c r="P53" s="104"/>
      <c r="Q53" s="104"/>
      <c r="R53" s="104"/>
      <c r="S53" s="104"/>
    </row>
    <row r="54" spans="1:19" x14ac:dyDescent="0.35">
      <c r="A54" s="5">
        <f t="shared" si="1"/>
        <v>1849</v>
      </c>
      <c r="B54" s="43">
        <v>33810.875684252744</v>
      </c>
      <c r="E54" s="2"/>
      <c r="F54" s="2"/>
      <c r="H54" s="2"/>
      <c r="I54" s="17">
        <f t="shared" si="0"/>
        <v>33810.875684252744</v>
      </c>
      <c r="L54" s="104"/>
      <c r="M54" s="104"/>
      <c r="N54" s="104"/>
      <c r="O54" s="104"/>
      <c r="P54" s="104"/>
      <c r="Q54" s="104"/>
      <c r="R54" s="104"/>
      <c r="S54" s="104"/>
    </row>
    <row r="55" spans="1:19" x14ac:dyDescent="0.35">
      <c r="A55" s="5">
        <f t="shared" si="1"/>
        <v>1850</v>
      </c>
      <c r="B55" s="43">
        <v>33871.90711833653</v>
      </c>
      <c r="E55" s="2"/>
      <c r="F55" s="2"/>
      <c r="H55" s="2"/>
      <c r="I55" s="17">
        <f t="shared" si="0"/>
        <v>33871.90711833653</v>
      </c>
    </row>
    <row r="56" spans="1:19" x14ac:dyDescent="0.35">
      <c r="A56" s="5">
        <f t="shared" si="1"/>
        <v>1851</v>
      </c>
      <c r="B56" s="43">
        <v>33933.04871921934</v>
      </c>
      <c r="E56" s="2"/>
      <c r="F56" s="2"/>
      <c r="H56" s="2"/>
      <c r="I56" s="17">
        <f t="shared" si="0"/>
        <v>33933.04871921934</v>
      </c>
    </row>
    <row r="57" spans="1:19" x14ac:dyDescent="0.35">
      <c r="A57" s="5">
        <f t="shared" si="1"/>
        <v>1852</v>
      </c>
      <c r="B57" s="43">
        <v>33994.300685761373</v>
      </c>
      <c r="E57" s="2"/>
      <c r="F57" s="2"/>
      <c r="H57" s="2"/>
      <c r="I57" s="17">
        <f t="shared" si="0"/>
        <v>33994.300685761373</v>
      </c>
    </row>
    <row r="58" spans="1:19" x14ac:dyDescent="0.35">
      <c r="A58" s="5">
        <f t="shared" si="1"/>
        <v>1853</v>
      </c>
      <c r="B58" s="43">
        <v>34055.663217181813</v>
      </c>
      <c r="E58" s="2"/>
      <c r="F58" s="2"/>
      <c r="H58" s="2"/>
      <c r="I58" s="17">
        <f t="shared" si="0"/>
        <v>34055.663217181813</v>
      </c>
    </row>
    <row r="59" spans="1:19" x14ac:dyDescent="0.35">
      <c r="A59" s="5">
        <f t="shared" si="1"/>
        <v>1854</v>
      </c>
      <c r="B59" s="43">
        <v>34110.533026236728</v>
      </c>
      <c r="E59" s="2"/>
      <c r="F59" s="2"/>
      <c r="H59" s="2"/>
      <c r="I59" s="17">
        <f t="shared" si="0"/>
        <v>34110.533026236728</v>
      </c>
    </row>
    <row r="60" spans="1:19" x14ac:dyDescent="0.35">
      <c r="A60" s="5">
        <f t="shared" si="1"/>
        <v>1855</v>
      </c>
      <c r="B60" s="43">
        <v>34165.491240439609</v>
      </c>
      <c r="D60" s="12"/>
      <c r="E60" s="2"/>
      <c r="F60" s="2"/>
      <c r="H60" s="2"/>
      <c r="I60" s="17">
        <f t="shared" si="0"/>
        <v>34165.491240439609</v>
      </c>
    </row>
    <row r="61" spans="1:19" x14ac:dyDescent="0.35">
      <c r="A61" s="5">
        <f t="shared" si="1"/>
        <v>1856</v>
      </c>
      <c r="B61" s="43">
        <v>34220.538002227077</v>
      </c>
      <c r="E61" s="2"/>
      <c r="F61" s="2"/>
      <c r="H61" s="2"/>
      <c r="I61" s="17">
        <f t="shared" si="0"/>
        <v>34220.538002227077</v>
      </c>
    </row>
    <row r="62" spans="1:19" x14ac:dyDescent="0.35">
      <c r="A62" s="5">
        <f t="shared" si="1"/>
        <v>1857</v>
      </c>
      <c r="B62" s="43">
        <v>34275.673454265234</v>
      </c>
      <c r="E62" s="2"/>
      <c r="F62" s="2"/>
      <c r="H62" s="2"/>
      <c r="I62" s="17">
        <f t="shared" si="0"/>
        <v>34275.673454265234</v>
      </c>
    </row>
    <row r="63" spans="1:19" x14ac:dyDescent="0.35">
      <c r="A63" s="5">
        <f t="shared" si="1"/>
        <v>1858</v>
      </c>
      <c r="B63" s="43">
        <v>34330.897739450069</v>
      </c>
      <c r="E63" s="2"/>
      <c r="F63" s="2"/>
      <c r="H63" s="2"/>
      <c r="I63" s="17">
        <f t="shared" si="0"/>
        <v>34330.897739450069</v>
      </c>
    </row>
    <row r="64" spans="1:19" x14ac:dyDescent="0.35">
      <c r="A64" s="5">
        <f t="shared" si="1"/>
        <v>1859</v>
      </c>
      <c r="B64" s="43">
        <v>34386.211000907773</v>
      </c>
      <c r="E64" s="2"/>
      <c r="F64" s="2"/>
      <c r="H64" s="2"/>
      <c r="I64" s="17">
        <f t="shared" si="0"/>
        <v>34386.211000907773</v>
      </c>
    </row>
    <row r="65" spans="1:9" x14ac:dyDescent="0.35">
      <c r="A65" s="5">
        <f t="shared" si="1"/>
        <v>1860</v>
      </c>
      <c r="B65" s="43">
        <v>34441.613381995157</v>
      </c>
      <c r="E65" s="2"/>
      <c r="F65" s="2"/>
      <c r="H65" s="2"/>
      <c r="I65" s="17">
        <f t="shared" si="0"/>
        <v>34441.613381995157</v>
      </c>
    </row>
    <row r="66" spans="1:9" x14ac:dyDescent="0.35">
      <c r="A66" s="5">
        <f t="shared" si="1"/>
        <v>1861</v>
      </c>
      <c r="B66" s="43">
        <v>34497.105026300007</v>
      </c>
      <c r="E66" s="2"/>
      <c r="F66" s="2"/>
      <c r="H66" s="2"/>
      <c r="I66" s="17">
        <f t="shared" si="0"/>
        <v>34497.105026300007</v>
      </c>
    </row>
    <row r="67" spans="1:9" x14ac:dyDescent="0.35">
      <c r="A67" s="5">
        <f t="shared" si="1"/>
        <v>1862</v>
      </c>
      <c r="B67" s="43">
        <v>34552.686077641432</v>
      </c>
      <c r="E67" s="2"/>
      <c r="F67" s="2"/>
      <c r="H67" s="2"/>
      <c r="I67" s="17">
        <f t="shared" si="0"/>
        <v>34552.686077641432</v>
      </c>
    </row>
    <row r="68" spans="1:9" x14ac:dyDescent="0.35">
      <c r="A68" s="5">
        <f t="shared" si="1"/>
        <v>1863</v>
      </c>
      <c r="B68" s="43">
        <v>34608.356680070283</v>
      </c>
      <c r="E68" s="2"/>
      <c r="F68" s="2"/>
      <c r="H68" s="2"/>
      <c r="I68" s="17">
        <f t="shared" si="0"/>
        <v>34608.356680070283</v>
      </c>
    </row>
    <row r="69" spans="1:9" x14ac:dyDescent="0.35">
      <c r="A69" s="5">
        <f t="shared" si="1"/>
        <v>1864</v>
      </c>
      <c r="B69" s="43">
        <v>34664.116977869504</v>
      </c>
      <c r="E69" s="2"/>
      <c r="F69" s="2"/>
      <c r="H69" s="2"/>
      <c r="I69" s="17">
        <f t="shared" si="0"/>
        <v>34664.116977869504</v>
      </c>
    </row>
    <row r="70" spans="1:9" x14ac:dyDescent="0.35">
      <c r="A70" s="5">
        <f t="shared" si="1"/>
        <v>1865</v>
      </c>
      <c r="B70" s="43">
        <v>34719.967115554493</v>
      </c>
      <c r="E70" s="2"/>
      <c r="F70" s="2"/>
      <c r="H70" s="2"/>
      <c r="I70" s="17">
        <f t="shared" ref="I70:I133" si="2">+B70</f>
        <v>34719.967115554493</v>
      </c>
    </row>
    <row r="71" spans="1:9" x14ac:dyDescent="0.35">
      <c r="A71" s="5">
        <f t="shared" ref="A71:A134" si="3">+A70+1</f>
        <v>1866</v>
      </c>
      <c r="B71" s="43">
        <v>34775.907237873485</v>
      </c>
      <c r="E71" s="2"/>
      <c r="F71" s="2"/>
      <c r="H71" s="2"/>
      <c r="I71" s="17">
        <f t="shared" si="2"/>
        <v>34775.907237873485</v>
      </c>
    </row>
    <row r="72" spans="1:9" x14ac:dyDescent="0.35">
      <c r="A72" s="5">
        <f t="shared" si="3"/>
        <v>1867</v>
      </c>
      <c r="B72" s="43">
        <v>34831.93748980794</v>
      </c>
      <c r="D72" s="11"/>
      <c r="E72" s="2"/>
      <c r="F72" s="2"/>
      <c r="H72" s="2"/>
      <c r="I72" s="17">
        <f t="shared" si="2"/>
        <v>34831.93748980794</v>
      </c>
    </row>
    <row r="73" spans="1:9" x14ac:dyDescent="0.35">
      <c r="A73" s="5">
        <f t="shared" si="3"/>
        <v>1868</v>
      </c>
      <c r="B73" s="43">
        <v>34888.058016572904</v>
      </c>
      <c r="E73" s="2"/>
      <c r="F73" s="2"/>
      <c r="H73" s="2"/>
      <c r="I73" s="17">
        <f t="shared" si="2"/>
        <v>34888.058016572904</v>
      </c>
    </row>
    <row r="74" spans="1:9" x14ac:dyDescent="0.35">
      <c r="A74" s="5">
        <f t="shared" si="3"/>
        <v>1869</v>
      </c>
      <c r="B74" s="43">
        <v>34944.268963617404</v>
      </c>
      <c r="E74" s="2"/>
      <c r="F74" s="2"/>
      <c r="H74" s="2"/>
      <c r="I74" s="17">
        <f t="shared" si="2"/>
        <v>34944.268963617404</v>
      </c>
    </row>
    <row r="75" spans="1:9" x14ac:dyDescent="0.35">
      <c r="A75" s="5">
        <f t="shared" si="3"/>
        <v>1870</v>
      </c>
      <c r="B75" s="43">
        <v>35000.570476624795</v>
      </c>
      <c r="E75" s="2"/>
      <c r="F75" s="2"/>
      <c r="H75" s="2"/>
      <c r="I75" s="17">
        <f t="shared" si="2"/>
        <v>35000.570476624795</v>
      </c>
    </row>
    <row r="76" spans="1:9" x14ac:dyDescent="0.35">
      <c r="A76" s="5">
        <f t="shared" si="3"/>
        <v>1871</v>
      </c>
      <c r="B76" s="43">
        <v>35056.962701513155</v>
      </c>
      <c r="D76" s="12"/>
      <c r="E76" s="2"/>
      <c r="F76" s="2"/>
      <c r="H76" s="2"/>
      <c r="I76" s="17">
        <f t="shared" si="2"/>
        <v>35056.962701513155</v>
      </c>
    </row>
    <row r="77" spans="1:9" x14ac:dyDescent="0.35">
      <c r="A77" s="5">
        <f t="shared" si="3"/>
        <v>1872</v>
      </c>
      <c r="B77" s="43">
        <v>35113.445784435673</v>
      </c>
      <c r="E77" s="2"/>
      <c r="F77" s="2"/>
      <c r="H77" s="2"/>
      <c r="I77" s="17">
        <f t="shared" si="2"/>
        <v>35113.445784435673</v>
      </c>
    </row>
    <row r="78" spans="1:9" x14ac:dyDescent="0.35">
      <c r="A78" s="5">
        <f t="shared" si="3"/>
        <v>1873</v>
      </c>
      <c r="B78" s="43">
        <v>35294.026913994196</v>
      </c>
      <c r="E78" s="2"/>
      <c r="F78" s="2"/>
      <c r="H78" s="2"/>
      <c r="I78" s="17">
        <f t="shared" si="2"/>
        <v>35294.026913994196</v>
      </c>
    </row>
    <row r="79" spans="1:9" x14ac:dyDescent="0.35">
      <c r="A79" s="5">
        <f t="shared" si="3"/>
        <v>1874</v>
      </c>
      <c r="B79" s="43">
        <v>35464.519712292466</v>
      </c>
      <c r="E79" s="2"/>
      <c r="F79" s="2"/>
      <c r="H79" s="2"/>
      <c r="I79" s="17">
        <f t="shared" si="2"/>
        <v>35464.519712292466</v>
      </c>
    </row>
    <row r="80" spans="1:9" x14ac:dyDescent="0.35">
      <c r="A80" s="5">
        <f t="shared" si="3"/>
        <v>1875</v>
      </c>
      <c r="B80" s="43">
        <v>35627.950678708563</v>
      </c>
      <c r="E80" s="2"/>
      <c r="F80" s="2"/>
      <c r="H80" s="2"/>
      <c r="I80" s="17">
        <f t="shared" si="2"/>
        <v>35627.950678708563</v>
      </c>
    </row>
    <row r="81" spans="1:9" x14ac:dyDescent="0.35">
      <c r="A81" s="5">
        <f t="shared" si="3"/>
        <v>1876</v>
      </c>
      <c r="B81" s="43">
        <v>35869.061795828602</v>
      </c>
      <c r="E81" s="2"/>
      <c r="F81" s="2"/>
      <c r="H81" s="2"/>
      <c r="I81" s="17">
        <f t="shared" si="2"/>
        <v>35869.061795828602</v>
      </c>
    </row>
    <row r="82" spans="1:9" x14ac:dyDescent="0.35">
      <c r="A82" s="5">
        <f t="shared" si="3"/>
        <v>1877</v>
      </c>
      <c r="B82" s="43">
        <v>36186.844230526563</v>
      </c>
      <c r="E82" s="2"/>
      <c r="F82" s="2"/>
      <c r="H82" s="2"/>
      <c r="I82" s="17">
        <f t="shared" si="2"/>
        <v>36186.844230526563</v>
      </c>
    </row>
    <row r="83" spans="1:9" x14ac:dyDescent="0.35">
      <c r="A83" s="5">
        <f t="shared" si="3"/>
        <v>1878</v>
      </c>
      <c r="B83" s="43">
        <v>36485.458835830046</v>
      </c>
      <c r="E83" s="2"/>
      <c r="F83" s="2"/>
      <c r="H83" s="2"/>
      <c r="I83" s="17">
        <f t="shared" si="2"/>
        <v>36485.458835830046</v>
      </c>
    </row>
    <row r="84" spans="1:9" x14ac:dyDescent="0.35">
      <c r="A84" s="5">
        <f t="shared" si="3"/>
        <v>1879</v>
      </c>
      <c r="B84" s="43">
        <v>36786.091107385575</v>
      </c>
      <c r="E84" s="2"/>
      <c r="F84" s="2"/>
      <c r="H84" s="2"/>
      <c r="I84" s="17">
        <f t="shared" si="2"/>
        <v>36786.091107385575</v>
      </c>
    </row>
    <row r="85" spans="1:9" x14ac:dyDescent="0.35">
      <c r="A85" s="5">
        <f t="shared" si="3"/>
        <v>1880</v>
      </c>
      <c r="B85" s="43">
        <v>36972.725235700251</v>
      </c>
      <c r="E85" s="2"/>
      <c r="F85" s="2"/>
      <c r="H85" s="2"/>
      <c r="I85" s="17">
        <f t="shared" si="2"/>
        <v>36972.725235700251</v>
      </c>
    </row>
    <row r="86" spans="1:9" x14ac:dyDescent="0.35">
      <c r="A86" s="5">
        <f t="shared" si="3"/>
        <v>1881</v>
      </c>
      <c r="B86" s="43">
        <v>37311.693166044737</v>
      </c>
      <c r="E86" s="2"/>
      <c r="F86" s="2"/>
      <c r="H86" s="2"/>
      <c r="I86" s="17">
        <f t="shared" si="2"/>
        <v>37311.693166044737</v>
      </c>
    </row>
    <row r="87" spans="1:9" x14ac:dyDescent="0.35">
      <c r="A87" s="5">
        <f t="shared" si="3"/>
        <v>1882</v>
      </c>
      <c r="B87" s="43">
        <v>37588.113442575668</v>
      </c>
      <c r="E87" s="2"/>
      <c r="F87" s="2"/>
      <c r="H87" s="2"/>
      <c r="I87" s="17">
        <f t="shared" si="2"/>
        <v>37588.113442575668</v>
      </c>
    </row>
    <row r="88" spans="1:9" x14ac:dyDescent="0.35">
      <c r="A88" s="5">
        <f t="shared" si="3"/>
        <v>1883</v>
      </c>
      <c r="B88" s="43">
        <v>37900.851711643503</v>
      </c>
      <c r="E88" s="2"/>
      <c r="F88" s="2"/>
      <c r="H88" s="2"/>
      <c r="I88" s="17">
        <f t="shared" si="2"/>
        <v>37900.851711643503</v>
      </c>
    </row>
    <row r="89" spans="1:9" x14ac:dyDescent="0.35">
      <c r="A89" s="5">
        <f t="shared" si="3"/>
        <v>1884</v>
      </c>
      <c r="B89" s="43">
        <v>38297.323130171433</v>
      </c>
      <c r="E89" s="2"/>
      <c r="F89" s="2"/>
      <c r="H89" s="2"/>
      <c r="I89" s="17">
        <f t="shared" si="2"/>
        <v>38297.323130171433</v>
      </c>
    </row>
    <row r="90" spans="1:9" x14ac:dyDescent="0.35">
      <c r="A90" s="5">
        <f t="shared" si="3"/>
        <v>1885</v>
      </c>
      <c r="B90" s="43">
        <v>38651.423557406306</v>
      </c>
      <c r="E90" s="2"/>
      <c r="F90" s="2"/>
      <c r="H90" s="2"/>
      <c r="I90" s="17">
        <f t="shared" si="2"/>
        <v>38651.423557406306</v>
      </c>
    </row>
    <row r="91" spans="1:9" x14ac:dyDescent="0.35">
      <c r="A91" s="5">
        <f t="shared" si="3"/>
        <v>1886</v>
      </c>
      <c r="B91" s="43">
        <v>38881.437510140066</v>
      </c>
      <c r="E91" s="2"/>
      <c r="F91" s="2"/>
      <c r="H91" s="2"/>
      <c r="I91" s="17">
        <f t="shared" si="2"/>
        <v>38881.437510140066</v>
      </c>
    </row>
    <row r="92" spans="1:9" x14ac:dyDescent="0.35">
      <c r="A92" s="5">
        <f t="shared" si="3"/>
        <v>1887</v>
      </c>
      <c r="B92" s="43">
        <v>39044.868476556163</v>
      </c>
      <c r="E92" s="2"/>
      <c r="F92" s="2"/>
      <c r="H92" s="2"/>
      <c r="I92" s="17">
        <f t="shared" si="2"/>
        <v>39044.868476556163</v>
      </c>
    </row>
    <row r="93" spans="1:9" x14ac:dyDescent="0.35">
      <c r="A93" s="5">
        <f t="shared" si="3"/>
        <v>1888</v>
      </c>
      <c r="B93" s="43">
        <v>39373.748075640404</v>
      </c>
      <c r="E93" s="2"/>
      <c r="F93" s="2"/>
      <c r="H93" s="2"/>
      <c r="I93" s="17">
        <f t="shared" si="2"/>
        <v>39373.748075640404</v>
      </c>
    </row>
    <row r="94" spans="1:9" x14ac:dyDescent="0.35">
      <c r="A94" s="5">
        <f t="shared" si="3"/>
        <v>1889</v>
      </c>
      <c r="B94" s="43">
        <v>39821.669983595624</v>
      </c>
      <c r="E94" s="2"/>
      <c r="F94" s="2"/>
      <c r="H94" s="2"/>
      <c r="I94" s="17">
        <f t="shared" si="2"/>
        <v>39821.669983595624</v>
      </c>
    </row>
    <row r="95" spans="1:9" x14ac:dyDescent="0.35">
      <c r="A95" s="5">
        <f t="shared" si="3"/>
        <v>1890</v>
      </c>
      <c r="B95" s="43">
        <v>40254.459394660465</v>
      </c>
      <c r="E95" s="2"/>
      <c r="F95" s="2"/>
      <c r="H95" s="2"/>
      <c r="I95" s="17">
        <f t="shared" si="2"/>
        <v>40254.459394660465</v>
      </c>
    </row>
    <row r="96" spans="1:9" x14ac:dyDescent="0.35">
      <c r="A96" s="5">
        <f t="shared" si="3"/>
        <v>1891</v>
      </c>
      <c r="B96" s="43">
        <v>40606.542155643285</v>
      </c>
      <c r="E96" s="2"/>
      <c r="F96" s="2"/>
      <c r="H96" s="2"/>
      <c r="I96" s="17">
        <f t="shared" si="2"/>
        <v>40606.542155643285</v>
      </c>
    </row>
    <row r="97" spans="1:9" x14ac:dyDescent="0.35">
      <c r="A97" s="5">
        <f t="shared" si="3"/>
        <v>1892</v>
      </c>
      <c r="B97" s="43">
        <v>40865.812269031783</v>
      </c>
      <c r="E97" s="2"/>
      <c r="F97" s="2"/>
      <c r="H97" s="2"/>
      <c r="I97" s="17">
        <f t="shared" si="2"/>
        <v>40865.812269031783</v>
      </c>
    </row>
    <row r="98" spans="1:9" x14ac:dyDescent="0.35">
      <c r="A98" s="5">
        <f t="shared" si="3"/>
        <v>1893</v>
      </c>
      <c r="B98" s="43">
        <v>41220.921529392675</v>
      </c>
      <c r="E98" s="2"/>
      <c r="F98" s="2"/>
      <c r="H98" s="2"/>
      <c r="I98" s="17">
        <f t="shared" si="2"/>
        <v>41220.921529392675</v>
      </c>
    </row>
    <row r="99" spans="1:9" x14ac:dyDescent="0.35">
      <c r="A99" s="5">
        <f t="shared" si="3"/>
        <v>1894</v>
      </c>
      <c r="B99" s="43">
        <v>41505.412470931806</v>
      </c>
      <c r="E99" s="2"/>
      <c r="F99" s="2"/>
      <c r="H99" s="2"/>
      <c r="I99" s="17">
        <f t="shared" si="2"/>
        <v>41505.412470931806</v>
      </c>
    </row>
    <row r="100" spans="1:9" x14ac:dyDescent="0.35">
      <c r="A100" s="5">
        <f t="shared" si="3"/>
        <v>1895</v>
      </c>
      <c r="B100" s="43">
        <v>41924.078218232287</v>
      </c>
      <c r="E100" s="2"/>
      <c r="F100" s="2"/>
      <c r="H100" s="2"/>
      <c r="I100" s="17">
        <f t="shared" si="2"/>
        <v>41924.078218232287</v>
      </c>
    </row>
    <row r="101" spans="1:9" x14ac:dyDescent="0.35">
      <c r="A101" s="5">
        <f t="shared" si="3"/>
        <v>1896</v>
      </c>
      <c r="B101" s="43">
        <v>42362.920628053289</v>
      </c>
      <c r="E101" s="2"/>
      <c r="F101" s="2"/>
      <c r="H101" s="2"/>
      <c r="I101" s="17">
        <f t="shared" si="2"/>
        <v>42362.920628053289</v>
      </c>
    </row>
    <row r="102" spans="1:9" x14ac:dyDescent="0.35">
      <c r="A102" s="5">
        <f t="shared" si="3"/>
        <v>1897</v>
      </c>
      <c r="B102" s="43">
        <v>42774.524543471598</v>
      </c>
      <c r="E102" s="2"/>
      <c r="F102" s="2"/>
      <c r="H102" s="2"/>
      <c r="I102" s="17">
        <f t="shared" si="2"/>
        <v>42774.524543471598</v>
      </c>
    </row>
    <row r="103" spans="1:9" x14ac:dyDescent="0.35">
      <c r="A103" s="5">
        <f t="shared" si="3"/>
        <v>1898</v>
      </c>
      <c r="B103" s="43">
        <v>43264.817442719883</v>
      </c>
      <c r="E103" s="2"/>
      <c r="F103" s="2"/>
      <c r="H103" s="2"/>
      <c r="I103" s="17">
        <f t="shared" si="2"/>
        <v>43264.817442719883</v>
      </c>
    </row>
    <row r="104" spans="1:9" x14ac:dyDescent="0.35">
      <c r="A104" s="5">
        <f t="shared" si="3"/>
        <v>1899</v>
      </c>
      <c r="B104" s="43">
        <v>43787.393002000972</v>
      </c>
      <c r="E104" s="2"/>
      <c r="F104" s="2"/>
      <c r="H104" s="2"/>
      <c r="I104" s="17">
        <f t="shared" si="2"/>
        <v>43787.393002000972</v>
      </c>
    </row>
    <row r="105" spans="1:9" x14ac:dyDescent="0.35">
      <c r="A105" s="5">
        <f t="shared" si="3"/>
        <v>1900</v>
      </c>
      <c r="B105" s="43">
        <v>44234.306076830166</v>
      </c>
      <c r="E105" s="2"/>
      <c r="F105" s="2"/>
      <c r="H105" s="2"/>
      <c r="I105" s="17">
        <f t="shared" si="2"/>
        <v>44234.306076830166</v>
      </c>
    </row>
    <row r="106" spans="1:9" x14ac:dyDescent="0.35">
      <c r="A106" s="5">
        <f t="shared" si="3"/>
        <v>1901</v>
      </c>
      <c r="B106" s="43">
        <v>44750.828637355109</v>
      </c>
      <c r="E106" s="2"/>
      <c r="F106" s="2"/>
      <c r="H106" s="2"/>
      <c r="I106" s="17">
        <f t="shared" si="2"/>
        <v>44750.828637355109</v>
      </c>
    </row>
    <row r="107" spans="1:9" x14ac:dyDescent="0.35">
      <c r="A107" s="5">
        <f t="shared" si="3"/>
        <v>1902</v>
      </c>
      <c r="B107" s="43">
        <v>45361.1726786004</v>
      </c>
      <c r="E107" s="2"/>
      <c r="F107" s="2"/>
      <c r="H107" s="2"/>
      <c r="I107" s="17">
        <f t="shared" si="2"/>
        <v>45361.1726786004</v>
      </c>
    </row>
    <row r="108" spans="1:9" x14ac:dyDescent="0.35">
      <c r="A108" s="5">
        <f t="shared" si="3"/>
        <v>1903</v>
      </c>
      <c r="B108" s="43">
        <v>45948.313557947105</v>
      </c>
      <c r="E108" s="2"/>
      <c r="F108" s="2"/>
      <c r="H108" s="2"/>
      <c r="I108" s="17">
        <f t="shared" si="2"/>
        <v>45948.313557947105</v>
      </c>
    </row>
    <row r="109" spans="1:9" x14ac:dyDescent="0.35">
      <c r="A109" s="5">
        <f t="shared" si="3"/>
        <v>1904</v>
      </c>
      <c r="B109" s="43">
        <v>46542.516269175998</v>
      </c>
      <c r="E109" s="2"/>
      <c r="F109" s="2"/>
      <c r="H109" s="2"/>
      <c r="I109" s="17">
        <f t="shared" si="2"/>
        <v>46542.516269175998</v>
      </c>
    </row>
    <row r="110" spans="1:9" x14ac:dyDescent="0.35">
      <c r="A110" s="5">
        <f t="shared" si="3"/>
        <v>1905</v>
      </c>
      <c r="B110" s="43">
        <v>47031.800335298249</v>
      </c>
      <c r="E110" s="2"/>
      <c r="F110" s="2"/>
      <c r="H110" s="2"/>
      <c r="I110" s="17">
        <f t="shared" si="2"/>
        <v>47031.800335298249</v>
      </c>
    </row>
    <row r="111" spans="1:9" x14ac:dyDescent="0.35">
      <c r="A111" s="5">
        <f t="shared" si="3"/>
        <v>1906</v>
      </c>
      <c r="B111" s="43">
        <v>47453.492581976818</v>
      </c>
      <c r="E111" s="2"/>
      <c r="F111" s="2"/>
      <c r="H111" s="2"/>
      <c r="I111" s="17">
        <f t="shared" si="2"/>
        <v>47453.492581976818</v>
      </c>
    </row>
    <row r="112" spans="1:9" x14ac:dyDescent="0.35">
      <c r="A112" s="5">
        <f t="shared" si="3"/>
        <v>1907</v>
      </c>
      <c r="B112" s="43">
        <v>47834.831503614369</v>
      </c>
      <c r="E112" s="2"/>
      <c r="F112" s="2"/>
      <c r="H112" s="2"/>
      <c r="I112" s="17">
        <f t="shared" si="2"/>
        <v>47834.831503614369</v>
      </c>
    </row>
    <row r="113" spans="1:9" x14ac:dyDescent="0.35">
      <c r="A113" s="5">
        <f t="shared" si="3"/>
        <v>1908</v>
      </c>
      <c r="B113" s="43">
        <v>48388.680889802243</v>
      </c>
      <c r="E113" s="2"/>
      <c r="F113" s="2"/>
      <c r="H113" s="2"/>
      <c r="I113" s="17">
        <f t="shared" si="2"/>
        <v>48388.680889802243</v>
      </c>
    </row>
    <row r="114" spans="1:9" x14ac:dyDescent="0.35">
      <c r="A114" s="5">
        <f t="shared" si="3"/>
        <v>1909</v>
      </c>
      <c r="B114" s="43">
        <v>48982.883601031135</v>
      </c>
      <c r="E114" s="2"/>
      <c r="F114" s="2"/>
      <c r="H114" s="2"/>
      <c r="I114" s="17">
        <f t="shared" si="2"/>
        <v>48982.883601031135</v>
      </c>
    </row>
    <row r="115" spans="1:9" x14ac:dyDescent="0.35">
      <c r="A115" s="5">
        <f t="shared" si="3"/>
        <v>1910</v>
      </c>
      <c r="B115" s="43">
        <v>49618.448470427051</v>
      </c>
      <c r="E115" s="2"/>
      <c r="F115" s="2"/>
      <c r="H115" s="2"/>
      <c r="I115" s="17">
        <f t="shared" si="2"/>
        <v>49618.448470427051</v>
      </c>
    </row>
    <row r="116" spans="1:9" x14ac:dyDescent="0.35">
      <c r="A116" s="5">
        <f t="shared" si="3"/>
        <v>1911</v>
      </c>
      <c r="B116" s="43">
        <v>50292.348998611938</v>
      </c>
      <c r="E116" s="2"/>
      <c r="F116" s="2"/>
      <c r="H116" s="2"/>
      <c r="I116" s="17">
        <f t="shared" si="2"/>
        <v>50292.348998611938</v>
      </c>
    </row>
    <row r="117" spans="1:9" x14ac:dyDescent="0.35">
      <c r="A117" s="5">
        <f t="shared" si="3"/>
        <v>1912</v>
      </c>
      <c r="B117" s="43">
        <v>51023.753014980255</v>
      </c>
      <c r="E117" s="2"/>
      <c r="F117" s="2"/>
      <c r="H117" s="2"/>
      <c r="I117" s="17">
        <f t="shared" si="2"/>
        <v>51023.753014980255</v>
      </c>
    </row>
    <row r="118" spans="1:9" x14ac:dyDescent="0.35">
      <c r="A118" s="5">
        <f t="shared" si="3"/>
        <v>1913</v>
      </c>
      <c r="B118" s="43">
        <v>51758.183530726659</v>
      </c>
      <c r="E118" s="2"/>
      <c r="F118" s="2"/>
      <c r="H118" s="2"/>
      <c r="I118" s="17">
        <f t="shared" si="2"/>
        <v>51758.183530726659</v>
      </c>
    </row>
    <row r="119" spans="1:9" x14ac:dyDescent="0.35">
      <c r="A119" s="5">
        <f t="shared" si="3"/>
        <v>1914</v>
      </c>
      <c r="B119" s="43">
        <v>52498.667045229209</v>
      </c>
      <c r="E119" s="2"/>
      <c r="F119" s="2"/>
      <c r="H119" s="2"/>
      <c r="I119" s="17">
        <f t="shared" si="2"/>
        <v>52498.667045229209</v>
      </c>
    </row>
    <row r="120" spans="1:9" x14ac:dyDescent="0.35">
      <c r="A120" s="5">
        <f t="shared" si="3"/>
        <v>1915</v>
      </c>
      <c r="B120" s="43">
        <v>53217.965064085234</v>
      </c>
      <c r="E120" s="2"/>
      <c r="F120" s="2"/>
      <c r="H120" s="2"/>
      <c r="I120" s="17">
        <f t="shared" si="2"/>
        <v>53217.965064085234</v>
      </c>
    </row>
    <row r="121" spans="1:9" x14ac:dyDescent="0.35">
      <c r="A121" s="5">
        <f t="shared" si="3"/>
        <v>1916</v>
      </c>
      <c r="B121" s="43">
        <v>53968.536909848037</v>
      </c>
      <c r="E121" s="2"/>
      <c r="F121" s="2"/>
      <c r="H121" s="2"/>
      <c r="I121" s="17">
        <f t="shared" si="2"/>
        <v>53968.536909848037</v>
      </c>
    </row>
    <row r="122" spans="1:9" x14ac:dyDescent="0.35">
      <c r="A122" s="5">
        <f t="shared" si="3"/>
        <v>1917</v>
      </c>
      <c r="B122" s="43">
        <v>54612.172444252159</v>
      </c>
      <c r="E122" s="2"/>
      <c r="F122" s="2"/>
      <c r="H122" s="2"/>
      <c r="I122" s="17">
        <f t="shared" si="2"/>
        <v>54612.172444252159</v>
      </c>
    </row>
    <row r="123" spans="1:9" x14ac:dyDescent="0.35">
      <c r="A123" s="5">
        <f t="shared" si="3"/>
        <v>1918</v>
      </c>
      <c r="B123" s="43">
        <v>55222.51648549745</v>
      </c>
      <c r="E123" s="2"/>
      <c r="F123" s="2"/>
      <c r="H123" s="2"/>
      <c r="I123" s="17">
        <f t="shared" si="2"/>
        <v>55222.51648549745</v>
      </c>
    </row>
    <row r="124" spans="1:9" x14ac:dyDescent="0.35">
      <c r="A124" s="5">
        <f t="shared" si="3"/>
        <v>1919</v>
      </c>
      <c r="B124" s="43">
        <v>55519.113424548879</v>
      </c>
      <c r="C124" s="38"/>
      <c r="D124" s="38"/>
      <c r="E124" s="39"/>
      <c r="F124" s="2"/>
      <c r="H124" s="2"/>
      <c r="I124" s="17">
        <f t="shared" si="2"/>
        <v>55519.113424548879</v>
      </c>
    </row>
    <row r="125" spans="1:9" x14ac:dyDescent="0.35">
      <c r="A125" s="5">
        <f t="shared" si="3"/>
        <v>1920</v>
      </c>
      <c r="B125" s="43">
        <v>55963</v>
      </c>
      <c r="C125" s="40"/>
      <c r="D125" s="40">
        <v>55963</v>
      </c>
      <c r="E125" s="39"/>
      <c r="F125" s="2"/>
      <c r="G125" s="27">
        <f t="shared" ref="G125:G143" si="4">+ABS(B125-D125)</f>
        <v>0</v>
      </c>
      <c r="H125" s="2">
        <f>+MIN(G125:G143)</f>
        <v>0</v>
      </c>
      <c r="I125" s="17">
        <f t="shared" si="2"/>
        <v>55963</v>
      </c>
    </row>
    <row r="126" spans="1:9" x14ac:dyDescent="0.35">
      <c r="A126" s="5">
        <f t="shared" si="3"/>
        <v>1921</v>
      </c>
      <c r="B126" s="43">
        <v>56666</v>
      </c>
      <c r="C126" s="40"/>
      <c r="D126" s="40">
        <v>56666</v>
      </c>
      <c r="E126" s="39"/>
      <c r="F126" s="2"/>
      <c r="G126" s="27">
        <f t="shared" si="4"/>
        <v>0</v>
      </c>
      <c r="H126" s="2"/>
      <c r="I126" s="17">
        <f t="shared" si="2"/>
        <v>56666</v>
      </c>
    </row>
    <row r="127" spans="1:9" x14ac:dyDescent="0.35">
      <c r="A127" s="5">
        <f t="shared" si="3"/>
        <v>1922</v>
      </c>
      <c r="B127" s="43">
        <v>57390</v>
      </c>
      <c r="C127" s="40"/>
      <c r="D127" s="40">
        <v>57390</v>
      </c>
      <c r="E127" s="39"/>
      <c r="F127" s="2"/>
      <c r="G127" s="27">
        <f t="shared" si="4"/>
        <v>0</v>
      </c>
      <c r="H127" s="2"/>
      <c r="I127" s="17">
        <f t="shared" si="2"/>
        <v>57390</v>
      </c>
    </row>
    <row r="128" spans="1:9" x14ac:dyDescent="0.35">
      <c r="A128" s="5">
        <f t="shared" si="3"/>
        <v>1923</v>
      </c>
      <c r="B128" s="43">
        <v>58119</v>
      </c>
      <c r="C128" s="40"/>
      <c r="D128" s="40">
        <v>58119</v>
      </c>
      <c r="E128" s="39"/>
      <c r="F128" s="2"/>
      <c r="G128" s="27">
        <f t="shared" si="4"/>
        <v>0</v>
      </c>
      <c r="H128" s="2"/>
      <c r="I128" s="17">
        <f t="shared" si="2"/>
        <v>58119</v>
      </c>
    </row>
    <row r="129" spans="1:9" x14ac:dyDescent="0.35">
      <c r="A129" s="5">
        <f t="shared" si="3"/>
        <v>1924</v>
      </c>
      <c r="B129" s="43">
        <v>58876</v>
      </c>
      <c r="C129" s="40"/>
      <c r="D129" s="40">
        <v>58876</v>
      </c>
      <c r="E129" s="39"/>
      <c r="F129" s="2"/>
      <c r="G129" s="27">
        <f t="shared" si="4"/>
        <v>0</v>
      </c>
      <c r="H129" s="2"/>
      <c r="I129" s="17">
        <f t="shared" si="2"/>
        <v>58876</v>
      </c>
    </row>
    <row r="130" spans="1:9" x14ac:dyDescent="0.35">
      <c r="A130" s="5">
        <f t="shared" si="3"/>
        <v>1925</v>
      </c>
      <c r="B130" s="43">
        <v>59737</v>
      </c>
      <c r="C130" s="40"/>
      <c r="D130" s="40">
        <v>59737</v>
      </c>
      <c r="E130" s="39"/>
      <c r="F130" s="2"/>
      <c r="G130" s="27">
        <f t="shared" si="4"/>
        <v>0</v>
      </c>
      <c r="H130" s="2"/>
      <c r="I130" s="17">
        <f t="shared" si="2"/>
        <v>59737</v>
      </c>
    </row>
    <row r="131" spans="1:9" x14ac:dyDescent="0.35">
      <c r="A131" s="5">
        <f t="shared" si="3"/>
        <v>1926</v>
      </c>
      <c r="B131" s="43">
        <v>60741</v>
      </c>
      <c r="C131" s="40"/>
      <c r="D131" s="40">
        <v>60741</v>
      </c>
      <c r="E131" s="39"/>
      <c r="F131" s="2"/>
      <c r="G131" s="27">
        <f t="shared" si="4"/>
        <v>0</v>
      </c>
      <c r="H131" s="2"/>
      <c r="I131" s="17">
        <f t="shared" si="2"/>
        <v>60741</v>
      </c>
    </row>
    <row r="132" spans="1:9" x14ac:dyDescent="0.35">
      <c r="A132" s="5">
        <f t="shared" si="3"/>
        <v>1927</v>
      </c>
      <c r="B132" s="43">
        <v>61659</v>
      </c>
      <c r="C132" s="40"/>
      <c r="D132" s="40">
        <v>61659</v>
      </c>
      <c r="E132" s="39"/>
      <c r="F132" s="2"/>
      <c r="G132" s="27">
        <f t="shared" si="4"/>
        <v>0</v>
      </c>
      <c r="H132" s="2"/>
      <c r="I132" s="17">
        <f t="shared" si="2"/>
        <v>61659</v>
      </c>
    </row>
    <row r="133" spans="1:9" x14ac:dyDescent="0.35">
      <c r="A133" s="5">
        <f t="shared" si="3"/>
        <v>1928</v>
      </c>
      <c r="B133" s="43">
        <v>62595</v>
      </c>
      <c r="C133" s="40"/>
      <c r="D133" s="40">
        <v>62595</v>
      </c>
      <c r="E133" s="39"/>
      <c r="F133" s="2"/>
      <c r="G133" s="27">
        <f t="shared" si="4"/>
        <v>0</v>
      </c>
      <c r="H133" s="2"/>
      <c r="I133" s="17">
        <f t="shared" si="2"/>
        <v>62595</v>
      </c>
    </row>
    <row r="134" spans="1:9" x14ac:dyDescent="0.35">
      <c r="A134" s="5">
        <f t="shared" si="3"/>
        <v>1929</v>
      </c>
      <c r="B134" s="43">
        <v>63461</v>
      </c>
      <c r="C134" s="40"/>
      <c r="D134" s="40">
        <v>63461</v>
      </c>
      <c r="E134" s="39"/>
      <c r="F134" s="2"/>
      <c r="G134" s="27">
        <f t="shared" si="4"/>
        <v>0</v>
      </c>
      <c r="H134" s="2"/>
      <c r="I134" s="17">
        <f t="shared" ref="I134:I143" si="5">+B134</f>
        <v>63461</v>
      </c>
    </row>
    <row r="135" spans="1:9" x14ac:dyDescent="0.35">
      <c r="A135" s="5">
        <f t="shared" ref="A135:A154" si="6">+A134+1</f>
        <v>1930</v>
      </c>
      <c r="B135" s="43">
        <v>64460</v>
      </c>
      <c r="C135" s="40"/>
      <c r="D135" s="40">
        <v>64450</v>
      </c>
      <c r="E135" s="39"/>
      <c r="F135" s="2"/>
      <c r="G135" s="35">
        <f t="shared" si="4"/>
        <v>10</v>
      </c>
      <c r="H135" s="2"/>
      <c r="I135" s="17">
        <f t="shared" si="5"/>
        <v>64460</v>
      </c>
    </row>
    <row r="136" spans="1:9" x14ac:dyDescent="0.35">
      <c r="A136" s="5">
        <f t="shared" si="6"/>
        <v>1931</v>
      </c>
      <c r="B136" s="43">
        <v>65457</v>
      </c>
      <c r="C136" s="40"/>
      <c r="D136" s="40">
        <v>65457</v>
      </c>
      <c r="E136" s="39"/>
      <c r="F136" s="2"/>
      <c r="G136" s="27">
        <f t="shared" si="4"/>
        <v>0</v>
      </c>
      <c r="H136" s="2"/>
      <c r="I136" s="17">
        <f t="shared" si="5"/>
        <v>65457</v>
      </c>
    </row>
    <row r="137" spans="1:9" x14ac:dyDescent="0.35">
      <c r="A137" s="5">
        <f t="shared" si="6"/>
        <v>1932</v>
      </c>
      <c r="B137" s="43">
        <v>66434</v>
      </c>
      <c r="C137" s="40"/>
      <c r="D137" s="40">
        <v>66434</v>
      </c>
      <c r="E137" s="39"/>
      <c r="F137" s="2"/>
      <c r="G137" s="27">
        <f t="shared" si="4"/>
        <v>0</v>
      </c>
      <c r="H137" s="2"/>
      <c r="I137" s="17">
        <f t="shared" si="5"/>
        <v>66434</v>
      </c>
    </row>
    <row r="138" spans="1:9" x14ac:dyDescent="0.35">
      <c r="A138" s="5">
        <f t="shared" si="6"/>
        <v>1933</v>
      </c>
      <c r="B138" s="43">
        <v>67432</v>
      </c>
      <c r="C138" s="40"/>
      <c r="D138" s="40">
        <v>67431</v>
      </c>
      <c r="E138" s="39"/>
      <c r="F138" s="2"/>
      <c r="G138" s="27">
        <f t="shared" si="4"/>
        <v>1</v>
      </c>
      <c r="H138" s="2"/>
      <c r="I138" s="17">
        <f t="shared" si="5"/>
        <v>67432</v>
      </c>
    </row>
    <row r="139" spans="1:9" x14ac:dyDescent="0.35">
      <c r="A139" s="5">
        <f t="shared" si="6"/>
        <v>1934</v>
      </c>
      <c r="B139" s="43">
        <v>68309</v>
      </c>
      <c r="C139" s="40"/>
      <c r="D139" s="40">
        <v>68309</v>
      </c>
      <c r="E139" s="39"/>
      <c r="F139" s="2"/>
      <c r="G139" s="27">
        <f t="shared" si="4"/>
        <v>0</v>
      </c>
      <c r="H139" s="2"/>
      <c r="I139" s="17">
        <f t="shared" si="5"/>
        <v>68309</v>
      </c>
    </row>
    <row r="140" spans="1:9" x14ac:dyDescent="0.35">
      <c r="A140" s="5">
        <f t="shared" si="6"/>
        <v>1935</v>
      </c>
      <c r="B140" s="43">
        <v>69254</v>
      </c>
      <c r="C140" s="40"/>
      <c r="D140" s="40">
        <v>69254</v>
      </c>
      <c r="E140" s="39"/>
      <c r="F140" s="2"/>
      <c r="G140" s="27">
        <f t="shared" si="4"/>
        <v>0</v>
      </c>
      <c r="H140" s="2"/>
      <c r="I140" s="17">
        <f t="shared" si="5"/>
        <v>69254</v>
      </c>
    </row>
    <row r="141" spans="1:9" x14ac:dyDescent="0.35">
      <c r="A141" s="5">
        <f t="shared" si="6"/>
        <v>1936</v>
      </c>
      <c r="B141" s="43">
        <v>70114</v>
      </c>
      <c r="C141" s="40"/>
      <c r="D141" s="40">
        <v>70114</v>
      </c>
      <c r="E141" s="39"/>
      <c r="F141" s="2"/>
      <c r="G141" s="27">
        <f t="shared" si="4"/>
        <v>0</v>
      </c>
      <c r="H141" s="2"/>
      <c r="I141" s="17">
        <f t="shared" si="5"/>
        <v>70114</v>
      </c>
    </row>
    <row r="142" spans="1:9" x14ac:dyDescent="0.35">
      <c r="A142" s="5">
        <f t="shared" si="6"/>
        <v>1937</v>
      </c>
      <c r="B142" s="43">
        <v>70630</v>
      </c>
      <c r="C142" s="40"/>
      <c r="D142" s="40">
        <v>70630</v>
      </c>
      <c r="E142" s="39"/>
      <c r="F142" s="2"/>
      <c r="G142" s="27">
        <f t="shared" si="4"/>
        <v>0</v>
      </c>
      <c r="H142" s="2"/>
      <c r="I142" s="17">
        <f t="shared" si="5"/>
        <v>70630</v>
      </c>
    </row>
    <row r="143" spans="1:9" x14ac:dyDescent="0.35">
      <c r="A143" s="5">
        <f t="shared" si="6"/>
        <v>1938</v>
      </c>
      <c r="B143" s="43">
        <v>71103</v>
      </c>
      <c r="C143" s="40"/>
      <c r="D143" s="40">
        <v>71013</v>
      </c>
      <c r="E143" s="39"/>
      <c r="F143" s="2"/>
      <c r="G143" s="27">
        <f t="shared" si="4"/>
        <v>90</v>
      </c>
      <c r="H143" s="2"/>
      <c r="I143" s="17">
        <f t="shared" si="5"/>
        <v>71103</v>
      </c>
    </row>
    <row r="144" spans="1:9" x14ac:dyDescent="0.35">
      <c r="A144" s="5">
        <f t="shared" si="6"/>
        <v>1939</v>
      </c>
      <c r="C144" s="40"/>
      <c r="D144" s="43">
        <v>71380</v>
      </c>
      <c r="E144" s="38"/>
      <c r="F144" s="8">
        <f>+($C$155-$B$143)/($A$155-$A$143)+B143</f>
        <v>72381.356416666662</v>
      </c>
      <c r="I144" s="17">
        <f>+D144</f>
        <v>71380</v>
      </c>
    </row>
    <row r="145" spans="1:9" x14ac:dyDescent="0.35">
      <c r="A145" s="5">
        <f t="shared" si="6"/>
        <v>1940</v>
      </c>
      <c r="C145" s="40"/>
      <c r="D145" s="43">
        <v>71933</v>
      </c>
      <c r="E145" s="38"/>
      <c r="F145" s="8">
        <f t="shared" ref="F145:F155" si="7">+($C$155-$B$143)/($A$155-$A$143)+F144</f>
        <v>73659.712833333324</v>
      </c>
      <c r="I145" s="17">
        <f t="shared" ref="I145:I189" si="8">+D145</f>
        <v>71933</v>
      </c>
    </row>
    <row r="146" spans="1:9" x14ac:dyDescent="0.35">
      <c r="A146" s="5">
        <f t="shared" si="6"/>
        <v>1941</v>
      </c>
      <c r="C146" s="40"/>
      <c r="D146" s="43">
        <v>71600</v>
      </c>
      <c r="E146" s="38"/>
      <c r="F146" s="8">
        <f t="shared" si="7"/>
        <v>74938.069249999986</v>
      </c>
      <c r="I146" s="17">
        <f t="shared" si="8"/>
        <v>71600</v>
      </c>
    </row>
    <row r="147" spans="1:9" x14ac:dyDescent="0.35">
      <c r="A147" s="5">
        <f t="shared" si="6"/>
        <v>1942</v>
      </c>
      <c r="C147" s="40"/>
      <c r="D147" s="43">
        <v>72300</v>
      </c>
      <c r="E147" s="13"/>
      <c r="F147" s="8">
        <f t="shared" si="7"/>
        <v>76216.425666666648</v>
      </c>
      <c r="I147" s="17">
        <f t="shared" si="8"/>
        <v>72300</v>
      </c>
    </row>
    <row r="148" spans="1:9" x14ac:dyDescent="0.35">
      <c r="A148" s="5">
        <f t="shared" si="6"/>
        <v>1943</v>
      </c>
      <c r="C148" s="40"/>
      <c r="D148" s="43">
        <v>73300</v>
      </c>
      <c r="E148" s="13"/>
      <c r="F148" s="8">
        <f t="shared" si="7"/>
        <v>77494.78208333331</v>
      </c>
      <c r="I148" s="17">
        <f t="shared" si="8"/>
        <v>73300</v>
      </c>
    </row>
    <row r="149" spans="1:9" x14ac:dyDescent="0.35">
      <c r="A149" s="5">
        <f t="shared" si="6"/>
        <v>1944</v>
      </c>
      <c r="C149" s="40"/>
      <c r="D149" s="43">
        <v>73800</v>
      </c>
      <c r="E149" s="13"/>
      <c r="F149" s="8">
        <f t="shared" si="7"/>
        <v>78773.138499999972</v>
      </c>
      <c r="I149" s="17">
        <f t="shared" si="8"/>
        <v>73800</v>
      </c>
    </row>
    <row r="150" spans="1:9" x14ac:dyDescent="0.35">
      <c r="A150" s="5">
        <f t="shared" si="6"/>
        <v>1945</v>
      </c>
      <c r="C150" s="38"/>
      <c r="D150" s="43">
        <v>72200</v>
      </c>
      <c r="E150" s="13"/>
      <c r="F150" s="8">
        <f t="shared" si="7"/>
        <v>80051.494916666634</v>
      </c>
      <c r="I150" s="17">
        <f t="shared" si="8"/>
        <v>72200</v>
      </c>
    </row>
    <row r="151" spans="1:9" x14ac:dyDescent="0.35">
      <c r="A151" s="5">
        <f t="shared" si="6"/>
        <v>1946</v>
      </c>
      <c r="C151" s="38"/>
      <c r="D151" s="43">
        <v>75800</v>
      </c>
      <c r="E151" s="13"/>
      <c r="F151" s="8">
        <f t="shared" si="7"/>
        <v>81329.851333333296</v>
      </c>
      <c r="I151" s="17">
        <f t="shared" si="8"/>
        <v>75800</v>
      </c>
    </row>
    <row r="152" spans="1:9" x14ac:dyDescent="0.35">
      <c r="A152" s="5">
        <f t="shared" si="6"/>
        <v>1947</v>
      </c>
      <c r="C152" s="38"/>
      <c r="D152" s="43">
        <v>77490</v>
      </c>
      <c r="E152" s="13"/>
      <c r="F152" s="8">
        <f t="shared" si="7"/>
        <v>82608.207749999958</v>
      </c>
      <c r="I152" s="17">
        <f t="shared" si="8"/>
        <v>77490</v>
      </c>
    </row>
    <row r="153" spans="1:9" x14ac:dyDescent="0.35">
      <c r="A153" s="5">
        <f t="shared" si="6"/>
        <v>1948</v>
      </c>
      <c r="C153" s="38"/>
      <c r="D153" s="43">
        <v>79500</v>
      </c>
      <c r="E153" s="38"/>
      <c r="F153" s="8">
        <f t="shared" si="7"/>
        <v>83886.56416666662</v>
      </c>
      <c r="G153" s="7"/>
      <c r="H153" s="17">
        <f>+MIN(G153:G204)</f>
        <v>4.8369999999995343</v>
      </c>
      <c r="I153" s="17">
        <f t="shared" si="8"/>
        <v>79500</v>
      </c>
    </row>
    <row r="154" spans="1:9" x14ac:dyDescent="0.35">
      <c r="A154" s="5">
        <f t="shared" si="6"/>
        <v>1949</v>
      </c>
      <c r="C154" s="38"/>
      <c r="D154" s="43">
        <v>81300</v>
      </c>
      <c r="E154" s="38"/>
      <c r="F154" s="8">
        <f t="shared" si="7"/>
        <v>85164.920583333282</v>
      </c>
      <c r="G154" s="7"/>
      <c r="I154" s="17">
        <f t="shared" si="8"/>
        <v>81300</v>
      </c>
    </row>
    <row r="155" spans="1:9" x14ac:dyDescent="0.35">
      <c r="A155" s="6">
        <v>1950</v>
      </c>
      <c r="C155" s="40">
        <v>86443.277000000002</v>
      </c>
      <c r="D155" s="43">
        <v>82900</v>
      </c>
      <c r="E155" s="38"/>
      <c r="F155" s="8">
        <f t="shared" si="7"/>
        <v>86443.276999999944</v>
      </c>
      <c r="G155" s="7">
        <f>+ABS(C155-D155)</f>
        <v>3543.2770000000019</v>
      </c>
      <c r="I155" s="17">
        <f t="shared" si="8"/>
        <v>82900</v>
      </c>
    </row>
    <row r="156" spans="1:9" x14ac:dyDescent="0.35">
      <c r="A156" s="6">
        <v>1951</v>
      </c>
      <c r="C156" s="40">
        <v>87849.926000000007</v>
      </c>
      <c r="D156" s="43">
        <v>84235</v>
      </c>
      <c r="E156" s="38"/>
      <c r="G156" s="7">
        <f t="shared" ref="G156:G214" si="9">+ABS(C156-D156)</f>
        <v>3614.9260000000068</v>
      </c>
      <c r="I156" s="17">
        <f t="shared" si="8"/>
        <v>84235</v>
      </c>
    </row>
    <row r="157" spans="1:9" x14ac:dyDescent="0.35">
      <c r="A157" s="6">
        <v>1952</v>
      </c>
      <c r="C157" s="40">
        <v>89135.131999999998</v>
      </c>
      <c r="D157" s="43">
        <v>85503</v>
      </c>
      <c r="E157" s="38"/>
      <c r="G157" s="7">
        <f t="shared" si="9"/>
        <v>3632.1319999999978</v>
      </c>
      <c r="I157" s="17">
        <f t="shared" si="8"/>
        <v>85503</v>
      </c>
    </row>
    <row r="158" spans="1:9" x14ac:dyDescent="0.35">
      <c r="A158" s="6">
        <v>1953</v>
      </c>
      <c r="C158" s="40">
        <v>90324.183999999994</v>
      </c>
      <c r="D158" s="43">
        <v>86695</v>
      </c>
      <c r="E158" s="38"/>
      <c r="G158" s="7">
        <f t="shared" si="9"/>
        <v>3629.1839999999938</v>
      </c>
      <c r="I158" s="17">
        <f t="shared" si="8"/>
        <v>86695</v>
      </c>
    </row>
    <row r="159" spans="1:9" x14ac:dyDescent="0.35">
      <c r="A159" s="6">
        <v>1954</v>
      </c>
      <c r="C159" s="40">
        <v>91407.672999999995</v>
      </c>
      <c r="D159" s="43">
        <v>87976</v>
      </c>
      <c r="E159" s="38"/>
      <c r="G159" s="7">
        <f t="shared" si="9"/>
        <v>3431.6729999999952</v>
      </c>
      <c r="I159" s="17">
        <f t="shared" si="8"/>
        <v>87976</v>
      </c>
    </row>
    <row r="160" spans="1:9" x14ac:dyDescent="0.35">
      <c r="A160" s="6">
        <v>1955</v>
      </c>
      <c r="C160" s="40">
        <v>92425.478000000003</v>
      </c>
      <c r="D160" s="43">
        <v>89020</v>
      </c>
      <c r="E160" s="38"/>
      <c r="G160" s="7">
        <f t="shared" si="9"/>
        <v>3405.4780000000028</v>
      </c>
      <c r="I160" s="17">
        <f t="shared" si="8"/>
        <v>89020</v>
      </c>
    </row>
    <row r="161" spans="1:9" x14ac:dyDescent="0.35">
      <c r="A161" s="6">
        <v>1956</v>
      </c>
      <c r="C161" s="40">
        <v>93342.008000000002</v>
      </c>
      <c r="D161" s="43">
        <v>89953</v>
      </c>
      <c r="E161" s="38"/>
      <c r="G161" s="7">
        <f t="shared" si="9"/>
        <v>3389.0080000000016</v>
      </c>
      <c r="I161" s="17">
        <f t="shared" si="8"/>
        <v>89953</v>
      </c>
    </row>
    <row r="162" spans="1:9" x14ac:dyDescent="0.35">
      <c r="A162" s="6">
        <v>1957</v>
      </c>
      <c r="C162" s="40">
        <v>94108.976999999999</v>
      </c>
      <c r="D162" s="43">
        <v>90734</v>
      </c>
      <c r="E162" s="38"/>
      <c r="G162" s="7">
        <f t="shared" si="9"/>
        <v>3374.976999999999</v>
      </c>
      <c r="I162" s="17">
        <f t="shared" si="8"/>
        <v>90734</v>
      </c>
    </row>
    <row r="163" spans="1:9" x14ac:dyDescent="0.35">
      <c r="A163" s="6">
        <v>1958</v>
      </c>
      <c r="C163" s="40">
        <v>94846.956999999995</v>
      </c>
      <c r="D163" s="43">
        <v>91546</v>
      </c>
      <c r="E163" s="38"/>
      <c r="G163" s="7">
        <f t="shared" si="9"/>
        <v>3300.9569999999949</v>
      </c>
      <c r="I163" s="17">
        <f t="shared" si="8"/>
        <v>91546</v>
      </c>
    </row>
    <row r="164" spans="1:9" x14ac:dyDescent="0.35">
      <c r="A164" s="6">
        <v>1959</v>
      </c>
      <c r="C164" s="40">
        <v>95622.978000000003</v>
      </c>
      <c r="D164" s="43">
        <v>92434</v>
      </c>
      <c r="E164" s="38"/>
      <c r="G164" s="7">
        <f t="shared" si="9"/>
        <v>3188.9780000000028</v>
      </c>
      <c r="I164" s="17">
        <f t="shared" si="8"/>
        <v>92434</v>
      </c>
    </row>
    <row r="165" spans="1:9" x14ac:dyDescent="0.35">
      <c r="A165" s="6">
        <v>1960</v>
      </c>
      <c r="C165" s="40">
        <v>96399.754000000001</v>
      </c>
      <c r="D165" s="43">
        <v>94094</v>
      </c>
      <c r="E165" s="38"/>
      <c r="G165" s="7">
        <f t="shared" si="9"/>
        <v>2305.7540000000008</v>
      </c>
      <c r="I165" s="17">
        <f t="shared" si="8"/>
        <v>94094</v>
      </c>
    </row>
    <row r="166" spans="1:9" x14ac:dyDescent="0.35">
      <c r="A166" s="6">
        <v>1961</v>
      </c>
      <c r="C166" s="40">
        <v>97217.593999999997</v>
      </c>
      <c r="D166" s="43">
        <v>94943</v>
      </c>
      <c r="E166" s="38"/>
      <c r="G166" s="7">
        <f t="shared" si="9"/>
        <v>2274.5939999999973</v>
      </c>
      <c r="I166" s="17">
        <f t="shared" si="8"/>
        <v>94943</v>
      </c>
    </row>
    <row r="167" spans="1:9" x14ac:dyDescent="0.35">
      <c r="A167" s="6">
        <v>1962</v>
      </c>
      <c r="C167" s="40">
        <v>98076.404999999999</v>
      </c>
      <c r="D167" s="43">
        <v>95832</v>
      </c>
      <c r="E167" s="38"/>
      <c r="G167" s="7">
        <f t="shared" si="9"/>
        <v>2244.4049999999988</v>
      </c>
      <c r="I167" s="17">
        <f t="shared" si="8"/>
        <v>95832</v>
      </c>
    </row>
    <row r="168" spans="1:9" x14ac:dyDescent="0.35">
      <c r="A168" s="6">
        <v>1963</v>
      </c>
      <c r="C168" s="40">
        <v>98958.231</v>
      </c>
      <c r="D168" s="43">
        <v>96812</v>
      </c>
      <c r="E168" s="38"/>
      <c r="G168" s="7">
        <f t="shared" si="9"/>
        <v>2146.2309999999998</v>
      </c>
      <c r="I168" s="17">
        <f t="shared" si="8"/>
        <v>96812</v>
      </c>
    </row>
    <row r="169" spans="1:9" x14ac:dyDescent="0.35">
      <c r="A169" s="6">
        <v>1964</v>
      </c>
      <c r="C169" s="40">
        <v>99890.178</v>
      </c>
      <c r="D169" s="43">
        <v>97826</v>
      </c>
      <c r="E169" s="38"/>
      <c r="G169" s="7">
        <f t="shared" si="9"/>
        <v>2064.1779999999999</v>
      </c>
      <c r="I169" s="17">
        <f t="shared" si="8"/>
        <v>97826</v>
      </c>
    </row>
    <row r="170" spans="1:9" x14ac:dyDescent="0.35">
      <c r="A170" s="6">
        <v>1965</v>
      </c>
      <c r="C170" s="40">
        <v>100916.019</v>
      </c>
      <c r="D170" s="43">
        <v>98883</v>
      </c>
      <c r="E170" s="38"/>
      <c r="G170" s="7">
        <f t="shared" si="9"/>
        <v>2033.0190000000002</v>
      </c>
      <c r="I170" s="17">
        <f t="shared" si="8"/>
        <v>98883</v>
      </c>
    </row>
    <row r="171" spans="1:9" x14ac:dyDescent="0.35">
      <c r="A171" s="6">
        <v>1966</v>
      </c>
      <c r="C171" s="40">
        <v>101887.83500000001</v>
      </c>
      <c r="D171" s="43">
        <v>99790</v>
      </c>
      <c r="E171" s="38"/>
      <c r="G171" s="7">
        <f t="shared" si="9"/>
        <v>2097.8350000000064</v>
      </c>
      <c r="I171" s="17">
        <f t="shared" si="8"/>
        <v>99790</v>
      </c>
    </row>
    <row r="172" spans="1:9" x14ac:dyDescent="0.35">
      <c r="A172" s="6">
        <v>1967</v>
      </c>
      <c r="C172" s="40">
        <v>102965.527</v>
      </c>
      <c r="D172" s="43">
        <v>100725</v>
      </c>
      <c r="E172" s="38"/>
      <c r="G172" s="7">
        <f t="shared" si="9"/>
        <v>2240.5270000000019</v>
      </c>
      <c r="I172" s="17">
        <f t="shared" si="8"/>
        <v>100725</v>
      </c>
    </row>
    <row r="173" spans="1:9" x14ac:dyDescent="0.35">
      <c r="A173" s="6">
        <v>1968</v>
      </c>
      <c r="C173" s="40">
        <v>104237.47100000001</v>
      </c>
      <c r="D173" s="43">
        <v>101061</v>
      </c>
      <c r="E173" s="38"/>
      <c r="G173" s="7">
        <f t="shared" si="9"/>
        <v>3176.471000000005</v>
      </c>
      <c r="I173" s="17">
        <f t="shared" si="8"/>
        <v>101061</v>
      </c>
    </row>
    <row r="174" spans="1:9" x14ac:dyDescent="0.35">
      <c r="A174" s="6">
        <v>1969</v>
      </c>
      <c r="C174" s="40">
        <v>105475.17</v>
      </c>
      <c r="D174" s="43">
        <v>103172</v>
      </c>
      <c r="E174" s="38"/>
      <c r="G174" s="7">
        <f t="shared" si="9"/>
        <v>2303.1699999999983</v>
      </c>
      <c r="I174" s="17">
        <f t="shared" si="8"/>
        <v>103172</v>
      </c>
    </row>
    <row r="175" spans="1:9" x14ac:dyDescent="0.35">
      <c r="A175" s="6">
        <v>1970</v>
      </c>
      <c r="C175" s="40">
        <v>106712.368</v>
      </c>
      <c r="D175" s="9">
        <v>104345</v>
      </c>
      <c r="E175" s="38"/>
      <c r="G175" s="7">
        <f t="shared" si="9"/>
        <v>2367.3680000000022</v>
      </c>
      <c r="I175" s="17">
        <f t="shared" si="8"/>
        <v>104345</v>
      </c>
    </row>
    <row r="176" spans="1:9" x14ac:dyDescent="0.35">
      <c r="A176" s="6">
        <v>1971</v>
      </c>
      <c r="C176" s="40">
        <v>107952.03</v>
      </c>
      <c r="D176" s="9">
        <v>105697</v>
      </c>
      <c r="E176" s="38"/>
      <c r="G176" s="7">
        <f t="shared" si="9"/>
        <v>2255.0299999999988</v>
      </c>
      <c r="I176" s="17">
        <f t="shared" si="8"/>
        <v>105697</v>
      </c>
    </row>
    <row r="177" spans="1:9" x14ac:dyDescent="0.35">
      <c r="A177" s="6">
        <v>1972</v>
      </c>
      <c r="C177" s="40">
        <v>109238.955</v>
      </c>
      <c r="D177" s="9">
        <v>107188</v>
      </c>
      <c r="E177" s="38"/>
      <c r="G177" s="7">
        <f t="shared" si="9"/>
        <v>2050.9550000000017</v>
      </c>
      <c r="I177" s="17">
        <f t="shared" si="8"/>
        <v>107188</v>
      </c>
    </row>
    <row r="178" spans="1:9" x14ac:dyDescent="0.35">
      <c r="A178" s="6">
        <v>1973</v>
      </c>
      <c r="C178" s="40">
        <v>110614.736</v>
      </c>
      <c r="D178" s="9">
        <v>108079</v>
      </c>
      <c r="E178" s="38"/>
      <c r="G178" s="7">
        <f t="shared" si="9"/>
        <v>2535.7360000000044</v>
      </c>
      <c r="I178" s="17">
        <f t="shared" si="8"/>
        <v>108079</v>
      </c>
    </row>
    <row r="179" spans="1:9" x14ac:dyDescent="0.35">
      <c r="A179" s="6">
        <v>1974</v>
      </c>
      <c r="C179" s="40">
        <v>112009.694</v>
      </c>
      <c r="D179" s="9">
        <v>110162</v>
      </c>
      <c r="E179" s="38"/>
      <c r="G179" s="7">
        <f t="shared" si="9"/>
        <v>1847.6940000000031</v>
      </c>
      <c r="I179" s="17">
        <f t="shared" si="8"/>
        <v>110162</v>
      </c>
    </row>
    <row r="180" spans="1:9" x14ac:dyDescent="0.35">
      <c r="A180" s="6">
        <v>1975</v>
      </c>
      <c r="C180" s="40">
        <v>113321.196</v>
      </c>
      <c r="D180" s="9">
        <v>111573</v>
      </c>
      <c r="E180" s="38"/>
      <c r="G180" s="7">
        <f t="shared" si="9"/>
        <v>1748.1959999999963</v>
      </c>
      <c r="I180" s="17">
        <f t="shared" si="8"/>
        <v>111573</v>
      </c>
    </row>
    <row r="181" spans="1:9" x14ac:dyDescent="0.35">
      <c r="A181" s="6">
        <v>1976</v>
      </c>
      <c r="C181" s="40">
        <v>114502.795</v>
      </c>
      <c r="D181" s="44">
        <v>112775</v>
      </c>
      <c r="E181" s="38"/>
      <c r="G181" s="7">
        <f t="shared" si="9"/>
        <v>1727.7949999999983</v>
      </c>
      <c r="I181" s="17">
        <f t="shared" si="8"/>
        <v>112775</v>
      </c>
    </row>
    <row r="182" spans="1:9" x14ac:dyDescent="0.35">
      <c r="A182" s="6">
        <v>1977</v>
      </c>
      <c r="C182" s="40">
        <v>115574.277</v>
      </c>
      <c r="D182" s="44">
        <v>113872</v>
      </c>
      <c r="E182" s="38"/>
      <c r="G182" s="7">
        <f t="shared" si="9"/>
        <v>1702.2770000000019</v>
      </c>
      <c r="I182" s="17">
        <f t="shared" si="8"/>
        <v>113872</v>
      </c>
    </row>
    <row r="183" spans="1:9" x14ac:dyDescent="0.35">
      <c r="A183" s="6">
        <v>1978</v>
      </c>
      <c r="C183" s="40">
        <v>116576.944</v>
      </c>
      <c r="D183" s="44">
        <v>114913</v>
      </c>
      <c r="E183" s="38"/>
      <c r="G183" s="7">
        <f t="shared" si="9"/>
        <v>1663.9440000000031</v>
      </c>
      <c r="I183" s="17">
        <f t="shared" si="8"/>
        <v>114913</v>
      </c>
    </row>
    <row r="184" spans="1:9" x14ac:dyDescent="0.35">
      <c r="A184" s="6">
        <v>1979</v>
      </c>
      <c r="C184" s="40">
        <v>117521.556</v>
      </c>
      <c r="D184" s="44">
        <v>115890</v>
      </c>
      <c r="E184" s="38"/>
      <c r="G184" s="7">
        <f t="shared" si="9"/>
        <v>1631.5559999999969</v>
      </c>
      <c r="I184" s="17">
        <f t="shared" si="8"/>
        <v>115890</v>
      </c>
    </row>
    <row r="185" spans="1:9" x14ac:dyDescent="0.35">
      <c r="A185" s="6">
        <v>1980</v>
      </c>
      <c r="C185" s="40">
        <v>118358.75599999999</v>
      </c>
      <c r="D185" s="44">
        <v>116807</v>
      </c>
      <c r="E185" s="38"/>
      <c r="G185" s="7">
        <f t="shared" si="9"/>
        <v>1551.7559999999939</v>
      </c>
      <c r="I185" s="17">
        <f t="shared" si="8"/>
        <v>116807</v>
      </c>
    </row>
    <row r="186" spans="1:9" x14ac:dyDescent="0.35">
      <c r="A186" s="6">
        <v>1981</v>
      </c>
      <c r="C186" s="40">
        <v>118994.053</v>
      </c>
      <c r="D186" s="44">
        <v>117661</v>
      </c>
      <c r="E186" s="38"/>
      <c r="G186" s="7">
        <f t="shared" si="9"/>
        <v>1333.0529999999999</v>
      </c>
      <c r="I186" s="17">
        <f t="shared" si="8"/>
        <v>117661</v>
      </c>
    </row>
    <row r="187" spans="1:9" x14ac:dyDescent="0.35">
      <c r="A187" s="6">
        <v>1982</v>
      </c>
      <c r="C187" s="40">
        <v>119485.77499999999</v>
      </c>
      <c r="D187" s="44">
        <v>118480</v>
      </c>
      <c r="E187" s="38"/>
      <c r="G187" s="7">
        <f t="shared" si="9"/>
        <v>1005.7749999999942</v>
      </c>
      <c r="I187" s="17">
        <f t="shared" si="8"/>
        <v>118480</v>
      </c>
    </row>
    <row r="188" spans="1:9" x14ac:dyDescent="0.35">
      <c r="A188" s="6">
        <v>1983</v>
      </c>
      <c r="C188" s="40">
        <v>119948.947</v>
      </c>
      <c r="D188" s="44">
        <v>119307</v>
      </c>
      <c r="E188" s="38"/>
      <c r="G188" s="7">
        <f t="shared" si="9"/>
        <v>641.94700000000012</v>
      </c>
      <c r="I188" s="17">
        <f t="shared" si="8"/>
        <v>119307</v>
      </c>
    </row>
    <row r="189" spans="1:9" x14ac:dyDescent="0.35">
      <c r="A189" s="6">
        <v>1984</v>
      </c>
      <c r="C189" s="40">
        <v>120384.394</v>
      </c>
      <c r="D189" s="44">
        <v>120083</v>
      </c>
      <c r="E189" s="38"/>
      <c r="G189" s="7">
        <f t="shared" si="9"/>
        <v>301.39400000000023</v>
      </c>
      <c r="I189" s="17">
        <f t="shared" si="8"/>
        <v>120083</v>
      </c>
    </row>
    <row r="190" spans="1:9" x14ac:dyDescent="0.35">
      <c r="A190" s="6">
        <v>1985</v>
      </c>
      <c r="C190" s="43">
        <v>120832.163</v>
      </c>
      <c r="D190" s="44">
        <v>120837</v>
      </c>
      <c r="E190" s="45"/>
      <c r="F190" s="31"/>
      <c r="G190" s="32">
        <f t="shared" si="9"/>
        <v>4.8369999999995343</v>
      </c>
      <c r="I190" s="17">
        <f>+C190</f>
        <v>120832.163</v>
      </c>
    </row>
    <row r="191" spans="1:9" x14ac:dyDescent="0.35">
      <c r="A191" s="6">
        <v>1986</v>
      </c>
      <c r="C191" s="43">
        <v>121366.735</v>
      </c>
      <c r="D191" s="13">
        <v>121492</v>
      </c>
      <c r="E191" s="38"/>
      <c r="G191" s="7">
        <f t="shared" si="9"/>
        <v>125.26499999999942</v>
      </c>
      <c r="I191" s="17">
        <f t="shared" ref="I191:I228" si="10">+C191</f>
        <v>121366.735</v>
      </c>
    </row>
    <row r="192" spans="1:9" x14ac:dyDescent="0.35">
      <c r="A192" s="6">
        <v>1987</v>
      </c>
      <c r="C192" s="43">
        <v>121943.587</v>
      </c>
      <c r="D192" s="13">
        <v>122091</v>
      </c>
      <c r="E192" s="38"/>
      <c r="G192" s="7">
        <f t="shared" si="9"/>
        <v>147.41300000000047</v>
      </c>
      <c r="I192" s="17">
        <f t="shared" si="10"/>
        <v>121943.587</v>
      </c>
    </row>
    <row r="193" spans="1:9" x14ac:dyDescent="0.35">
      <c r="A193" s="6">
        <v>1988</v>
      </c>
      <c r="C193" s="43">
        <v>122476.952</v>
      </c>
      <c r="D193" s="13">
        <v>122613</v>
      </c>
      <c r="E193" s="38"/>
      <c r="G193" s="7">
        <f t="shared" si="9"/>
        <v>136.04799999999523</v>
      </c>
      <c r="I193" s="17">
        <f t="shared" si="10"/>
        <v>122476.952</v>
      </c>
    </row>
    <row r="194" spans="1:9" x14ac:dyDescent="0.35">
      <c r="A194" s="6">
        <v>1989</v>
      </c>
      <c r="C194" s="43">
        <v>122947.413</v>
      </c>
      <c r="D194" s="13">
        <v>123116</v>
      </c>
      <c r="E194" s="38"/>
      <c r="G194" s="7">
        <f t="shared" si="9"/>
        <v>168.58699999999953</v>
      </c>
      <c r="I194" s="17">
        <f t="shared" si="10"/>
        <v>122947.413</v>
      </c>
    </row>
    <row r="195" spans="1:9" x14ac:dyDescent="0.35">
      <c r="A195" s="6">
        <v>1990</v>
      </c>
      <c r="C195" s="43">
        <v>123399.765</v>
      </c>
      <c r="D195" s="13">
        <v>123478</v>
      </c>
      <c r="E195" s="38"/>
      <c r="G195" s="7">
        <f t="shared" si="9"/>
        <v>78.235000000000582</v>
      </c>
      <c r="I195" s="17">
        <f t="shared" si="10"/>
        <v>123399.765</v>
      </c>
    </row>
    <row r="196" spans="1:9" x14ac:dyDescent="0.35">
      <c r="A196" s="6">
        <v>1991</v>
      </c>
      <c r="C196" s="43">
        <v>123889.871</v>
      </c>
      <c r="D196" s="13">
        <v>123964</v>
      </c>
      <c r="E196" s="38"/>
      <c r="G196" s="7">
        <f t="shared" si="9"/>
        <v>74.129000000000815</v>
      </c>
      <c r="I196" s="17">
        <f t="shared" si="10"/>
        <v>123889.871</v>
      </c>
    </row>
    <row r="197" spans="1:9" x14ac:dyDescent="0.35">
      <c r="A197" s="6">
        <v>1992</v>
      </c>
      <c r="C197" s="43">
        <v>124383.708</v>
      </c>
      <c r="D197" s="13">
        <v>124425</v>
      </c>
      <c r="E197" s="38"/>
      <c r="G197" s="7">
        <f t="shared" si="9"/>
        <v>41.292000000001281</v>
      </c>
      <c r="I197" s="17">
        <f t="shared" si="10"/>
        <v>124383.708</v>
      </c>
    </row>
    <row r="198" spans="1:9" x14ac:dyDescent="0.35">
      <c r="A198" s="6">
        <v>1993</v>
      </c>
      <c r="C198" s="43">
        <v>124839.958</v>
      </c>
      <c r="D198" s="13">
        <v>124829</v>
      </c>
      <c r="E198" s="38"/>
      <c r="G198" s="7">
        <f t="shared" si="9"/>
        <v>10.957999999998719</v>
      </c>
      <c r="I198" s="17">
        <f t="shared" si="10"/>
        <v>124839.958</v>
      </c>
    </row>
    <row r="199" spans="1:9" x14ac:dyDescent="0.35">
      <c r="A199" s="6">
        <v>1994</v>
      </c>
      <c r="C199" s="43">
        <v>125286.86</v>
      </c>
      <c r="D199" s="13">
        <v>125178</v>
      </c>
      <c r="E199" s="38"/>
      <c r="G199" s="7">
        <f t="shared" si="9"/>
        <v>108.86000000000058</v>
      </c>
      <c r="I199" s="17">
        <f t="shared" si="10"/>
        <v>125286.86</v>
      </c>
    </row>
    <row r="200" spans="1:9" x14ac:dyDescent="0.35">
      <c r="A200" s="6">
        <v>1995</v>
      </c>
      <c r="C200" s="43">
        <v>125672.66499999999</v>
      </c>
      <c r="D200" s="13">
        <v>125472</v>
      </c>
      <c r="E200" s="38"/>
      <c r="G200" s="7">
        <f t="shared" si="9"/>
        <v>200.6649999999936</v>
      </c>
      <c r="I200" s="17">
        <f t="shared" si="10"/>
        <v>125672.66499999999</v>
      </c>
    </row>
    <row r="201" spans="1:9" x14ac:dyDescent="0.35">
      <c r="A201" s="6">
        <v>1996</v>
      </c>
      <c r="C201" s="43">
        <v>125975.302</v>
      </c>
      <c r="D201" s="13">
        <v>125757</v>
      </c>
      <c r="E201" s="38"/>
      <c r="G201" s="7">
        <f t="shared" si="9"/>
        <v>218.30199999999604</v>
      </c>
      <c r="I201" s="17">
        <f t="shared" si="10"/>
        <v>125975.302</v>
      </c>
    </row>
    <row r="202" spans="1:9" x14ac:dyDescent="0.35">
      <c r="A202" s="6">
        <v>1997</v>
      </c>
      <c r="C202" s="43">
        <v>126265.929</v>
      </c>
      <c r="D202" s="13">
        <v>126057</v>
      </c>
      <c r="E202" s="38"/>
      <c r="G202" s="7">
        <f t="shared" si="9"/>
        <v>208.92900000000373</v>
      </c>
      <c r="I202" s="17">
        <f t="shared" si="10"/>
        <v>126265.929</v>
      </c>
    </row>
    <row r="203" spans="1:9" x14ac:dyDescent="0.35">
      <c r="A203" s="6">
        <v>1998</v>
      </c>
      <c r="C203" s="43">
        <v>126549.181</v>
      </c>
      <c r="D203" s="13">
        <v>126400</v>
      </c>
      <c r="E203" s="38"/>
      <c r="G203" s="7">
        <f t="shared" si="9"/>
        <v>149.18099999999686</v>
      </c>
      <c r="I203" s="17">
        <f t="shared" si="10"/>
        <v>126549.181</v>
      </c>
    </row>
    <row r="204" spans="1:9" x14ac:dyDescent="0.35">
      <c r="A204" s="6">
        <v>1999</v>
      </c>
      <c r="C204" s="43">
        <v>126801.564</v>
      </c>
      <c r="D204" s="13">
        <v>126631</v>
      </c>
      <c r="E204" s="38"/>
      <c r="G204" s="7">
        <f t="shared" si="9"/>
        <v>170.56399999999849</v>
      </c>
      <c r="I204" s="17">
        <f t="shared" si="10"/>
        <v>126801.564</v>
      </c>
    </row>
    <row r="205" spans="1:9" x14ac:dyDescent="0.35">
      <c r="A205" s="6">
        <v>2000</v>
      </c>
      <c r="C205" s="43">
        <v>127027.789</v>
      </c>
      <c r="D205" s="13">
        <v>126843</v>
      </c>
      <c r="E205" s="38"/>
      <c r="G205" s="7">
        <f t="shared" si="9"/>
        <v>184.78900000000431</v>
      </c>
      <c r="I205" s="17">
        <f t="shared" si="10"/>
        <v>127027.789</v>
      </c>
    </row>
    <row r="206" spans="1:9" x14ac:dyDescent="0.35">
      <c r="A206" s="6">
        <v>2001</v>
      </c>
      <c r="C206" s="43">
        <v>127260.148</v>
      </c>
      <c r="D206" s="13">
        <v>127149</v>
      </c>
      <c r="E206" s="38"/>
      <c r="G206" s="7">
        <f t="shared" si="9"/>
        <v>111.14800000000105</v>
      </c>
      <c r="I206" s="17">
        <f t="shared" si="10"/>
        <v>127260.148</v>
      </c>
    </row>
    <row r="207" spans="1:9" x14ac:dyDescent="0.35">
      <c r="A207" s="6">
        <v>2002</v>
      </c>
      <c r="C207" s="43">
        <v>127484.598</v>
      </c>
      <c r="D207" s="13">
        <v>127445</v>
      </c>
      <c r="E207" s="38"/>
      <c r="G207" s="7">
        <f t="shared" si="9"/>
        <v>39.597999999998137</v>
      </c>
      <c r="I207" s="17">
        <f t="shared" si="10"/>
        <v>127484.598</v>
      </c>
    </row>
    <row r="208" spans="1:9" x14ac:dyDescent="0.35">
      <c r="A208" s="6">
        <v>2003</v>
      </c>
      <c r="C208" s="43">
        <v>127671.251</v>
      </c>
      <c r="D208" s="13">
        <v>127718</v>
      </c>
      <c r="E208" s="38"/>
      <c r="G208" s="7">
        <f t="shared" si="9"/>
        <v>46.748999999996158</v>
      </c>
      <c r="I208" s="17">
        <f t="shared" si="10"/>
        <v>127671.251</v>
      </c>
    </row>
    <row r="209" spans="1:9" x14ac:dyDescent="0.35">
      <c r="A209" s="6">
        <v>2004</v>
      </c>
      <c r="C209" s="43">
        <v>127815.774</v>
      </c>
      <c r="D209" s="13">
        <v>127761</v>
      </c>
      <c r="E209" s="38"/>
      <c r="G209" s="7">
        <f t="shared" si="9"/>
        <v>54.774000000004889</v>
      </c>
      <c r="I209" s="17">
        <f t="shared" si="10"/>
        <v>127815.774</v>
      </c>
    </row>
    <row r="210" spans="1:9" x14ac:dyDescent="0.35">
      <c r="A210" s="6">
        <v>2005</v>
      </c>
      <c r="C210" s="43">
        <v>127913.33</v>
      </c>
      <c r="D210" s="13">
        <v>127773</v>
      </c>
      <c r="E210" s="38"/>
      <c r="G210" s="7">
        <f t="shared" si="9"/>
        <v>140.33000000000175</v>
      </c>
      <c r="I210" s="17">
        <f t="shared" si="10"/>
        <v>127913.33</v>
      </c>
    </row>
    <row r="211" spans="1:9" x14ac:dyDescent="0.35">
      <c r="A211" s="6">
        <v>2006</v>
      </c>
      <c r="C211" s="43">
        <v>127997.247</v>
      </c>
      <c r="D211" s="13">
        <v>127756</v>
      </c>
      <c r="E211" s="38"/>
      <c r="G211" s="7">
        <f t="shared" si="9"/>
        <v>241.24700000000303</v>
      </c>
      <c r="I211" s="17">
        <f t="shared" si="10"/>
        <v>127997.247</v>
      </c>
    </row>
    <row r="212" spans="1:9" x14ac:dyDescent="0.35">
      <c r="A212" s="6">
        <v>2007</v>
      </c>
      <c r="C212" s="43">
        <v>128087.682</v>
      </c>
      <c r="D212" s="13">
        <v>127772</v>
      </c>
      <c r="E212" s="38"/>
      <c r="G212" s="7">
        <f t="shared" si="9"/>
        <v>315.6820000000007</v>
      </c>
      <c r="I212" s="17">
        <f t="shared" si="10"/>
        <v>128087.682</v>
      </c>
    </row>
    <row r="213" spans="1:9" x14ac:dyDescent="0.35">
      <c r="A213" s="6">
        <v>2008</v>
      </c>
      <c r="C213" s="43">
        <v>128155.99</v>
      </c>
      <c r="D213" s="13">
        <v>127704</v>
      </c>
      <c r="E213" s="38"/>
      <c r="G213" s="7">
        <f t="shared" si="9"/>
        <v>451.99000000000524</v>
      </c>
      <c r="I213" s="17">
        <f t="shared" si="10"/>
        <v>128155.99</v>
      </c>
    </row>
    <row r="214" spans="1:9" x14ac:dyDescent="0.35">
      <c r="A214" s="6">
        <v>2009</v>
      </c>
      <c r="C214" s="43">
        <v>128192.47</v>
      </c>
      <c r="D214" s="13">
        <v>127558</v>
      </c>
      <c r="E214" s="38"/>
      <c r="G214" s="7">
        <f t="shared" si="9"/>
        <v>634.47000000000116</v>
      </c>
      <c r="I214" s="17">
        <f t="shared" si="10"/>
        <v>128192.47</v>
      </c>
    </row>
    <row r="215" spans="1:9" x14ac:dyDescent="0.35">
      <c r="A215" s="6">
        <v>2010</v>
      </c>
      <c r="C215" s="43">
        <v>128185.27499999999</v>
      </c>
      <c r="D215" s="13">
        <v>127450</v>
      </c>
      <c r="E215" s="38"/>
      <c r="G215" s="7"/>
      <c r="I215" s="17">
        <f t="shared" si="10"/>
        <v>128185.27499999999</v>
      </c>
    </row>
    <row r="216" spans="1:9" x14ac:dyDescent="0.35">
      <c r="A216" s="6">
        <v>2011</v>
      </c>
      <c r="C216" s="43">
        <v>128096.432</v>
      </c>
      <c r="D216" s="38"/>
      <c r="E216" s="38"/>
      <c r="G216" s="7"/>
      <c r="I216" s="17">
        <f t="shared" si="10"/>
        <v>128096.432</v>
      </c>
    </row>
    <row r="217" spans="1:9" x14ac:dyDescent="0.35">
      <c r="A217" s="6">
        <v>2012</v>
      </c>
      <c r="C217" s="43">
        <v>127928.285</v>
      </c>
      <c r="D217" s="38"/>
      <c r="E217" s="38"/>
      <c r="G217" s="7"/>
      <c r="I217" s="17">
        <f t="shared" si="10"/>
        <v>127928.285</v>
      </c>
    </row>
    <row r="218" spans="1:9" x14ac:dyDescent="0.35">
      <c r="A218" s="6">
        <v>2013</v>
      </c>
      <c r="C218" s="43">
        <v>127723.645</v>
      </c>
      <c r="D218" s="38"/>
      <c r="E218" s="38"/>
      <c r="G218" s="7"/>
      <c r="I218" s="17">
        <f t="shared" si="10"/>
        <v>127723.645</v>
      </c>
    </row>
    <row r="219" spans="1:9" x14ac:dyDescent="0.35">
      <c r="A219" s="6">
        <v>2014</v>
      </c>
      <c r="C219" s="43">
        <v>127486.605</v>
      </c>
      <c r="D219" s="38"/>
      <c r="E219" s="38"/>
      <c r="G219" s="7"/>
      <c r="I219" s="17">
        <f t="shared" si="10"/>
        <v>127486.605</v>
      </c>
    </row>
    <row r="220" spans="1:9" x14ac:dyDescent="0.35">
      <c r="A220" s="6">
        <v>2015</v>
      </c>
      <c r="C220" s="43">
        <v>127275.872</v>
      </c>
      <c r="D220" s="38"/>
      <c r="E220" s="38"/>
      <c r="G220" s="7"/>
      <c r="I220" s="17">
        <f t="shared" si="10"/>
        <v>127275.872</v>
      </c>
    </row>
    <row r="221" spans="1:9" x14ac:dyDescent="0.35">
      <c r="A221" s="6">
        <v>2016</v>
      </c>
      <c r="C221" s="43">
        <v>127159.951</v>
      </c>
      <c r="D221" s="38"/>
      <c r="E221" s="38"/>
      <c r="G221" s="7"/>
      <c r="I221" s="17">
        <f t="shared" si="10"/>
        <v>127159.951</v>
      </c>
    </row>
    <row r="222" spans="1:9" x14ac:dyDescent="0.35">
      <c r="A222" s="6">
        <v>2017</v>
      </c>
      <c r="C222" s="43">
        <v>127064.69</v>
      </c>
      <c r="D222" s="38"/>
      <c r="E222" s="38"/>
      <c r="G222" s="7"/>
      <c r="I222" s="17">
        <f t="shared" si="10"/>
        <v>127064.69</v>
      </c>
    </row>
    <row r="223" spans="1:9" x14ac:dyDescent="0.35">
      <c r="A223" s="6">
        <v>2018</v>
      </c>
      <c r="C223" s="43">
        <v>126913.432</v>
      </c>
      <c r="D223" s="38"/>
      <c r="E223" s="38"/>
      <c r="G223" s="7"/>
      <c r="I223" s="17">
        <f t="shared" si="10"/>
        <v>126913.432</v>
      </c>
    </row>
    <row r="224" spans="1:9" x14ac:dyDescent="0.35">
      <c r="A224" s="6">
        <v>2019</v>
      </c>
      <c r="C224" s="43">
        <v>126699.424</v>
      </c>
      <c r="D224" s="38"/>
      <c r="E224" s="38"/>
      <c r="G224" s="7"/>
      <c r="I224" s="17">
        <f t="shared" si="10"/>
        <v>126699.424</v>
      </c>
    </row>
    <row r="225" spans="1:9" x14ac:dyDescent="0.35">
      <c r="A225" s="6">
        <v>2020</v>
      </c>
      <c r="C225" s="43">
        <v>126304.54300000001</v>
      </c>
      <c r="D225" s="38"/>
      <c r="E225" s="38"/>
      <c r="G225" s="7"/>
      <c r="I225" s="17">
        <f t="shared" si="10"/>
        <v>126304.54300000001</v>
      </c>
    </row>
    <row r="226" spans="1:9" x14ac:dyDescent="0.35">
      <c r="A226" s="6">
        <v>2021</v>
      </c>
      <c r="C226" s="43">
        <v>125679.338</v>
      </c>
      <c r="D226" s="38"/>
      <c r="E226" s="38"/>
      <c r="G226" s="7"/>
      <c r="I226" s="17">
        <f t="shared" si="10"/>
        <v>125679.338</v>
      </c>
    </row>
    <row r="227" spans="1:9" x14ac:dyDescent="0.35">
      <c r="A227" s="6">
        <v>2022</v>
      </c>
      <c r="C227" s="43">
        <v>124997.57799999999</v>
      </c>
      <c r="D227" s="38"/>
      <c r="E227" s="38"/>
      <c r="G227" s="7"/>
      <c r="I227" s="17">
        <f t="shared" si="10"/>
        <v>124997.57799999999</v>
      </c>
    </row>
    <row r="228" spans="1:9" x14ac:dyDescent="0.35">
      <c r="A228" s="6">
        <v>2023</v>
      </c>
      <c r="C228" s="43">
        <v>124370.947</v>
      </c>
      <c r="D228" s="38"/>
      <c r="E228" s="38"/>
      <c r="G228" s="7"/>
      <c r="I228" s="17">
        <f t="shared" si="10"/>
        <v>124370.947</v>
      </c>
    </row>
    <row r="1048576" spans="5:6" x14ac:dyDescent="0.35">
      <c r="E1048576" s="8"/>
      <c r="F1048576" s="8"/>
    </row>
  </sheetData>
  <mergeCells count="1">
    <mergeCell ref="L40:S54"/>
  </mergeCells>
  <pageMargins left="0.7" right="0.7" top="0.75" bottom="0.75" header="0.3" footer="0.3"/>
  <drawing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9EF547-7261-4D26-ADAE-8EDB927A49BF}">
  <dimension ref="A1:AE228"/>
  <sheetViews>
    <sheetView zoomScale="70" zoomScaleNormal="70" workbookViewId="0">
      <pane xSplit="1" ySplit="4" topLeftCell="B102" activePane="bottomRight" state="frozen"/>
      <selection pane="topRight" activeCell="B1" sqref="B1"/>
      <selection pane="bottomLeft" activeCell="A3" sqref="A3"/>
      <selection pane="bottomRight" activeCell="B143" sqref="B143"/>
    </sheetView>
  </sheetViews>
  <sheetFormatPr defaultRowHeight="14.5" x14ac:dyDescent="0.35"/>
  <cols>
    <col min="2" max="2" width="11.08984375" bestFit="1" customWidth="1"/>
    <col min="5" max="5" width="11.08984375" bestFit="1" customWidth="1"/>
    <col min="8" max="8" width="14.90625" bestFit="1" customWidth="1"/>
    <col min="9" max="9" width="15.36328125" bestFit="1" customWidth="1"/>
    <col min="10" max="10" width="15.36328125" customWidth="1"/>
    <col min="11" max="11" width="16.453125" bestFit="1" customWidth="1"/>
    <col min="12" max="12" width="10.26953125" bestFit="1" customWidth="1"/>
    <col min="13" max="13" width="14.36328125" bestFit="1" customWidth="1"/>
    <col min="14" max="14" width="14.36328125" customWidth="1"/>
    <col min="15" max="15" width="19.26953125" bestFit="1" customWidth="1"/>
    <col min="16" max="17" width="16.54296875" bestFit="1" customWidth="1"/>
    <col min="18" max="21" width="16.54296875" customWidth="1"/>
  </cols>
  <sheetData>
    <row r="1" spans="1:21" x14ac:dyDescent="0.35">
      <c r="B1" s="106" t="s">
        <v>17</v>
      </c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106"/>
      <c r="T1" s="106"/>
    </row>
    <row r="2" spans="1:21" ht="44" customHeight="1" x14ac:dyDescent="0.35">
      <c r="B2" s="29" t="s">
        <v>25</v>
      </c>
      <c r="C2" s="29"/>
      <c r="D2" s="29"/>
      <c r="E2" s="29"/>
      <c r="F2" s="29"/>
      <c r="G2" s="29"/>
      <c r="H2" s="29"/>
      <c r="I2" s="29"/>
      <c r="J2" s="29"/>
      <c r="K2" s="105" t="s">
        <v>37</v>
      </c>
      <c r="L2" s="105"/>
      <c r="M2" s="30"/>
      <c r="N2" s="105" t="s">
        <v>23</v>
      </c>
      <c r="O2" s="105"/>
      <c r="P2" s="105"/>
      <c r="Q2" s="105"/>
      <c r="R2" s="107" t="s">
        <v>75</v>
      </c>
      <c r="S2" s="107"/>
      <c r="T2" s="107"/>
      <c r="U2" s="107"/>
    </row>
    <row r="3" spans="1:21" x14ac:dyDescent="0.35">
      <c r="B3" s="1" t="s">
        <v>107</v>
      </c>
      <c r="C3" s="24" t="s">
        <v>109</v>
      </c>
      <c r="D3" s="16"/>
      <c r="E3" s="1"/>
      <c r="F3" s="24"/>
      <c r="G3" s="24"/>
      <c r="H3" s="16"/>
      <c r="I3" s="24" t="s">
        <v>110</v>
      </c>
      <c r="J3" s="1"/>
      <c r="N3" s="41">
        <f>1-Q3</f>
        <v>0.6727806861890524</v>
      </c>
      <c r="O3" s="19"/>
      <c r="P3" s="19"/>
      <c r="Q3" s="19">
        <f>+AVERAGE(Q155:Q164)</f>
        <v>0.32721931381094765</v>
      </c>
      <c r="R3" s="106" t="s">
        <v>24</v>
      </c>
      <c r="S3" s="106"/>
      <c r="T3" s="106"/>
      <c r="U3" s="106"/>
    </row>
    <row r="4" spans="1:21" x14ac:dyDescent="0.35">
      <c r="B4" s="1" t="s">
        <v>108</v>
      </c>
      <c r="C4" s="24" t="s">
        <v>112</v>
      </c>
      <c r="D4" s="16"/>
      <c r="E4" s="1"/>
      <c r="F4" s="24"/>
      <c r="G4" s="24"/>
      <c r="H4" s="16"/>
      <c r="I4" s="24" t="s">
        <v>111</v>
      </c>
      <c r="J4" s="1"/>
      <c r="K4" s="26" t="s">
        <v>15</v>
      </c>
      <c r="L4" s="24" t="s">
        <v>16</v>
      </c>
      <c r="M4" t="s">
        <v>18</v>
      </c>
      <c r="N4" t="s">
        <v>114</v>
      </c>
      <c r="Q4" t="s">
        <v>115</v>
      </c>
      <c r="R4" t="s">
        <v>113</v>
      </c>
      <c r="U4" t="s">
        <v>116</v>
      </c>
    </row>
    <row r="5" spans="1:21" x14ac:dyDescent="0.35">
      <c r="A5" s="5">
        <v>1800</v>
      </c>
      <c r="B5" s="4">
        <v>18443</v>
      </c>
      <c r="D5" s="12"/>
      <c r="E5" s="2"/>
      <c r="H5" s="2"/>
      <c r="J5" s="2"/>
      <c r="K5" s="21">
        <f t="shared" ref="K5:K36" si="0">+B5+E5+H5</f>
        <v>18443</v>
      </c>
      <c r="L5" s="22"/>
      <c r="M5" s="22"/>
      <c r="N5" s="22"/>
      <c r="O5" s="22"/>
      <c r="P5" s="22"/>
      <c r="Q5" s="22"/>
      <c r="R5" s="17">
        <f t="shared" ref="R5:R36" si="1">+$K5*N$3</f>
        <v>12408.094195384694</v>
      </c>
      <c r="S5" s="17">
        <f t="shared" ref="S5:S36" si="2">+$K5*O$3</f>
        <v>0</v>
      </c>
      <c r="T5" s="17">
        <f t="shared" ref="T5:T36" si="3">+$K5*P$3</f>
        <v>0</v>
      </c>
      <c r="U5" s="17">
        <f t="shared" ref="U5:U36" si="4">+$K5*Q$3</f>
        <v>6034.9058046153077</v>
      </c>
    </row>
    <row r="6" spans="1:21" x14ac:dyDescent="0.35">
      <c r="A6" s="5">
        <f>+A5+1</f>
        <v>1801</v>
      </c>
      <c r="B6" s="4">
        <v>18497</v>
      </c>
      <c r="E6" s="2"/>
      <c r="H6" s="2"/>
      <c r="J6" s="2"/>
      <c r="K6" s="21">
        <f t="shared" si="0"/>
        <v>18497</v>
      </c>
      <c r="L6" s="22"/>
      <c r="M6" s="22"/>
      <c r="N6" s="22"/>
      <c r="O6" s="22"/>
      <c r="P6" s="22"/>
      <c r="Q6" s="22"/>
      <c r="R6" s="17">
        <f t="shared" si="1"/>
        <v>12444.424352438902</v>
      </c>
      <c r="S6" s="17">
        <f t="shared" si="2"/>
        <v>0</v>
      </c>
      <c r="T6" s="17">
        <f t="shared" si="3"/>
        <v>0</v>
      </c>
      <c r="U6" s="17">
        <f t="shared" si="4"/>
        <v>6052.5756475610988</v>
      </c>
    </row>
    <row r="7" spans="1:21" x14ac:dyDescent="0.35">
      <c r="A7" s="5">
        <f t="shared" ref="A7:A70" si="5">+A6+1</f>
        <v>1802</v>
      </c>
      <c r="B7" s="4">
        <v>18517</v>
      </c>
      <c r="E7" s="2"/>
      <c r="H7" s="2"/>
      <c r="J7" s="2"/>
      <c r="K7" s="21">
        <f t="shared" si="0"/>
        <v>18517</v>
      </c>
      <c r="L7" s="22"/>
      <c r="M7" s="22"/>
      <c r="N7" s="22"/>
      <c r="O7" s="22"/>
      <c r="P7" s="22"/>
      <c r="Q7" s="22"/>
      <c r="R7" s="17">
        <f t="shared" si="1"/>
        <v>12457.879966162684</v>
      </c>
      <c r="S7" s="17">
        <f t="shared" si="2"/>
        <v>0</v>
      </c>
      <c r="T7" s="17">
        <f t="shared" si="3"/>
        <v>0</v>
      </c>
      <c r="U7" s="17">
        <f t="shared" si="4"/>
        <v>6059.1200338373174</v>
      </c>
    </row>
    <row r="8" spans="1:21" x14ac:dyDescent="0.35">
      <c r="A8" s="5">
        <f t="shared" si="5"/>
        <v>1803</v>
      </c>
      <c r="B8" s="4">
        <v>18538</v>
      </c>
      <c r="E8" s="2"/>
      <c r="H8" s="2"/>
      <c r="J8" s="2"/>
      <c r="K8" s="21">
        <f t="shared" si="0"/>
        <v>18538</v>
      </c>
      <c r="L8" s="22"/>
      <c r="M8" s="22"/>
      <c r="N8" s="22"/>
      <c r="O8" s="22"/>
      <c r="P8" s="22"/>
      <c r="Q8" s="22"/>
      <c r="R8" s="17">
        <f t="shared" si="1"/>
        <v>12472.008360572654</v>
      </c>
      <c r="S8" s="17">
        <f t="shared" si="2"/>
        <v>0</v>
      </c>
      <c r="T8" s="17">
        <f t="shared" si="3"/>
        <v>0</v>
      </c>
      <c r="U8" s="17">
        <f t="shared" si="4"/>
        <v>6065.9916394273478</v>
      </c>
    </row>
    <row r="9" spans="1:21" x14ac:dyDescent="0.35">
      <c r="A9" s="5">
        <f t="shared" si="5"/>
        <v>1804</v>
      </c>
      <c r="B9" s="4">
        <v>18558</v>
      </c>
      <c r="E9" s="2"/>
      <c r="H9" s="2"/>
      <c r="J9" s="2"/>
      <c r="K9" s="21">
        <f t="shared" si="0"/>
        <v>18558</v>
      </c>
      <c r="L9" s="22"/>
      <c r="M9" s="22"/>
      <c r="N9" s="22"/>
      <c r="O9" s="22"/>
      <c r="P9" s="22"/>
      <c r="Q9" s="22"/>
      <c r="R9" s="17">
        <f t="shared" si="1"/>
        <v>12485.463974296434</v>
      </c>
      <c r="S9" s="17">
        <f t="shared" si="2"/>
        <v>0</v>
      </c>
      <c r="T9" s="17">
        <f t="shared" si="3"/>
        <v>0</v>
      </c>
      <c r="U9" s="17">
        <f t="shared" si="4"/>
        <v>6072.5360257035663</v>
      </c>
    </row>
    <row r="10" spans="1:21" x14ac:dyDescent="0.35">
      <c r="A10" s="5">
        <f t="shared" si="5"/>
        <v>1805</v>
      </c>
      <c r="B10" s="4">
        <v>18578</v>
      </c>
      <c r="E10" s="2"/>
      <c r="H10" s="2"/>
      <c r="J10" s="2"/>
      <c r="K10" s="21">
        <f t="shared" si="0"/>
        <v>18578</v>
      </c>
      <c r="L10" s="22"/>
      <c r="M10" s="22"/>
      <c r="N10" s="22"/>
      <c r="O10" s="22"/>
      <c r="P10" s="22"/>
      <c r="Q10" s="22"/>
      <c r="R10" s="17">
        <f t="shared" si="1"/>
        <v>12498.919588020215</v>
      </c>
      <c r="S10" s="17">
        <f t="shared" si="2"/>
        <v>0</v>
      </c>
      <c r="T10" s="17">
        <f t="shared" si="3"/>
        <v>0</v>
      </c>
      <c r="U10" s="17">
        <f t="shared" si="4"/>
        <v>6079.0804119797858</v>
      </c>
    </row>
    <row r="11" spans="1:21" x14ac:dyDescent="0.35">
      <c r="A11" s="5">
        <f t="shared" si="5"/>
        <v>1806</v>
      </c>
      <c r="B11" s="4">
        <v>18599</v>
      </c>
      <c r="E11" s="2"/>
      <c r="H11" s="2"/>
      <c r="J11" s="2"/>
      <c r="K11" s="21">
        <f t="shared" si="0"/>
        <v>18599</v>
      </c>
      <c r="L11" s="22"/>
      <c r="M11" s="22"/>
      <c r="N11" s="22"/>
      <c r="O11" s="22"/>
      <c r="P11" s="22"/>
      <c r="Q11" s="22"/>
      <c r="R11" s="17">
        <f t="shared" si="1"/>
        <v>12513.047982430186</v>
      </c>
      <c r="S11" s="17">
        <f t="shared" si="2"/>
        <v>0</v>
      </c>
      <c r="T11" s="17">
        <f t="shared" si="3"/>
        <v>0</v>
      </c>
      <c r="U11" s="17">
        <f t="shared" si="4"/>
        <v>6085.9520175698153</v>
      </c>
    </row>
    <row r="12" spans="1:21" x14ac:dyDescent="0.35">
      <c r="A12" s="5">
        <f t="shared" si="5"/>
        <v>1807</v>
      </c>
      <c r="B12" s="4">
        <v>18619</v>
      </c>
      <c r="E12" s="2"/>
      <c r="H12" s="2"/>
      <c r="J12" s="2"/>
      <c r="K12" s="21">
        <f t="shared" si="0"/>
        <v>18619</v>
      </c>
      <c r="L12" s="22"/>
      <c r="M12" s="22"/>
      <c r="N12" s="22"/>
      <c r="O12" s="22"/>
      <c r="P12" s="22"/>
      <c r="Q12" s="22"/>
      <c r="R12" s="17">
        <f t="shared" si="1"/>
        <v>12526.503596153967</v>
      </c>
      <c r="S12" s="17">
        <f t="shared" si="2"/>
        <v>0</v>
      </c>
      <c r="T12" s="17">
        <f t="shared" si="3"/>
        <v>0</v>
      </c>
      <c r="U12" s="17">
        <f t="shared" si="4"/>
        <v>6092.4964038460348</v>
      </c>
    </row>
    <row r="13" spans="1:21" x14ac:dyDescent="0.35">
      <c r="A13" s="5">
        <f t="shared" si="5"/>
        <v>1808</v>
      </c>
      <c r="B13" s="4">
        <v>18540</v>
      </c>
      <c r="E13" s="2"/>
      <c r="H13" s="2"/>
      <c r="J13" s="2"/>
      <c r="K13" s="21">
        <f t="shared" si="0"/>
        <v>18540</v>
      </c>
      <c r="L13" s="22"/>
      <c r="M13" s="22"/>
      <c r="N13" s="22"/>
      <c r="O13" s="22"/>
      <c r="P13" s="22"/>
      <c r="Q13" s="22"/>
      <c r="R13" s="17">
        <f t="shared" si="1"/>
        <v>12473.353921945032</v>
      </c>
      <c r="S13" s="17">
        <f t="shared" si="2"/>
        <v>0</v>
      </c>
      <c r="T13" s="17">
        <f t="shared" si="3"/>
        <v>0</v>
      </c>
      <c r="U13" s="17">
        <f t="shared" si="4"/>
        <v>6066.6460780549696</v>
      </c>
    </row>
    <row r="14" spans="1:21" x14ac:dyDescent="0.35">
      <c r="A14" s="5">
        <f t="shared" si="5"/>
        <v>1809</v>
      </c>
      <c r="B14" s="4">
        <v>18461</v>
      </c>
      <c r="E14" s="2"/>
      <c r="H14" s="2"/>
      <c r="J14" s="2"/>
      <c r="K14" s="21">
        <f t="shared" si="0"/>
        <v>18461</v>
      </c>
      <c r="L14" s="22"/>
      <c r="M14" s="22"/>
      <c r="N14" s="22"/>
      <c r="O14" s="22"/>
      <c r="P14" s="22"/>
      <c r="Q14" s="22"/>
      <c r="R14" s="17">
        <f t="shared" si="1"/>
        <v>12420.204247736096</v>
      </c>
      <c r="S14" s="17">
        <f t="shared" si="2"/>
        <v>0</v>
      </c>
      <c r="T14" s="17">
        <f t="shared" si="3"/>
        <v>0</v>
      </c>
      <c r="U14" s="17">
        <f t="shared" si="4"/>
        <v>6040.7957522639044</v>
      </c>
    </row>
    <row r="15" spans="1:21" x14ac:dyDescent="0.35">
      <c r="A15" s="5">
        <f t="shared" si="5"/>
        <v>1810</v>
      </c>
      <c r="B15" s="4">
        <v>18383</v>
      </c>
      <c r="E15" s="2"/>
      <c r="H15" s="2"/>
      <c r="J15" s="2"/>
      <c r="K15" s="21">
        <f t="shared" si="0"/>
        <v>18383</v>
      </c>
      <c r="L15" s="22"/>
      <c r="M15" s="22"/>
      <c r="N15" s="22"/>
      <c r="O15" s="22"/>
      <c r="P15" s="22"/>
      <c r="Q15" s="22"/>
      <c r="R15" s="17">
        <f t="shared" si="1"/>
        <v>12367.72735421335</v>
      </c>
      <c r="S15" s="17">
        <f t="shared" si="2"/>
        <v>0</v>
      </c>
      <c r="T15" s="17">
        <f t="shared" si="3"/>
        <v>0</v>
      </c>
      <c r="U15" s="17">
        <f t="shared" si="4"/>
        <v>6015.2726457866511</v>
      </c>
    </row>
    <row r="16" spans="1:21" x14ac:dyDescent="0.35">
      <c r="A16" s="5">
        <f t="shared" si="5"/>
        <v>1811</v>
      </c>
      <c r="B16" s="4">
        <v>18305</v>
      </c>
      <c r="E16" s="2"/>
      <c r="H16" s="2"/>
      <c r="J16" s="2"/>
      <c r="K16" s="21">
        <f t="shared" si="0"/>
        <v>18305</v>
      </c>
      <c r="L16" s="22"/>
      <c r="M16" s="22"/>
      <c r="N16" s="22"/>
      <c r="O16" s="22"/>
      <c r="P16" s="22"/>
      <c r="Q16" s="22"/>
      <c r="R16" s="17">
        <f t="shared" si="1"/>
        <v>12315.250460690604</v>
      </c>
      <c r="S16" s="17">
        <f t="shared" si="2"/>
        <v>0</v>
      </c>
      <c r="T16" s="17">
        <f t="shared" si="3"/>
        <v>0</v>
      </c>
      <c r="U16" s="17">
        <f t="shared" si="4"/>
        <v>5989.7495393093968</v>
      </c>
    </row>
    <row r="17" spans="1:21" x14ac:dyDescent="0.35">
      <c r="A17" s="5">
        <f t="shared" si="5"/>
        <v>1812</v>
      </c>
      <c r="B17" s="4">
        <v>17971</v>
      </c>
      <c r="E17" s="2"/>
      <c r="H17" s="2"/>
      <c r="J17" s="2"/>
      <c r="K17" s="21">
        <f t="shared" si="0"/>
        <v>17971</v>
      </c>
      <c r="L17" s="22"/>
      <c r="M17" s="22"/>
      <c r="N17" s="22"/>
      <c r="O17" s="22"/>
      <c r="P17" s="22"/>
      <c r="Q17" s="22"/>
      <c r="R17" s="17">
        <f t="shared" si="1"/>
        <v>12090.541711503462</v>
      </c>
      <c r="S17" s="17">
        <f t="shared" si="2"/>
        <v>0</v>
      </c>
      <c r="T17" s="17">
        <f t="shared" si="3"/>
        <v>0</v>
      </c>
      <c r="U17" s="17">
        <f t="shared" si="4"/>
        <v>5880.4582884965403</v>
      </c>
    </row>
    <row r="18" spans="1:21" x14ac:dyDescent="0.35">
      <c r="A18" s="5">
        <f t="shared" si="5"/>
        <v>1813</v>
      </c>
      <c r="B18" s="4">
        <v>17643</v>
      </c>
      <c r="E18" s="2"/>
      <c r="H18" s="2"/>
      <c r="J18" s="2"/>
      <c r="K18" s="21">
        <f t="shared" si="0"/>
        <v>17643</v>
      </c>
      <c r="L18" s="22"/>
      <c r="M18" s="22"/>
      <c r="N18" s="22"/>
      <c r="O18" s="22"/>
      <c r="P18" s="22"/>
      <c r="Q18" s="22"/>
      <c r="R18" s="17">
        <f t="shared" si="1"/>
        <v>11869.869646433452</v>
      </c>
      <c r="S18" s="17">
        <f t="shared" si="2"/>
        <v>0</v>
      </c>
      <c r="T18" s="17">
        <f t="shared" si="3"/>
        <v>0</v>
      </c>
      <c r="U18" s="17">
        <f t="shared" si="4"/>
        <v>5773.1303535665493</v>
      </c>
    </row>
    <row r="19" spans="1:21" x14ac:dyDescent="0.35">
      <c r="A19" s="5">
        <f t="shared" si="5"/>
        <v>1814</v>
      </c>
      <c r="B19" s="4">
        <v>17321</v>
      </c>
      <c r="E19" s="2"/>
      <c r="H19" s="2"/>
      <c r="J19" s="2"/>
      <c r="K19" s="21">
        <f t="shared" si="0"/>
        <v>17321</v>
      </c>
      <c r="L19" s="22"/>
      <c r="M19" s="22"/>
      <c r="N19" s="22"/>
      <c r="O19" s="22"/>
      <c r="P19" s="22"/>
      <c r="Q19" s="22"/>
      <c r="R19" s="17">
        <f t="shared" si="1"/>
        <v>11653.234265480576</v>
      </c>
      <c r="S19" s="17">
        <f t="shared" si="2"/>
        <v>0</v>
      </c>
      <c r="T19" s="17">
        <f t="shared" si="3"/>
        <v>0</v>
      </c>
      <c r="U19" s="17">
        <f t="shared" si="4"/>
        <v>5667.7657345194248</v>
      </c>
    </row>
    <row r="20" spans="1:21" x14ac:dyDescent="0.35">
      <c r="A20" s="5">
        <f t="shared" si="5"/>
        <v>1815</v>
      </c>
      <c r="B20" s="4">
        <v>17022</v>
      </c>
      <c r="E20" s="2"/>
      <c r="H20" s="2"/>
      <c r="J20" s="2"/>
      <c r="K20" s="21">
        <f t="shared" si="0"/>
        <v>17022</v>
      </c>
      <c r="L20" s="22"/>
      <c r="M20" s="22"/>
      <c r="N20" s="22"/>
      <c r="O20" s="22"/>
      <c r="P20" s="22"/>
      <c r="Q20" s="22"/>
      <c r="R20" s="17">
        <f t="shared" si="1"/>
        <v>11452.072840310049</v>
      </c>
      <c r="S20" s="17">
        <f t="shared" si="2"/>
        <v>0</v>
      </c>
      <c r="T20" s="17">
        <f t="shared" si="3"/>
        <v>0</v>
      </c>
      <c r="U20" s="17">
        <f t="shared" si="4"/>
        <v>5569.9271596899507</v>
      </c>
    </row>
    <row r="21" spans="1:21" x14ac:dyDescent="0.35">
      <c r="A21" s="5">
        <f t="shared" si="5"/>
        <v>1816</v>
      </c>
      <c r="B21" s="4">
        <v>16728</v>
      </c>
      <c r="E21" s="2"/>
      <c r="H21" s="2"/>
      <c r="J21" s="2"/>
      <c r="K21" s="21">
        <f t="shared" si="0"/>
        <v>16728</v>
      </c>
      <c r="L21" s="22"/>
      <c r="M21" s="22"/>
      <c r="N21" s="22"/>
      <c r="O21" s="22"/>
      <c r="P21" s="22"/>
      <c r="Q21" s="22"/>
      <c r="R21" s="17">
        <f t="shared" si="1"/>
        <v>11254.275318570468</v>
      </c>
      <c r="S21" s="17">
        <f t="shared" si="2"/>
        <v>0</v>
      </c>
      <c r="T21" s="17">
        <f t="shared" si="3"/>
        <v>0</v>
      </c>
      <c r="U21" s="17">
        <f t="shared" si="4"/>
        <v>5473.7246814295322</v>
      </c>
    </row>
    <row r="22" spans="1:21" x14ac:dyDescent="0.35">
      <c r="A22" s="5">
        <f t="shared" si="5"/>
        <v>1817</v>
      </c>
      <c r="B22" s="4">
        <v>16599</v>
      </c>
      <c r="E22" s="2"/>
      <c r="H22" s="2"/>
      <c r="J22" s="2"/>
      <c r="K22" s="21">
        <f t="shared" si="0"/>
        <v>16599</v>
      </c>
      <c r="L22" s="22"/>
      <c r="M22" s="22"/>
      <c r="N22" s="22"/>
      <c r="O22" s="22"/>
      <c r="P22" s="22"/>
      <c r="Q22" s="22"/>
      <c r="R22" s="17">
        <f t="shared" si="1"/>
        <v>11167.486610052081</v>
      </c>
      <c r="S22" s="17">
        <f t="shared" si="2"/>
        <v>0</v>
      </c>
      <c r="T22" s="17">
        <f t="shared" si="3"/>
        <v>0</v>
      </c>
      <c r="U22" s="17">
        <f t="shared" si="4"/>
        <v>5431.5133899479197</v>
      </c>
    </row>
    <row r="23" spans="1:21" x14ac:dyDescent="0.35">
      <c r="A23" s="5">
        <f t="shared" si="5"/>
        <v>1818</v>
      </c>
      <c r="B23" s="4">
        <v>16471</v>
      </c>
      <c r="E23" s="2"/>
      <c r="H23" s="2"/>
      <c r="J23" s="2"/>
      <c r="K23" s="21">
        <f t="shared" si="0"/>
        <v>16471</v>
      </c>
      <c r="L23" s="22"/>
      <c r="M23" s="22"/>
      <c r="N23" s="22"/>
      <c r="O23" s="22"/>
      <c r="P23" s="22"/>
      <c r="Q23" s="22"/>
      <c r="R23" s="17">
        <f t="shared" si="1"/>
        <v>11081.370682219882</v>
      </c>
      <c r="S23" s="17">
        <f t="shared" si="2"/>
        <v>0</v>
      </c>
      <c r="T23" s="17">
        <f t="shared" si="3"/>
        <v>0</v>
      </c>
      <c r="U23" s="17">
        <f t="shared" si="4"/>
        <v>5389.629317780119</v>
      </c>
    </row>
    <row r="24" spans="1:21" x14ac:dyDescent="0.35">
      <c r="A24" s="5">
        <f t="shared" si="5"/>
        <v>1819</v>
      </c>
      <c r="B24" s="4">
        <v>16343</v>
      </c>
      <c r="E24" s="2"/>
      <c r="H24" s="2"/>
      <c r="J24" s="2"/>
      <c r="K24" s="21">
        <f t="shared" si="0"/>
        <v>16343</v>
      </c>
      <c r="L24" s="22"/>
      <c r="M24" s="22"/>
      <c r="N24" s="22"/>
      <c r="O24" s="22"/>
      <c r="P24" s="22"/>
      <c r="Q24" s="22"/>
      <c r="R24" s="17">
        <f t="shared" si="1"/>
        <v>10995.254754387683</v>
      </c>
      <c r="S24" s="17">
        <f t="shared" si="2"/>
        <v>0</v>
      </c>
      <c r="T24" s="17">
        <f t="shared" si="3"/>
        <v>0</v>
      </c>
      <c r="U24" s="17">
        <f t="shared" si="4"/>
        <v>5347.7452456123174</v>
      </c>
    </row>
    <row r="25" spans="1:21" x14ac:dyDescent="0.35">
      <c r="A25" s="5">
        <f t="shared" si="5"/>
        <v>1820</v>
      </c>
      <c r="B25" s="4">
        <v>16217</v>
      </c>
      <c r="E25" s="2"/>
      <c r="H25" s="2"/>
      <c r="J25" s="2"/>
      <c r="K25" s="21">
        <f t="shared" si="0"/>
        <v>16217</v>
      </c>
      <c r="L25" s="22"/>
      <c r="M25" s="22"/>
      <c r="N25" s="22"/>
      <c r="O25" s="22"/>
      <c r="P25" s="22"/>
      <c r="Q25" s="22"/>
      <c r="R25" s="17">
        <f t="shared" si="1"/>
        <v>10910.484387927863</v>
      </c>
      <c r="S25" s="17">
        <f t="shared" si="2"/>
        <v>0</v>
      </c>
      <c r="T25" s="17">
        <f t="shared" si="3"/>
        <v>0</v>
      </c>
      <c r="U25" s="17">
        <f t="shared" si="4"/>
        <v>5306.5156120721385</v>
      </c>
    </row>
    <row r="26" spans="1:21" x14ac:dyDescent="0.35">
      <c r="A26" s="5">
        <f t="shared" si="5"/>
        <v>1821</v>
      </c>
      <c r="B26" s="4">
        <v>16217</v>
      </c>
      <c r="E26" s="2"/>
      <c r="H26" s="2"/>
      <c r="J26" s="2"/>
      <c r="K26" s="21">
        <f t="shared" si="0"/>
        <v>16217</v>
      </c>
      <c r="L26" s="22"/>
      <c r="M26" s="22"/>
      <c r="N26" s="22"/>
      <c r="O26" s="22"/>
      <c r="P26" s="22"/>
      <c r="Q26" s="22"/>
      <c r="R26" s="17">
        <f t="shared" si="1"/>
        <v>10910.484387927863</v>
      </c>
      <c r="S26" s="17">
        <f t="shared" si="2"/>
        <v>0</v>
      </c>
      <c r="T26" s="17">
        <f t="shared" si="3"/>
        <v>0</v>
      </c>
      <c r="U26" s="17">
        <f t="shared" si="4"/>
        <v>5306.5156120721385</v>
      </c>
    </row>
    <row r="27" spans="1:21" x14ac:dyDescent="0.35">
      <c r="A27" s="5">
        <f t="shared" si="5"/>
        <v>1822</v>
      </c>
      <c r="B27" s="4">
        <v>16216</v>
      </c>
      <c r="E27" s="2"/>
      <c r="H27" s="2"/>
      <c r="J27" s="2"/>
      <c r="K27" s="21">
        <f t="shared" si="0"/>
        <v>16216</v>
      </c>
      <c r="L27" s="22"/>
      <c r="M27" s="22"/>
      <c r="N27" s="22"/>
      <c r="O27" s="22"/>
      <c r="P27" s="22"/>
      <c r="Q27" s="22"/>
      <c r="R27" s="17">
        <f t="shared" si="1"/>
        <v>10909.811607241674</v>
      </c>
      <c r="S27" s="17">
        <f t="shared" si="2"/>
        <v>0</v>
      </c>
      <c r="T27" s="17">
        <f t="shared" si="3"/>
        <v>0</v>
      </c>
      <c r="U27" s="17">
        <f t="shared" si="4"/>
        <v>5306.1883927583276</v>
      </c>
    </row>
    <row r="28" spans="1:21" x14ac:dyDescent="0.35">
      <c r="A28" s="5">
        <f t="shared" si="5"/>
        <v>1823</v>
      </c>
      <c r="B28" s="4">
        <v>16216</v>
      </c>
      <c r="E28" s="2"/>
      <c r="H28" s="2"/>
      <c r="J28" s="2"/>
      <c r="K28" s="21">
        <f t="shared" si="0"/>
        <v>16216</v>
      </c>
      <c r="L28" s="22"/>
      <c r="M28" s="22"/>
      <c r="N28" s="22"/>
      <c r="O28" s="22"/>
      <c r="P28" s="22"/>
      <c r="Q28" s="22"/>
      <c r="R28" s="17">
        <f t="shared" si="1"/>
        <v>10909.811607241674</v>
      </c>
      <c r="S28" s="17">
        <f t="shared" si="2"/>
        <v>0</v>
      </c>
      <c r="T28" s="17">
        <f t="shared" si="3"/>
        <v>0</v>
      </c>
      <c r="U28" s="17">
        <f t="shared" si="4"/>
        <v>5306.1883927583276</v>
      </c>
    </row>
    <row r="29" spans="1:21" x14ac:dyDescent="0.35">
      <c r="A29" s="5">
        <f t="shared" si="5"/>
        <v>1824</v>
      </c>
      <c r="B29" s="4">
        <v>16256</v>
      </c>
      <c r="E29" s="2"/>
      <c r="H29" s="2"/>
      <c r="J29" s="2"/>
      <c r="K29" s="21">
        <f t="shared" si="0"/>
        <v>16256</v>
      </c>
      <c r="L29" s="22"/>
      <c r="M29" s="22"/>
      <c r="N29" s="22"/>
      <c r="O29" s="22"/>
      <c r="P29" s="22"/>
      <c r="Q29" s="22"/>
      <c r="R29" s="17">
        <f t="shared" si="1"/>
        <v>10936.722834689235</v>
      </c>
      <c r="S29" s="17">
        <f t="shared" si="2"/>
        <v>0</v>
      </c>
      <c r="T29" s="17">
        <f t="shared" si="3"/>
        <v>0</v>
      </c>
      <c r="U29" s="17">
        <f t="shared" si="4"/>
        <v>5319.2771653107648</v>
      </c>
    </row>
    <row r="30" spans="1:21" x14ac:dyDescent="0.35">
      <c r="A30" s="5">
        <f t="shared" si="5"/>
        <v>1825</v>
      </c>
      <c r="B30" s="4">
        <v>16297</v>
      </c>
      <c r="E30" s="2"/>
      <c r="H30" s="2"/>
      <c r="J30" s="2"/>
      <c r="K30" s="21">
        <f t="shared" si="0"/>
        <v>16297</v>
      </c>
      <c r="L30" s="22"/>
      <c r="M30" s="22"/>
      <c r="N30" s="22"/>
      <c r="O30" s="22"/>
      <c r="P30" s="22"/>
      <c r="Q30" s="22"/>
      <c r="R30" s="17">
        <f t="shared" si="1"/>
        <v>10964.306842822987</v>
      </c>
      <c r="S30" s="17">
        <f t="shared" si="2"/>
        <v>0</v>
      </c>
      <c r="T30" s="17">
        <f t="shared" si="3"/>
        <v>0</v>
      </c>
      <c r="U30" s="17">
        <f t="shared" si="4"/>
        <v>5332.6931571770137</v>
      </c>
    </row>
    <row r="31" spans="1:21" x14ac:dyDescent="0.35">
      <c r="A31" s="5">
        <f t="shared" si="5"/>
        <v>1826</v>
      </c>
      <c r="B31" s="4">
        <v>16337</v>
      </c>
      <c r="E31" s="2"/>
      <c r="H31" s="2"/>
      <c r="J31" s="2"/>
      <c r="K31" s="21">
        <f t="shared" si="0"/>
        <v>16337</v>
      </c>
      <c r="L31" s="22"/>
      <c r="M31" s="22"/>
      <c r="N31" s="22"/>
      <c r="O31" s="22"/>
      <c r="P31" s="22"/>
      <c r="Q31" s="22"/>
      <c r="R31" s="17">
        <f t="shared" si="1"/>
        <v>10991.218070270548</v>
      </c>
      <c r="S31" s="17">
        <f t="shared" si="2"/>
        <v>0</v>
      </c>
      <c r="T31" s="17">
        <f t="shared" si="3"/>
        <v>0</v>
      </c>
      <c r="U31" s="17">
        <f t="shared" si="4"/>
        <v>5345.7819297294518</v>
      </c>
    </row>
    <row r="32" spans="1:21" x14ac:dyDescent="0.35">
      <c r="A32" s="5">
        <f t="shared" si="5"/>
        <v>1827</v>
      </c>
      <c r="B32" s="4">
        <v>16377</v>
      </c>
      <c r="E32" s="2"/>
      <c r="H32" s="2"/>
      <c r="J32" s="2"/>
      <c r="K32" s="21">
        <f t="shared" si="0"/>
        <v>16377</v>
      </c>
      <c r="L32" s="22"/>
      <c r="M32" s="22"/>
      <c r="N32" s="22"/>
      <c r="O32" s="22"/>
      <c r="P32" s="22"/>
      <c r="Q32" s="22"/>
      <c r="R32" s="17">
        <f t="shared" si="1"/>
        <v>11018.129297718111</v>
      </c>
      <c r="S32" s="17">
        <f t="shared" si="2"/>
        <v>0</v>
      </c>
      <c r="T32" s="17">
        <f t="shared" si="3"/>
        <v>0</v>
      </c>
      <c r="U32" s="17">
        <f t="shared" si="4"/>
        <v>5358.8707022818899</v>
      </c>
    </row>
    <row r="33" spans="1:31" x14ac:dyDescent="0.35">
      <c r="A33" s="5">
        <f t="shared" si="5"/>
        <v>1828</v>
      </c>
      <c r="B33" s="4">
        <v>16416</v>
      </c>
      <c r="E33" s="2"/>
      <c r="H33" s="2"/>
      <c r="J33" s="2"/>
      <c r="K33" s="21">
        <f t="shared" si="0"/>
        <v>16416</v>
      </c>
      <c r="L33" s="22"/>
      <c r="M33" s="22"/>
      <c r="N33" s="22"/>
      <c r="O33" s="22"/>
      <c r="P33" s="22"/>
      <c r="Q33" s="22"/>
      <c r="R33" s="17">
        <f t="shared" si="1"/>
        <v>11044.367744479485</v>
      </c>
      <c r="S33" s="17">
        <f t="shared" si="2"/>
        <v>0</v>
      </c>
      <c r="T33" s="17">
        <f t="shared" si="3"/>
        <v>0</v>
      </c>
      <c r="U33" s="17">
        <f t="shared" si="4"/>
        <v>5371.632255520517</v>
      </c>
    </row>
    <row r="34" spans="1:31" x14ac:dyDescent="0.35">
      <c r="A34" s="5">
        <f t="shared" si="5"/>
        <v>1829</v>
      </c>
      <c r="B34" s="4">
        <v>16456</v>
      </c>
      <c r="E34" s="2"/>
      <c r="H34" s="2"/>
      <c r="J34" s="2"/>
      <c r="K34" s="21">
        <f t="shared" si="0"/>
        <v>16456</v>
      </c>
      <c r="L34" s="22"/>
      <c r="M34" s="22"/>
      <c r="N34" s="22"/>
      <c r="O34" s="22"/>
      <c r="P34" s="22"/>
      <c r="Q34" s="22"/>
      <c r="R34" s="17">
        <f t="shared" si="1"/>
        <v>11071.278971927046</v>
      </c>
      <c r="S34" s="17">
        <f t="shared" si="2"/>
        <v>0</v>
      </c>
      <c r="T34" s="17">
        <f t="shared" si="3"/>
        <v>0</v>
      </c>
      <c r="U34" s="17">
        <f t="shared" si="4"/>
        <v>5384.7210280729541</v>
      </c>
    </row>
    <row r="35" spans="1:31" x14ac:dyDescent="0.35">
      <c r="A35" s="5">
        <f t="shared" si="5"/>
        <v>1830</v>
      </c>
      <c r="B35" s="4">
        <v>16476</v>
      </c>
      <c r="E35" s="2"/>
      <c r="H35" s="2"/>
      <c r="J35" s="2"/>
      <c r="K35" s="21">
        <f t="shared" si="0"/>
        <v>16476</v>
      </c>
      <c r="L35" s="22"/>
      <c r="M35" s="22"/>
      <c r="N35" s="22"/>
      <c r="O35" s="22"/>
      <c r="P35" s="22"/>
      <c r="Q35" s="22"/>
      <c r="R35" s="17">
        <f t="shared" si="1"/>
        <v>11084.734585650827</v>
      </c>
      <c r="S35" s="17">
        <f t="shared" si="2"/>
        <v>0</v>
      </c>
      <c r="T35" s="17">
        <f t="shared" si="3"/>
        <v>0</v>
      </c>
      <c r="U35" s="17">
        <f t="shared" si="4"/>
        <v>5391.2654143491736</v>
      </c>
    </row>
    <row r="36" spans="1:31" x14ac:dyDescent="0.35">
      <c r="A36" s="5">
        <f t="shared" si="5"/>
        <v>1831</v>
      </c>
      <c r="B36" s="4">
        <v>16496</v>
      </c>
      <c r="E36" s="2"/>
      <c r="H36" s="2"/>
      <c r="J36" s="2"/>
      <c r="K36" s="21">
        <f t="shared" si="0"/>
        <v>16496</v>
      </c>
      <c r="L36" s="22"/>
      <c r="M36" s="22"/>
      <c r="N36" s="22"/>
      <c r="O36" s="22"/>
      <c r="P36" s="22"/>
      <c r="Q36" s="22"/>
      <c r="R36" s="17">
        <f t="shared" si="1"/>
        <v>11098.190199374609</v>
      </c>
      <c r="S36" s="17">
        <f t="shared" si="2"/>
        <v>0</v>
      </c>
      <c r="T36" s="17">
        <f t="shared" si="3"/>
        <v>0</v>
      </c>
      <c r="U36" s="17">
        <f t="shared" si="4"/>
        <v>5397.8098006253922</v>
      </c>
    </row>
    <row r="37" spans="1:31" x14ac:dyDescent="0.35">
      <c r="A37" s="5">
        <f t="shared" si="5"/>
        <v>1832</v>
      </c>
      <c r="B37" s="4">
        <v>16516</v>
      </c>
      <c r="E37" s="2"/>
      <c r="H37" s="2"/>
      <c r="J37" s="2"/>
      <c r="K37" s="21">
        <f t="shared" ref="K37:K68" si="6">+B37+E37+H37</f>
        <v>16516</v>
      </c>
      <c r="L37" s="22"/>
      <c r="M37" s="22"/>
      <c r="N37" s="22"/>
      <c r="O37" s="22"/>
      <c r="P37" s="22"/>
      <c r="Q37" s="22"/>
      <c r="R37" s="17">
        <f t="shared" ref="R37:R67" si="7">+$K37*N$3</f>
        <v>11111.64581309839</v>
      </c>
      <c r="S37" s="17">
        <f t="shared" ref="S37:S67" si="8">+$K37*O$3</f>
        <v>0</v>
      </c>
      <c r="T37" s="17">
        <f t="shared" ref="T37:T67" si="9">+$K37*P$3</f>
        <v>0</v>
      </c>
      <c r="U37" s="17">
        <f t="shared" ref="U37:U67" si="10">+$K37*Q$3</f>
        <v>5404.3541869016117</v>
      </c>
    </row>
    <row r="38" spans="1:31" x14ac:dyDescent="0.35">
      <c r="A38" s="5">
        <f t="shared" si="5"/>
        <v>1833</v>
      </c>
      <c r="B38" s="4">
        <v>16507</v>
      </c>
      <c r="E38" s="2"/>
      <c r="H38" s="2"/>
      <c r="J38" s="2"/>
      <c r="K38" s="21">
        <f t="shared" si="6"/>
        <v>16507</v>
      </c>
      <c r="L38" s="22"/>
      <c r="M38" s="22"/>
      <c r="N38" s="22"/>
      <c r="O38" s="22"/>
      <c r="P38" s="22"/>
      <c r="Q38" s="22"/>
      <c r="R38" s="17">
        <f t="shared" si="7"/>
        <v>11105.590786922688</v>
      </c>
      <c r="S38" s="17">
        <f t="shared" si="8"/>
        <v>0</v>
      </c>
      <c r="T38" s="17">
        <f t="shared" si="9"/>
        <v>0</v>
      </c>
      <c r="U38" s="17">
        <f t="shared" si="10"/>
        <v>5401.4092130773133</v>
      </c>
    </row>
    <row r="39" spans="1:31" ht="14.5" customHeight="1" x14ac:dyDescent="0.35">
      <c r="A39" s="5">
        <f t="shared" si="5"/>
        <v>1834</v>
      </c>
      <c r="B39" s="4">
        <v>16498</v>
      </c>
      <c r="D39" s="11"/>
      <c r="E39" s="2"/>
      <c r="H39" s="2"/>
      <c r="J39" s="2"/>
      <c r="K39" s="21">
        <f t="shared" si="6"/>
        <v>16498</v>
      </c>
      <c r="L39" s="22"/>
      <c r="M39" s="22"/>
      <c r="N39" s="22"/>
      <c r="O39" s="22"/>
      <c r="P39" s="22"/>
      <c r="Q39" s="22"/>
      <c r="R39" s="17">
        <f t="shared" si="7"/>
        <v>11099.535760746987</v>
      </c>
      <c r="S39" s="17">
        <f t="shared" si="8"/>
        <v>0</v>
      </c>
      <c r="T39" s="17">
        <f t="shared" si="9"/>
        <v>0</v>
      </c>
      <c r="U39" s="17">
        <f t="shared" si="10"/>
        <v>5398.4642392530141</v>
      </c>
      <c r="X39" s="104" t="s">
        <v>117</v>
      </c>
      <c r="Y39" s="104"/>
      <c r="Z39" s="104"/>
      <c r="AA39" s="104"/>
      <c r="AB39" s="104"/>
      <c r="AC39" s="104"/>
      <c r="AD39" s="104"/>
      <c r="AE39" s="104"/>
    </row>
    <row r="40" spans="1:31" x14ac:dyDescent="0.35">
      <c r="A40" s="5">
        <f t="shared" si="5"/>
        <v>1835</v>
      </c>
      <c r="B40" s="4">
        <v>16489</v>
      </c>
      <c r="E40" s="2"/>
      <c r="H40" s="2"/>
      <c r="J40" s="2"/>
      <c r="K40" s="21">
        <f t="shared" si="6"/>
        <v>16489</v>
      </c>
      <c r="L40" s="22"/>
      <c r="M40" s="22"/>
      <c r="N40" s="22"/>
      <c r="O40" s="22"/>
      <c r="P40" s="22"/>
      <c r="Q40" s="22"/>
      <c r="R40" s="17">
        <f t="shared" si="7"/>
        <v>11093.480734571285</v>
      </c>
      <c r="S40" s="17">
        <f t="shared" si="8"/>
        <v>0</v>
      </c>
      <c r="T40" s="17">
        <f t="shared" si="9"/>
        <v>0</v>
      </c>
      <c r="U40" s="17">
        <f t="shared" si="10"/>
        <v>5395.5192654287157</v>
      </c>
      <c r="X40" s="104"/>
      <c r="Y40" s="104"/>
      <c r="Z40" s="104"/>
      <c r="AA40" s="104"/>
      <c r="AB40" s="104"/>
      <c r="AC40" s="104"/>
      <c r="AD40" s="104"/>
      <c r="AE40" s="104"/>
    </row>
    <row r="41" spans="1:31" x14ac:dyDescent="0.35">
      <c r="A41" s="5">
        <f t="shared" si="5"/>
        <v>1836</v>
      </c>
      <c r="B41" s="4">
        <v>16484</v>
      </c>
      <c r="E41" s="2"/>
      <c r="H41" s="2"/>
      <c r="J41" s="2"/>
      <c r="K41" s="21">
        <f t="shared" si="6"/>
        <v>16484</v>
      </c>
      <c r="L41" s="22"/>
      <c r="M41" s="22"/>
      <c r="N41" s="22"/>
      <c r="O41" s="22"/>
      <c r="P41" s="22"/>
      <c r="Q41" s="22"/>
      <c r="R41" s="17">
        <f t="shared" si="7"/>
        <v>11090.11683114034</v>
      </c>
      <c r="S41" s="17">
        <f t="shared" si="8"/>
        <v>0</v>
      </c>
      <c r="T41" s="17">
        <f t="shared" si="9"/>
        <v>0</v>
      </c>
      <c r="U41" s="17">
        <f t="shared" si="10"/>
        <v>5393.8831688596611</v>
      </c>
      <c r="X41" s="104"/>
      <c r="Y41" s="104"/>
      <c r="Z41" s="104"/>
      <c r="AA41" s="104"/>
      <c r="AB41" s="104"/>
      <c r="AC41" s="104"/>
      <c r="AD41" s="104"/>
      <c r="AE41" s="104"/>
    </row>
    <row r="42" spans="1:31" x14ac:dyDescent="0.35">
      <c r="A42" s="5">
        <f t="shared" si="5"/>
        <v>1837</v>
      </c>
      <c r="B42" s="4">
        <v>16479</v>
      </c>
      <c r="E42" s="2"/>
      <c r="H42" s="2"/>
      <c r="J42" s="2"/>
      <c r="K42" s="21">
        <f t="shared" si="6"/>
        <v>16479</v>
      </c>
      <c r="L42" s="22"/>
      <c r="M42" s="22"/>
      <c r="N42" s="22"/>
      <c r="O42" s="22"/>
      <c r="P42" s="22"/>
      <c r="Q42" s="22"/>
      <c r="R42" s="17">
        <f t="shared" si="7"/>
        <v>11086.752927709394</v>
      </c>
      <c r="S42" s="17">
        <f t="shared" si="8"/>
        <v>0</v>
      </c>
      <c r="T42" s="17">
        <f t="shared" si="9"/>
        <v>0</v>
      </c>
      <c r="U42" s="17">
        <f t="shared" si="10"/>
        <v>5392.2470722906064</v>
      </c>
      <c r="X42" s="104"/>
      <c r="Y42" s="104"/>
      <c r="Z42" s="104"/>
      <c r="AA42" s="104"/>
      <c r="AB42" s="104"/>
      <c r="AC42" s="104"/>
      <c r="AD42" s="104"/>
      <c r="AE42" s="104"/>
    </row>
    <row r="43" spans="1:31" x14ac:dyDescent="0.35">
      <c r="A43" s="5">
        <f t="shared" si="5"/>
        <v>1838</v>
      </c>
      <c r="B43" s="4">
        <v>16487</v>
      </c>
      <c r="E43" s="2"/>
      <c r="H43" s="2"/>
      <c r="J43" s="2"/>
      <c r="K43" s="21">
        <f t="shared" si="6"/>
        <v>16487</v>
      </c>
      <c r="L43" s="22"/>
      <c r="M43" s="22"/>
      <c r="N43" s="22"/>
      <c r="O43" s="22"/>
      <c r="P43" s="22"/>
      <c r="Q43" s="22"/>
      <c r="R43" s="17">
        <f t="shared" si="7"/>
        <v>11092.135173198907</v>
      </c>
      <c r="S43" s="17">
        <f t="shared" si="8"/>
        <v>0</v>
      </c>
      <c r="T43" s="17">
        <f t="shared" si="9"/>
        <v>0</v>
      </c>
      <c r="U43" s="17">
        <f t="shared" si="10"/>
        <v>5394.8648268010938</v>
      </c>
      <c r="X43" s="104"/>
      <c r="Y43" s="104"/>
      <c r="Z43" s="104"/>
      <c r="AA43" s="104"/>
      <c r="AB43" s="104"/>
      <c r="AC43" s="104"/>
      <c r="AD43" s="104"/>
      <c r="AE43" s="104"/>
    </row>
    <row r="44" spans="1:31" x14ac:dyDescent="0.35">
      <c r="A44" s="5">
        <f t="shared" si="5"/>
        <v>1839</v>
      </c>
      <c r="B44" s="4">
        <v>16495</v>
      </c>
      <c r="E44" s="2"/>
      <c r="H44" s="2"/>
      <c r="J44" s="2"/>
      <c r="K44" s="21">
        <f t="shared" si="6"/>
        <v>16495</v>
      </c>
      <c r="L44" s="22"/>
      <c r="M44" s="22"/>
      <c r="N44" s="22"/>
      <c r="O44" s="22"/>
      <c r="P44" s="22"/>
      <c r="Q44" s="22"/>
      <c r="R44" s="17">
        <f t="shared" si="7"/>
        <v>11097.51741868842</v>
      </c>
      <c r="S44" s="17">
        <f t="shared" si="8"/>
        <v>0</v>
      </c>
      <c r="T44" s="17">
        <f t="shared" si="9"/>
        <v>0</v>
      </c>
      <c r="U44" s="17">
        <f t="shared" si="10"/>
        <v>5397.4825813115813</v>
      </c>
      <c r="X44" s="104"/>
      <c r="Y44" s="104"/>
      <c r="Z44" s="104"/>
      <c r="AA44" s="104"/>
      <c r="AB44" s="104"/>
      <c r="AC44" s="104"/>
      <c r="AD44" s="104"/>
      <c r="AE44" s="104"/>
    </row>
    <row r="45" spans="1:31" x14ac:dyDescent="0.35">
      <c r="A45" s="5">
        <f t="shared" si="5"/>
        <v>1840</v>
      </c>
      <c r="B45" s="4">
        <v>16503</v>
      </c>
      <c r="E45" s="2"/>
      <c r="H45" s="2"/>
      <c r="J45" s="2"/>
      <c r="K45" s="21">
        <f t="shared" si="6"/>
        <v>16503</v>
      </c>
      <c r="L45" s="22"/>
      <c r="M45" s="22"/>
      <c r="N45" s="22"/>
      <c r="O45" s="22"/>
      <c r="P45" s="22"/>
      <c r="Q45" s="22"/>
      <c r="R45" s="17">
        <f t="shared" si="7"/>
        <v>11102.899664177932</v>
      </c>
      <c r="S45" s="17">
        <f t="shared" si="8"/>
        <v>0</v>
      </c>
      <c r="T45" s="17">
        <f t="shared" si="9"/>
        <v>0</v>
      </c>
      <c r="U45" s="17">
        <f t="shared" si="10"/>
        <v>5400.1003358220687</v>
      </c>
      <c r="X45" s="104"/>
      <c r="Y45" s="104"/>
      <c r="Z45" s="104"/>
      <c r="AA45" s="104"/>
      <c r="AB45" s="104"/>
      <c r="AC45" s="104"/>
      <c r="AD45" s="104"/>
      <c r="AE45" s="104"/>
    </row>
    <row r="46" spans="1:31" x14ac:dyDescent="0.35">
      <c r="A46" s="5">
        <f t="shared" si="5"/>
        <v>1841</v>
      </c>
      <c r="B46" s="4">
        <v>16546</v>
      </c>
      <c r="E46" s="2"/>
      <c r="H46" s="2"/>
      <c r="J46" s="2"/>
      <c r="K46" s="21">
        <f t="shared" si="6"/>
        <v>16546</v>
      </c>
      <c r="L46" s="22"/>
      <c r="M46" s="22"/>
      <c r="N46" s="22"/>
      <c r="O46" s="22"/>
      <c r="P46" s="22"/>
      <c r="Q46" s="22"/>
      <c r="R46" s="17">
        <f t="shared" si="7"/>
        <v>11131.82923368406</v>
      </c>
      <c r="S46" s="17">
        <f t="shared" si="8"/>
        <v>0</v>
      </c>
      <c r="T46" s="17">
        <f t="shared" si="9"/>
        <v>0</v>
      </c>
      <c r="U46" s="17">
        <f t="shared" si="10"/>
        <v>5414.1707663159395</v>
      </c>
      <c r="X46" s="104"/>
      <c r="Y46" s="104"/>
      <c r="Z46" s="104"/>
      <c r="AA46" s="104"/>
      <c r="AB46" s="104"/>
      <c r="AC46" s="104"/>
      <c r="AD46" s="104"/>
      <c r="AE46" s="104"/>
    </row>
    <row r="47" spans="1:31" x14ac:dyDescent="0.35">
      <c r="A47" s="5">
        <f t="shared" si="5"/>
        <v>1842</v>
      </c>
      <c r="B47" s="4">
        <v>16589</v>
      </c>
      <c r="E47" s="2"/>
      <c r="H47" s="2"/>
      <c r="J47" s="2"/>
      <c r="K47" s="21">
        <f t="shared" si="6"/>
        <v>16589</v>
      </c>
      <c r="L47" s="22"/>
      <c r="M47" s="22"/>
      <c r="N47" s="22"/>
      <c r="O47" s="22"/>
      <c r="P47" s="22"/>
      <c r="Q47" s="22"/>
      <c r="R47" s="17">
        <f t="shared" si="7"/>
        <v>11160.758803190191</v>
      </c>
      <c r="S47" s="17">
        <f t="shared" si="8"/>
        <v>0</v>
      </c>
      <c r="T47" s="17">
        <f t="shared" si="9"/>
        <v>0</v>
      </c>
      <c r="U47" s="17">
        <f t="shared" si="10"/>
        <v>5428.2411968098104</v>
      </c>
      <c r="X47" s="104"/>
      <c r="Y47" s="104"/>
      <c r="Z47" s="104"/>
      <c r="AA47" s="104"/>
      <c r="AB47" s="104"/>
      <c r="AC47" s="104"/>
      <c r="AD47" s="104"/>
      <c r="AE47" s="104"/>
    </row>
    <row r="48" spans="1:31" x14ac:dyDescent="0.35">
      <c r="A48" s="5">
        <f t="shared" si="5"/>
        <v>1843</v>
      </c>
      <c r="B48" s="4">
        <v>16632</v>
      </c>
      <c r="E48" s="2"/>
      <c r="H48" s="2"/>
      <c r="J48" s="2"/>
      <c r="K48" s="21">
        <f t="shared" si="6"/>
        <v>16632</v>
      </c>
      <c r="L48" s="22"/>
      <c r="M48" s="22"/>
      <c r="N48" s="22"/>
      <c r="O48" s="22"/>
      <c r="P48" s="22"/>
      <c r="Q48" s="22"/>
      <c r="R48" s="17">
        <f t="shared" si="7"/>
        <v>11189.688372696319</v>
      </c>
      <c r="S48" s="17">
        <f t="shared" si="8"/>
        <v>0</v>
      </c>
      <c r="T48" s="17">
        <f t="shared" si="9"/>
        <v>0</v>
      </c>
      <c r="U48" s="17">
        <f t="shared" si="10"/>
        <v>5442.3116273036812</v>
      </c>
      <c r="X48" s="104"/>
      <c r="Y48" s="104"/>
      <c r="Z48" s="104"/>
      <c r="AA48" s="104"/>
      <c r="AB48" s="104"/>
      <c r="AC48" s="104"/>
      <c r="AD48" s="104"/>
      <c r="AE48" s="104"/>
    </row>
    <row r="49" spans="1:31" x14ac:dyDescent="0.35">
      <c r="A49" s="5">
        <f t="shared" si="5"/>
        <v>1844</v>
      </c>
      <c r="B49" s="4">
        <v>16604</v>
      </c>
      <c r="E49" s="2"/>
      <c r="H49" s="2"/>
      <c r="J49" s="2"/>
      <c r="K49" s="21">
        <f t="shared" si="6"/>
        <v>16604</v>
      </c>
      <c r="L49" s="22"/>
      <c r="M49" s="22"/>
      <c r="N49" s="22"/>
      <c r="O49" s="22"/>
      <c r="P49" s="22"/>
      <c r="Q49" s="22"/>
      <c r="R49" s="17">
        <f t="shared" si="7"/>
        <v>11170.850513483027</v>
      </c>
      <c r="S49" s="17">
        <f t="shared" si="8"/>
        <v>0</v>
      </c>
      <c r="T49" s="17">
        <f t="shared" si="9"/>
        <v>0</v>
      </c>
      <c r="U49" s="17">
        <f t="shared" si="10"/>
        <v>5433.1494865169752</v>
      </c>
      <c r="X49" s="104"/>
      <c r="Y49" s="104"/>
      <c r="Z49" s="104"/>
      <c r="AA49" s="104"/>
      <c r="AB49" s="104"/>
      <c r="AC49" s="104"/>
      <c r="AD49" s="104"/>
      <c r="AE49" s="104"/>
    </row>
    <row r="50" spans="1:31" x14ac:dyDescent="0.35">
      <c r="A50" s="5">
        <f t="shared" si="5"/>
        <v>1845</v>
      </c>
      <c r="B50" s="4">
        <v>16577</v>
      </c>
      <c r="D50" s="11"/>
      <c r="E50" s="2"/>
      <c r="H50" s="2"/>
      <c r="J50" s="2"/>
      <c r="K50" s="21">
        <f t="shared" si="6"/>
        <v>16577</v>
      </c>
      <c r="L50" s="22"/>
      <c r="M50" s="22"/>
      <c r="N50" s="22"/>
      <c r="O50" s="22"/>
      <c r="P50" s="22"/>
      <c r="Q50" s="22"/>
      <c r="R50" s="17">
        <f t="shared" si="7"/>
        <v>11152.685434955922</v>
      </c>
      <c r="S50" s="17">
        <f t="shared" si="8"/>
        <v>0</v>
      </c>
      <c r="T50" s="17">
        <f t="shared" si="9"/>
        <v>0</v>
      </c>
      <c r="U50" s="17">
        <f t="shared" si="10"/>
        <v>5424.3145650440792</v>
      </c>
      <c r="X50" s="104"/>
      <c r="Y50" s="104"/>
      <c r="Z50" s="104"/>
      <c r="AA50" s="104"/>
      <c r="AB50" s="104"/>
      <c r="AC50" s="104"/>
      <c r="AD50" s="104"/>
      <c r="AE50" s="104"/>
    </row>
    <row r="51" spans="1:31" x14ac:dyDescent="0.35">
      <c r="A51" s="5">
        <f t="shared" si="5"/>
        <v>1846</v>
      </c>
      <c r="B51" s="4">
        <v>16549</v>
      </c>
      <c r="E51" s="2"/>
      <c r="H51" s="2"/>
      <c r="J51" s="2"/>
      <c r="K51" s="21">
        <f t="shared" si="6"/>
        <v>16549</v>
      </c>
      <c r="L51" s="22"/>
      <c r="M51" s="22"/>
      <c r="N51" s="22"/>
      <c r="O51" s="22"/>
      <c r="P51" s="22"/>
      <c r="Q51" s="22"/>
      <c r="R51" s="17">
        <f t="shared" si="7"/>
        <v>11133.847575742628</v>
      </c>
      <c r="S51" s="17">
        <f t="shared" si="8"/>
        <v>0</v>
      </c>
      <c r="T51" s="17">
        <f t="shared" si="9"/>
        <v>0</v>
      </c>
      <c r="U51" s="17">
        <f t="shared" si="10"/>
        <v>5415.1524242573723</v>
      </c>
      <c r="X51" s="104"/>
      <c r="Y51" s="104"/>
      <c r="Z51" s="104"/>
      <c r="AA51" s="104"/>
      <c r="AB51" s="104"/>
      <c r="AC51" s="104"/>
      <c r="AD51" s="104"/>
      <c r="AE51" s="104"/>
    </row>
    <row r="52" spans="1:31" x14ac:dyDescent="0.35">
      <c r="A52" s="5">
        <f t="shared" si="5"/>
        <v>1847</v>
      </c>
      <c r="B52" s="4">
        <v>16531</v>
      </c>
      <c r="E52" s="2"/>
      <c r="H52" s="2"/>
      <c r="J52" s="2"/>
      <c r="K52" s="21">
        <f t="shared" si="6"/>
        <v>16531</v>
      </c>
      <c r="L52" s="22"/>
      <c r="M52" s="22"/>
      <c r="N52" s="22"/>
      <c r="O52" s="22"/>
      <c r="P52" s="22"/>
      <c r="Q52" s="22"/>
      <c r="R52" s="17">
        <f t="shared" si="7"/>
        <v>11121.737523391224</v>
      </c>
      <c r="S52" s="17">
        <f t="shared" si="8"/>
        <v>0</v>
      </c>
      <c r="T52" s="17">
        <f t="shared" si="9"/>
        <v>0</v>
      </c>
      <c r="U52" s="17">
        <f t="shared" si="10"/>
        <v>5409.2624766087756</v>
      </c>
      <c r="X52" s="104"/>
      <c r="Y52" s="104"/>
      <c r="Z52" s="104"/>
      <c r="AA52" s="104"/>
      <c r="AB52" s="104"/>
      <c r="AC52" s="104"/>
      <c r="AD52" s="104"/>
      <c r="AE52" s="104"/>
    </row>
    <row r="53" spans="1:31" x14ac:dyDescent="0.35">
      <c r="A53" s="5">
        <f t="shared" si="5"/>
        <v>1848</v>
      </c>
      <c r="B53" s="4">
        <v>16512</v>
      </c>
      <c r="E53" s="2"/>
      <c r="H53" s="2"/>
      <c r="J53" s="2"/>
      <c r="K53" s="21">
        <f t="shared" si="6"/>
        <v>16512</v>
      </c>
      <c r="L53" s="22"/>
      <c r="M53" s="22"/>
      <c r="N53" s="22"/>
      <c r="O53" s="22"/>
      <c r="P53" s="22"/>
      <c r="Q53" s="22"/>
      <c r="R53" s="17">
        <f t="shared" si="7"/>
        <v>11108.954690353634</v>
      </c>
      <c r="S53" s="17">
        <f t="shared" si="8"/>
        <v>0</v>
      </c>
      <c r="T53" s="17">
        <f t="shared" si="9"/>
        <v>0</v>
      </c>
      <c r="U53" s="17">
        <f t="shared" si="10"/>
        <v>5403.045309646368</v>
      </c>
      <c r="X53" s="104"/>
      <c r="Y53" s="104"/>
      <c r="Z53" s="104"/>
      <c r="AA53" s="104"/>
      <c r="AB53" s="104"/>
      <c r="AC53" s="104"/>
      <c r="AD53" s="104"/>
      <c r="AE53" s="104"/>
    </row>
    <row r="54" spans="1:31" x14ac:dyDescent="0.35">
      <c r="A54" s="5">
        <f t="shared" si="5"/>
        <v>1849</v>
      </c>
      <c r="B54" s="4">
        <v>16494</v>
      </c>
      <c r="E54" s="2"/>
      <c r="H54" s="2"/>
      <c r="J54" s="2"/>
      <c r="K54" s="21">
        <f t="shared" si="6"/>
        <v>16494</v>
      </c>
      <c r="L54" s="22"/>
      <c r="M54" s="22"/>
      <c r="N54" s="22"/>
      <c r="O54" s="22"/>
      <c r="P54" s="22"/>
      <c r="Q54" s="22"/>
      <c r="R54" s="17">
        <f t="shared" si="7"/>
        <v>11096.844638002231</v>
      </c>
      <c r="S54" s="17">
        <f t="shared" si="8"/>
        <v>0</v>
      </c>
      <c r="T54" s="17">
        <f t="shared" si="9"/>
        <v>0</v>
      </c>
      <c r="U54" s="17">
        <f t="shared" si="10"/>
        <v>5397.1553619977703</v>
      </c>
    </row>
    <row r="55" spans="1:31" x14ac:dyDescent="0.35">
      <c r="A55" s="5">
        <f t="shared" si="5"/>
        <v>1850</v>
      </c>
      <c r="B55" s="4">
        <v>16476</v>
      </c>
      <c r="E55" s="2"/>
      <c r="H55" s="2"/>
      <c r="J55" s="2"/>
      <c r="K55" s="21">
        <f t="shared" si="6"/>
        <v>16476</v>
      </c>
      <c r="L55" s="22"/>
      <c r="M55" s="22"/>
      <c r="N55" s="22"/>
      <c r="O55" s="22"/>
      <c r="P55" s="22"/>
      <c r="Q55" s="22"/>
      <c r="R55" s="17">
        <f t="shared" si="7"/>
        <v>11084.734585650827</v>
      </c>
      <c r="S55" s="17">
        <f t="shared" si="8"/>
        <v>0</v>
      </c>
      <c r="T55" s="17">
        <f t="shared" si="9"/>
        <v>0</v>
      </c>
      <c r="U55" s="17">
        <f t="shared" si="10"/>
        <v>5391.2654143491736</v>
      </c>
    </row>
    <row r="56" spans="1:31" x14ac:dyDescent="0.35">
      <c r="A56" s="5">
        <f t="shared" si="5"/>
        <v>1851</v>
      </c>
      <c r="B56" s="4">
        <v>16512</v>
      </c>
      <c r="E56" s="2"/>
      <c r="H56" s="2"/>
      <c r="J56" s="2"/>
      <c r="K56" s="21">
        <f t="shared" si="6"/>
        <v>16512</v>
      </c>
      <c r="L56" s="22"/>
      <c r="M56" s="22"/>
      <c r="N56" s="22"/>
      <c r="O56" s="22"/>
      <c r="P56" s="22"/>
      <c r="Q56" s="22"/>
      <c r="R56" s="17">
        <f t="shared" si="7"/>
        <v>11108.954690353634</v>
      </c>
      <c r="S56" s="17">
        <f t="shared" si="8"/>
        <v>0</v>
      </c>
      <c r="T56" s="17">
        <f t="shared" si="9"/>
        <v>0</v>
      </c>
      <c r="U56" s="17">
        <f t="shared" si="10"/>
        <v>5403.045309646368</v>
      </c>
    </row>
    <row r="57" spans="1:31" x14ac:dyDescent="0.35">
      <c r="A57" s="5">
        <f t="shared" si="5"/>
        <v>1852</v>
      </c>
      <c r="B57" s="4">
        <v>16549</v>
      </c>
      <c r="E57" s="2"/>
      <c r="H57" s="2"/>
      <c r="J57" s="2"/>
      <c r="K57" s="21">
        <f t="shared" si="6"/>
        <v>16549</v>
      </c>
      <c r="L57" s="22"/>
      <c r="M57" s="22"/>
      <c r="N57" s="22"/>
      <c r="O57" s="22"/>
      <c r="P57" s="22"/>
      <c r="Q57" s="22"/>
      <c r="R57" s="17">
        <f t="shared" si="7"/>
        <v>11133.847575742628</v>
      </c>
      <c r="S57" s="17">
        <f t="shared" si="8"/>
        <v>0</v>
      </c>
      <c r="T57" s="17">
        <f t="shared" si="9"/>
        <v>0</v>
      </c>
      <c r="U57" s="17">
        <f t="shared" si="10"/>
        <v>5415.1524242573723</v>
      </c>
    </row>
    <row r="58" spans="1:31" x14ac:dyDescent="0.35">
      <c r="A58" s="5">
        <f t="shared" si="5"/>
        <v>1853</v>
      </c>
      <c r="B58" s="4">
        <v>16625</v>
      </c>
      <c r="E58" s="2"/>
      <c r="H58" s="2"/>
      <c r="J58" s="2"/>
      <c r="K58" s="21">
        <f t="shared" si="6"/>
        <v>16625</v>
      </c>
      <c r="L58" s="22"/>
      <c r="M58" s="22"/>
      <c r="N58" s="22"/>
      <c r="O58" s="22"/>
      <c r="P58" s="22"/>
      <c r="Q58" s="22"/>
      <c r="R58" s="17">
        <f t="shared" si="7"/>
        <v>11184.978907892995</v>
      </c>
      <c r="S58" s="17">
        <f t="shared" si="8"/>
        <v>0</v>
      </c>
      <c r="T58" s="17">
        <f t="shared" si="9"/>
        <v>0</v>
      </c>
      <c r="U58" s="17">
        <f t="shared" si="10"/>
        <v>5440.0210921070047</v>
      </c>
    </row>
    <row r="59" spans="1:31" x14ac:dyDescent="0.35">
      <c r="A59" s="5">
        <f t="shared" si="5"/>
        <v>1854</v>
      </c>
      <c r="B59" s="4">
        <v>16701</v>
      </c>
      <c r="E59" s="2"/>
      <c r="H59" s="2"/>
      <c r="J59" s="2"/>
      <c r="K59" s="21">
        <f t="shared" si="6"/>
        <v>16701</v>
      </c>
      <c r="L59" s="22"/>
      <c r="M59" s="22"/>
      <c r="N59" s="22"/>
      <c r="O59" s="22"/>
      <c r="P59" s="22"/>
      <c r="Q59" s="22"/>
      <c r="R59" s="17">
        <f t="shared" si="7"/>
        <v>11236.110240043365</v>
      </c>
      <c r="S59" s="17">
        <f t="shared" si="8"/>
        <v>0</v>
      </c>
      <c r="T59" s="17">
        <f t="shared" si="9"/>
        <v>0</v>
      </c>
      <c r="U59" s="17">
        <f t="shared" si="10"/>
        <v>5464.8897599566371</v>
      </c>
    </row>
    <row r="60" spans="1:31" x14ac:dyDescent="0.35">
      <c r="A60" s="5">
        <f t="shared" si="5"/>
        <v>1855</v>
      </c>
      <c r="B60" s="4">
        <v>16779</v>
      </c>
      <c r="D60" s="12"/>
      <c r="E60" s="2"/>
      <c r="H60" s="2"/>
      <c r="J60" s="2"/>
      <c r="K60" s="21">
        <f t="shared" si="6"/>
        <v>16779</v>
      </c>
      <c r="L60" s="22"/>
      <c r="M60" s="22"/>
      <c r="N60" s="22"/>
      <c r="O60" s="22"/>
      <c r="P60" s="22"/>
      <c r="Q60" s="22"/>
      <c r="R60" s="17">
        <f t="shared" si="7"/>
        <v>11288.58713356611</v>
      </c>
      <c r="S60" s="17">
        <f t="shared" si="8"/>
        <v>0</v>
      </c>
      <c r="T60" s="17">
        <f t="shared" si="9"/>
        <v>0</v>
      </c>
      <c r="U60" s="17">
        <f t="shared" si="10"/>
        <v>5490.4128664338905</v>
      </c>
    </row>
    <row r="61" spans="1:31" x14ac:dyDescent="0.35">
      <c r="A61" s="5">
        <f t="shared" si="5"/>
        <v>1856</v>
      </c>
      <c r="B61" s="4">
        <v>16856</v>
      </c>
      <c r="E61" s="2"/>
      <c r="H61" s="2"/>
      <c r="J61" s="2"/>
      <c r="K61" s="21">
        <f t="shared" si="6"/>
        <v>16856</v>
      </c>
      <c r="L61" s="22"/>
      <c r="M61" s="22"/>
      <c r="N61" s="22"/>
      <c r="O61" s="22"/>
      <c r="P61" s="22"/>
      <c r="Q61" s="22"/>
      <c r="R61" s="17">
        <f t="shared" si="7"/>
        <v>11340.391246402667</v>
      </c>
      <c r="S61" s="17">
        <f t="shared" si="8"/>
        <v>0</v>
      </c>
      <c r="T61" s="17">
        <f t="shared" si="9"/>
        <v>0</v>
      </c>
      <c r="U61" s="17">
        <f t="shared" si="10"/>
        <v>5515.6087535973338</v>
      </c>
    </row>
    <row r="62" spans="1:31" x14ac:dyDescent="0.35">
      <c r="A62" s="5">
        <f t="shared" si="5"/>
        <v>1857</v>
      </c>
      <c r="B62" s="4">
        <v>16850</v>
      </c>
      <c r="E62" s="2"/>
      <c r="H62" s="2"/>
      <c r="J62" s="2"/>
      <c r="K62" s="21">
        <f t="shared" si="6"/>
        <v>16850</v>
      </c>
      <c r="L62" s="22"/>
      <c r="M62" s="22"/>
      <c r="N62" s="22"/>
      <c r="O62" s="22"/>
      <c r="P62" s="22"/>
      <c r="Q62" s="22"/>
      <c r="R62" s="17">
        <f t="shared" si="7"/>
        <v>11336.354562285533</v>
      </c>
      <c r="S62" s="17">
        <f t="shared" si="8"/>
        <v>0</v>
      </c>
      <c r="T62" s="17">
        <f t="shared" si="9"/>
        <v>0</v>
      </c>
      <c r="U62" s="17">
        <f t="shared" si="10"/>
        <v>5513.6454377144682</v>
      </c>
    </row>
    <row r="63" spans="1:31" x14ac:dyDescent="0.35">
      <c r="A63" s="5">
        <f t="shared" si="5"/>
        <v>1858</v>
      </c>
      <c r="B63" s="4">
        <v>16845</v>
      </c>
      <c r="E63" s="2"/>
      <c r="H63" s="2"/>
      <c r="J63" s="2"/>
      <c r="K63" s="21">
        <f t="shared" si="6"/>
        <v>16845</v>
      </c>
      <c r="L63" s="22"/>
      <c r="M63" s="22"/>
      <c r="N63" s="22"/>
      <c r="O63" s="22"/>
      <c r="P63" s="22"/>
      <c r="Q63" s="22"/>
      <c r="R63" s="17">
        <f t="shared" si="7"/>
        <v>11332.990658854587</v>
      </c>
      <c r="S63" s="17">
        <f t="shared" si="8"/>
        <v>0</v>
      </c>
      <c r="T63" s="17">
        <f t="shared" si="9"/>
        <v>0</v>
      </c>
      <c r="U63" s="17">
        <f t="shared" si="10"/>
        <v>5512.0093411454136</v>
      </c>
    </row>
    <row r="64" spans="1:31" x14ac:dyDescent="0.35">
      <c r="A64" s="5">
        <f t="shared" si="5"/>
        <v>1859</v>
      </c>
      <c r="B64" s="4">
        <v>16839</v>
      </c>
      <c r="E64" s="2"/>
      <c r="H64" s="2"/>
      <c r="J64" s="2"/>
      <c r="K64" s="21">
        <f t="shared" si="6"/>
        <v>16839</v>
      </c>
      <c r="L64" s="22"/>
      <c r="M64" s="22"/>
      <c r="N64" s="22"/>
      <c r="O64" s="22"/>
      <c r="P64" s="22"/>
      <c r="Q64" s="22"/>
      <c r="R64" s="17">
        <f t="shared" si="7"/>
        <v>11328.953974737453</v>
      </c>
      <c r="S64" s="17">
        <f t="shared" si="8"/>
        <v>0</v>
      </c>
      <c r="T64" s="17">
        <f t="shared" si="9"/>
        <v>0</v>
      </c>
      <c r="U64" s="17">
        <f t="shared" si="10"/>
        <v>5510.0460252625471</v>
      </c>
    </row>
    <row r="65" spans="1:21" x14ac:dyDescent="0.35">
      <c r="A65" s="5">
        <f t="shared" si="5"/>
        <v>1860</v>
      </c>
      <c r="B65" s="4">
        <v>16800</v>
      </c>
      <c r="E65" s="2"/>
      <c r="H65" s="2"/>
      <c r="J65" s="2"/>
      <c r="K65" s="21">
        <f t="shared" si="6"/>
        <v>16800</v>
      </c>
      <c r="L65" s="22"/>
      <c r="M65" s="22"/>
      <c r="N65" s="22"/>
      <c r="O65" s="22"/>
      <c r="P65" s="22"/>
      <c r="Q65" s="22"/>
      <c r="R65" s="17">
        <f t="shared" si="7"/>
        <v>11302.715527976081</v>
      </c>
      <c r="S65" s="17">
        <f t="shared" si="8"/>
        <v>0</v>
      </c>
      <c r="T65" s="17">
        <f t="shared" si="9"/>
        <v>0</v>
      </c>
      <c r="U65" s="17">
        <f t="shared" si="10"/>
        <v>5497.2844720239209</v>
      </c>
    </row>
    <row r="66" spans="1:21" x14ac:dyDescent="0.35">
      <c r="A66" s="5">
        <f t="shared" si="5"/>
        <v>1861</v>
      </c>
      <c r="B66" s="4">
        <v>16762</v>
      </c>
      <c r="E66" s="2"/>
      <c r="H66" s="2"/>
      <c r="J66" s="2"/>
      <c r="K66" s="21">
        <f t="shared" si="6"/>
        <v>16762</v>
      </c>
      <c r="L66" s="22"/>
      <c r="M66" s="22"/>
      <c r="N66" s="22"/>
      <c r="O66" s="22"/>
      <c r="P66" s="22"/>
      <c r="Q66" s="22"/>
      <c r="R66" s="17">
        <f t="shared" si="7"/>
        <v>11277.149861900896</v>
      </c>
      <c r="S66" s="17">
        <f t="shared" si="8"/>
        <v>0</v>
      </c>
      <c r="T66" s="17">
        <f t="shared" si="9"/>
        <v>0</v>
      </c>
      <c r="U66" s="17">
        <f t="shared" si="10"/>
        <v>5484.8501380991047</v>
      </c>
    </row>
    <row r="67" spans="1:21" x14ac:dyDescent="0.35">
      <c r="A67" s="5">
        <f t="shared" si="5"/>
        <v>1862</v>
      </c>
      <c r="B67" s="4">
        <v>16770</v>
      </c>
      <c r="E67" s="2"/>
      <c r="H67" s="2"/>
      <c r="J67" s="2"/>
      <c r="K67" s="21">
        <f t="shared" si="6"/>
        <v>16770</v>
      </c>
      <c r="L67" s="22"/>
      <c r="M67" s="22"/>
      <c r="N67" s="22"/>
      <c r="O67" s="22"/>
      <c r="P67" s="22"/>
      <c r="Q67" s="22"/>
      <c r="R67" s="17">
        <f t="shared" si="7"/>
        <v>11282.532107390409</v>
      </c>
      <c r="S67" s="17">
        <f t="shared" si="8"/>
        <v>0</v>
      </c>
      <c r="T67" s="17">
        <f t="shared" si="9"/>
        <v>0</v>
      </c>
      <c r="U67" s="17">
        <f t="shared" si="10"/>
        <v>5487.4678926095921</v>
      </c>
    </row>
    <row r="68" spans="1:21" x14ac:dyDescent="0.35">
      <c r="A68" s="5">
        <f t="shared" si="5"/>
        <v>1863</v>
      </c>
      <c r="B68" s="4">
        <v>16778</v>
      </c>
      <c r="E68" s="2"/>
      <c r="H68" s="2"/>
      <c r="J68" s="2"/>
      <c r="K68" s="21">
        <f t="shared" si="6"/>
        <v>16778</v>
      </c>
      <c r="L68" s="22"/>
      <c r="M68" s="22"/>
      <c r="N68" s="22"/>
      <c r="O68" s="22"/>
      <c r="P68" s="22"/>
      <c r="Q68" s="22"/>
      <c r="R68" s="17">
        <f>+$K68*N$3</f>
        <v>11287.914352879921</v>
      </c>
      <c r="S68" s="17">
        <f>+$K68*O$3</f>
        <v>0</v>
      </c>
      <c r="T68" s="17">
        <f>+$K68*P$3</f>
        <v>0</v>
      </c>
      <c r="U68" s="17">
        <f t="shared" ref="U68:U108" si="11">+$K68*Q$3</f>
        <v>5490.0856471200796</v>
      </c>
    </row>
    <row r="69" spans="1:21" x14ac:dyDescent="0.35">
      <c r="A69" s="5">
        <f t="shared" si="5"/>
        <v>1864</v>
      </c>
      <c r="B69" s="4">
        <v>16786</v>
      </c>
      <c r="E69" s="2"/>
      <c r="H69" s="2"/>
      <c r="J69" s="2"/>
      <c r="K69" s="21">
        <f t="shared" ref="K69:K100" si="12">+B69+E69+H69</f>
        <v>16786</v>
      </c>
      <c r="L69" s="22"/>
      <c r="M69" s="22"/>
      <c r="N69" s="22"/>
      <c r="O69" s="22"/>
      <c r="P69" s="22"/>
      <c r="Q69" s="22"/>
      <c r="R69" s="17">
        <f t="shared" ref="R69:T132" si="13">+$K69*N$3</f>
        <v>11293.296598369434</v>
      </c>
      <c r="S69" s="17">
        <f t="shared" si="13"/>
        <v>0</v>
      </c>
      <c r="T69" s="17">
        <f t="shared" si="13"/>
        <v>0</v>
      </c>
      <c r="U69" s="17">
        <f t="shared" si="11"/>
        <v>5492.703401630567</v>
      </c>
    </row>
    <row r="70" spans="1:21" x14ac:dyDescent="0.35">
      <c r="A70" s="5">
        <f t="shared" si="5"/>
        <v>1865</v>
      </c>
      <c r="B70" s="4">
        <v>16795</v>
      </c>
      <c r="E70" s="2"/>
      <c r="H70" s="2"/>
      <c r="J70" s="2"/>
      <c r="K70" s="21">
        <f t="shared" si="12"/>
        <v>16795</v>
      </c>
      <c r="L70" s="22"/>
      <c r="M70" s="22"/>
      <c r="N70" s="22"/>
      <c r="O70" s="22"/>
      <c r="P70" s="22"/>
      <c r="Q70" s="22"/>
      <c r="R70" s="17">
        <f t="shared" si="13"/>
        <v>11299.351624545136</v>
      </c>
      <c r="S70" s="17">
        <f t="shared" si="13"/>
        <v>0</v>
      </c>
      <c r="T70" s="17">
        <f t="shared" si="13"/>
        <v>0</v>
      </c>
      <c r="U70" s="17">
        <f t="shared" si="11"/>
        <v>5495.6483754548663</v>
      </c>
    </row>
    <row r="71" spans="1:21" x14ac:dyDescent="0.35">
      <c r="A71" s="5">
        <f t="shared" ref="A71:A134" si="14">+A70+1</f>
        <v>1866</v>
      </c>
      <c r="B71" s="4">
        <v>16803</v>
      </c>
      <c r="E71" s="2"/>
      <c r="H71" s="2"/>
      <c r="J71" s="2"/>
      <c r="K71" s="21">
        <f t="shared" si="12"/>
        <v>16803</v>
      </c>
      <c r="L71" s="22"/>
      <c r="M71" s="22"/>
      <c r="N71" s="22"/>
      <c r="O71" s="22"/>
      <c r="P71" s="22"/>
      <c r="Q71" s="22"/>
      <c r="R71" s="17">
        <f t="shared" si="13"/>
        <v>11304.733870034648</v>
      </c>
      <c r="S71" s="17">
        <f t="shared" si="13"/>
        <v>0</v>
      </c>
      <c r="T71" s="17">
        <f t="shared" si="13"/>
        <v>0</v>
      </c>
      <c r="U71" s="17">
        <f t="shared" si="11"/>
        <v>5498.2661299653537</v>
      </c>
    </row>
    <row r="72" spans="1:21" x14ac:dyDescent="0.35">
      <c r="A72" s="5">
        <f t="shared" si="14"/>
        <v>1867</v>
      </c>
      <c r="B72" s="4">
        <v>16811</v>
      </c>
      <c r="D72" s="11"/>
      <c r="E72" s="2"/>
      <c r="H72" s="2"/>
      <c r="J72" s="2"/>
      <c r="K72" s="21">
        <f t="shared" si="12"/>
        <v>16811</v>
      </c>
      <c r="L72" s="22"/>
      <c r="M72" s="22"/>
      <c r="N72" s="22"/>
      <c r="O72" s="22"/>
      <c r="P72" s="22"/>
      <c r="Q72" s="22"/>
      <c r="R72" s="17">
        <f t="shared" si="13"/>
        <v>11310.116115524161</v>
      </c>
      <c r="S72" s="17">
        <f t="shared" si="13"/>
        <v>0</v>
      </c>
      <c r="T72" s="17">
        <f t="shared" si="13"/>
        <v>0</v>
      </c>
      <c r="U72" s="17">
        <f t="shared" si="11"/>
        <v>5500.8838844758411</v>
      </c>
    </row>
    <row r="73" spans="1:21" x14ac:dyDescent="0.35">
      <c r="A73" s="5">
        <f t="shared" si="14"/>
        <v>1868</v>
      </c>
      <c r="B73" s="4">
        <v>16819</v>
      </c>
      <c r="E73" s="2"/>
      <c r="H73" s="2"/>
      <c r="J73" s="2"/>
      <c r="K73" s="21">
        <f t="shared" si="12"/>
        <v>16819</v>
      </c>
      <c r="L73" s="22"/>
      <c r="M73" s="22"/>
      <c r="N73" s="22"/>
      <c r="O73" s="22"/>
      <c r="P73" s="22"/>
      <c r="Q73" s="22"/>
      <c r="R73" s="17">
        <f t="shared" si="13"/>
        <v>11315.498361013671</v>
      </c>
      <c r="S73" s="17">
        <f t="shared" si="13"/>
        <v>0</v>
      </c>
      <c r="T73" s="17">
        <f t="shared" si="13"/>
        <v>0</v>
      </c>
      <c r="U73" s="17">
        <f t="shared" si="11"/>
        <v>5503.5016389863285</v>
      </c>
    </row>
    <row r="74" spans="1:21" x14ac:dyDescent="0.35">
      <c r="A74" s="5">
        <f t="shared" si="14"/>
        <v>1869</v>
      </c>
      <c r="B74" s="4">
        <v>16827</v>
      </c>
      <c r="E74" s="2"/>
      <c r="H74" s="2"/>
      <c r="J74" s="2"/>
      <c r="K74" s="21">
        <f t="shared" si="12"/>
        <v>16827</v>
      </c>
      <c r="L74" s="22"/>
      <c r="M74" s="22"/>
      <c r="N74" s="22"/>
      <c r="O74" s="22"/>
      <c r="P74" s="22"/>
      <c r="Q74" s="22"/>
      <c r="R74" s="17">
        <f t="shared" si="13"/>
        <v>11320.880606503184</v>
      </c>
      <c r="S74" s="17">
        <f t="shared" si="13"/>
        <v>0</v>
      </c>
      <c r="T74" s="17">
        <f t="shared" si="13"/>
        <v>0</v>
      </c>
      <c r="U74" s="17">
        <f t="shared" si="11"/>
        <v>5506.119393496816</v>
      </c>
    </row>
    <row r="75" spans="1:21" x14ac:dyDescent="0.35">
      <c r="A75" s="5">
        <f t="shared" si="14"/>
        <v>1870</v>
      </c>
      <c r="B75" s="4">
        <v>16835</v>
      </c>
      <c r="E75" s="2"/>
      <c r="H75" s="2"/>
      <c r="J75" s="2"/>
      <c r="K75" s="21">
        <f t="shared" si="12"/>
        <v>16835</v>
      </c>
      <c r="L75" s="22"/>
      <c r="M75" s="22"/>
      <c r="N75" s="22"/>
      <c r="O75" s="22"/>
      <c r="P75" s="22"/>
      <c r="Q75" s="22"/>
      <c r="R75" s="17">
        <f t="shared" si="13"/>
        <v>11326.262851992697</v>
      </c>
      <c r="S75" s="17">
        <f t="shared" si="13"/>
        <v>0</v>
      </c>
      <c r="T75" s="17">
        <f t="shared" si="13"/>
        <v>0</v>
      </c>
      <c r="U75" s="17">
        <f t="shared" si="11"/>
        <v>5508.7371480073034</v>
      </c>
    </row>
    <row r="76" spans="1:21" x14ac:dyDescent="0.35">
      <c r="A76" s="5">
        <f t="shared" si="14"/>
        <v>1871</v>
      </c>
      <c r="B76" s="4">
        <v>16843</v>
      </c>
      <c r="D76" s="12"/>
      <c r="E76" s="2"/>
      <c r="H76" s="2"/>
      <c r="J76" s="2"/>
      <c r="K76" s="21">
        <f t="shared" si="12"/>
        <v>16843</v>
      </c>
      <c r="L76" s="22"/>
      <c r="M76" s="22"/>
      <c r="N76" s="22"/>
      <c r="O76" s="22"/>
      <c r="P76" s="22"/>
      <c r="Q76" s="22"/>
      <c r="R76" s="17">
        <f t="shared" si="13"/>
        <v>11331.645097482209</v>
      </c>
      <c r="S76" s="17">
        <f t="shared" si="13"/>
        <v>0</v>
      </c>
      <c r="T76" s="17">
        <f t="shared" si="13"/>
        <v>0</v>
      </c>
      <c r="U76" s="17">
        <f t="shared" si="11"/>
        <v>5511.3549025177917</v>
      </c>
    </row>
    <row r="77" spans="1:21" x14ac:dyDescent="0.35">
      <c r="A77" s="5">
        <f t="shared" si="14"/>
        <v>1872</v>
      </c>
      <c r="B77" s="4">
        <v>16852</v>
      </c>
      <c r="E77" s="2"/>
      <c r="H77" s="2"/>
      <c r="J77" s="2"/>
      <c r="K77" s="21">
        <f t="shared" si="12"/>
        <v>16852</v>
      </c>
      <c r="L77" s="22"/>
      <c r="M77" s="22"/>
      <c r="N77" s="22"/>
      <c r="O77" s="22"/>
      <c r="P77" s="22"/>
      <c r="Q77" s="22"/>
      <c r="R77" s="17">
        <f t="shared" si="13"/>
        <v>11337.700123657911</v>
      </c>
      <c r="S77" s="17">
        <f t="shared" si="13"/>
        <v>0</v>
      </c>
      <c r="T77" s="17">
        <f t="shared" si="13"/>
        <v>0</v>
      </c>
      <c r="U77" s="17">
        <f t="shared" si="11"/>
        <v>5514.2998763420901</v>
      </c>
    </row>
    <row r="78" spans="1:21" x14ac:dyDescent="0.35">
      <c r="A78" s="5">
        <f t="shared" si="14"/>
        <v>1873</v>
      </c>
      <c r="B78" s="4">
        <v>16860</v>
      </c>
      <c r="E78" s="2"/>
      <c r="H78" s="2"/>
      <c r="J78" s="2"/>
      <c r="K78" s="21">
        <f t="shared" si="12"/>
        <v>16860</v>
      </c>
      <c r="L78" s="22"/>
      <c r="M78" s="22"/>
      <c r="N78" s="22"/>
      <c r="O78" s="22"/>
      <c r="P78" s="22"/>
      <c r="Q78" s="22"/>
      <c r="R78" s="17">
        <f t="shared" si="13"/>
        <v>11343.082369147423</v>
      </c>
      <c r="S78" s="17">
        <f t="shared" si="13"/>
        <v>0</v>
      </c>
      <c r="T78" s="17">
        <f t="shared" si="13"/>
        <v>0</v>
      </c>
      <c r="U78" s="17">
        <f t="shared" si="11"/>
        <v>5516.9176308525775</v>
      </c>
    </row>
    <row r="79" spans="1:21" x14ac:dyDescent="0.35">
      <c r="A79" s="5">
        <f t="shared" si="14"/>
        <v>1874</v>
      </c>
      <c r="B79" s="4">
        <v>16868</v>
      </c>
      <c r="E79" s="2"/>
      <c r="H79" s="2"/>
      <c r="J79" s="2"/>
      <c r="K79" s="21">
        <f t="shared" si="12"/>
        <v>16868</v>
      </c>
      <c r="L79" s="22"/>
      <c r="M79" s="22"/>
      <c r="N79" s="22"/>
      <c r="O79" s="22"/>
      <c r="P79" s="22"/>
      <c r="Q79" s="22"/>
      <c r="R79" s="17">
        <f t="shared" si="13"/>
        <v>11348.464614636936</v>
      </c>
      <c r="S79" s="17">
        <f t="shared" si="13"/>
        <v>0</v>
      </c>
      <c r="T79" s="17">
        <f t="shared" si="13"/>
        <v>0</v>
      </c>
      <c r="U79" s="17">
        <f t="shared" si="11"/>
        <v>5519.535385363065</v>
      </c>
    </row>
    <row r="80" spans="1:21" x14ac:dyDescent="0.35">
      <c r="A80" s="5">
        <f t="shared" si="14"/>
        <v>1875</v>
      </c>
      <c r="B80" s="4">
        <v>16876</v>
      </c>
      <c r="E80" s="2"/>
      <c r="H80" s="2"/>
      <c r="J80" s="2"/>
      <c r="K80" s="21">
        <f t="shared" si="12"/>
        <v>16876</v>
      </c>
      <c r="L80" s="22"/>
      <c r="M80" s="22"/>
      <c r="N80" s="22"/>
      <c r="O80" s="22"/>
      <c r="P80" s="22"/>
      <c r="Q80" s="22"/>
      <c r="R80" s="17">
        <f t="shared" si="13"/>
        <v>11353.846860126449</v>
      </c>
      <c r="S80" s="17">
        <f t="shared" si="13"/>
        <v>0</v>
      </c>
      <c r="T80" s="17">
        <f t="shared" si="13"/>
        <v>0</v>
      </c>
      <c r="U80" s="17">
        <f t="shared" si="11"/>
        <v>5522.1531398735524</v>
      </c>
    </row>
    <row r="81" spans="1:21" x14ac:dyDescent="0.35">
      <c r="A81" s="5">
        <f t="shared" si="14"/>
        <v>1876</v>
      </c>
      <c r="B81" s="4">
        <v>16884</v>
      </c>
      <c r="E81" s="2"/>
      <c r="H81" s="2"/>
      <c r="J81" s="2"/>
      <c r="K81" s="21">
        <f t="shared" si="12"/>
        <v>16884</v>
      </c>
      <c r="L81" s="22"/>
      <c r="M81" s="22"/>
      <c r="N81" s="22"/>
      <c r="O81" s="22"/>
      <c r="P81" s="22"/>
      <c r="Q81" s="22"/>
      <c r="R81" s="17">
        <f t="shared" si="13"/>
        <v>11359.229105615961</v>
      </c>
      <c r="S81" s="17">
        <f t="shared" si="13"/>
        <v>0</v>
      </c>
      <c r="T81" s="17">
        <f t="shared" si="13"/>
        <v>0</v>
      </c>
      <c r="U81" s="17">
        <f t="shared" si="11"/>
        <v>5524.7708943840398</v>
      </c>
    </row>
    <row r="82" spans="1:21" x14ac:dyDescent="0.35">
      <c r="A82" s="5">
        <f t="shared" si="14"/>
        <v>1877</v>
      </c>
      <c r="B82" s="4">
        <v>16893</v>
      </c>
      <c r="E82" s="2"/>
      <c r="H82" s="2"/>
      <c r="J82" s="2"/>
      <c r="K82" s="21">
        <f t="shared" si="12"/>
        <v>16893</v>
      </c>
      <c r="L82" s="22"/>
      <c r="M82" s="22"/>
      <c r="N82" s="22"/>
      <c r="O82" s="22"/>
      <c r="P82" s="22"/>
      <c r="Q82" s="22"/>
      <c r="R82" s="17">
        <f t="shared" si="13"/>
        <v>11365.284131791663</v>
      </c>
      <c r="S82" s="17">
        <f t="shared" si="13"/>
        <v>0</v>
      </c>
      <c r="T82" s="17">
        <f t="shared" si="13"/>
        <v>0</v>
      </c>
      <c r="U82" s="17">
        <f t="shared" si="11"/>
        <v>5527.7158682083391</v>
      </c>
    </row>
    <row r="83" spans="1:21" x14ac:dyDescent="0.35">
      <c r="A83" s="5">
        <f t="shared" si="14"/>
        <v>1878</v>
      </c>
      <c r="B83" s="4">
        <v>16901</v>
      </c>
      <c r="E83" s="2"/>
      <c r="H83" s="2"/>
      <c r="J83" s="2"/>
      <c r="K83" s="21">
        <f t="shared" si="12"/>
        <v>16901</v>
      </c>
      <c r="L83" s="22"/>
      <c r="M83" s="22"/>
      <c r="N83" s="22"/>
      <c r="O83" s="22"/>
      <c r="P83" s="22"/>
      <c r="Q83" s="22"/>
      <c r="R83" s="17">
        <f t="shared" si="13"/>
        <v>11370.666377281175</v>
      </c>
      <c r="S83" s="17">
        <f t="shared" si="13"/>
        <v>0</v>
      </c>
      <c r="T83" s="17">
        <f t="shared" si="13"/>
        <v>0</v>
      </c>
      <c r="U83" s="17">
        <f t="shared" si="11"/>
        <v>5530.3336227188265</v>
      </c>
    </row>
    <row r="84" spans="1:21" x14ac:dyDescent="0.35">
      <c r="A84" s="5">
        <f t="shared" si="14"/>
        <v>1879</v>
      </c>
      <c r="B84" s="4">
        <v>16909</v>
      </c>
      <c r="E84" s="2"/>
      <c r="H84" s="2"/>
      <c r="J84" s="2"/>
      <c r="K84" s="21">
        <f t="shared" si="12"/>
        <v>16909</v>
      </c>
      <c r="L84" s="22"/>
      <c r="M84" s="22"/>
      <c r="N84" s="22"/>
      <c r="O84" s="22"/>
      <c r="P84" s="22"/>
      <c r="Q84" s="22"/>
      <c r="R84" s="17">
        <f t="shared" si="13"/>
        <v>11376.048622770688</v>
      </c>
      <c r="S84" s="17">
        <f t="shared" si="13"/>
        <v>0</v>
      </c>
      <c r="T84" s="17">
        <f t="shared" si="13"/>
        <v>0</v>
      </c>
      <c r="U84" s="17">
        <f t="shared" si="11"/>
        <v>5532.9513772293139</v>
      </c>
    </row>
    <row r="85" spans="1:21" x14ac:dyDescent="0.35">
      <c r="A85" s="5">
        <f t="shared" si="14"/>
        <v>1880</v>
      </c>
      <c r="B85" s="4">
        <v>16917</v>
      </c>
      <c r="E85" s="2"/>
      <c r="H85" s="2"/>
      <c r="J85" s="2"/>
      <c r="K85" s="21">
        <f t="shared" si="12"/>
        <v>16917</v>
      </c>
      <c r="L85" s="22"/>
      <c r="M85" s="22"/>
      <c r="N85" s="22"/>
      <c r="O85" s="22"/>
      <c r="P85" s="22"/>
      <c r="Q85" s="22"/>
      <c r="R85" s="17">
        <f t="shared" si="13"/>
        <v>11381.430868260199</v>
      </c>
      <c r="S85" s="17">
        <f t="shared" si="13"/>
        <v>0</v>
      </c>
      <c r="T85" s="17">
        <f t="shared" si="13"/>
        <v>0</v>
      </c>
      <c r="U85" s="17">
        <f t="shared" si="11"/>
        <v>5535.5691317398014</v>
      </c>
    </row>
    <row r="86" spans="1:21" x14ac:dyDescent="0.35">
      <c r="A86" s="5">
        <f t="shared" si="14"/>
        <v>1881</v>
      </c>
      <c r="B86" s="4">
        <v>16925</v>
      </c>
      <c r="E86" s="2"/>
      <c r="H86" s="2"/>
      <c r="J86" s="2"/>
      <c r="K86" s="21">
        <f t="shared" si="12"/>
        <v>16925</v>
      </c>
      <c r="L86" s="22"/>
      <c r="M86" s="22"/>
      <c r="N86" s="22"/>
      <c r="O86" s="22"/>
      <c r="P86" s="22"/>
      <c r="Q86" s="22"/>
      <c r="R86" s="17">
        <f t="shared" si="13"/>
        <v>11386.813113749711</v>
      </c>
      <c r="S86" s="17">
        <f t="shared" si="13"/>
        <v>0</v>
      </c>
      <c r="T86" s="17">
        <f t="shared" si="13"/>
        <v>0</v>
      </c>
      <c r="U86" s="17">
        <f t="shared" si="11"/>
        <v>5538.1868862502888</v>
      </c>
    </row>
    <row r="87" spans="1:21" x14ac:dyDescent="0.35">
      <c r="A87" s="5">
        <f t="shared" si="14"/>
        <v>1882</v>
      </c>
      <c r="B87" s="4">
        <v>16934</v>
      </c>
      <c r="E87" s="2"/>
      <c r="H87" s="2"/>
      <c r="J87" s="2"/>
      <c r="K87" s="21">
        <f t="shared" si="12"/>
        <v>16934</v>
      </c>
      <c r="L87" s="22"/>
      <c r="M87" s="22"/>
      <c r="N87" s="22"/>
      <c r="O87" s="22"/>
      <c r="P87" s="22"/>
      <c r="Q87" s="22"/>
      <c r="R87" s="17">
        <f t="shared" si="13"/>
        <v>11392.868139925413</v>
      </c>
      <c r="S87" s="17">
        <f t="shared" si="13"/>
        <v>0</v>
      </c>
      <c r="T87" s="17">
        <f t="shared" si="13"/>
        <v>0</v>
      </c>
      <c r="U87" s="17">
        <f t="shared" si="11"/>
        <v>5541.1318600745872</v>
      </c>
    </row>
    <row r="88" spans="1:21" x14ac:dyDescent="0.35">
      <c r="A88" s="5">
        <f t="shared" si="14"/>
        <v>1883</v>
      </c>
      <c r="B88" s="4">
        <v>16942</v>
      </c>
      <c r="E88" s="2"/>
      <c r="H88" s="2"/>
      <c r="J88" s="2"/>
      <c r="K88" s="21">
        <f t="shared" si="12"/>
        <v>16942</v>
      </c>
      <c r="L88" s="22"/>
      <c r="M88" s="22"/>
      <c r="N88" s="22"/>
      <c r="O88" s="22"/>
      <c r="P88" s="22"/>
      <c r="Q88" s="22"/>
      <c r="R88" s="17">
        <f t="shared" si="13"/>
        <v>11398.250385414925</v>
      </c>
      <c r="S88" s="17">
        <f t="shared" si="13"/>
        <v>0</v>
      </c>
      <c r="T88" s="17">
        <f t="shared" si="13"/>
        <v>0</v>
      </c>
      <c r="U88" s="17">
        <f t="shared" si="11"/>
        <v>5543.7496145850755</v>
      </c>
    </row>
    <row r="89" spans="1:21" x14ac:dyDescent="0.35">
      <c r="A89" s="5">
        <f t="shared" si="14"/>
        <v>1884</v>
      </c>
      <c r="B89" s="4">
        <v>16950</v>
      </c>
      <c r="E89" s="2"/>
      <c r="H89" s="2"/>
      <c r="J89" s="2"/>
      <c r="K89" s="21">
        <f t="shared" si="12"/>
        <v>16950</v>
      </c>
      <c r="L89" s="22"/>
      <c r="M89" s="22"/>
      <c r="N89" s="22"/>
      <c r="O89" s="22"/>
      <c r="P89" s="22"/>
      <c r="Q89" s="22"/>
      <c r="R89" s="17">
        <f t="shared" si="13"/>
        <v>11403.632630904438</v>
      </c>
      <c r="S89" s="17">
        <f t="shared" si="13"/>
        <v>0</v>
      </c>
      <c r="T89" s="17">
        <f t="shared" si="13"/>
        <v>0</v>
      </c>
      <c r="U89" s="17">
        <f t="shared" si="11"/>
        <v>5546.3673690955629</v>
      </c>
    </row>
    <row r="90" spans="1:21" x14ac:dyDescent="0.35">
      <c r="A90" s="5">
        <f t="shared" si="14"/>
        <v>1885</v>
      </c>
      <c r="B90" s="4">
        <v>16958</v>
      </c>
      <c r="E90" s="2"/>
      <c r="H90" s="2"/>
      <c r="J90" s="2"/>
      <c r="K90" s="21">
        <f t="shared" si="12"/>
        <v>16958</v>
      </c>
      <c r="L90" s="22"/>
      <c r="M90" s="22"/>
      <c r="N90" s="22"/>
      <c r="O90" s="22"/>
      <c r="P90" s="22"/>
      <c r="Q90" s="22"/>
      <c r="R90" s="17">
        <f t="shared" si="13"/>
        <v>11409.014876393951</v>
      </c>
      <c r="S90" s="17">
        <f t="shared" si="13"/>
        <v>0</v>
      </c>
      <c r="T90" s="17">
        <f t="shared" si="13"/>
        <v>0</v>
      </c>
      <c r="U90" s="17">
        <f t="shared" si="11"/>
        <v>5548.9851236060504</v>
      </c>
    </row>
    <row r="91" spans="1:21" x14ac:dyDescent="0.35">
      <c r="A91" s="5">
        <f t="shared" si="14"/>
        <v>1886</v>
      </c>
      <c r="B91" s="4">
        <v>16966</v>
      </c>
      <c r="E91" s="2"/>
      <c r="H91" s="2"/>
      <c r="J91" s="2"/>
      <c r="K91" s="21">
        <f t="shared" si="12"/>
        <v>16966</v>
      </c>
      <c r="L91" s="22"/>
      <c r="M91" s="22"/>
      <c r="N91" s="22"/>
      <c r="O91" s="22"/>
      <c r="P91" s="22"/>
      <c r="Q91" s="22"/>
      <c r="R91" s="17">
        <f t="shared" si="13"/>
        <v>11414.397121883463</v>
      </c>
      <c r="S91" s="17">
        <f t="shared" si="13"/>
        <v>0</v>
      </c>
      <c r="T91" s="17">
        <f t="shared" si="13"/>
        <v>0</v>
      </c>
      <c r="U91" s="17">
        <f t="shared" si="11"/>
        <v>5551.6028781165378</v>
      </c>
    </row>
    <row r="92" spans="1:21" x14ac:dyDescent="0.35">
      <c r="A92" s="5">
        <f t="shared" si="14"/>
        <v>1887</v>
      </c>
      <c r="B92" s="4">
        <v>16975</v>
      </c>
      <c r="E92" s="2"/>
      <c r="H92" s="2"/>
      <c r="J92" s="2"/>
      <c r="K92" s="21">
        <f t="shared" si="12"/>
        <v>16975</v>
      </c>
      <c r="L92" s="22"/>
      <c r="M92" s="22"/>
      <c r="N92" s="22"/>
      <c r="O92" s="22"/>
      <c r="P92" s="22"/>
      <c r="Q92" s="22"/>
      <c r="R92" s="17">
        <f t="shared" si="13"/>
        <v>11420.452148059165</v>
      </c>
      <c r="S92" s="17">
        <f t="shared" si="13"/>
        <v>0</v>
      </c>
      <c r="T92" s="17">
        <f t="shared" si="13"/>
        <v>0</v>
      </c>
      <c r="U92" s="17">
        <f t="shared" si="11"/>
        <v>5554.5478519408362</v>
      </c>
    </row>
    <row r="93" spans="1:21" x14ac:dyDescent="0.35">
      <c r="A93" s="5">
        <f t="shared" si="14"/>
        <v>1888</v>
      </c>
      <c r="B93" s="4">
        <v>16983</v>
      </c>
      <c r="E93" s="2"/>
      <c r="H93" s="2"/>
      <c r="J93" s="2"/>
      <c r="K93" s="21">
        <f t="shared" si="12"/>
        <v>16983</v>
      </c>
      <c r="L93" s="22"/>
      <c r="M93" s="22"/>
      <c r="N93" s="22"/>
      <c r="O93" s="22"/>
      <c r="P93" s="22"/>
      <c r="Q93" s="22"/>
      <c r="R93" s="17">
        <f t="shared" si="13"/>
        <v>11425.834393548677</v>
      </c>
      <c r="S93" s="17">
        <f t="shared" si="13"/>
        <v>0</v>
      </c>
      <c r="T93" s="17">
        <f t="shared" si="13"/>
        <v>0</v>
      </c>
      <c r="U93" s="17">
        <f t="shared" si="11"/>
        <v>5557.1656064513236</v>
      </c>
    </row>
    <row r="94" spans="1:21" x14ac:dyDescent="0.35">
      <c r="A94" s="5">
        <f t="shared" si="14"/>
        <v>1889</v>
      </c>
      <c r="B94" s="4">
        <v>16991</v>
      </c>
      <c r="E94" s="2"/>
      <c r="H94" s="2"/>
      <c r="J94" s="2"/>
      <c r="K94" s="21">
        <f t="shared" si="12"/>
        <v>16991</v>
      </c>
      <c r="L94" s="22"/>
      <c r="M94" s="22"/>
      <c r="N94" s="22"/>
      <c r="O94" s="22"/>
      <c r="P94" s="22"/>
      <c r="Q94" s="22"/>
      <c r="R94" s="17">
        <f t="shared" si="13"/>
        <v>11431.21663903819</v>
      </c>
      <c r="S94" s="17">
        <f t="shared" si="13"/>
        <v>0</v>
      </c>
      <c r="T94" s="17">
        <f t="shared" si="13"/>
        <v>0</v>
      </c>
      <c r="U94" s="17">
        <f t="shared" si="11"/>
        <v>5559.7833609618119</v>
      </c>
    </row>
    <row r="95" spans="1:21" x14ac:dyDescent="0.35">
      <c r="A95" s="5">
        <f t="shared" si="14"/>
        <v>1890</v>
      </c>
      <c r="B95" s="4">
        <v>16999</v>
      </c>
      <c r="E95" s="2"/>
      <c r="H95" s="2"/>
      <c r="J95" s="2"/>
      <c r="K95" s="21">
        <f t="shared" si="12"/>
        <v>16999</v>
      </c>
      <c r="L95" s="22"/>
      <c r="M95" s="22"/>
      <c r="N95" s="22"/>
      <c r="O95" s="22"/>
      <c r="P95" s="22"/>
      <c r="Q95" s="22"/>
      <c r="R95" s="17">
        <f t="shared" si="13"/>
        <v>11436.598884527702</v>
      </c>
      <c r="S95" s="17">
        <f t="shared" si="13"/>
        <v>0</v>
      </c>
      <c r="T95" s="17">
        <f t="shared" si="13"/>
        <v>0</v>
      </c>
      <c r="U95" s="17">
        <f t="shared" si="11"/>
        <v>5562.4011154722994</v>
      </c>
    </row>
    <row r="96" spans="1:21" x14ac:dyDescent="0.35">
      <c r="A96" s="5">
        <f t="shared" si="14"/>
        <v>1891</v>
      </c>
      <c r="B96" s="4">
        <v>17008</v>
      </c>
      <c r="E96" s="2"/>
      <c r="H96" s="2"/>
      <c r="J96" s="2"/>
      <c r="K96" s="21">
        <f t="shared" si="12"/>
        <v>17008</v>
      </c>
      <c r="L96" s="22"/>
      <c r="M96" s="22"/>
      <c r="N96" s="22"/>
      <c r="O96" s="22"/>
      <c r="P96" s="22"/>
      <c r="Q96" s="22"/>
      <c r="R96" s="17">
        <f t="shared" si="13"/>
        <v>11442.653910703404</v>
      </c>
      <c r="S96" s="17">
        <f t="shared" si="13"/>
        <v>0</v>
      </c>
      <c r="T96" s="17">
        <f t="shared" si="13"/>
        <v>0</v>
      </c>
      <c r="U96" s="17">
        <f t="shared" si="11"/>
        <v>5565.3460892965977</v>
      </c>
    </row>
    <row r="97" spans="1:21" x14ac:dyDescent="0.35">
      <c r="A97" s="5">
        <f t="shared" si="14"/>
        <v>1892</v>
      </c>
      <c r="B97" s="4">
        <v>17016</v>
      </c>
      <c r="E97" s="2"/>
      <c r="H97" s="2"/>
      <c r="J97" s="2"/>
      <c r="K97" s="21">
        <f t="shared" si="12"/>
        <v>17016</v>
      </c>
      <c r="L97" s="22"/>
      <c r="M97" s="22"/>
      <c r="N97" s="22"/>
      <c r="O97" s="22"/>
      <c r="P97" s="22"/>
      <c r="Q97" s="22"/>
      <c r="R97" s="17">
        <f t="shared" si="13"/>
        <v>11448.036156192915</v>
      </c>
      <c r="S97" s="17">
        <f t="shared" si="13"/>
        <v>0</v>
      </c>
      <c r="T97" s="17">
        <f t="shared" si="13"/>
        <v>0</v>
      </c>
      <c r="U97" s="17">
        <f t="shared" si="11"/>
        <v>5567.9638438070851</v>
      </c>
    </row>
    <row r="98" spans="1:21" x14ac:dyDescent="0.35">
      <c r="A98" s="5">
        <f t="shared" si="14"/>
        <v>1893</v>
      </c>
      <c r="B98" s="4">
        <v>17024</v>
      </c>
      <c r="E98" s="2"/>
      <c r="H98" s="2"/>
      <c r="J98" s="2"/>
      <c r="K98" s="21">
        <f t="shared" si="12"/>
        <v>17024</v>
      </c>
      <c r="L98" s="22"/>
      <c r="M98" s="22"/>
      <c r="N98" s="22"/>
      <c r="O98" s="22"/>
      <c r="P98" s="22"/>
      <c r="Q98" s="22"/>
      <c r="R98" s="17">
        <f t="shared" si="13"/>
        <v>11453.418401682427</v>
      </c>
      <c r="S98" s="17">
        <f t="shared" si="13"/>
        <v>0</v>
      </c>
      <c r="T98" s="17">
        <f t="shared" si="13"/>
        <v>0</v>
      </c>
      <c r="U98" s="17">
        <f t="shared" si="11"/>
        <v>5570.5815983175726</v>
      </c>
    </row>
    <row r="99" spans="1:21" x14ac:dyDescent="0.35">
      <c r="A99" s="5">
        <f t="shared" si="14"/>
        <v>1894</v>
      </c>
      <c r="B99" s="4">
        <v>17032</v>
      </c>
      <c r="E99" s="2"/>
      <c r="H99" s="2"/>
      <c r="J99" s="2"/>
      <c r="K99" s="21">
        <f t="shared" si="12"/>
        <v>17032</v>
      </c>
      <c r="L99" s="22"/>
      <c r="M99" s="22"/>
      <c r="N99" s="22"/>
      <c r="O99" s="22"/>
      <c r="P99" s="22"/>
      <c r="Q99" s="22"/>
      <c r="R99" s="17">
        <f t="shared" si="13"/>
        <v>11458.80064717194</v>
      </c>
      <c r="S99" s="17">
        <f t="shared" si="13"/>
        <v>0</v>
      </c>
      <c r="T99" s="17">
        <f t="shared" si="13"/>
        <v>0</v>
      </c>
      <c r="U99" s="17">
        <f t="shared" si="11"/>
        <v>5573.19935282806</v>
      </c>
    </row>
    <row r="100" spans="1:21" x14ac:dyDescent="0.35">
      <c r="A100" s="5">
        <f t="shared" si="14"/>
        <v>1895</v>
      </c>
      <c r="B100" s="4">
        <v>17041</v>
      </c>
      <c r="E100" s="2"/>
      <c r="H100" s="2"/>
      <c r="J100" s="2"/>
      <c r="K100" s="21">
        <f t="shared" si="12"/>
        <v>17041</v>
      </c>
      <c r="L100" s="22"/>
      <c r="M100" s="22"/>
      <c r="N100" s="22"/>
      <c r="O100" s="22"/>
      <c r="P100" s="22"/>
      <c r="Q100" s="22"/>
      <c r="R100" s="17">
        <f t="shared" si="13"/>
        <v>11464.855673347642</v>
      </c>
      <c r="S100" s="17">
        <f t="shared" si="13"/>
        <v>0</v>
      </c>
      <c r="T100" s="17">
        <f t="shared" si="13"/>
        <v>0</v>
      </c>
      <c r="U100" s="17">
        <f t="shared" si="11"/>
        <v>5576.1443266523593</v>
      </c>
    </row>
    <row r="101" spans="1:21" x14ac:dyDescent="0.35">
      <c r="A101" s="5">
        <f t="shared" si="14"/>
        <v>1896</v>
      </c>
      <c r="B101" s="4">
        <v>17049</v>
      </c>
      <c r="E101" s="2"/>
      <c r="H101" s="2"/>
      <c r="J101" s="2"/>
      <c r="K101" s="21">
        <f t="shared" ref="K101:K132" si="15">+B101+E101+H101</f>
        <v>17049</v>
      </c>
      <c r="L101" s="22"/>
      <c r="M101" s="22"/>
      <c r="N101" s="22"/>
      <c r="O101" s="22"/>
      <c r="P101" s="22"/>
      <c r="Q101" s="22"/>
      <c r="R101" s="17">
        <f t="shared" si="13"/>
        <v>11470.237918837154</v>
      </c>
      <c r="S101" s="17">
        <f t="shared" si="13"/>
        <v>0</v>
      </c>
      <c r="T101" s="17">
        <f t="shared" si="13"/>
        <v>0</v>
      </c>
      <c r="U101" s="17">
        <f t="shared" si="11"/>
        <v>5578.7620811628467</v>
      </c>
    </row>
    <row r="102" spans="1:21" x14ac:dyDescent="0.35">
      <c r="A102" s="5">
        <f t="shared" si="14"/>
        <v>1897</v>
      </c>
      <c r="B102" s="4">
        <v>17057</v>
      </c>
      <c r="E102" s="2"/>
      <c r="H102" s="2"/>
      <c r="J102" s="2"/>
      <c r="K102" s="21">
        <f t="shared" si="15"/>
        <v>17057</v>
      </c>
      <c r="L102" s="22"/>
      <c r="M102" s="22"/>
      <c r="N102" s="22"/>
      <c r="O102" s="22"/>
      <c r="P102" s="22"/>
      <c r="Q102" s="22"/>
      <c r="R102" s="17">
        <f t="shared" si="13"/>
        <v>11475.620164326667</v>
      </c>
      <c r="S102" s="17">
        <f t="shared" si="13"/>
        <v>0</v>
      </c>
      <c r="T102" s="17">
        <f t="shared" si="13"/>
        <v>0</v>
      </c>
      <c r="U102" s="17">
        <f t="shared" si="11"/>
        <v>5581.3798356733341</v>
      </c>
    </row>
    <row r="103" spans="1:21" x14ac:dyDescent="0.35">
      <c r="A103" s="5">
        <f t="shared" si="14"/>
        <v>1898</v>
      </c>
      <c r="B103" s="4">
        <v>17065</v>
      </c>
      <c r="E103" s="2"/>
      <c r="H103" s="2"/>
      <c r="J103" s="2"/>
      <c r="K103" s="21">
        <f t="shared" si="15"/>
        <v>17065</v>
      </c>
      <c r="L103" s="22"/>
      <c r="M103" s="22"/>
      <c r="N103" s="22"/>
      <c r="O103" s="22"/>
      <c r="P103" s="22"/>
      <c r="Q103" s="22"/>
      <c r="R103" s="17">
        <f t="shared" si="13"/>
        <v>11481.002409816179</v>
      </c>
      <c r="S103" s="17">
        <f t="shared" si="13"/>
        <v>0</v>
      </c>
      <c r="T103" s="17">
        <f t="shared" si="13"/>
        <v>0</v>
      </c>
      <c r="U103" s="17">
        <f t="shared" si="11"/>
        <v>5583.9975901838216</v>
      </c>
    </row>
    <row r="104" spans="1:21" x14ac:dyDescent="0.35">
      <c r="A104" s="5">
        <f t="shared" si="14"/>
        <v>1899</v>
      </c>
      <c r="B104" s="4">
        <v>17074</v>
      </c>
      <c r="E104" s="2"/>
      <c r="H104" s="2"/>
      <c r="J104" s="2"/>
      <c r="K104" s="21">
        <f t="shared" si="15"/>
        <v>17074</v>
      </c>
      <c r="L104" s="22"/>
      <c r="M104" s="22"/>
      <c r="N104" s="22"/>
      <c r="O104" s="22"/>
      <c r="P104" s="22"/>
      <c r="Q104" s="22"/>
      <c r="R104" s="17">
        <f t="shared" si="13"/>
        <v>11487.057435991881</v>
      </c>
      <c r="S104" s="17">
        <f t="shared" si="13"/>
        <v>0</v>
      </c>
      <c r="T104" s="17">
        <f t="shared" si="13"/>
        <v>0</v>
      </c>
      <c r="U104" s="17">
        <f t="shared" si="11"/>
        <v>5586.9425640081199</v>
      </c>
    </row>
    <row r="105" spans="1:21" x14ac:dyDescent="0.35">
      <c r="A105" s="5">
        <f t="shared" si="14"/>
        <v>1900</v>
      </c>
      <c r="B105" s="4">
        <v>17082</v>
      </c>
      <c r="E105" s="2"/>
      <c r="H105" s="2"/>
      <c r="J105" s="2"/>
      <c r="K105" s="21">
        <f t="shared" si="15"/>
        <v>17082</v>
      </c>
      <c r="L105" s="22"/>
      <c r="M105" s="22"/>
      <c r="N105" s="22"/>
      <c r="O105" s="22"/>
      <c r="P105" s="22"/>
      <c r="Q105" s="22"/>
      <c r="R105" s="17">
        <f t="shared" si="13"/>
        <v>11492.439681481394</v>
      </c>
      <c r="S105" s="17">
        <f t="shared" si="13"/>
        <v>0</v>
      </c>
      <c r="T105" s="17">
        <f t="shared" si="13"/>
        <v>0</v>
      </c>
      <c r="U105" s="17">
        <f t="shared" si="11"/>
        <v>5589.5603185186083</v>
      </c>
    </row>
    <row r="106" spans="1:21" x14ac:dyDescent="0.35">
      <c r="A106" s="5">
        <f t="shared" si="14"/>
        <v>1901</v>
      </c>
      <c r="B106" s="4">
        <v>17116</v>
      </c>
      <c r="E106" s="2"/>
      <c r="H106" s="2"/>
      <c r="J106" s="2"/>
      <c r="K106" s="21">
        <f t="shared" si="15"/>
        <v>17116</v>
      </c>
      <c r="L106" s="22"/>
      <c r="M106" s="22"/>
      <c r="N106" s="22"/>
      <c r="O106" s="22"/>
      <c r="P106" s="22"/>
      <c r="Q106" s="22"/>
      <c r="R106" s="17">
        <f t="shared" si="13"/>
        <v>11515.31422481182</v>
      </c>
      <c r="S106" s="17">
        <f t="shared" si="13"/>
        <v>0</v>
      </c>
      <c r="T106" s="17">
        <f t="shared" si="13"/>
        <v>0</v>
      </c>
      <c r="U106" s="17">
        <f t="shared" si="11"/>
        <v>5600.6857751881798</v>
      </c>
    </row>
    <row r="107" spans="1:21" x14ac:dyDescent="0.35">
      <c r="A107" s="5">
        <f t="shared" si="14"/>
        <v>1902</v>
      </c>
      <c r="B107" s="4">
        <v>17150</v>
      </c>
      <c r="E107" s="2"/>
      <c r="H107" s="2"/>
      <c r="J107" s="2"/>
      <c r="K107" s="21">
        <f t="shared" si="15"/>
        <v>17150</v>
      </c>
      <c r="L107" s="22"/>
      <c r="M107" s="22"/>
      <c r="N107" s="22"/>
      <c r="O107" s="22"/>
      <c r="P107" s="22"/>
      <c r="Q107" s="22"/>
      <c r="R107" s="17">
        <f t="shared" si="13"/>
        <v>11538.188768142249</v>
      </c>
      <c r="S107" s="17">
        <f t="shared" si="13"/>
        <v>0</v>
      </c>
      <c r="T107" s="17">
        <f t="shared" si="13"/>
        <v>0</v>
      </c>
      <c r="U107" s="17">
        <f t="shared" si="11"/>
        <v>5611.8112318577523</v>
      </c>
    </row>
    <row r="108" spans="1:21" x14ac:dyDescent="0.35">
      <c r="A108" s="5">
        <f t="shared" si="14"/>
        <v>1903</v>
      </c>
      <c r="B108" s="4">
        <v>17185</v>
      </c>
      <c r="E108" s="2"/>
      <c r="H108" s="2"/>
      <c r="J108" s="2"/>
      <c r="K108" s="21">
        <f t="shared" si="15"/>
        <v>17185</v>
      </c>
      <c r="L108" s="22"/>
      <c r="M108" s="22"/>
      <c r="N108" s="22"/>
      <c r="O108" s="22"/>
      <c r="P108" s="22"/>
      <c r="Q108" s="22"/>
      <c r="R108" s="17">
        <f t="shared" si="13"/>
        <v>11561.736092158866</v>
      </c>
      <c r="S108" s="17">
        <f t="shared" si="13"/>
        <v>0</v>
      </c>
      <c r="T108" s="17">
        <f t="shared" si="13"/>
        <v>0</v>
      </c>
      <c r="U108" s="17">
        <f t="shared" si="11"/>
        <v>5623.2639078411357</v>
      </c>
    </row>
    <row r="109" spans="1:21" x14ac:dyDescent="0.35">
      <c r="A109" s="5">
        <f t="shared" si="14"/>
        <v>1904</v>
      </c>
      <c r="B109" s="4">
        <v>17219</v>
      </c>
      <c r="E109" s="2"/>
      <c r="H109" s="2"/>
      <c r="J109" s="2"/>
      <c r="K109" s="21">
        <f t="shared" si="15"/>
        <v>17219</v>
      </c>
      <c r="L109" s="22"/>
      <c r="M109" s="22"/>
      <c r="N109" s="22"/>
      <c r="O109" s="22"/>
      <c r="P109" s="22"/>
      <c r="Q109" s="22"/>
      <c r="R109" s="17">
        <f t="shared" si="13"/>
        <v>11584.610635489293</v>
      </c>
      <c r="S109" s="17">
        <f t="shared" si="13"/>
        <v>0</v>
      </c>
      <c r="T109" s="17">
        <f t="shared" si="13"/>
        <v>0</v>
      </c>
      <c r="U109" s="17">
        <f>+$K109*Q$3</f>
        <v>5634.3893645107073</v>
      </c>
    </row>
    <row r="110" spans="1:21" x14ac:dyDescent="0.35">
      <c r="A110" s="5">
        <f t="shared" si="14"/>
        <v>1905</v>
      </c>
      <c r="B110" s="4">
        <v>17254</v>
      </c>
      <c r="D110" s="4"/>
      <c r="E110" s="2"/>
      <c r="H110" s="2"/>
      <c r="J110" s="2"/>
      <c r="K110" s="21">
        <f t="shared" si="15"/>
        <v>17254</v>
      </c>
      <c r="L110" s="22"/>
      <c r="M110" s="22"/>
      <c r="N110" s="22"/>
      <c r="O110" s="22"/>
      <c r="P110" s="22"/>
      <c r="Q110" s="23"/>
      <c r="R110" s="17">
        <f t="shared" si="13"/>
        <v>11608.15795950591</v>
      </c>
      <c r="S110" s="17">
        <f t="shared" si="13"/>
        <v>0</v>
      </c>
      <c r="T110" s="17">
        <f t="shared" si="13"/>
        <v>0</v>
      </c>
      <c r="U110" s="17">
        <f t="shared" ref="U110:U143" si="16">+$K110*Q$3</f>
        <v>5645.8420404940907</v>
      </c>
    </row>
    <row r="111" spans="1:21" x14ac:dyDescent="0.35">
      <c r="A111" s="5">
        <f t="shared" si="14"/>
        <v>1906</v>
      </c>
      <c r="B111" s="4">
        <v>17288</v>
      </c>
      <c r="D111" s="4"/>
      <c r="E111" s="2"/>
      <c r="H111" s="2"/>
      <c r="J111" s="2"/>
      <c r="K111" s="21">
        <f t="shared" si="15"/>
        <v>17288</v>
      </c>
      <c r="L111" s="22"/>
      <c r="M111" s="22"/>
      <c r="N111" s="22"/>
      <c r="O111" s="22"/>
      <c r="P111" s="22"/>
      <c r="Q111" s="23"/>
      <c r="R111" s="17">
        <f t="shared" si="13"/>
        <v>11631.032502836339</v>
      </c>
      <c r="S111" s="17">
        <f t="shared" si="13"/>
        <v>0</v>
      </c>
      <c r="T111" s="17">
        <f t="shared" si="13"/>
        <v>0</v>
      </c>
      <c r="U111" s="17">
        <f t="shared" si="16"/>
        <v>5656.9674971636632</v>
      </c>
    </row>
    <row r="112" spans="1:21" x14ac:dyDescent="0.35">
      <c r="A112" s="5">
        <f t="shared" si="14"/>
        <v>1907</v>
      </c>
      <c r="B112" s="4">
        <v>17323</v>
      </c>
      <c r="D112" s="4"/>
      <c r="E112" s="2"/>
      <c r="H112" s="2"/>
      <c r="J112" s="2"/>
      <c r="K112" s="21">
        <f t="shared" si="15"/>
        <v>17323</v>
      </c>
      <c r="L112" s="22"/>
      <c r="M112" s="22"/>
      <c r="N112" s="22"/>
      <c r="O112" s="22"/>
      <c r="P112" s="22"/>
      <c r="Q112" s="23"/>
      <c r="R112" s="17">
        <f t="shared" si="13"/>
        <v>11654.579826852954</v>
      </c>
      <c r="S112" s="17">
        <f t="shared" si="13"/>
        <v>0</v>
      </c>
      <c r="T112" s="17">
        <f t="shared" si="13"/>
        <v>0</v>
      </c>
      <c r="U112" s="17">
        <f t="shared" si="16"/>
        <v>5668.4201731470466</v>
      </c>
    </row>
    <row r="113" spans="1:21" x14ac:dyDescent="0.35">
      <c r="A113" s="5">
        <f t="shared" si="14"/>
        <v>1908</v>
      </c>
      <c r="B113" s="4">
        <v>17357</v>
      </c>
      <c r="D113" s="4"/>
      <c r="E113" s="2"/>
      <c r="H113" s="2"/>
      <c r="J113" s="2"/>
      <c r="K113" s="21">
        <f t="shared" si="15"/>
        <v>17357</v>
      </c>
      <c r="L113" s="22"/>
      <c r="M113" s="22"/>
      <c r="N113" s="22"/>
      <c r="O113" s="22"/>
      <c r="P113" s="22"/>
      <c r="Q113" s="23"/>
      <c r="R113" s="17">
        <f t="shared" si="13"/>
        <v>11677.454370183383</v>
      </c>
      <c r="S113" s="17">
        <f t="shared" si="13"/>
        <v>0</v>
      </c>
      <c r="T113" s="17">
        <f t="shared" si="13"/>
        <v>0</v>
      </c>
      <c r="U113" s="17">
        <f t="shared" si="16"/>
        <v>5679.5456298166182</v>
      </c>
    </row>
    <row r="114" spans="1:21" x14ac:dyDescent="0.35">
      <c r="A114" s="5">
        <f t="shared" si="14"/>
        <v>1909</v>
      </c>
      <c r="B114" s="4">
        <v>17392</v>
      </c>
      <c r="D114" s="4"/>
      <c r="E114" s="2"/>
      <c r="H114" s="2"/>
      <c r="J114" s="2"/>
      <c r="K114" s="21">
        <f t="shared" si="15"/>
        <v>17392</v>
      </c>
      <c r="L114" s="22"/>
      <c r="M114" s="22"/>
      <c r="N114" s="22"/>
      <c r="O114" s="22"/>
      <c r="P114" s="22"/>
      <c r="Q114" s="23"/>
      <c r="R114" s="17">
        <f t="shared" si="13"/>
        <v>11701.0016942</v>
      </c>
      <c r="S114" s="17">
        <f t="shared" si="13"/>
        <v>0</v>
      </c>
      <c r="T114" s="17">
        <f t="shared" si="13"/>
        <v>0</v>
      </c>
      <c r="U114" s="17">
        <f t="shared" si="16"/>
        <v>5690.9983058000016</v>
      </c>
    </row>
    <row r="115" spans="1:21" x14ac:dyDescent="0.35">
      <c r="A115" s="5">
        <f t="shared" si="14"/>
        <v>1910</v>
      </c>
      <c r="B115" s="4">
        <v>17427</v>
      </c>
      <c r="D115" s="4"/>
      <c r="E115" s="2"/>
      <c r="H115" s="2"/>
      <c r="J115" s="2"/>
      <c r="K115" s="21">
        <f t="shared" si="15"/>
        <v>17427</v>
      </c>
      <c r="L115" s="22"/>
      <c r="M115" s="22"/>
      <c r="N115" s="22"/>
      <c r="O115" s="22"/>
      <c r="P115" s="22"/>
      <c r="Q115" s="23"/>
      <c r="R115" s="17">
        <f t="shared" si="13"/>
        <v>11724.549018216616</v>
      </c>
      <c r="S115" s="17">
        <f t="shared" si="13"/>
        <v>0</v>
      </c>
      <c r="T115" s="17">
        <f t="shared" si="13"/>
        <v>0</v>
      </c>
      <c r="U115" s="17">
        <f t="shared" si="16"/>
        <v>5702.450981783385</v>
      </c>
    </row>
    <row r="116" spans="1:21" x14ac:dyDescent="0.35">
      <c r="A116" s="5">
        <f t="shared" si="14"/>
        <v>1911</v>
      </c>
      <c r="B116" s="4">
        <v>17472.501692323127</v>
      </c>
      <c r="D116" s="4"/>
      <c r="E116" s="2"/>
      <c r="H116" s="2"/>
      <c r="J116" s="2"/>
      <c r="K116" s="21">
        <f t="shared" si="15"/>
        <v>17472.501692323127</v>
      </c>
      <c r="L116" s="22"/>
      <c r="M116" s="22"/>
      <c r="N116" s="22"/>
      <c r="O116" s="22"/>
      <c r="P116" s="22"/>
      <c r="Q116" s="23"/>
      <c r="R116" s="17">
        <f t="shared" si="13"/>
        <v>11755.161678000533</v>
      </c>
      <c r="S116" s="17">
        <f t="shared" si="13"/>
        <v>0</v>
      </c>
      <c r="T116" s="17">
        <f t="shared" si="13"/>
        <v>0</v>
      </c>
      <c r="U116" s="17">
        <f t="shared" si="16"/>
        <v>5717.3400143225954</v>
      </c>
    </row>
    <row r="117" spans="1:21" x14ac:dyDescent="0.35">
      <c r="A117" s="5">
        <f t="shared" si="14"/>
        <v>1912</v>
      </c>
      <c r="B117" s="4">
        <v>17518.122189030502</v>
      </c>
      <c r="D117" s="4"/>
      <c r="E117" s="2"/>
      <c r="H117" s="2"/>
      <c r="J117" s="2"/>
      <c r="K117" s="21">
        <f t="shared" si="15"/>
        <v>17518.122189030502</v>
      </c>
      <c r="L117" s="22"/>
      <c r="M117" s="22"/>
      <c r="N117" s="22"/>
      <c r="O117" s="22"/>
      <c r="P117" s="22"/>
      <c r="Q117" s="23"/>
      <c r="R117" s="17">
        <f t="shared" si="13"/>
        <v>11785.854267079607</v>
      </c>
      <c r="S117" s="17">
        <f t="shared" si="13"/>
        <v>0</v>
      </c>
      <c r="T117" s="17">
        <f t="shared" si="13"/>
        <v>0</v>
      </c>
      <c r="U117" s="17">
        <f t="shared" si="16"/>
        <v>5732.2679219508973</v>
      </c>
    </row>
    <row r="118" spans="1:21" x14ac:dyDescent="0.35">
      <c r="A118" s="5">
        <f t="shared" si="14"/>
        <v>1913</v>
      </c>
      <c r="B118" s="4">
        <v>17563.861800318977</v>
      </c>
      <c r="D118" s="4"/>
      <c r="E118" s="2"/>
      <c r="H118" s="2"/>
      <c r="J118" s="2"/>
      <c r="K118" s="21">
        <f t="shared" si="15"/>
        <v>17563.861800318977</v>
      </c>
      <c r="L118" s="22"/>
      <c r="M118" s="22"/>
      <c r="N118" s="22"/>
      <c r="O118" s="22"/>
      <c r="P118" s="22"/>
      <c r="Q118" s="23"/>
      <c r="R118" s="17">
        <f t="shared" si="13"/>
        <v>11816.626994148286</v>
      </c>
      <c r="S118" s="17">
        <f t="shared" si="13"/>
        <v>0</v>
      </c>
      <c r="T118" s="17">
        <f t="shared" si="13"/>
        <v>0</v>
      </c>
      <c r="U118" s="17">
        <f t="shared" si="16"/>
        <v>5747.2348061706916</v>
      </c>
    </row>
    <row r="119" spans="1:21" x14ac:dyDescent="0.35">
      <c r="A119" s="5">
        <f t="shared" si="14"/>
        <v>1914</v>
      </c>
      <c r="B119" s="4">
        <v>17609.72083719532</v>
      </c>
      <c r="D119" s="4"/>
      <c r="E119" s="2"/>
      <c r="H119" s="2"/>
      <c r="J119" s="2"/>
      <c r="K119" s="21">
        <f t="shared" si="15"/>
        <v>17609.72083719532</v>
      </c>
      <c r="L119" s="22"/>
      <c r="M119" s="22"/>
      <c r="N119" s="22"/>
      <c r="O119" s="22"/>
      <c r="P119" s="22"/>
      <c r="Q119" s="23"/>
      <c r="R119" s="17">
        <f t="shared" si="13"/>
        <v>11847.480068445922</v>
      </c>
      <c r="S119" s="17">
        <f t="shared" si="13"/>
        <v>0</v>
      </c>
      <c r="T119" s="17">
        <f t="shared" si="13"/>
        <v>0</v>
      </c>
      <c r="U119" s="17">
        <f t="shared" si="16"/>
        <v>5762.2407687493996</v>
      </c>
    </row>
    <row r="120" spans="1:21" x14ac:dyDescent="0.35">
      <c r="A120" s="5">
        <f t="shared" si="14"/>
        <v>1915</v>
      </c>
      <c r="B120" s="4">
        <v>17656</v>
      </c>
      <c r="D120" s="4"/>
      <c r="E120" s="2"/>
      <c r="H120" s="2"/>
      <c r="J120" s="2"/>
      <c r="K120" s="21">
        <f t="shared" si="15"/>
        <v>17656</v>
      </c>
      <c r="L120" s="22"/>
      <c r="M120" s="22"/>
      <c r="N120" s="22"/>
      <c r="O120" s="22"/>
      <c r="P120" s="22"/>
      <c r="Q120" s="23"/>
      <c r="R120" s="17">
        <f t="shared" si="13"/>
        <v>11878.61579535391</v>
      </c>
      <c r="S120" s="17">
        <f t="shared" si="13"/>
        <v>0</v>
      </c>
      <c r="T120" s="17">
        <f t="shared" si="13"/>
        <v>0</v>
      </c>
      <c r="U120" s="17">
        <f t="shared" si="16"/>
        <v>5777.3842046460913</v>
      </c>
    </row>
    <row r="121" spans="1:21" x14ac:dyDescent="0.35">
      <c r="A121" s="5">
        <f t="shared" si="14"/>
        <v>1916</v>
      </c>
      <c r="B121" s="4">
        <v>17770.763999999999</v>
      </c>
      <c r="D121" s="4"/>
      <c r="E121" s="2"/>
      <c r="H121" s="2"/>
      <c r="J121" s="2"/>
      <c r="K121" s="21">
        <f t="shared" si="15"/>
        <v>17770.763999999999</v>
      </c>
      <c r="L121" s="22"/>
      <c r="M121" s="22"/>
      <c r="N121" s="22"/>
      <c r="O121" s="22"/>
      <c r="P121" s="22"/>
      <c r="Q121" s="23"/>
      <c r="R121" s="17">
        <f t="shared" si="13"/>
        <v>11955.826798023709</v>
      </c>
      <c r="S121" s="17">
        <f t="shared" si="13"/>
        <v>0</v>
      </c>
      <c r="T121" s="17">
        <f t="shared" si="13"/>
        <v>0</v>
      </c>
      <c r="U121" s="17">
        <f t="shared" si="16"/>
        <v>5814.9372019762914</v>
      </c>
    </row>
    <row r="122" spans="1:21" x14ac:dyDescent="0.35">
      <c r="A122" s="5">
        <f t="shared" si="14"/>
        <v>1917</v>
      </c>
      <c r="B122" s="4">
        <v>17886.273965999997</v>
      </c>
      <c r="D122" s="4"/>
      <c r="E122" s="2"/>
      <c r="H122" s="2"/>
      <c r="J122" s="2"/>
      <c r="K122" s="21">
        <f t="shared" si="15"/>
        <v>17886.273965999997</v>
      </c>
      <c r="L122" s="22"/>
      <c r="M122" s="22"/>
      <c r="N122" s="22"/>
      <c r="O122" s="22"/>
      <c r="P122" s="22"/>
      <c r="Q122" s="23"/>
      <c r="R122" s="17">
        <f t="shared" si="13"/>
        <v>12033.539672210862</v>
      </c>
      <c r="S122" s="17">
        <f t="shared" si="13"/>
        <v>0</v>
      </c>
      <c r="T122" s="17">
        <f t="shared" si="13"/>
        <v>0</v>
      </c>
      <c r="U122" s="17">
        <f t="shared" si="16"/>
        <v>5852.7342937891362</v>
      </c>
    </row>
    <row r="123" spans="1:21" x14ac:dyDescent="0.35">
      <c r="A123" s="5">
        <f t="shared" si="14"/>
        <v>1918</v>
      </c>
      <c r="B123" s="4">
        <v>17862.534746778994</v>
      </c>
      <c r="D123" s="4"/>
      <c r="E123" s="2"/>
      <c r="H123" s="2"/>
      <c r="J123" s="2"/>
      <c r="K123" s="21">
        <f t="shared" si="15"/>
        <v>17862.534746778994</v>
      </c>
      <c r="L123" s="22"/>
      <c r="M123" s="22"/>
      <c r="N123" s="22"/>
      <c r="O123" s="22"/>
      <c r="P123" s="22"/>
      <c r="Q123" s="23"/>
      <c r="R123" s="17">
        <f t="shared" si="13"/>
        <v>12017.568384013763</v>
      </c>
      <c r="S123" s="17">
        <f t="shared" si="13"/>
        <v>0</v>
      </c>
      <c r="T123" s="17">
        <f t="shared" si="13"/>
        <v>0</v>
      </c>
      <c r="U123" s="17">
        <f t="shared" si="16"/>
        <v>5844.9663627652317</v>
      </c>
    </row>
    <row r="124" spans="1:21" x14ac:dyDescent="0.35">
      <c r="A124" s="5">
        <f t="shared" si="14"/>
        <v>1919</v>
      </c>
      <c r="B124" s="4">
        <v>17933.641222633058</v>
      </c>
      <c r="D124" s="4"/>
      <c r="E124" s="2"/>
      <c r="H124" s="2"/>
      <c r="J124" s="2"/>
      <c r="K124" s="21">
        <f t="shared" si="15"/>
        <v>17933.641222633058</v>
      </c>
      <c r="L124" s="22"/>
      <c r="M124" s="22"/>
      <c r="N124" s="22"/>
      <c r="O124" s="22"/>
      <c r="P124" s="22"/>
      <c r="Q124" s="23"/>
      <c r="R124" s="17">
        <f t="shared" si="13"/>
        <v>12065.407447631345</v>
      </c>
      <c r="S124" s="17">
        <f t="shared" si="13"/>
        <v>0</v>
      </c>
      <c r="T124" s="17">
        <f t="shared" si="13"/>
        <v>0</v>
      </c>
      <c r="U124" s="17">
        <f t="shared" si="16"/>
        <v>5868.2337750017132</v>
      </c>
    </row>
    <row r="125" spans="1:21" x14ac:dyDescent="0.35">
      <c r="A125" s="5">
        <f t="shared" si="14"/>
        <v>1920</v>
      </c>
      <c r="B125" s="4">
        <v>18072</v>
      </c>
      <c r="D125" s="8"/>
      <c r="E125" s="2"/>
      <c r="H125" s="8"/>
      <c r="J125" s="2"/>
      <c r="K125" s="21">
        <f t="shared" si="15"/>
        <v>18072</v>
      </c>
      <c r="L125" s="22"/>
      <c r="M125" s="22"/>
      <c r="N125" s="22"/>
      <c r="O125" s="22"/>
      <c r="P125" s="22"/>
      <c r="Q125" s="23"/>
      <c r="R125" s="17">
        <f t="shared" si="13"/>
        <v>12158.492560808554</v>
      </c>
      <c r="S125" s="17">
        <f t="shared" si="13"/>
        <v>0</v>
      </c>
      <c r="T125" s="17">
        <f t="shared" si="13"/>
        <v>0</v>
      </c>
      <c r="U125" s="17">
        <f t="shared" si="16"/>
        <v>5913.5074391914459</v>
      </c>
    </row>
    <row r="126" spans="1:21" x14ac:dyDescent="0.35">
      <c r="A126" s="5">
        <f t="shared" si="14"/>
        <v>1921</v>
      </c>
      <c r="B126" s="4">
        <v>18256.794433428055</v>
      </c>
      <c r="D126" s="8"/>
      <c r="E126" s="2"/>
      <c r="H126" s="8"/>
      <c r="J126" s="2"/>
      <c r="K126" s="21">
        <f t="shared" si="15"/>
        <v>18256.794433428055</v>
      </c>
      <c r="L126" s="22"/>
      <c r="M126" s="22"/>
      <c r="N126" s="22"/>
      <c r="O126" s="22"/>
      <c r="P126" s="22"/>
      <c r="Q126" s="23"/>
      <c r="R126" s="17">
        <f t="shared" si="13"/>
        <v>12282.8186865342</v>
      </c>
      <c r="S126" s="17">
        <f t="shared" si="13"/>
        <v>0</v>
      </c>
      <c r="T126" s="17">
        <f t="shared" si="13"/>
        <v>0</v>
      </c>
      <c r="U126" s="17">
        <f t="shared" si="16"/>
        <v>5973.9757468938569</v>
      </c>
    </row>
    <row r="127" spans="1:21" x14ac:dyDescent="0.35">
      <c r="A127" s="5">
        <f t="shared" si="14"/>
        <v>1922</v>
      </c>
      <c r="B127" s="4">
        <v>18443.478474128464</v>
      </c>
      <c r="D127" s="8"/>
      <c r="E127" s="2"/>
      <c r="H127" s="8"/>
      <c r="J127" s="2"/>
      <c r="K127" s="21">
        <f t="shared" si="15"/>
        <v>18443.478474128464</v>
      </c>
      <c r="L127" s="22"/>
      <c r="M127" s="22"/>
      <c r="N127" s="22"/>
      <c r="O127" s="22"/>
      <c r="P127" s="22"/>
      <c r="Q127" s="23"/>
      <c r="R127" s="17">
        <f t="shared" si="13"/>
        <v>12408.416103537165</v>
      </c>
      <c r="S127" s="17">
        <f t="shared" si="13"/>
        <v>0</v>
      </c>
      <c r="T127" s="17">
        <f t="shared" si="13"/>
        <v>0</v>
      </c>
      <c r="U127" s="17">
        <f t="shared" si="16"/>
        <v>6035.0623705912994</v>
      </c>
    </row>
    <row r="128" spans="1:21" x14ac:dyDescent="0.35">
      <c r="A128" s="5">
        <f t="shared" si="14"/>
        <v>1923</v>
      </c>
      <c r="B128" s="4">
        <v>18632.071444196477</v>
      </c>
      <c r="D128" s="8"/>
      <c r="E128" s="2"/>
      <c r="H128" s="8"/>
      <c r="J128" s="2"/>
      <c r="K128" s="21">
        <f t="shared" si="15"/>
        <v>18632.071444196477</v>
      </c>
      <c r="L128" s="22"/>
      <c r="M128" s="22"/>
      <c r="N128" s="22"/>
      <c r="O128" s="22"/>
      <c r="P128" s="22"/>
      <c r="Q128" s="23"/>
      <c r="R128" s="17">
        <f t="shared" si="13"/>
        <v>12535.297811349954</v>
      </c>
      <c r="S128" s="17">
        <f t="shared" si="13"/>
        <v>0</v>
      </c>
      <c r="T128" s="17">
        <f t="shared" si="13"/>
        <v>0</v>
      </c>
      <c r="U128" s="17">
        <f t="shared" si="16"/>
        <v>6096.7736328465235</v>
      </c>
    </row>
    <row r="129" spans="1:21" x14ac:dyDescent="0.35">
      <c r="A129" s="5">
        <f t="shared" si="14"/>
        <v>1924</v>
      </c>
      <c r="B129" s="4">
        <v>18822.592863304562</v>
      </c>
      <c r="D129" s="8"/>
      <c r="E129" s="2"/>
      <c r="H129" s="8"/>
      <c r="J129" s="2"/>
      <c r="K129" s="21">
        <f t="shared" si="15"/>
        <v>18822.592863304562</v>
      </c>
      <c r="L129" s="22"/>
      <c r="M129" s="22"/>
      <c r="N129" s="22"/>
      <c r="O129" s="22"/>
      <c r="P129" s="22"/>
      <c r="Q129" s="23"/>
      <c r="R129" s="17">
        <f t="shared" si="13"/>
        <v>12663.476942431203</v>
      </c>
      <c r="S129" s="17">
        <f t="shared" si="13"/>
        <v>0</v>
      </c>
      <c r="T129" s="17">
        <f t="shared" si="13"/>
        <v>0</v>
      </c>
      <c r="U129" s="17">
        <f t="shared" si="16"/>
        <v>6159.1159208733598</v>
      </c>
    </row>
    <row r="130" spans="1:21" x14ac:dyDescent="0.35">
      <c r="A130" s="5">
        <f t="shared" si="14"/>
        <v>1925</v>
      </c>
      <c r="B130" s="4">
        <v>19020</v>
      </c>
      <c r="D130" s="8"/>
      <c r="E130" s="2"/>
      <c r="H130" s="8"/>
      <c r="J130" s="2"/>
      <c r="K130" s="21">
        <f t="shared" si="15"/>
        <v>19020</v>
      </c>
      <c r="L130" s="22"/>
      <c r="M130" s="22"/>
      <c r="N130" s="22"/>
      <c r="O130" s="22"/>
      <c r="P130" s="22"/>
      <c r="Q130" s="23"/>
      <c r="R130" s="17">
        <f t="shared" si="13"/>
        <v>12796.288651315777</v>
      </c>
      <c r="S130" s="17">
        <f t="shared" si="13"/>
        <v>0</v>
      </c>
      <c r="T130" s="17">
        <f t="shared" si="13"/>
        <v>0</v>
      </c>
      <c r="U130" s="17">
        <f t="shared" si="16"/>
        <v>6223.7113486842245</v>
      </c>
    </row>
    <row r="131" spans="1:21" x14ac:dyDescent="0.35">
      <c r="A131" s="5">
        <f t="shared" si="14"/>
        <v>1926</v>
      </c>
      <c r="B131" s="4">
        <v>19305</v>
      </c>
      <c r="D131" s="8"/>
      <c r="E131" s="2"/>
      <c r="H131" s="8"/>
      <c r="J131" s="2"/>
      <c r="K131" s="21">
        <f t="shared" si="15"/>
        <v>19305</v>
      </c>
      <c r="L131" s="22"/>
      <c r="M131" s="22"/>
      <c r="N131" s="22"/>
      <c r="O131" s="22"/>
      <c r="P131" s="22"/>
      <c r="Q131" s="23"/>
      <c r="R131" s="17">
        <f t="shared" si="13"/>
        <v>12988.031146879657</v>
      </c>
      <c r="S131" s="17">
        <f t="shared" si="13"/>
        <v>0</v>
      </c>
      <c r="T131" s="17">
        <f t="shared" si="13"/>
        <v>0</v>
      </c>
      <c r="U131" s="17">
        <f t="shared" si="16"/>
        <v>6316.9688531203446</v>
      </c>
    </row>
    <row r="132" spans="1:21" x14ac:dyDescent="0.35">
      <c r="A132" s="5">
        <f t="shared" si="14"/>
        <v>1927</v>
      </c>
      <c r="B132" s="4">
        <v>19595</v>
      </c>
      <c r="D132" s="8"/>
      <c r="E132" s="2"/>
      <c r="H132" s="8"/>
      <c r="J132" s="2"/>
      <c r="K132" s="21">
        <f t="shared" si="15"/>
        <v>19595</v>
      </c>
      <c r="L132" s="22"/>
      <c r="M132" s="22"/>
      <c r="N132" s="22"/>
      <c r="O132" s="22"/>
      <c r="P132" s="22"/>
      <c r="Q132" s="23"/>
      <c r="R132" s="17">
        <f t="shared" si="13"/>
        <v>13183.137545874482</v>
      </c>
      <c r="S132" s="17">
        <f t="shared" si="13"/>
        <v>0</v>
      </c>
      <c r="T132" s="17">
        <f t="shared" si="13"/>
        <v>0</v>
      </c>
      <c r="U132" s="17">
        <f t="shared" si="16"/>
        <v>6411.8624541255194</v>
      </c>
    </row>
    <row r="133" spans="1:21" x14ac:dyDescent="0.35">
      <c r="A133" s="5">
        <f t="shared" si="14"/>
        <v>1928</v>
      </c>
      <c r="B133" s="4">
        <v>19889</v>
      </c>
      <c r="D133" s="8"/>
      <c r="E133" s="2"/>
      <c r="H133" s="8"/>
      <c r="J133" s="2"/>
      <c r="K133" s="21">
        <f t="shared" ref="K133:K143" si="17">+B133+E133+H133</f>
        <v>19889</v>
      </c>
      <c r="L133" s="22"/>
      <c r="M133" s="22"/>
      <c r="N133" s="22"/>
      <c r="O133" s="22"/>
      <c r="P133" s="22"/>
      <c r="Q133" s="23"/>
      <c r="R133" s="17">
        <f t="shared" ref="R133:T143" si="18">+$K133*N$3</f>
        <v>13380.935067614064</v>
      </c>
      <c r="S133" s="17">
        <f t="shared" si="18"/>
        <v>0</v>
      </c>
      <c r="T133" s="17">
        <f t="shared" si="18"/>
        <v>0</v>
      </c>
      <c r="U133" s="17">
        <f t="shared" si="16"/>
        <v>6508.0649323859379</v>
      </c>
    </row>
    <row r="134" spans="1:21" x14ac:dyDescent="0.35">
      <c r="A134" s="5">
        <f t="shared" si="14"/>
        <v>1929</v>
      </c>
      <c r="B134" s="4">
        <v>20187</v>
      </c>
      <c r="D134" s="8"/>
      <c r="E134" s="2"/>
      <c r="H134" s="8"/>
      <c r="J134" s="2"/>
      <c r="K134" s="21">
        <f t="shared" si="17"/>
        <v>20187</v>
      </c>
      <c r="L134" s="22"/>
      <c r="M134" s="22"/>
      <c r="N134" s="22"/>
      <c r="O134" s="22"/>
      <c r="P134" s="22"/>
      <c r="Q134" s="23"/>
      <c r="R134" s="17">
        <f t="shared" si="18"/>
        <v>13581.423712098402</v>
      </c>
      <c r="S134" s="17">
        <f t="shared" si="18"/>
        <v>0</v>
      </c>
      <c r="T134" s="17">
        <f t="shared" si="18"/>
        <v>0</v>
      </c>
      <c r="U134" s="17">
        <f t="shared" si="16"/>
        <v>6605.5762879016002</v>
      </c>
    </row>
    <row r="135" spans="1:21" x14ac:dyDescent="0.35">
      <c r="A135" s="5">
        <f t="shared" ref="A135:A154" si="19">+A134+1</f>
        <v>1930</v>
      </c>
      <c r="B135" s="4">
        <v>20438</v>
      </c>
      <c r="D135" s="8"/>
      <c r="E135" s="2"/>
      <c r="H135" s="8"/>
      <c r="J135" s="2"/>
      <c r="K135" s="21">
        <f t="shared" si="17"/>
        <v>20438</v>
      </c>
      <c r="L135" s="22"/>
      <c r="M135" s="22"/>
      <c r="N135" s="22"/>
      <c r="O135" s="22"/>
      <c r="P135" s="22"/>
      <c r="Q135" s="23"/>
      <c r="R135" s="17">
        <f t="shared" si="18"/>
        <v>13750.291664331853</v>
      </c>
      <c r="S135" s="17">
        <f t="shared" si="18"/>
        <v>0</v>
      </c>
      <c r="T135" s="17">
        <f t="shared" si="18"/>
        <v>0</v>
      </c>
      <c r="U135" s="17">
        <f t="shared" si="16"/>
        <v>6687.7083356681478</v>
      </c>
    </row>
    <row r="136" spans="1:21" x14ac:dyDescent="0.35">
      <c r="A136" s="5">
        <f t="shared" si="19"/>
        <v>1931</v>
      </c>
      <c r="B136" s="4">
        <v>20785</v>
      </c>
      <c r="D136" s="8"/>
      <c r="E136" s="2"/>
      <c r="H136" s="8"/>
      <c r="J136" s="2"/>
      <c r="K136" s="21">
        <f t="shared" si="17"/>
        <v>20785</v>
      </c>
      <c r="L136" s="22"/>
      <c r="M136" s="22"/>
      <c r="N136" s="22"/>
      <c r="O136" s="22"/>
      <c r="P136" s="22"/>
      <c r="Q136" s="23"/>
      <c r="R136" s="17">
        <f t="shared" si="18"/>
        <v>13983.746562439454</v>
      </c>
      <c r="S136" s="17">
        <f t="shared" si="18"/>
        <v>0</v>
      </c>
      <c r="T136" s="17">
        <f t="shared" si="18"/>
        <v>0</v>
      </c>
      <c r="U136" s="17">
        <f t="shared" si="16"/>
        <v>6801.2534375605474</v>
      </c>
    </row>
    <row r="137" spans="1:21" x14ac:dyDescent="0.35">
      <c r="A137" s="5">
        <f t="shared" si="19"/>
        <v>1932</v>
      </c>
      <c r="B137" s="4">
        <v>21138</v>
      </c>
      <c r="D137" s="8"/>
      <c r="E137" s="2"/>
      <c r="H137" s="8"/>
      <c r="J137" s="2"/>
      <c r="K137" s="21">
        <f t="shared" si="17"/>
        <v>21138</v>
      </c>
      <c r="L137" s="22"/>
      <c r="M137" s="22"/>
      <c r="N137" s="22"/>
      <c r="O137" s="22"/>
      <c r="P137" s="22"/>
      <c r="Q137" s="23"/>
      <c r="R137" s="17">
        <f t="shared" si="18"/>
        <v>14221.23814466419</v>
      </c>
      <c r="S137" s="17">
        <f t="shared" si="18"/>
        <v>0</v>
      </c>
      <c r="T137" s="17">
        <f t="shared" si="18"/>
        <v>0</v>
      </c>
      <c r="U137" s="17">
        <f t="shared" si="16"/>
        <v>6916.7618553358116</v>
      </c>
    </row>
    <row r="138" spans="1:21" x14ac:dyDescent="0.35">
      <c r="A138" s="5">
        <f t="shared" si="19"/>
        <v>1933</v>
      </c>
      <c r="B138" s="4">
        <v>21497</v>
      </c>
      <c r="D138" s="8"/>
      <c r="E138" s="2"/>
      <c r="H138" s="8"/>
      <c r="J138" s="2"/>
      <c r="K138" s="21">
        <f t="shared" si="17"/>
        <v>21497</v>
      </c>
      <c r="L138" s="22"/>
      <c r="M138" s="22"/>
      <c r="N138" s="22"/>
      <c r="O138" s="22"/>
      <c r="P138" s="22"/>
      <c r="Q138" s="23"/>
      <c r="R138" s="17">
        <f t="shared" si="18"/>
        <v>14462.76641100606</v>
      </c>
      <c r="S138" s="17">
        <f t="shared" si="18"/>
        <v>0</v>
      </c>
      <c r="T138" s="17">
        <f t="shared" si="18"/>
        <v>0</v>
      </c>
      <c r="U138" s="17">
        <f t="shared" si="16"/>
        <v>7034.2335889939413</v>
      </c>
    </row>
    <row r="139" spans="1:21" x14ac:dyDescent="0.35">
      <c r="A139" s="5">
        <f t="shared" si="19"/>
        <v>1934</v>
      </c>
      <c r="B139" s="4">
        <v>21862</v>
      </c>
      <c r="D139" s="8"/>
      <c r="E139" s="2"/>
      <c r="H139" s="8"/>
      <c r="J139" s="2"/>
      <c r="K139" s="21">
        <f t="shared" si="17"/>
        <v>21862</v>
      </c>
      <c r="L139" s="22"/>
      <c r="M139" s="22"/>
      <c r="N139" s="22"/>
      <c r="O139" s="22"/>
      <c r="P139" s="22"/>
      <c r="Q139" s="23"/>
      <c r="R139" s="17">
        <f t="shared" si="18"/>
        <v>14708.331361465063</v>
      </c>
      <c r="S139" s="17">
        <f t="shared" si="18"/>
        <v>0</v>
      </c>
      <c r="T139" s="17">
        <f t="shared" si="18"/>
        <v>0</v>
      </c>
      <c r="U139" s="17">
        <f t="shared" si="16"/>
        <v>7153.6686385349376</v>
      </c>
    </row>
    <row r="140" spans="1:21" x14ac:dyDescent="0.35">
      <c r="A140" s="5">
        <f t="shared" si="19"/>
        <v>1935</v>
      </c>
      <c r="B140" s="4">
        <v>22208</v>
      </c>
      <c r="D140" s="8"/>
      <c r="E140" s="2"/>
      <c r="H140" s="8"/>
      <c r="J140" s="2"/>
      <c r="K140" s="21">
        <f t="shared" si="17"/>
        <v>22208</v>
      </c>
      <c r="L140" s="22"/>
      <c r="M140" s="22"/>
      <c r="N140" s="22"/>
      <c r="O140" s="22"/>
      <c r="P140" s="22"/>
      <c r="Q140" s="23"/>
      <c r="R140" s="17">
        <f t="shared" si="18"/>
        <v>14941.113478886477</v>
      </c>
      <c r="S140" s="17">
        <f t="shared" si="18"/>
        <v>0</v>
      </c>
      <c r="T140" s="17">
        <f t="shared" si="18"/>
        <v>0</v>
      </c>
      <c r="U140" s="17">
        <f t="shared" si="16"/>
        <v>7266.8865211135253</v>
      </c>
    </row>
    <row r="141" spans="1:21" x14ac:dyDescent="0.35">
      <c r="A141" s="5">
        <f t="shared" si="19"/>
        <v>1936</v>
      </c>
      <c r="B141" s="4">
        <v>22474</v>
      </c>
      <c r="D141" s="8"/>
      <c r="E141" s="2"/>
      <c r="H141" s="8"/>
      <c r="J141" s="2"/>
      <c r="K141" s="21">
        <f t="shared" si="17"/>
        <v>22474</v>
      </c>
      <c r="L141" s="22"/>
      <c r="M141" s="22"/>
      <c r="N141" s="22"/>
      <c r="O141" s="22"/>
      <c r="P141" s="22"/>
      <c r="Q141" s="23"/>
      <c r="R141" s="17">
        <f t="shared" si="18"/>
        <v>15120.073141412764</v>
      </c>
      <c r="S141" s="17">
        <f t="shared" si="18"/>
        <v>0</v>
      </c>
      <c r="T141" s="17">
        <f t="shared" si="18"/>
        <v>0</v>
      </c>
      <c r="U141" s="17">
        <f t="shared" si="16"/>
        <v>7353.9268585872378</v>
      </c>
    </row>
    <row r="142" spans="1:21" x14ac:dyDescent="0.35">
      <c r="A142" s="5">
        <f t="shared" si="19"/>
        <v>1937</v>
      </c>
      <c r="B142" s="4">
        <v>22744</v>
      </c>
      <c r="D142" s="8"/>
      <c r="E142" s="2"/>
      <c r="H142" s="8"/>
      <c r="J142" s="2"/>
      <c r="K142" s="21">
        <f t="shared" si="17"/>
        <v>22744</v>
      </c>
      <c r="L142" s="22"/>
      <c r="M142" s="22"/>
      <c r="N142" s="22"/>
      <c r="O142" s="22"/>
      <c r="P142" s="22"/>
      <c r="Q142" s="23"/>
      <c r="R142" s="17">
        <f t="shared" si="18"/>
        <v>15301.723926683808</v>
      </c>
      <c r="S142" s="17">
        <f t="shared" si="18"/>
        <v>0</v>
      </c>
      <c r="T142" s="17">
        <f t="shared" si="18"/>
        <v>0</v>
      </c>
      <c r="U142" s="17">
        <f t="shared" si="16"/>
        <v>7442.2760733161931</v>
      </c>
    </row>
    <row r="143" spans="1:21" x14ac:dyDescent="0.35">
      <c r="A143" s="5">
        <f t="shared" si="19"/>
        <v>1938</v>
      </c>
      <c r="B143" s="3">
        <v>23017</v>
      </c>
      <c r="D143" s="9"/>
      <c r="E143" s="2"/>
      <c r="H143" s="8"/>
      <c r="J143" s="2"/>
      <c r="K143" s="21">
        <f t="shared" si="17"/>
        <v>23017</v>
      </c>
      <c r="L143" s="22"/>
      <c r="M143" s="22"/>
      <c r="N143" s="22"/>
      <c r="O143" s="22"/>
      <c r="P143" s="22"/>
      <c r="Q143" s="23"/>
      <c r="R143" s="17">
        <f>+$K143*N$3</f>
        <v>15485.393054013419</v>
      </c>
      <c r="S143" s="17">
        <f t="shared" si="18"/>
        <v>0</v>
      </c>
      <c r="T143" s="17">
        <f t="shared" si="18"/>
        <v>0</v>
      </c>
      <c r="U143" s="17">
        <f t="shared" si="16"/>
        <v>7531.6069459865821</v>
      </c>
    </row>
    <row r="144" spans="1:21" x14ac:dyDescent="0.35">
      <c r="A144" s="5">
        <f t="shared" si="19"/>
        <v>1939</v>
      </c>
      <c r="D144" s="8"/>
      <c r="H144" s="8"/>
      <c r="K144" s="22"/>
      <c r="L144" s="22"/>
      <c r="M144" s="21">
        <f>+($L$155-$K$143)/($A$155-$A$143)+K143</f>
        <v>23671.75475</v>
      </c>
      <c r="N144" s="21"/>
      <c r="O144" s="21"/>
      <c r="P144" s="22"/>
      <c r="Q144" s="22"/>
      <c r="R144" s="17">
        <f>+$M144*N$3</f>
        <v>15925.89940400396</v>
      </c>
      <c r="S144" s="17">
        <f t="shared" ref="S144:T154" si="20">+$M144*O$3</f>
        <v>0</v>
      </c>
      <c r="T144" s="17">
        <f t="shared" si="20"/>
        <v>0</v>
      </c>
      <c r="U144" s="17">
        <f>+$M144*Q$3</f>
        <v>7745.8553459960403</v>
      </c>
    </row>
    <row r="145" spans="1:23" x14ac:dyDescent="0.35">
      <c r="A145" s="5">
        <f t="shared" si="19"/>
        <v>1940</v>
      </c>
      <c r="D145" s="8"/>
      <c r="H145" s="8"/>
      <c r="K145" s="22"/>
      <c r="L145" s="22"/>
      <c r="M145" s="21">
        <f t="shared" ref="M145:M154" si="21">+($L$155-$K$143)/($A$155-$A$143)+M144</f>
        <v>24326.5095</v>
      </c>
      <c r="N145" s="21"/>
      <c r="O145" s="21"/>
      <c r="P145" s="22"/>
      <c r="Q145" s="22"/>
      <c r="R145" s="17">
        <f t="shared" ref="R145:R154" si="22">+$M145*N$3</f>
        <v>16366.405753994502</v>
      </c>
      <c r="S145" s="17">
        <f t="shared" si="20"/>
        <v>0</v>
      </c>
      <c r="T145" s="17">
        <f t="shared" si="20"/>
        <v>0</v>
      </c>
      <c r="U145" s="17">
        <f t="shared" ref="U145:U153" si="23">+$M145*Q$3</f>
        <v>7960.1037460054995</v>
      </c>
    </row>
    <row r="146" spans="1:23" x14ac:dyDescent="0.35">
      <c r="A146" s="5">
        <f t="shared" si="19"/>
        <v>1941</v>
      </c>
      <c r="D146" s="8"/>
      <c r="H146" s="8"/>
      <c r="K146" s="22"/>
      <c r="L146" s="22"/>
      <c r="M146" s="21">
        <f t="shared" si="21"/>
        <v>24981.26425</v>
      </c>
      <c r="N146" s="21"/>
      <c r="O146" s="21"/>
      <c r="P146" s="22"/>
      <c r="Q146" s="22"/>
      <c r="R146" s="17">
        <f t="shared" si="22"/>
        <v>16806.912103985043</v>
      </c>
      <c r="S146" s="17">
        <f t="shared" si="20"/>
        <v>0</v>
      </c>
      <c r="T146" s="17">
        <f t="shared" si="20"/>
        <v>0</v>
      </c>
      <c r="U146" s="17">
        <f t="shared" si="23"/>
        <v>8174.3521460149577</v>
      </c>
    </row>
    <row r="147" spans="1:23" x14ac:dyDescent="0.35">
      <c r="A147" s="5">
        <f t="shared" si="19"/>
        <v>1942</v>
      </c>
      <c r="D147" s="8"/>
      <c r="K147" s="22"/>
      <c r="L147" s="22"/>
      <c r="M147" s="21">
        <f t="shared" si="21"/>
        <v>25636.019</v>
      </c>
      <c r="N147" s="21"/>
      <c r="O147" s="21"/>
      <c r="P147" s="22"/>
      <c r="Q147" s="22"/>
      <c r="R147" s="17">
        <f t="shared" si="22"/>
        <v>17247.418453975584</v>
      </c>
      <c r="S147" s="17">
        <f t="shared" si="20"/>
        <v>0</v>
      </c>
      <c r="T147" s="17">
        <f t="shared" si="20"/>
        <v>0</v>
      </c>
      <c r="U147" s="17">
        <f t="shared" si="23"/>
        <v>8388.600546024416</v>
      </c>
    </row>
    <row r="148" spans="1:23" x14ac:dyDescent="0.35">
      <c r="A148" s="5">
        <f t="shared" si="19"/>
        <v>1943</v>
      </c>
      <c r="D148" s="8"/>
      <c r="K148" s="22"/>
      <c r="L148" s="22"/>
      <c r="M148" s="21">
        <f t="shared" si="21"/>
        <v>26290.77375</v>
      </c>
      <c r="N148" s="21"/>
      <c r="O148" s="21"/>
      <c r="P148" s="22"/>
      <c r="Q148" s="22"/>
      <c r="R148" s="17">
        <f t="shared" si="22"/>
        <v>17687.924803966125</v>
      </c>
      <c r="S148" s="17">
        <f t="shared" si="20"/>
        <v>0</v>
      </c>
      <c r="T148" s="17">
        <f t="shared" si="20"/>
        <v>0</v>
      </c>
      <c r="U148" s="17">
        <f t="shared" si="23"/>
        <v>8602.8489460338751</v>
      </c>
    </row>
    <row r="149" spans="1:23" x14ac:dyDescent="0.35">
      <c r="A149" s="5">
        <f t="shared" si="19"/>
        <v>1944</v>
      </c>
      <c r="D149" s="8"/>
      <c r="K149" s="22"/>
      <c r="L149" s="22"/>
      <c r="M149" s="21">
        <f t="shared" si="21"/>
        <v>26945.5285</v>
      </c>
      <c r="N149" s="21"/>
      <c r="O149" s="21"/>
      <c r="P149" s="22"/>
      <c r="Q149" s="22"/>
      <c r="R149" s="17">
        <f t="shared" si="22"/>
        <v>18128.43115395667</v>
      </c>
      <c r="S149" s="17">
        <f t="shared" si="20"/>
        <v>0</v>
      </c>
      <c r="T149" s="17">
        <f t="shared" si="20"/>
        <v>0</v>
      </c>
      <c r="U149" s="17">
        <f t="shared" si="23"/>
        <v>8817.0973460433343</v>
      </c>
    </row>
    <row r="150" spans="1:23" x14ac:dyDescent="0.35">
      <c r="A150" s="5">
        <f t="shared" si="19"/>
        <v>1945</v>
      </c>
      <c r="D150" s="8"/>
      <c r="K150" s="22"/>
      <c r="L150" s="22"/>
      <c r="M150" s="21">
        <f t="shared" si="21"/>
        <v>27600.28325</v>
      </c>
      <c r="N150" s="21"/>
      <c r="O150" s="21"/>
      <c r="P150" s="22"/>
      <c r="Q150" s="22"/>
      <c r="R150" s="17">
        <f t="shared" si="22"/>
        <v>18568.937503947211</v>
      </c>
      <c r="S150" s="17">
        <f t="shared" si="20"/>
        <v>0</v>
      </c>
      <c r="T150" s="17">
        <f t="shared" si="20"/>
        <v>0</v>
      </c>
      <c r="U150" s="17">
        <f t="shared" si="23"/>
        <v>9031.3457460527916</v>
      </c>
    </row>
    <row r="151" spans="1:23" x14ac:dyDescent="0.35">
      <c r="A151" s="5">
        <f t="shared" si="19"/>
        <v>1946</v>
      </c>
      <c r="D151" s="8"/>
      <c r="H151" s="7"/>
      <c r="K151" s="22"/>
      <c r="L151" s="22"/>
      <c r="M151" s="21">
        <f t="shared" si="21"/>
        <v>28255.038</v>
      </c>
      <c r="N151" s="21"/>
      <c r="O151" s="21"/>
      <c r="P151" s="22"/>
      <c r="Q151" s="22"/>
      <c r="R151" s="17">
        <f t="shared" si="22"/>
        <v>19009.443853937752</v>
      </c>
      <c r="S151" s="17">
        <f t="shared" si="20"/>
        <v>0</v>
      </c>
      <c r="T151" s="17">
        <f t="shared" si="20"/>
        <v>0</v>
      </c>
      <c r="U151" s="17">
        <f t="shared" si="23"/>
        <v>9245.5941460622507</v>
      </c>
    </row>
    <row r="152" spans="1:23" x14ac:dyDescent="0.35">
      <c r="A152" s="5">
        <f t="shared" si="19"/>
        <v>1947</v>
      </c>
      <c r="D152" s="8"/>
      <c r="H152" s="7"/>
      <c r="K152" s="22"/>
      <c r="L152" s="22"/>
      <c r="M152" s="21">
        <f t="shared" si="21"/>
        <v>28909.792750000001</v>
      </c>
      <c r="N152" s="21"/>
      <c r="O152" s="21"/>
      <c r="P152" s="22"/>
      <c r="Q152" s="22"/>
      <c r="R152" s="46">
        <f t="shared" si="22"/>
        <v>19449.950203928292</v>
      </c>
      <c r="S152" s="46">
        <f t="shared" si="20"/>
        <v>0</v>
      </c>
      <c r="T152" s="46">
        <f t="shared" si="20"/>
        <v>0</v>
      </c>
      <c r="U152" s="46">
        <f t="shared" si="23"/>
        <v>9459.8425460717099</v>
      </c>
    </row>
    <row r="153" spans="1:23" x14ac:dyDescent="0.35">
      <c r="A153" s="5">
        <f t="shared" si="19"/>
        <v>1948</v>
      </c>
      <c r="D153" s="8"/>
      <c r="H153" s="7"/>
      <c r="K153" s="22"/>
      <c r="L153" s="22"/>
      <c r="M153" s="21">
        <f t="shared" si="21"/>
        <v>29564.547500000001</v>
      </c>
      <c r="N153" s="21"/>
      <c r="O153" s="21"/>
      <c r="P153" s="22"/>
      <c r="Q153" s="22"/>
      <c r="R153" s="46">
        <f t="shared" si="22"/>
        <v>19890.456553918833</v>
      </c>
      <c r="S153" s="46">
        <f t="shared" si="20"/>
        <v>0</v>
      </c>
      <c r="T153" s="46">
        <f t="shared" si="20"/>
        <v>0</v>
      </c>
      <c r="U153" s="46">
        <f t="shared" si="23"/>
        <v>9674.090946081169</v>
      </c>
    </row>
    <row r="154" spans="1:23" x14ac:dyDescent="0.35">
      <c r="A154" s="5">
        <f t="shared" si="19"/>
        <v>1949</v>
      </c>
      <c r="D154" s="8"/>
      <c r="H154" s="7"/>
      <c r="K154" s="22"/>
      <c r="L154" s="22"/>
      <c r="M154" s="21">
        <f t="shared" si="21"/>
        <v>30219.302250000001</v>
      </c>
      <c r="N154" s="21"/>
      <c r="O154" s="21"/>
      <c r="P154" s="22"/>
      <c r="Q154" s="22"/>
      <c r="R154" s="47">
        <f t="shared" si="22"/>
        <v>20330.962903909374</v>
      </c>
      <c r="S154" s="47">
        <f t="shared" si="20"/>
        <v>0</v>
      </c>
      <c r="T154" s="47">
        <f t="shared" si="20"/>
        <v>0</v>
      </c>
      <c r="U154" s="47">
        <f>+$M154*Q$3</f>
        <v>9888.3393460906263</v>
      </c>
      <c r="W154" s="19"/>
    </row>
    <row r="155" spans="1:23" x14ac:dyDescent="0.35">
      <c r="A155" s="6">
        <v>1950</v>
      </c>
      <c r="C155" s="7">
        <v>19757.321</v>
      </c>
      <c r="D155" s="9"/>
      <c r="F155" s="7"/>
      <c r="G155" s="7"/>
      <c r="H155" s="7"/>
      <c r="I155" s="7">
        <v>11116.736000000001</v>
      </c>
      <c r="J155" s="7"/>
      <c r="K155" s="21"/>
      <c r="L155" s="21">
        <f t="shared" ref="L155:L186" si="24">+C155+F155+G155+I155</f>
        <v>30874.057000000001</v>
      </c>
      <c r="M155" s="22"/>
      <c r="N155" s="23">
        <f t="shared" ref="N155:N186" si="25">+C155/$L155</f>
        <v>0.63993277592251641</v>
      </c>
      <c r="O155" s="23">
        <f t="shared" ref="O155:O186" si="26">+F155/$L155</f>
        <v>0</v>
      </c>
      <c r="P155" s="23">
        <f t="shared" ref="P155:P186" si="27">+G155/$L155</f>
        <v>0</v>
      </c>
      <c r="Q155" s="23">
        <f t="shared" ref="Q155:Q186" si="28">+I155/$L155</f>
        <v>0.36006722407748359</v>
      </c>
      <c r="R155" s="17">
        <f t="shared" ref="R155:R186" si="29">+C155</f>
        <v>19757.321</v>
      </c>
      <c r="S155" s="17">
        <f t="shared" ref="S155:S186" si="30">+F155</f>
        <v>0</v>
      </c>
      <c r="T155" s="17">
        <f t="shared" ref="T155:T186" si="31">+G155</f>
        <v>0</v>
      </c>
      <c r="U155" s="17">
        <f t="shared" ref="U155:U186" si="32">+I155</f>
        <v>11116.736000000001</v>
      </c>
    </row>
    <row r="156" spans="1:23" x14ac:dyDescent="0.35">
      <c r="A156" s="6">
        <v>1951</v>
      </c>
      <c r="C156" s="7">
        <v>19868.990000000002</v>
      </c>
      <c r="D156" s="8"/>
      <c r="F156" s="7"/>
      <c r="G156" s="7"/>
      <c r="H156" s="7"/>
      <c r="I156" s="7">
        <v>10583.567999999999</v>
      </c>
      <c r="J156" s="7"/>
      <c r="K156" s="21"/>
      <c r="L156" s="21">
        <f t="shared" si="24"/>
        <v>30452.558000000001</v>
      </c>
      <c r="M156" s="22"/>
      <c r="N156" s="23">
        <f t="shared" si="25"/>
        <v>0.65245717617547927</v>
      </c>
      <c r="O156" s="23">
        <f t="shared" si="26"/>
        <v>0</v>
      </c>
      <c r="P156" s="23">
        <f t="shared" si="27"/>
        <v>0</v>
      </c>
      <c r="Q156" s="23">
        <f t="shared" si="28"/>
        <v>0.34754282382452073</v>
      </c>
      <c r="R156" s="17">
        <f t="shared" si="29"/>
        <v>19868.990000000002</v>
      </c>
      <c r="S156" s="17">
        <f t="shared" si="30"/>
        <v>0</v>
      </c>
      <c r="T156" s="17">
        <f t="shared" si="31"/>
        <v>0</v>
      </c>
      <c r="U156" s="17">
        <f t="shared" si="32"/>
        <v>10583.567999999999</v>
      </c>
    </row>
    <row r="157" spans="1:23" x14ac:dyDescent="0.35">
      <c r="A157" s="6">
        <v>1952</v>
      </c>
      <c r="C157" s="7">
        <v>20229.879000000001</v>
      </c>
      <c r="D157" s="8"/>
      <c r="F157" s="7"/>
      <c r="G157" s="7"/>
      <c r="H157" s="7"/>
      <c r="I157" s="7">
        <v>10253.642</v>
      </c>
      <c r="J157" s="7"/>
      <c r="K157" s="21"/>
      <c r="L157" s="21">
        <f t="shared" si="24"/>
        <v>30483.521000000001</v>
      </c>
      <c r="M157" s="22"/>
      <c r="N157" s="23">
        <f t="shared" si="25"/>
        <v>0.66363327910840741</v>
      </c>
      <c r="O157" s="23">
        <f t="shared" si="26"/>
        <v>0</v>
      </c>
      <c r="P157" s="23">
        <f t="shared" si="27"/>
        <v>0</v>
      </c>
      <c r="Q157" s="23">
        <f t="shared" si="28"/>
        <v>0.33636672089159253</v>
      </c>
      <c r="R157" s="17">
        <f t="shared" si="29"/>
        <v>20229.879000000001</v>
      </c>
      <c r="S157" s="17">
        <f t="shared" si="30"/>
        <v>0</v>
      </c>
      <c r="T157" s="17">
        <f t="shared" si="31"/>
        <v>0</v>
      </c>
      <c r="U157" s="17">
        <f t="shared" si="32"/>
        <v>10253.642</v>
      </c>
    </row>
    <row r="158" spans="1:23" x14ac:dyDescent="0.35">
      <c r="A158" s="6">
        <v>1953</v>
      </c>
      <c r="C158" s="7">
        <v>20775.325000000001</v>
      </c>
      <c r="D158" s="8"/>
      <c r="F158" s="7"/>
      <c r="G158" s="7"/>
      <c r="H158" s="7"/>
      <c r="I158" s="7">
        <v>10177.413</v>
      </c>
      <c r="J158" s="7"/>
      <c r="K158" s="21"/>
      <c r="L158" s="21">
        <f t="shared" si="24"/>
        <v>30952.738000000001</v>
      </c>
      <c r="M158" s="22"/>
      <c r="N158" s="23">
        <f t="shared" si="25"/>
        <v>0.67119506519907868</v>
      </c>
      <c r="O158" s="23">
        <f t="shared" si="26"/>
        <v>0</v>
      </c>
      <c r="P158" s="23">
        <f t="shared" si="27"/>
        <v>0</v>
      </c>
      <c r="Q158" s="23">
        <f t="shared" si="28"/>
        <v>0.32880493480092132</v>
      </c>
      <c r="R158" s="17">
        <f t="shared" si="29"/>
        <v>20775.325000000001</v>
      </c>
      <c r="S158" s="17">
        <f t="shared" si="30"/>
        <v>0</v>
      </c>
      <c r="T158" s="17">
        <f t="shared" si="31"/>
        <v>0</v>
      </c>
      <c r="U158" s="17">
        <f t="shared" si="32"/>
        <v>10177.413</v>
      </c>
    </row>
    <row r="159" spans="1:23" x14ac:dyDescent="0.35">
      <c r="A159" s="6">
        <v>1954</v>
      </c>
      <c r="C159" s="7">
        <v>21415.573</v>
      </c>
      <c r="D159" s="8"/>
      <c r="F159" s="7"/>
      <c r="G159" s="7"/>
      <c r="H159" s="7"/>
      <c r="I159" s="7">
        <v>10242.800999999999</v>
      </c>
      <c r="J159" s="7"/>
      <c r="K159" s="21"/>
      <c r="L159" s="21">
        <f t="shared" si="24"/>
        <v>31658.374</v>
      </c>
      <c r="M159" s="22"/>
      <c r="N159" s="23">
        <f t="shared" si="25"/>
        <v>0.67645839928481488</v>
      </c>
      <c r="O159" s="23">
        <f t="shared" si="26"/>
        <v>0</v>
      </c>
      <c r="P159" s="23">
        <f t="shared" si="27"/>
        <v>0</v>
      </c>
      <c r="Q159" s="23">
        <f t="shared" si="28"/>
        <v>0.32354160071518517</v>
      </c>
      <c r="R159" s="17">
        <f t="shared" si="29"/>
        <v>21415.573</v>
      </c>
      <c r="S159" s="17">
        <f t="shared" si="30"/>
        <v>0</v>
      </c>
      <c r="T159" s="17">
        <f t="shared" si="31"/>
        <v>0</v>
      </c>
      <c r="U159" s="17">
        <f t="shared" si="32"/>
        <v>10242.800999999999</v>
      </c>
    </row>
    <row r="160" spans="1:23" x14ac:dyDescent="0.35">
      <c r="A160" s="6">
        <v>1955</v>
      </c>
      <c r="C160" s="7">
        <v>22125.102999999999</v>
      </c>
      <c r="D160" s="8"/>
      <c r="F160" s="7"/>
      <c r="G160" s="7"/>
      <c r="H160" s="7"/>
      <c r="I160" s="7">
        <v>10403.325000000001</v>
      </c>
      <c r="J160" s="7"/>
      <c r="K160" s="21"/>
      <c r="L160" s="21">
        <f t="shared" si="24"/>
        <v>32528.428</v>
      </c>
      <c r="M160" s="22"/>
      <c r="N160" s="23">
        <f t="shared" si="25"/>
        <v>0.68017744355798559</v>
      </c>
      <c r="O160" s="23">
        <f t="shared" si="26"/>
        <v>0</v>
      </c>
      <c r="P160" s="23">
        <f t="shared" si="27"/>
        <v>0</v>
      </c>
      <c r="Q160" s="23">
        <f t="shared" si="28"/>
        <v>0.31982255644201435</v>
      </c>
      <c r="R160" s="17">
        <f t="shared" si="29"/>
        <v>22125.102999999999</v>
      </c>
      <c r="S160" s="17">
        <f t="shared" si="30"/>
        <v>0</v>
      </c>
      <c r="T160" s="17">
        <f t="shared" si="31"/>
        <v>0</v>
      </c>
      <c r="U160" s="17">
        <f t="shared" si="32"/>
        <v>10403.325000000001</v>
      </c>
    </row>
    <row r="161" spans="1:21" x14ac:dyDescent="0.35">
      <c r="A161" s="6">
        <v>1956</v>
      </c>
      <c r="C161" s="7">
        <v>22874.434000000001</v>
      </c>
      <c r="D161" s="8"/>
      <c r="F161" s="7"/>
      <c r="G161" s="7"/>
      <c r="H161" s="7"/>
      <c r="I161" s="7">
        <v>10600.379000000001</v>
      </c>
      <c r="J161" s="7"/>
      <c r="K161" s="21"/>
      <c r="L161" s="21">
        <f t="shared" si="24"/>
        <v>33474.813000000002</v>
      </c>
      <c r="M161" s="22"/>
      <c r="N161" s="23">
        <f t="shared" si="25"/>
        <v>0.68333268956573412</v>
      </c>
      <c r="O161" s="23">
        <f t="shared" si="26"/>
        <v>0</v>
      </c>
      <c r="P161" s="23">
        <f t="shared" si="27"/>
        <v>0</v>
      </c>
      <c r="Q161" s="23">
        <f t="shared" si="28"/>
        <v>0.31666731043426594</v>
      </c>
      <c r="R161" s="17">
        <f t="shared" si="29"/>
        <v>22874.434000000001</v>
      </c>
      <c r="S161" s="17">
        <f t="shared" si="30"/>
        <v>0</v>
      </c>
      <c r="T161" s="17">
        <f t="shared" si="31"/>
        <v>0</v>
      </c>
      <c r="U161" s="17">
        <f t="shared" si="32"/>
        <v>10600.379000000001</v>
      </c>
    </row>
    <row r="162" spans="1:21" x14ac:dyDescent="0.35">
      <c r="A162" s="6">
        <v>1957</v>
      </c>
      <c r="C162" s="7">
        <v>23660.791000000001</v>
      </c>
      <c r="D162" s="8"/>
      <c r="F162" s="7"/>
      <c r="G162" s="7"/>
      <c r="H162" s="7"/>
      <c r="I162" s="7">
        <v>10854.684999999999</v>
      </c>
      <c r="J162" s="7"/>
      <c r="K162" s="21"/>
      <c r="L162" s="21">
        <f t="shared" si="24"/>
        <v>34515.476000000002</v>
      </c>
      <c r="M162" s="22"/>
      <c r="N162" s="23">
        <f t="shared" si="25"/>
        <v>0.685512521977098</v>
      </c>
      <c r="O162" s="23">
        <f t="shared" si="26"/>
        <v>0</v>
      </c>
      <c r="P162" s="23">
        <f t="shared" si="27"/>
        <v>0</v>
      </c>
      <c r="Q162" s="23">
        <f t="shared" si="28"/>
        <v>0.31448747802290195</v>
      </c>
      <c r="R162" s="17">
        <f t="shared" si="29"/>
        <v>23660.791000000001</v>
      </c>
      <c r="S162" s="17">
        <f t="shared" si="30"/>
        <v>0</v>
      </c>
      <c r="T162" s="17">
        <f t="shared" si="31"/>
        <v>0</v>
      </c>
      <c r="U162" s="17">
        <f t="shared" si="32"/>
        <v>10854.684999999999</v>
      </c>
    </row>
    <row r="163" spans="1:21" x14ac:dyDescent="0.35">
      <c r="A163" s="6">
        <v>1958</v>
      </c>
      <c r="C163" s="7">
        <v>24473.927</v>
      </c>
      <c r="D163" s="8"/>
      <c r="F163" s="7"/>
      <c r="G163" s="7"/>
      <c r="H163" s="7"/>
      <c r="I163" s="7">
        <v>11163.746999999999</v>
      </c>
      <c r="J163" s="7"/>
      <c r="K163" s="21"/>
      <c r="L163" s="21">
        <f t="shared" si="24"/>
        <v>35637.673999999999</v>
      </c>
      <c r="M163" s="22"/>
      <c r="N163" s="23">
        <f t="shared" si="25"/>
        <v>0.68674310786949788</v>
      </c>
      <c r="O163" s="23">
        <f t="shared" si="26"/>
        <v>0</v>
      </c>
      <c r="P163" s="23">
        <f t="shared" si="27"/>
        <v>0</v>
      </c>
      <c r="Q163" s="23">
        <f t="shared" si="28"/>
        <v>0.31325689213050212</v>
      </c>
      <c r="R163" s="17">
        <f t="shared" si="29"/>
        <v>24473.927</v>
      </c>
      <c r="S163" s="17">
        <f t="shared" si="30"/>
        <v>0</v>
      </c>
      <c r="T163" s="17">
        <f t="shared" si="31"/>
        <v>0</v>
      </c>
      <c r="U163" s="17">
        <f t="shared" si="32"/>
        <v>11163.746999999999</v>
      </c>
    </row>
    <row r="164" spans="1:21" x14ac:dyDescent="0.35">
      <c r="A164" s="6">
        <v>1959</v>
      </c>
      <c r="C164" s="7">
        <v>25298.233</v>
      </c>
      <c r="D164" s="8"/>
      <c r="F164" s="7"/>
      <c r="G164" s="7"/>
      <c r="H164" s="7"/>
      <c r="I164" s="7">
        <v>11452.989</v>
      </c>
      <c r="J164" s="7"/>
      <c r="K164" s="21"/>
      <c r="L164" s="21">
        <f t="shared" si="24"/>
        <v>36751.222000000002</v>
      </c>
      <c r="M164" s="22"/>
      <c r="N164" s="23">
        <f t="shared" si="25"/>
        <v>0.68836440322991166</v>
      </c>
      <c r="O164" s="23">
        <f t="shared" si="26"/>
        <v>0</v>
      </c>
      <c r="P164" s="23">
        <f t="shared" si="27"/>
        <v>0</v>
      </c>
      <c r="Q164" s="23">
        <f t="shared" si="28"/>
        <v>0.31163559677008834</v>
      </c>
      <c r="R164" s="17">
        <f t="shared" si="29"/>
        <v>25298.233</v>
      </c>
      <c r="S164" s="17">
        <f t="shared" si="30"/>
        <v>0</v>
      </c>
      <c r="T164" s="17">
        <f t="shared" si="31"/>
        <v>0</v>
      </c>
      <c r="U164" s="17">
        <f t="shared" si="32"/>
        <v>11452.989</v>
      </c>
    </row>
    <row r="165" spans="1:21" x14ac:dyDescent="0.35">
      <c r="A165" s="6">
        <v>1960</v>
      </c>
      <c r="C165" s="7">
        <v>26115.379000000001</v>
      </c>
      <c r="D165" s="8"/>
      <c r="F165" s="7"/>
      <c r="G165" s="7"/>
      <c r="H165" s="7"/>
      <c r="I165" s="7">
        <v>11722.953</v>
      </c>
      <c r="J165" s="7"/>
      <c r="K165" s="21"/>
      <c r="L165" s="21">
        <f t="shared" si="24"/>
        <v>37838.332000000002</v>
      </c>
      <c r="M165" s="22"/>
      <c r="N165" s="23">
        <f t="shared" si="25"/>
        <v>0.69018314549383408</v>
      </c>
      <c r="O165" s="23">
        <f t="shared" si="26"/>
        <v>0</v>
      </c>
      <c r="P165" s="23">
        <f t="shared" si="27"/>
        <v>0</v>
      </c>
      <c r="Q165" s="23">
        <f t="shared" si="28"/>
        <v>0.30981685450616581</v>
      </c>
      <c r="R165" s="17">
        <f t="shared" si="29"/>
        <v>26115.379000000001</v>
      </c>
      <c r="S165" s="17">
        <f t="shared" si="30"/>
        <v>0</v>
      </c>
      <c r="T165" s="17">
        <f t="shared" si="31"/>
        <v>0</v>
      </c>
      <c r="U165" s="17">
        <f t="shared" si="32"/>
        <v>11722.953</v>
      </c>
    </row>
    <row r="166" spans="1:21" x14ac:dyDescent="0.35">
      <c r="A166" s="6">
        <v>1961</v>
      </c>
      <c r="C166" s="7">
        <v>26852.951000000001</v>
      </c>
      <c r="D166" s="8"/>
      <c r="F166" s="7"/>
      <c r="G166" s="7"/>
      <c r="H166" s="7"/>
      <c r="I166" s="7">
        <v>11990.713</v>
      </c>
      <c r="J166" s="7"/>
      <c r="K166" s="21"/>
      <c r="L166" s="21">
        <f t="shared" si="24"/>
        <v>38843.664000000004</v>
      </c>
      <c r="M166" s="22"/>
      <c r="N166" s="23">
        <f t="shared" si="25"/>
        <v>0.6913083945942895</v>
      </c>
      <c r="O166" s="23">
        <f t="shared" si="26"/>
        <v>0</v>
      </c>
      <c r="P166" s="23">
        <f t="shared" si="27"/>
        <v>0</v>
      </c>
      <c r="Q166" s="23">
        <f t="shared" si="28"/>
        <v>0.30869160540571039</v>
      </c>
      <c r="R166" s="17">
        <f t="shared" si="29"/>
        <v>26852.951000000001</v>
      </c>
      <c r="S166" s="17">
        <f t="shared" si="30"/>
        <v>0</v>
      </c>
      <c r="T166" s="17">
        <f t="shared" si="31"/>
        <v>0</v>
      </c>
      <c r="U166" s="17">
        <f t="shared" si="32"/>
        <v>11990.713</v>
      </c>
    </row>
    <row r="167" spans="1:21" x14ac:dyDescent="0.35">
      <c r="A167" s="6">
        <v>1962</v>
      </c>
      <c r="C167" s="7">
        <v>27509.237000000001</v>
      </c>
      <c r="D167" s="8"/>
      <c r="F167" s="7"/>
      <c r="G167" s="7"/>
      <c r="H167" s="7"/>
      <c r="I167" s="7">
        <v>12262.882</v>
      </c>
      <c r="J167" s="7"/>
      <c r="K167" s="21"/>
      <c r="L167" s="21">
        <f t="shared" si="24"/>
        <v>39772.118999999999</v>
      </c>
      <c r="M167" s="22"/>
      <c r="N167" s="23">
        <f t="shared" si="25"/>
        <v>0.69167139422468293</v>
      </c>
      <c r="O167" s="23">
        <f t="shared" si="26"/>
        <v>0</v>
      </c>
      <c r="P167" s="23">
        <f t="shared" si="27"/>
        <v>0</v>
      </c>
      <c r="Q167" s="23">
        <f t="shared" si="28"/>
        <v>0.30832860577531712</v>
      </c>
      <c r="R167" s="17">
        <f t="shared" si="29"/>
        <v>27509.237000000001</v>
      </c>
      <c r="S167" s="17">
        <f t="shared" si="30"/>
        <v>0</v>
      </c>
      <c r="T167" s="17">
        <f t="shared" si="31"/>
        <v>0</v>
      </c>
      <c r="U167" s="17">
        <f t="shared" si="32"/>
        <v>12262.882</v>
      </c>
    </row>
    <row r="168" spans="1:21" x14ac:dyDescent="0.35">
      <c r="A168" s="6">
        <v>1963</v>
      </c>
      <c r="C168" s="7">
        <v>28145.54</v>
      </c>
      <c r="D168" s="8"/>
      <c r="F168" s="7"/>
      <c r="G168" s="7"/>
      <c r="H168" s="7"/>
      <c r="I168" s="7">
        <v>12567.057000000001</v>
      </c>
      <c r="J168" s="7"/>
      <c r="K168" s="21"/>
      <c r="L168" s="21">
        <f t="shared" si="24"/>
        <v>40712.597000000002</v>
      </c>
      <c r="M168" s="22"/>
      <c r="N168" s="23">
        <f t="shared" si="25"/>
        <v>0.69132263903479307</v>
      </c>
      <c r="O168" s="23">
        <f t="shared" si="26"/>
        <v>0</v>
      </c>
      <c r="P168" s="23">
        <f t="shared" si="27"/>
        <v>0</v>
      </c>
      <c r="Q168" s="23">
        <f t="shared" si="28"/>
        <v>0.30867736096520693</v>
      </c>
      <c r="R168" s="17">
        <f t="shared" si="29"/>
        <v>28145.54</v>
      </c>
      <c r="S168" s="17">
        <f t="shared" si="30"/>
        <v>0</v>
      </c>
      <c r="T168" s="17">
        <f t="shared" si="31"/>
        <v>0</v>
      </c>
      <c r="U168" s="17">
        <f t="shared" si="32"/>
        <v>12567.057000000001</v>
      </c>
    </row>
    <row r="169" spans="1:21" x14ac:dyDescent="0.35">
      <c r="A169" s="6">
        <v>1964</v>
      </c>
      <c r="C169" s="7">
        <v>28744.976999999999</v>
      </c>
      <c r="D169" s="8"/>
      <c r="F169" s="7"/>
      <c r="G169" s="7"/>
      <c r="H169" s="7"/>
      <c r="I169" s="7">
        <v>12889.77</v>
      </c>
      <c r="J169" s="7"/>
      <c r="K169" s="21"/>
      <c r="L169" s="21">
        <f t="shared" si="24"/>
        <v>41634.747000000003</v>
      </c>
      <c r="M169" s="22"/>
      <c r="N169" s="23">
        <f t="shared" si="25"/>
        <v>0.69040835050588867</v>
      </c>
      <c r="O169" s="23">
        <f t="shared" si="26"/>
        <v>0</v>
      </c>
      <c r="P169" s="23">
        <f t="shared" si="27"/>
        <v>0</v>
      </c>
      <c r="Q169" s="23">
        <f t="shared" si="28"/>
        <v>0.30959164949411122</v>
      </c>
      <c r="R169" s="17">
        <f t="shared" si="29"/>
        <v>28744.976999999999</v>
      </c>
      <c r="S169" s="17">
        <f t="shared" si="30"/>
        <v>0</v>
      </c>
      <c r="T169" s="17">
        <f t="shared" si="31"/>
        <v>0</v>
      </c>
      <c r="U169" s="17">
        <f t="shared" si="32"/>
        <v>12889.77</v>
      </c>
    </row>
    <row r="170" spans="1:21" x14ac:dyDescent="0.35">
      <c r="A170" s="6">
        <v>1965</v>
      </c>
      <c r="C170" s="7">
        <v>29284.338</v>
      </c>
      <c r="D170" s="8"/>
      <c r="F170" s="7"/>
      <c r="G170" s="7"/>
      <c r="H170" s="7"/>
      <c r="I170" s="7">
        <v>13219.369000000001</v>
      </c>
      <c r="J170" s="7"/>
      <c r="K170" s="21"/>
      <c r="L170" s="21">
        <f t="shared" si="24"/>
        <v>42503.707000000002</v>
      </c>
      <c r="M170" s="22"/>
      <c r="N170" s="23">
        <f t="shared" si="25"/>
        <v>0.68898315151664291</v>
      </c>
      <c r="O170" s="23">
        <f t="shared" si="26"/>
        <v>0</v>
      </c>
      <c r="P170" s="23">
        <f t="shared" si="27"/>
        <v>0</v>
      </c>
      <c r="Q170" s="23">
        <f t="shared" si="28"/>
        <v>0.31101684848335698</v>
      </c>
      <c r="R170" s="17">
        <f t="shared" si="29"/>
        <v>29284.338</v>
      </c>
      <c r="S170" s="17">
        <f t="shared" si="30"/>
        <v>0</v>
      </c>
      <c r="T170" s="17">
        <f t="shared" si="31"/>
        <v>0</v>
      </c>
      <c r="U170" s="17">
        <f t="shared" si="32"/>
        <v>13219.369000000001</v>
      </c>
    </row>
    <row r="171" spans="1:21" x14ac:dyDescent="0.35">
      <c r="A171" s="6">
        <v>1966</v>
      </c>
      <c r="C171" s="7">
        <v>29845.940999999999</v>
      </c>
      <c r="D171" s="8"/>
      <c r="F171" s="7"/>
      <c r="G171" s="7"/>
      <c r="H171" s="7"/>
      <c r="I171" s="7">
        <v>13569.093999999999</v>
      </c>
      <c r="J171" s="7"/>
      <c r="K171" s="21"/>
      <c r="L171" s="21">
        <f t="shared" si="24"/>
        <v>43415.034999999996</v>
      </c>
      <c r="M171" s="22"/>
      <c r="N171" s="23">
        <f t="shared" si="25"/>
        <v>0.68745633857026722</v>
      </c>
      <c r="O171" s="23">
        <f t="shared" si="26"/>
        <v>0</v>
      </c>
      <c r="P171" s="23">
        <f t="shared" si="27"/>
        <v>0</v>
      </c>
      <c r="Q171" s="23">
        <f t="shared" si="28"/>
        <v>0.31254366142973283</v>
      </c>
      <c r="R171" s="17">
        <f t="shared" si="29"/>
        <v>29845.940999999999</v>
      </c>
      <c r="S171" s="17">
        <f t="shared" si="30"/>
        <v>0</v>
      </c>
      <c r="T171" s="17">
        <f t="shared" si="31"/>
        <v>0</v>
      </c>
      <c r="U171" s="17">
        <f t="shared" si="32"/>
        <v>13569.093999999999</v>
      </c>
    </row>
    <row r="172" spans="1:21" x14ac:dyDescent="0.35">
      <c r="A172" s="6">
        <v>1967</v>
      </c>
      <c r="C172" s="7">
        <v>30495.727999999999</v>
      </c>
      <c r="D172" s="8"/>
      <c r="F172" s="7"/>
      <c r="G172" s="7"/>
      <c r="H172" s="7"/>
      <c r="I172" s="7">
        <v>13958.35</v>
      </c>
      <c r="J172" s="7"/>
      <c r="K172" s="21"/>
      <c r="L172" s="21">
        <f t="shared" si="24"/>
        <v>44454.078000000001</v>
      </c>
      <c r="M172" s="22"/>
      <c r="N172" s="23">
        <f t="shared" si="25"/>
        <v>0.68600518494613694</v>
      </c>
      <c r="O172" s="23">
        <f t="shared" si="26"/>
        <v>0</v>
      </c>
      <c r="P172" s="23">
        <f t="shared" si="27"/>
        <v>0</v>
      </c>
      <c r="Q172" s="23">
        <f t="shared" si="28"/>
        <v>0.31399481505386301</v>
      </c>
      <c r="R172" s="17">
        <f t="shared" si="29"/>
        <v>30495.727999999999</v>
      </c>
      <c r="S172" s="17">
        <f t="shared" si="30"/>
        <v>0</v>
      </c>
      <c r="T172" s="17">
        <f t="shared" si="31"/>
        <v>0</v>
      </c>
      <c r="U172" s="17">
        <f t="shared" si="32"/>
        <v>13958.35</v>
      </c>
    </row>
    <row r="173" spans="1:21" x14ac:dyDescent="0.35">
      <c r="A173" s="6">
        <v>1968</v>
      </c>
      <c r="C173" s="7">
        <v>31175.29</v>
      </c>
      <c r="D173" s="8"/>
      <c r="F173" s="7"/>
      <c r="G173" s="7"/>
      <c r="H173" s="7"/>
      <c r="I173" s="7">
        <v>14365.596</v>
      </c>
      <c r="J173" s="7"/>
      <c r="K173" s="21"/>
      <c r="L173" s="21">
        <f t="shared" si="24"/>
        <v>45540.885999999999</v>
      </c>
      <c r="M173" s="22"/>
      <c r="N173" s="23">
        <f t="shared" si="25"/>
        <v>0.68455607121916784</v>
      </c>
      <c r="O173" s="23">
        <f t="shared" si="26"/>
        <v>0</v>
      </c>
      <c r="P173" s="23">
        <f t="shared" si="27"/>
        <v>0</v>
      </c>
      <c r="Q173" s="23">
        <f t="shared" si="28"/>
        <v>0.31544392878083222</v>
      </c>
      <c r="R173" s="17">
        <f t="shared" si="29"/>
        <v>31175.29</v>
      </c>
      <c r="S173" s="17">
        <f t="shared" si="30"/>
        <v>0</v>
      </c>
      <c r="T173" s="17">
        <f t="shared" si="31"/>
        <v>0</v>
      </c>
      <c r="U173" s="17">
        <f t="shared" si="32"/>
        <v>14365.596</v>
      </c>
    </row>
    <row r="174" spans="1:21" x14ac:dyDescent="0.35">
      <c r="A174" s="6">
        <v>1969</v>
      </c>
      <c r="C174" s="7">
        <v>31852.760999999999</v>
      </c>
      <c r="D174" s="10"/>
      <c r="F174" s="7"/>
      <c r="G174" s="7"/>
      <c r="H174" s="7"/>
      <c r="I174" s="7">
        <v>14767.615</v>
      </c>
      <c r="J174" s="7"/>
      <c r="K174" s="21"/>
      <c r="L174" s="21">
        <f t="shared" si="24"/>
        <v>46620.375999999997</v>
      </c>
      <c r="M174" s="22"/>
      <c r="N174" s="23">
        <f t="shared" si="25"/>
        <v>0.68323689624468065</v>
      </c>
      <c r="O174" s="23">
        <f t="shared" si="26"/>
        <v>0</v>
      </c>
      <c r="P174" s="23">
        <f t="shared" si="27"/>
        <v>0</v>
      </c>
      <c r="Q174" s="23">
        <f t="shared" si="28"/>
        <v>0.31676310375531935</v>
      </c>
      <c r="R174" s="17">
        <f t="shared" si="29"/>
        <v>31852.760999999999</v>
      </c>
      <c r="S174" s="17">
        <f t="shared" si="30"/>
        <v>0</v>
      </c>
      <c r="T174" s="17">
        <f t="shared" si="31"/>
        <v>0</v>
      </c>
      <c r="U174" s="17">
        <f t="shared" si="32"/>
        <v>14767.615</v>
      </c>
    </row>
    <row r="175" spans="1:21" x14ac:dyDescent="0.35">
      <c r="A175" s="6">
        <v>1970</v>
      </c>
      <c r="C175" s="7">
        <v>32542.197</v>
      </c>
      <c r="D175" s="8"/>
      <c r="F175" s="7"/>
      <c r="G175" s="7"/>
      <c r="I175" s="7">
        <v>15172.775</v>
      </c>
      <c r="J175" s="7"/>
      <c r="K175" s="21"/>
      <c r="L175" s="21">
        <f t="shared" si="24"/>
        <v>47714.972000000002</v>
      </c>
      <c r="M175" s="22"/>
      <c r="N175" s="23">
        <f t="shared" si="25"/>
        <v>0.68201228327242858</v>
      </c>
      <c r="O175" s="23">
        <f t="shared" si="26"/>
        <v>0</v>
      </c>
      <c r="P175" s="23">
        <f t="shared" si="27"/>
        <v>0</v>
      </c>
      <c r="Q175" s="23">
        <f t="shared" si="28"/>
        <v>0.31798771672757137</v>
      </c>
      <c r="R175" s="17">
        <f t="shared" si="29"/>
        <v>32542.197</v>
      </c>
      <c r="S175" s="17">
        <f t="shared" si="30"/>
        <v>0</v>
      </c>
      <c r="T175" s="17">
        <f t="shared" si="31"/>
        <v>0</v>
      </c>
      <c r="U175" s="17">
        <f t="shared" si="32"/>
        <v>15172.775</v>
      </c>
    </row>
    <row r="176" spans="1:21" x14ac:dyDescent="0.35">
      <c r="A176" s="6">
        <v>1971</v>
      </c>
      <c r="C176" s="7">
        <v>33239.853000000003</v>
      </c>
      <c r="D176" s="8"/>
      <c r="F176" s="7"/>
      <c r="G176" s="7"/>
      <c r="I176" s="7">
        <v>15572.457</v>
      </c>
      <c r="J176" s="7"/>
      <c r="K176" s="21"/>
      <c r="L176" s="21">
        <f t="shared" si="24"/>
        <v>48812.310000000005</v>
      </c>
      <c r="M176" s="22"/>
      <c r="N176" s="23">
        <f t="shared" si="25"/>
        <v>0.68097275052133366</v>
      </c>
      <c r="O176" s="23">
        <f t="shared" si="26"/>
        <v>0</v>
      </c>
      <c r="P176" s="23">
        <f t="shared" si="27"/>
        <v>0</v>
      </c>
      <c r="Q176" s="23">
        <f t="shared" si="28"/>
        <v>0.31902724947866634</v>
      </c>
      <c r="R176" s="17">
        <f t="shared" si="29"/>
        <v>33239.853000000003</v>
      </c>
      <c r="S176" s="17">
        <f t="shared" si="30"/>
        <v>0</v>
      </c>
      <c r="T176" s="17">
        <f t="shared" si="31"/>
        <v>0</v>
      </c>
      <c r="U176" s="17">
        <f t="shared" si="32"/>
        <v>15572.457</v>
      </c>
    </row>
    <row r="177" spans="1:21" x14ac:dyDescent="0.35">
      <c r="A177" s="6">
        <v>1972</v>
      </c>
      <c r="C177" s="7">
        <v>33936.464999999997</v>
      </c>
      <c r="D177" s="8"/>
      <c r="F177" s="7"/>
      <c r="G177" s="7"/>
      <c r="I177" s="7">
        <v>15975.069</v>
      </c>
      <c r="J177" s="7"/>
      <c r="K177" s="21"/>
      <c r="L177" s="21">
        <f t="shared" si="24"/>
        <v>49911.534</v>
      </c>
      <c r="M177" s="22"/>
      <c r="N177" s="23">
        <f t="shared" si="25"/>
        <v>0.67993231784861585</v>
      </c>
      <c r="O177" s="23">
        <f t="shared" si="26"/>
        <v>0</v>
      </c>
      <c r="P177" s="23">
        <f t="shared" si="27"/>
        <v>0</v>
      </c>
      <c r="Q177" s="23">
        <f t="shared" si="28"/>
        <v>0.32006768215138409</v>
      </c>
      <c r="R177" s="17">
        <f t="shared" si="29"/>
        <v>33936.464999999997</v>
      </c>
      <c r="S177" s="17">
        <f t="shared" si="30"/>
        <v>0</v>
      </c>
      <c r="T177" s="17">
        <f t="shared" si="31"/>
        <v>0</v>
      </c>
      <c r="U177" s="17">
        <f t="shared" si="32"/>
        <v>15975.069</v>
      </c>
    </row>
    <row r="178" spans="1:21" x14ac:dyDescent="0.35">
      <c r="A178" s="6">
        <v>1973</v>
      </c>
      <c r="C178" s="7">
        <v>34625.849000000002</v>
      </c>
      <c r="D178" s="8"/>
      <c r="F178" s="7"/>
      <c r="G178" s="7"/>
      <c r="I178" s="7">
        <v>16350.367</v>
      </c>
      <c r="J178" s="7"/>
      <c r="K178" s="21"/>
      <c r="L178" s="21">
        <f t="shared" si="24"/>
        <v>50976.216</v>
      </c>
      <c r="M178" s="22"/>
      <c r="N178" s="23">
        <f t="shared" si="25"/>
        <v>0.67925498824785269</v>
      </c>
      <c r="O178" s="23">
        <f t="shared" si="26"/>
        <v>0</v>
      </c>
      <c r="P178" s="23">
        <f t="shared" si="27"/>
        <v>0</v>
      </c>
      <c r="Q178" s="23">
        <f t="shared" si="28"/>
        <v>0.32074501175214731</v>
      </c>
      <c r="R178" s="17">
        <f t="shared" si="29"/>
        <v>34625.849000000002</v>
      </c>
      <c r="S178" s="17">
        <f t="shared" si="30"/>
        <v>0</v>
      </c>
      <c r="T178" s="17">
        <f t="shared" si="31"/>
        <v>0</v>
      </c>
      <c r="U178" s="17">
        <f t="shared" si="32"/>
        <v>16350.367</v>
      </c>
    </row>
    <row r="179" spans="1:21" x14ac:dyDescent="0.35">
      <c r="A179" s="6">
        <v>1974</v>
      </c>
      <c r="C179" s="7">
        <v>35287.837</v>
      </c>
      <c r="D179" s="8"/>
      <c r="F179" s="7"/>
      <c r="G179" s="7"/>
      <c r="I179" s="7">
        <v>16673.120999999999</v>
      </c>
      <c r="J179" s="7"/>
      <c r="K179" s="21"/>
      <c r="L179" s="21">
        <f t="shared" si="24"/>
        <v>51960.957999999999</v>
      </c>
      <c r="M179" s="22"/>
      <c r="N179" s="23">
        <f t="shared" si="25"/>
        <v>0.6791221401268237</v>
      </c>
      <c r="O179" s="23">
        <f t="shared" si="26"/>
        <v>0</v>
      </c>
      <c r="P179" s="23">
        <f t="shared" si="27"/>
        <v>0</v>
      </c>
      <c r="Q179" s="23">
        <f t="shared" si="28"/>
        <v>0.3208778598731763</v>
      </c>
      <c r="R179" s="17">
        <f t="shared" si="29"/>
        <v>35287.837</v>
      </c>
      <c r="S179" s="17">
        <f t="shared" si="30"/>
        <v>0</v>
      </c>
      <c r="T179" s="17">
        <f t="shared" si="31"/>
        <v>0</v>
      </c>
      <c r="U179" s="17">
        <f t="shared" si="32"/>
        <v>16673.120999999999</v>
      </c>
    </row>
    <row r="180" spans="1:21" x14ac:dyDescent="0.35">
      <c r="A180" s="6">
        <v>1975</v>
      </c>
      <c r="C180" s="7">
        <v>35875.743000000002</v>
      </c>
      <c r="D180" s="8"/>
      <c r="F180" s="7"/>
      <c r="G180" s="7"/>
      <c r="I180" s="7">
        <v>16971.055</v>
      </c>
      <c r="J180" s="7"/>
      <c r="K180" s="21"/>
      <c r="L180" s="21">
        <f t="shared" si="24"/>
        <v>52846.798000000003</v>
      </c>
      <c r="M180" s="22"/>
      <c r="N180" s="23">
        <f t="shared" si="25"/>
        <v>0.67886313566244827</v>
      </c>
      <c r="O180" s="23">
        <f t="shared" si="26"/>
        <v>0</v>
      </c>
      <c r="P180" s="23">
        <f t="shared" si="27"/>
        <v>0</v>
      </c>
      <c r="Q180" s="23">
        <f t="shared" si="28"/>
        <v>0.32113686433755173</v>
      </c>
      <c r="R180" s="17">
        <f t="shared" si="29"/>
        <v>35875.743000000002</v>
      </c>
      <c r="S180" s="17">
        <f t="shared" si="30"/>
        <v>0</v>
      </c>
      <c r="T180" s="17">
        <f t="shared" si="31"/>
        <v>0</v>
      </c>
      <c r="U180" s="17">
        <f t="shared" si="32"/>
        <v>16971.055</v>
      </c>
    </row>
    <row r="181" spans="1:21" x14ac:dyDescent="0.35">
      <c r="A181" s="6">
        <v>1976</v>
      </c>
      <c r="C181" s="7">
        <v>36379.925000000003</v>
      </c>
      <c r="D181" s="10"/>
      <c r="F181" s="7"/>
      <c r="G181" s="7"/>
      <c r="I181" s="7">
        <v>17243.45</v>
      </c>
      <c r="J181" s="7"/>
      <c r="K181" s="21"/>
      <c r="L181" s="21">
        <f t="shared" si="24"/>
        <v>53623.375</v>
      </c>
      <c r="M181" s="22"/>
      <c r="N181" s="23">
        <f t="shared" si="25"/>
        <v>0.67843407842195691</v>
      </c>
      <c r="O181" s="23">
        <f t="shared" si="26"/>
        <v>0</v>
      </c>
      <c r="P181" s="23">
        <f t="shared" si="27"/>
        <v>0</v>
      </c>
      <c r="Q181" s="23">
        <f t="shared" si="28"/>
        <v>0.32156592157804315</v>
      </c>
      <c r="R181" s="17">
        <f t="shared" si="29"/>
        <v>36379.925000000003</v>
      </c>
      <c r="S181" s="17">
        <f t="shared" si="30"/>
        <v>0</v>
      </c>
      <c r="T181" s="17">
        <f t="shared" si="31"/>
        <v>0</v>
      </c>
      <c r="U181" s="17">
        <f t="shared" si="32"/>
        <v>17243.45</v>
      </c>
    </row>
    <row r="182" spans="1:21" x14ac:dyDescent="0.35">
      <c r="A182" s="6">
        <v>1977</v>
      </c>
      <c r="C182" s="7">
        <v>36843.637000000002</v>
      </c>
      <c r="D182" s="8"/>
      <c r="F182" s="7"/>
      <c r="G182" s="7"/>
      <c r="I182" s="7">
        <v>17492.797999999999</v>
      </c>
      <c r="J182" s="7"/>
      <c r="K182" s="21"/>
      <c r="L182" s="21">
        <f t="shared" si="24"/>
        <v>54336.434999999998</v>
      </c>
      <c r="M182" s="22"/>
      <c r="N182" s="23">
        <f t="shared" si="25"/>
        <v>0.67806504052023298</v>
      </c>
      <c r="O182" s="23">
        <f t="shared" si="26"/>
        <v>0</v>
      </c>
      <c r="P182" s="23">
        <f t="shared" si="27"/>
        <v>0</v>
      </c>
      <c r="Q182" s="23">
        <f t="shared" si="28"/>
        <v>0.32193495947976714</v>
      </c>
      <c r="R182" s="17">
        <f t="shared" si="29"/>
        <v>36843.637000000002</v>
      </c>
      <c r="S182" s="17">
        <f t="shared" si="30"/>
        <v>0</v>
      </c>
      <c r="T182" s="17">
        <f t="shared" si="31"/>
        <v>0</v>
      </c>
      <c r="U182" s="17">
        <f t="shared" si="32"/>
        <v>17492.797999999999</v>
      </c>
    </row>
    <row r="183" spans="1:21" x14ac:dyDescent="0.35">
      <c r="A183" s="6">
        <v>1978</v>
      </c>
      <c r="C183" s="7">
        <v>37281.934999999998</v>
      </c>
      <c r="D183" s="8"/>
      <c r="F183" s="7"/>
      <c r="G183" s="7"/>
      <c r="I183" s="7">
        <v>17735.994999999999</v>
      </c>
      <c r="J183" s="7"/>
      <c r="K183" s="21"/>
      <c r="L183" s="21">
        <f t="shared" si="24"/>
        <v>55017.929999999993</v>
      </c>
      <c r="M183" s="22"/>
      <c r="N183" s="23">
        <f t="shared" si="25"/>
        <v>0.67763245545588502</v>
      </c>
      <c r="O183" s="23">
        <f t="shared" si="26"/>
        <v>0</v>
      </c>
      <c r="P183" s="23">
        <f t="shared" si="27"/>
        <v>0</v>
      </c>
      <c r="Q183" s="23">
        <f t="shared" si="28"/>
        <v>0.32236754454411498</v>
      </c>
      <c r="R183" s="17">
        <f t="shared" si="29"/>
        <v>37281.934999999998</v>
      </c>
      <c r="S183" s="17">
        <f t="shared" si="30"/>
        <v>0</v>
      </c>
      <c r="T183" s="17">
        <f t="shared" si="31"/>
        <v>0</v>
      </c>
      <c r="U183" s="17">
        <f t="shared" si="32"/>
        <v>17735.994999999999</v>
      </c>
    </row>
    <row r="184" spans="1:21" x14ac:dyDescent="0.35">
      <c r="A184" s="6">
        <v>1979</v>
      </c>
      <c r="C184" s="7">
        <v>37710.898999999998</v>
      </c>
      <c r="D184" s="8"/>
      <c r="F184" s="7"/>
      <c r="G184" s="7"/>
      <c r="I184" s="7">
        <v>17983.47</v>
      </c>
      <c r="J184" s="7"/>
      <c r="K184" s="21"/>
      <c r="L184" s="21">
        <f t="shared" si="24"/>
        <v>55694.368999999999</v>
      </c>
      <c r="M184" s="22"/>
      <c r="N184" s="23">
        <f t="shared" si="25"/>
        <v>0.6771043406560544</v>
      </c>
      <c r="O184" s="23">
        <f t="shared" si="26"/>
        <v>0</v>
      </c>
      <c r="P184" s="23">
        <f t="shared" si="27"/>
        <v>0</v>
      </c>
      <c r="Q184" s="23">
        <f t="shared" si="28"/>
        <v>0.32289565934394554</v>
      </c>
      <c r="R184" s="17">
        <f t="shared" si="29"/>
        <v>37710.898999999998</v>
      </c>
      <c r="S184" s="17">
        <f t="shared" si="30"/>
        <v>0</v>
      </c>
      <c r="T184" s="17">
        <f t="shared" si="31"/>
        <v>0</v>
      </c>
      <c r="U184" s="17">
        <f t="shared" si="32"/>
        <v>17983.47</v>
      </c>
    </row>
    <row r="185" spans="1:21" x14ac:dyDescent="0.35">
      <c r="A185" s="6">
        <v>1980</v>
      </c>
      <c r="C185" s="7">
        <v>38141.107000000004</v>
      </c>
      <c r="D185" s="8"/>
      <c r="F185" s="7"/>
      <c r="G185" s="7"/>
      <c r="I185" s="7">
        <v>18236.786</v>
      </c>
      <c r="J185" s="7"/>
      <c r="K185" s="21"/>
      <c r="L185" s="21">
        <f t="shared" si="24"/>
        <v>56377.893000000004</v>
      </c>
      <c r="M185" s="22"/>
      <c r="N185" s="23">
        <f t="shared" si="25"/>
        <v>0.67652593898817748</v>
      </c>
      <c r="O185" s="23">
        <f t="shared" si="26"/>
        <v>0</v>
      </c>
      <c r="P185" s="23">
        <f t="shared" si="27"/>
        <v>0</v>
      </c>
      <c r="Q185" s="23">
        <f t="shared" si="28"/>
        <v>0.32347406101182247</v>
      </c>
      <c r="R185" s="17">
        <f t="shared" si="29"/>
        <v>38141.107000000004</v>
      </c>
      <c r="S185" s="17">
        <f t="shared" si="30"/>
        <v>0</v>
      </c>
      <c r="T185" s="17">
        <f t="shared" si="31"/>
        <v>0</v>
      </c>
      <c r="U185" s="17">
        <f t="shared" si="32"/>
        <v>18236.786</v>
      </c>
    </row>
    <row r="186" spans="1:21" x14ac:dyDescent="0.35">
      <c r="A186" s="6">
        <v>1981</v>
      </c>
      <c r="C186" s="7">
        <v>38689.188999999998</v>
      </c>
      <c r="D186" s="8"/>
      <c r="F186" s="7"/>
      <c r="G186" s="7"/>
      <c r="I186" s="7">
        <v>18501.294999999998</v>
      </c>
      <c r="J186" s="7"/>
      <c r="K186" s="21"/>
      <c r="L186" s="21">
        <f t="shared" si="24"/>
        <v>57190.483999999997</v>
      </c>
      <c r="M186" s="22"/>
      <c r="N186" s="23">
        <f t="shared" si="25"/>
        <v>0.67649696757243738</v>
      </c>
      <c r="O186" s="23">
        <f t="shared" si="26"/>
        <v>0</v>
      </c>
      <c r="P186" s="23">
        <f t="shared" si="27"/>
        <v>0</v>
      </c>
      <c r="Q186" s="23">
        <f t="shared" si="28"/>
        <v>0.32350303242756256</v>
      </c>
      <c r="R186" s="17">
        <f t="shared" si="29"/>
        <v>38689.188999999998</v>
      </c>
      <c r="S186" s="17">
        <f t="shared" si="30"/>
        <v>0</v>
      </c>
      <c r="T186" s="17">
        <f t="shared" si="31"/>
        <v>0</v>
      </c>
      <c r="U186" s="17">
        <f t="shared" si="32"/>
        <v>18501.294999999998</v>
      </c>
    </row>
    <row r="187" spans="1:21" x14ac:dyDescent="0.35">
      <c r="A187" s="6">
        <v>1982</v>
      </c>
      <c r="C187" s="7">
        <v>39356.154000000002</v>
      </c>
      <c r="D187" s="8"/>
      <c r="F187" s="7"/>
      <c r="G187" s="7"/>
      <c r="I187" s="7">
        <v>18776.357</v>
      </c>
      <c r="J187" s="7"/>
      <c r="K187" s="21"/>
      <c r="L187" s="21">
        <f t="shared" ref="L187:L218" si="33">+C187+F187+G187+I187</f>
        <v>58132.510999999999</v>
      </c>
      <c r="M187" s="22"/>
      <c r="N187" s="23">
        <f t="shared" ref="N187:N218" si="34">+C187/$L187</f>
        <v>0.67700763863442959</v>
      </c>
      <c r="O187" s="23">
        <f t="shared" ref="O187:O218" si="35">+F187/$L187</f>
        <v>0</v>
      </c>
      <c r="P187" s="23">
        <f t="shared" ref="P187:P218" si="36">+G187/$L187</f>
        <v>0</v>
      </c>
      <c r="Q187" s="23">
        <f t="shared" ref="Q187:Q218" si="37">+I187/$L187</f>
        <v>0.32299236136557047</v>
      </c>
      <c r="R187" s="17">
        <f t="shared" ref="R187:R218" si="38">+C187</f>
        <v>39356.154000000002</v>
      </c>
      <c r="S187" s="17">
        <f t="shared" ref="S187:S218" si="39">+F187</f>
        <v>0</v>
      </c>
      <c r="T187" s="17">
        <f t="shared" ref="T187:T218" si="40">+G187</f>
        <v>0</v>
      </c>
      <c r="U187" s="17">
        <f t="shared" ref="U187:U219" si="41">+I187</f>
        <v>18776.357</v>
      </c>
    </row>
    <row r="188" spans="1:21" x14ac:dyDescent="0.35">
      <c r="A188" s="6">
        <v>1983</v>
      </c>
      <c r="C188" s="7">
        <v>40000.940999999999</v>
      </c>
      <c r="D188" s="8"/>
      <c r="F188" s="7"/>
      <c r="G188" s="7"/>
      <c r="I188" s="7">
        <v>19054.034</v>
      </c>
      <c r="J188" s="7"/>
      <c r="K188" s="21"/>
      <c r="L188" s="21">
        <f t="shared" si="33"/>
        <v>59054.974999999999</v>
      </c>
      <c r="M188" s="22"/>
      <c r="N188" s="23">
        <f t="shared" si="34"/>
        <v>0.67735090904703621</v>
      </c>
      <c r="O188" s="23">
        <f t="shared" si="35"/>
        <v>0</v>
      </c>
      <c r="P188" s="23">
        <f t="shared" si="36"/>
        <v>0</v>
      </c>
      <c r="Q188" s="23">
        <f t="shared" si="37"/>
        <v>0.32264909095296374</v>
      </c>
      <c r="R188" s="17">
        <f t="shared" si="38"/>
        <v>40000.940999999999</v>
      </c>
      <c r="S188" s="17">
        <f t="shared" si="39"/>
        <v>0</v>
      </c>
      <c r="T188" s="17">
        <f t="shared" si="40"/>
        <v>0</v>
      </c>
      <c r="U188" s="17">
        <f t="shared" si="41"/>
        <v>19054.034</v>
      </c>
    </row>
    <row r="189" spans="1:21" x14ac:dyDescent="0.35">
      <c r="A189" s="6">
        <v>1984</v>
      </c>
      <c r="C189" s="7">
        <v>40598.300000000003</v>
      </c>
      <c r="D189" s="8"/>
      <c r="F189" s="7"/>
      <c r="G189" s="7"/>
      <c r="I189" s="7">
        <v>19335.043000000001</v>
      </c>
      <c r="J189" s="7"/>
      <c r="K189" s="21"/>
      <c r="L189" s="21">
        <f t="shared" si="33"/>
        <v>59933.343000000008</v>
      </c>
      <c r="M189" s="22"/>
      <c r="N189" s="23">
        <f t="shared" si="34"/>
        <v>0.67739088073228282</v>
      </c>
      <c r="O189" s="23">
        <f t="shared" si="35"/>
        <v>0</v>
      </c>
      <c r="P189" s="23">
        <f t="shared" si="36"/>
        <v>0</v>
      </c>
      <c r="Q189" s="23">
        <f t="shared" si="37"/>
        <v>0.32260911926771713</v>
      </c>
      <c r="R189" s="17">
        <f t="shared" si="38"/>
        <v>40598.300000000003</v>
      </c>
      <c r="S189" s="17">
        <f t="shared" si="39"/>
        <v>0</v>
      </c>
      <c r="T189" s="17">
        <f t="shared" si="40"/>
        <v>0</v>
      </c>
      <c r="U189" s="17">
        <f t="shared" si="41"/>
        <v>19335.043000000001</v>
      </c>
    </row>
    <row r="190" spans="1:21" x14ac:dyDescent="0.35">
      <c r="A190" s="6">
        <v>1985</v>
      </c>
      <c r="C190" s="7">
        <v>41148.963000000003</v>
      </c>
      <c r="D190" s="8"/>
      <c r="F190" s="7"/>
      <c r="G190" s="7"/>
      <c r="I190" s="7">
        <v>19620.387999999999</v>
      </c>
      <c r="J190" s="7"/>
      <c r="K190" s="21"/>
      <c r="L190" s="21">
        <f t="shared" si="33"/>
        <v>60769.351000000002</v>
      </c>
      <c r="M190" s="22"/>
      <c r="N190" s="23">
        <f t="shared" si="34"/>
        <v>0.67713349448145332</v>
      </c>
      <c r="O190" s="23">
        <f t="shared" si="35"/>
        <v>0</v>
      </c>
      <c r="P190" s="23">
        <f t="shared" si="36"/>
        <v>0</v>
      </c>
      <c r="Q190" s="23">
        <f t="shared" si="37"/>
        <v>0.32286650551854662</v>
      </c>
      <c r="R190" s="17">
        <f t="shared" si="38"/>
        <v>41148.963000000003</v>
      </c>
      <c r="S190" s="17">
        <f t="shared" si="39"/>
        <v>0</v>
      </c>
      <c r="T190" s="17">
        <f t="shared" si="40"/>
        <v>0</v>
      </c>
      <c r="U190" s="17">
        <f t="shared" si="41"/>
        <v>19620.387999999999</v>
      </c>
    </row>
    <row r="191" spans="1:21" x14ac:dyDescent="0.35">
      <c r="A191" s="6">
        <v>1986</v>
      </c>
      <c r="C191" s="7">
        <v>41718.504999999997</v>
      </c>
      <c r="D191" s="8"/>
      <c r="F191" s="7"/>
      <c r="G191" s="7"/>
      <c r="I191" s="7">
        <v>19910.855</v>
      </c>
      <c r="J191" s="7"/>
      <c r="K191" s="21"/>
      <c r="L191" s="21">
        <f t="shared" si="33"/>
        <v>61629.36</v>
      </c>
      <c r="M191" s="22"/>
      <c r="N191" s="23">
        <f t="shared" si="34"/>
        <v>0.67692581912257399</v>
      </c>
      <c r="O191" s="23">
        <f t="shared" si="35"/>
        <v>0</v>
      </c>
      <c r="P191" s="23">
        <f t="shared" si="36"/>
        <v>0</v>
      </c>
      <c r="Q191" s="23">
        <f t="shared" si="37"/>
        <v>0.32307418087742595</v>
      </c>
      <c r="R191" s="17">
        <f t="shared" si="38"/>
        <v>41718.504999999997</v>
      </c>
      <c r="S191" s="17">
        <f t="shared" si="39"/>
        <v>0</v>
      </c>
      <c r="T191" s="17">
        <f t="shared" si="40"/>
        <v>0</v>
      </c>
      <c r="U191" s="17">
        <f t="shared" si="41"/>
        <v>19910.855</v>
      </c>
    </row>
    <row r="192" spans="1:21" x14ac:dyDescent="0.35">
      <c r="A192" s="6">
        <v>1987</v>
      </c>
      <c r="C192" s="7">
        <v>42322.091999999997</v>
      </c>
      <c r="D192" s="8"/>
      <c r="F192" s="7"/>
      <c r="G192" s="7"/>
      <c r="I192" s="7">
        <v>20205.483</v>
      </c>
      <c r="J192" s="7"/>
      <c r="K192" s="21"/>
      <c r="L192" s="21">
        <f t="shared" si="33"/>
        <v>62527.574999999997</v>
      </c>
      <c r="M192" s="22"/>
      <c r="N192" s="23">
        <f t="shared" si="34"/>
        <v>0.67685484364298465</v>
      </c>
      <c r="O192" s="23">
        <f t="shared" si="35"/>
        <v>0</v>
      </c>
      <c r="P192" s="23">
        <f t="shared" si="36"/>
        <v>0</v>
      </c>
      <c r="Q192" s="23">
        <f t="shared" si="37"/>
        <v>0.3231451563570153</v>
      </c>
      <c r="R192" s="17">
        <f t="shared" si="38"/>
        <v>42322.091999999997</v>
      </c>
      <c r="S192" s="17">
        <f t="shared" si="39"/>
        <v>0</v>
      </c>
      <c r="T192" s="17">
        <f t="shared" si="40"/>
        <v>0</v>
      </c>
      <c r="U192" s="17">
        <f t="shared" si="41"/>
        <v>20205.483</v>
      </c>
    </row>
    <row r="193" spans="1:21" x14ac:dyDescent="0.35">
      <c r="A193" s="6">
        <v>1988</v>
      </c>
      <c r="C193" s="7">
        <v>42922.976999999999</v>
      </c>
      <c r="D193" s="8"/>
      <c r="F193" s="7"/>
      <c r="G193" s="7"/>
      <c r="I193" s="7">
        <v>20503.161</v>
      </c>
      <c r="J193" s="7"/>
      <c r="K193" s="21"/>
      <c r="L193" s="21">
        <f t="shared" si="33"/>
        <v>63426.137999999999</v>
      </c>
      <c r="M193" s="22"/>
      <c r="N193" s="23">
        <f t="shared" si="34"/>
        <v>0.67673956437328719</v>
      </c>
      <c r="O193" s="23">
        <f t="shared" si="35"/>
        <v>0</v>
      </c>
      <c r="P193" s="23">
        <f t="shared" si="36"/>
        <v>0</v>
      </c>
      <c r="Q193" s="23">
        <f t="shared" si="37"/>
        <v>0.32326043562671275</v>
      </c>
      <c r="R193" s="17">
        <f t="shared" si="38"/>
        <v>42922.976999999999</v>
      </c>
      <c r="S193" s="17">
        <f t="shared" si="39"/>
        <v>0</v>
      </c>
      <c r="T193" s="17">
        <f t="shared" si="40"/>
        <v>0</v>
      </c>
      <c r="U193" s="17">
        <f t="shared" si="41"/>
        <v>20503.161</v>
      </c>
    </row>
    <row r="194" spans="1:21" x14ac:dyDescent="0.35">
      <c r="A194" s="6">
        <v>1989</v>
      </c>
      <c r="C194" s="7">
        <v>43524.767</v>
      </c>
      <c r="D194" s="8"/>
      <c r="F194" s="7"/>
      <c r="G194" s="7"/>
      <c r="I194" s="7">
        <v>20804.366999999998</v>
      </c>
      <c r="J194" s="7"/>
      <c r="K194" s="21"/>
      <c r="L194" s="21">
        <f t="shared" si="33"/>
        <v>64329.133999999998</v>
      </c>
      <c r="M194" s="22"/>
      <c r="N194" s="23">
        <f t="shared" si="34"/>
        <v>0.67659494685565025</v>
      </c>
      <c r="O194" s="23">
        <f t="shared" si="35"/>
        <v>0</v>
      </c>
      <c r="P194" s="23">
        <f t="shared" si="36"/>
        <v>0</v>
      </c>
      <c r="Q194" s="23">
        <f t="shared" si="37"/>
        <v>0.32340505314434981</v>
      </c>
      <c r="R194" s="17">
        <f t="shared" si="38"/>
        <v>43524.767</v>
      </c>
      <c r="S194" s="17">
        <f t="shared" si="39"/>
        <v>0</v>
      </c>
      <c r="T194" s="17">
        <f t="shared" si="40"/>
        <v>0</v>
      </c>
      <c r="U194" s="17">
        <f t="shared" si="41"/>
        <v>20804.366999999998</v>
      </c>
    </row>
    <row r="195" spans="1:21" x14ac:dyDescent="0.35">
      <c r="A195" s="6">
        <v>1990</v>
      </c>
      <c r="C195" s="7">
        <v>44081.427000000003</v>
      </c>
      <c r="D195" s="8"/>
      <c r="F195" s="7"/>
      <c r="G195" s="7"/>
      <c r="I195" s="7">
        <v>21112.136999999999</v>
      </c>
      <c r="J195" s="7"/>
      <c r="K195" s="21"/>
      <c r="L195" s="21">
        <f t="shared" si="33"/>
        <v>65193.563999999998</v>
      </c>
      <c r="M195" s="22"/>
      <c r="N195" s="23">
        <f t="shared" si="34"/>
        <v>0.67616225123081175</v>
      </c>
      <c r="O195" s="23">
        <f t="shared" si="35"/>
        <v>0</v>
      </c>
      <c r="P195" s="23">
        <f t="shared" si="36"/>
        <v>0</v>
      </c>
      <c r="Q195" s="23">
        <f t="shared" si="37"/>
        <v>0.3238377487691883</v>
      </c>
      <c r="R195" s="17">
        <f t="shared" si="38"/>
        <v>44081.427000000003</v>
      </c>
      <c r="S195" s="17">
        <f t="shared" si="39"/>
        <v>0</v>
      </c>
      <c r="T195" s="17">
        <f t="shared" si="40"/>
        <v>0</v>
      </c>
      <c r="U195" s="17">
        <f t="shared" si="41"/>
        <v>21112.136999999999</v>
      </c>
    </row>
    <row r="196" spans="1:21" x14ac:dyDescent="0.35">
      <c r="A196" s="6">
        <v>1991</v>
      </c>
      <c r="C196" s="7">
        <v>44439.15</v>
      </c>
      <c r="D196" s="8"/>
      <c r="F196" s="7"/>
      <c r="G196" s="7"/>
      <c r="I196" s="7">
        <v>21428.637999999999</v>
      </c>
      <c r="J196" s="7"/>
      <c r="K196" s="21"/>
      <c r="L196" s="21">
        <f t="shared" si="33"/>
        <v>65867.788</v>
      </c>
      <c r="M196" s="22"/>
      <c r="N196" s="23">
        <f t="shared" si="34"/>
        <v>0.67467196560479614</v>
      </c>
      <c r="O196" s="23">
        <f t="shared" si="35"/>
        <v>0</v>
      </c>
      <c r="P196" s="23">
        <f t="shared" si="36"/>
        <v>0</v>
      </c>
      <c r="Q196" s="23">
        <f t="shared" si="37"/>
        <v>0.32532803439520391</v>
      </c>
      <c r="R196" s="17">
        <f t="shared" si="38"/>
        <v>44439.15</v>
      </c>
      <c r="S196" s="17">
        <f t="shared" si="39"/>
        <v>0</v>
      </c>
      <c r="T196" s="17">
        <f t="shared" si="40"/>
        <v>0</v>
      </c>
      <c r="U196" s="17">
        <f t="shared" si="41"/>
        <v>21428.637999999999</v>
      </c>
    </row>
    <row r="197" spans="1:21" x14ac:dyDescent="0.35">
      <c r="A197" s="6">
        <v>1992</v>
      </c>
      <c r="C197" s="7">
        <v>44653.695</v>
      </c>
      <c r="D197" s="8"/>
      <c r="F197" s="7"/>
      <c r="G197" s="7"/>
      <c r="I197" s="7">
        <v>21750.911</v>
      </c>
      <c r="J197" s="7"/>
      <c r="K197" s="21"/>
      <c r="L197" s="21">
        <f t="shared" si="33"/>
        <v>66404.606</v>
      </c>
      <c r="M197" s="22"/>
      <c r="N197" s="23">
        <f t="shared" si="34"/>
        <v>0.67244876055736258</v>
      </c>
      <c r="O197" s="23">
        <f t="shared" si="35"/>
        <v>0</v>
      </c>
      <c r="P197" s="23">
        <f t="shared" si="36"/>
        <v>0</v>
      </c>
      <c r="Q197" s="23">
        <f t="shared" si="37"/>
        <v>0.32755123944263748</v>
      </c>
      <c r="R197" s="17">
        <f t="shared" si="38"/>
        <v>44653.695</v>
      </c>
      <c r="S197" s="17">
        <f t="shared" si="39"/>
        <v>0</v>
      </c>
      <c r="T197" s="17">
        <f t="shared" si="40"/>
        <v>0</v>
      </c>
      <c r="U197" s="17">
        <f t="shared" si="41"/>
        <v>21750.911</v>
      </c>
    </row>
    <row r="198" spans="1:21" x14ac:dyDescent="0.35">
      <c r="A198" s="6">
        <v>1993</v>
      </c>
      <c r="C198" s="7">
        <v>44887.724000000002</v>
      </c>
      <c r="D198" s="8"/>
      <c r="F198" s="7"/>
      <c r="G198" s="7"/>
      <c r="I198" s="7">
        <v>22073.351999999999</v>
      </c>
      <c r="J198" s="7"/>
      <c r="K198" s="21"/>
      <c r="L198" s="21">
        <f t="shared" si="33"/>
        <v>66961.076000000001</v>
      </c>
      <c r="M198" s="22"/>
      <c r="N198" s="23">
        <f t="shared" si="34"/>
        <v>0.67035547636659842</v>
      </c>
      <c r="O198" s="23">
        <f t="shared" si="35"/>
        <v>0</v>
      </c>
      <c r="P198" s="23">
        <f t="shared" si="36"/>
        <v>0</v>
      </c>
      <c r="Q198" s="23">
        <f t="shared" si="37"/>
        <v>0.32964452363340158</v>
      </c>
      <c r="R198" s="17">
        <f t="shared" si="38"/>
        <v>44887.724000000002</v>
      </c>
      <c r="S198" s="17">
        <f t="shared" si="39"/>
        <v>0</v>
      </c>
      <c r="T198" s="17">
        <f t="shared" si="40"/>
        <v>0</v>
      </c>
      <c r="U198" s="17">
        <f t="shared" si="41"/>
        <v>22073.351999999999</v>
      </c>
    </row>
    <row r="199" spans="1:21" x14ac:dyDescent="0.35">
      <c r="A199" s="6">
        <v>1994</v>
      </c>
      <c r="C199" s="7">
        <v>45130.84</v>
      </c>
      <c r="D199" s="8"/>
      <c r="F199" s="7"/>
      <c r="G199" s="7"/>
      <c r="I199" s="7">
        <v>22393.974999999999</v>
      </c>
      <c r="J199" s="7"/>
      <c r="K199" s="21"/>
      <c r="L199" s="21">
        <f t="shared" si="33"/>
        <v>67524.815000000002</v>
      </c>
      <c r="M199" s="22"/>
      <c r="N199" s="23">
        <f t="shared" si="34"/>
        <v>0.66835932834469813</v>
      </c>
      <c r="O199" s="23">
        <f t="shared" si="35"/>
        <v>0</v>
      </c>
      <c r="P199" s="23">
        <f t="shared" si="36"/>
        <v>0</v>
      </c>
      <c r="Q199" s="23">
        <f t="shared" si="37"/>
        <v>0.33164067165530181</v>
      </c>
      <c r="R199" s="17">
        <f t="shared" si="38"/>
        <v>45130.84</v>
      </c>
      <c r="S199" s="17">
        <f t="shared" si="39"/>
        <v>0</v>
      </c>
      <c r="T199" s="17">
        <f t="shared" si="40"/>
        <v>0</v>
      </c>
      <c r="U199" s="17">
        <f t="shared" si="41"/>
        <v>22393.974999999999</v>
      </c>
    </row>
    <row r="200" spans="1:21" x14ac:dyDescent="0.35">
      <c r="A200" s="6">
        <v>1995</v>
      </c>
      <c r="C200" s="7">
        <v>45368.425000000003</v>
      </c>
      <c r="D200" s="8"/>
      <c r="F200" s="7"/>
      <c r="G200" s="7"/>
      <c r="I200" s="7">
        <v>22669.304</v>
      </c>
      <c r="J200" s="7"/>
      <c r="K200" s="21"/>
      <c r="L200" s="21">
        <f t="shared" si="33"/>
        <v>68037.729000000007</v>
      </c>
      <c r="M200" s="22"/>
      <c r="N200" s="23">
        <f t="shared" si="34"/>
        <v>0.66681274738020724</v>
      </c>
      <c r="O200" s="23">
        <f t="shared" si="35"/>
        <v>0</v>
      </c>
      <c r="P200" s="23">
        <f t="shared" si="36"/>
        <v>0</v>
      </c>
      <c r="Q200" s="23">
        <f t="shared" si="37"/>
        <v>0.33318725261979271</v>
      </c>
      <c r="R200" s="17">
        <f t="shared" si="38"/>
        <v>45368.425000000003</v>
      </c>
      <c r="S200" s="17">
        <f t="shared" si="39"/>
        <v>0</v>
      </c>
      <c r="T200" s="17">
        <f t="shared" si="40"/>
        <v>0</v>
      </c>
      <c r="U200" s="17">
        <f t="shared" si="41"/>
        <v>22669.304</v>
      </c>
    </row>
    <row r="201" spans="1:21" x14ac:dyDescent="0.35">
      <c r="A201" s="6">
        <v>1996</v>
      </c>
      <c r="C201" s="7">
        <v>45638.7</v>
      </c>
      <c r="D201" s="8"/>
      <c r="F201" s="7"/>
      <c r="G201" s="7"/>
      <c r="I201" s="7">
        <v>22895.745999999999</v>
      </c>
      <c r="J201" s="7"/>
      <c r="K201" s="21"/>
      <c r="L201" s="21">
        <f t="shared" si="33"/>
        <v>68534.445999999996</v>
      </c>
      <c r="M201" s="22"/>
      <c r="N201" s="23">
        <f t="shared" si="34"/>
        <v>0.66592352698087032</v>
      </c>
      <c r="O201" s="23">
        <f t="shared" si="35"/>
        <v>0</v>
      </c>
      <c r="P201" s="23">
        <f t="shared" si="36"/>
        <v>0</v>
      </c>
      <c r="Q201" s="23">
        <f t="shared" si="37"/>
        <v>0.33407647301912968</v>
      </c>
      <c r="R201" s="17">
        <f t="shared" si="38"/>
        <v>45638.7</v>
      </c>
      <c r="S201" s="17">
        <f t="shared" si="39"/>
        <v>0</v>
      </c>
      <c r="T201" s="17">
        <f t="shared" si="40"/>
        <v>0</v>
      </c>
      <c r="U201" s="17">
        <f t="shared" si="41"/>
        <v>22895.745999999999</v>
      </c>
    </row>
    <row r="202" spans="1:21" x14ac:dyDescent="0.35">
      <c r="A202" s="6">
        <v>1997</v>
      </c>
      <c r="C202" s="7">
        <v>45941.536999999997</v>
      </c>
      <c r="D202" s="8"/>
      <c r="F202" s="7"/>
      <c r="G202" s="7"/>
      <c r="I202" s="7">
        <v>23110.83</v>
      </c>
      <c r="J202" s="7"/>
      <c r="K202" s="21"/>
      <c r="L202" s="21">
        <f t="shared" si="33"/>
        <v>69052.366999999998</v>
      </c>
      <c r="M202" s="22"/>
      <c r="N202" s="23">
        <f t="shared" si="34"/>
        <v>0.66531444171928233</v>
      </c>
      <c r="O202" s="23">
        <f t="shared" si="35"/>
        <v>0</v>
      </c>
      <c r="P202" s="23">
        <f t="shared" si="36"/>
        <v>0</v>
      </c>
      <c r="Q202" s="23">
        <f t="shared" si="37"/>
        <v>0.33468555828071761</v>
      </c>
      <c r="R202" s="17">
        <f t="shared" si="38"/>
        <v>45941.536999999997</v>
      </c>
      <c r="S202" s="17">
        <f t="shared" si="39"/>
        <v>0</v>
      </c>
      <c r="T202" s="17">
        <f t="shared" si="40"/>
        <v>0</v>
      </c>
      <c r="U202" s="17">
        <f t="shared" si="41"/>
        <v>23110.83</v>
      </c>
    </row>
    <row r="203" spans="1:21" x14ac:dyDescent="0.35">
      <c r="A203" s="6">
        <v>1998</v>
      </c>
      <c r="C203" s="7">
        <v>46230.877999999997</v>
      </c>
      <c r="D203" s="8"/>
      <c r="F203" s="7"/>
      <c r="G203" s="7"/>
      <c r="I203" s="7">
        <v>23311.563999999998</v>
      </c>
      <c r="J203" s="7"/>
      <c r="K203" s="21"/>
      <c r="L203" s="21">
        <f t="shared" si="33"/>
        <v>69542.441999999995</v>
      </c>
      <c r="M203" s="22"/>
      <c r="N203" s="23">
        <f t="shared" si="34"/>
        <v>0.66478651986365389</v>
      </c>
      <c r="O203" s="23">
        <f t="shared" si="35"/>
        <v>0</v>
      </c>
      <c r="P203" s="23">
        <f t="shared" si="36"/>
        <v>0</v>
      </c>
      <c r="Q203" s="23">
        <f t="shared" si="37"/>
        <v>0.33521348013634611</v>
      </c>
      <c r="R203" s="17">
        <f t="shared" si="38"/>
        <v>46230.877999999997</v>
      </c>
      <c r="S203" s="17">
        <f t="shared" si="39"/>
        <v>0</v>
      </c>
      <c r="T203" s="17">
        <f t="shared" si="40"/>
        <v>0</v>
      </c>
      <c r="U203" s="17">
        <f t="shared" si="41"/>
        <v>23311.563999999998</v>
      </c>
    </row>
    <row r="204" spans="1:21" x14ac:dyDescent="0.35">
      <c r="A204" s="6">
        <v>1999</v>
      </c>
      <c r="C204" s="7">
        <v>46500.383000000002</v>
      </c>
      <c r="D204" s="8"/>
      <c r="F204" s="7"/>
      <c r="G204" s="7"/>
      <c r="I204" s="7">
        <v>23497.598999999998</v>
      </c>
      <c r="J204" s="7"/>
      <c r="K204" s="21"/>
      <c r="L204" s="21">
        <f t="shared" si="33"/>
        <v>69997.982000000004</v>
      </c>
      <c r="M204" s="22"/>
      <c r="N204" s="23">
        <f t="shared" si="34"/>
        <v>0.6643103368322818</v>
      </c>
      <c r="O204" s="23">
        <f t="shared" si="35"/>
        <v>0</v>
      </c>
      <c r="P204" s="23">
        <f t="shared" si="36"/>
        <v>0</v>
      </c>
      <c r="Q204" s="23">
        <f t="shared" si="37"/>
        <v>0.33568966316771814</v>
      </c>
      <c r="R204" s="17">
        <f t="shared" si="38"/>
        <v>46500.383000000002</v>
      </c>
      <c r="S204" s="17">
        <f t="shared" si="39"/>
        <v>0</v>
      </c>
      <c r="T204" s="17">
        <f t="shared" si="40"/>
        <v>0</v>
      </c>
      <c r="U204" s="17">
        <f t="shared" si="41"/>
        <v>23497.598999999998</v>
      </c>
    </row>
    <row r="205" spans="1:21" x14ac:dyDescent="0.35">
      <c r="A205" s="6">
        <v>2000</v>
      </c>
      <c r="C205" s="7">
        <v>46766.661</v>
      </c>
      <c r="D205" s="8"/>
      <c r="F205" s="7"/>
      <c r="G205" s="7"/>
      <c r="I205" s="7">
        <v>23665.91</v>
      </c>
      <c r="J205" s="7"/>
      <c r="K205" s="21"/>
      <c r="L205" s="21">
        <f t="shared" si="33"/>
        <v>70432.570999999996</v>
      </c>
      <c r="M205" s="22"/>
      <c r="N205" s="23">
        <f t="shared" si="34"/>
        <v>0.66399196190069509</v>
      </c>
      <c r="O205" s="23">
        <f t="shared" si="35"/>
        <v>0</v>
      </c>
      <c r="P205" s="23">
        <f t="shared" si="36"/>
        <v>0</v>
      </c>
      <c r="Q205" s="23">
        <f t="shared" si="37"/>
        <v>0.33600803809930496</v>
      </c>
      <c r="R205" s="17">
        <f t="shared" si="38"/>
        <v>46766.661</v>
      </c>
      <c r="S205" s="17">
        <f t="shared" si="39"/>
        <v>0</v>
      </c>
      <c r="T205" s="17">
        <f t="shared" si="40"/>
        <v>0</v>
      </c>
      <c r="U205" s="17">
        <f t="shared" si="41"/>
        <v>23665.91</v>
      </c>
    </row>
    <row r="206" spans="1:21" x14ac:dyDescent="0.35">
      <c r="A206" s="6">
        <v>2001</v>
      </c>
      <c r="C206" s="7">
        <v>47043.468000000001</v>
      </c>
      <c r="D206" s="8"/>
      <c r="F206" s="7"/>
      <c r="G206" s="7"/>
      <c r="I206" s="7">
        <v>23815.358</v>
      </c>
      <c r="J206" s="7"/>
      <c r="K206" s="21"/>
      <c r="L206" s="21">
        <f t="shared" si="33"/>
        <v>70858.826000000001</v>
      </c>
      <c r="M206" s="22"/>
      <c r="N206" s="23">
        <f t="shared" si="34"/>
        <v>0.66390414088994365</v>
      </c>
      <c r="O206" s="23">
        <f t="shared" si="35"/>
        <v>0</v>
      </c>
      <c r="P206" s="23">
        <f t="shared" si="36"/>
        <v>0</v>
      </c>
      <c r="Q206" s="23">
        <f t="shared" si="37"/>
        <v>0.33609585911005641</v>
      </c>
      <c r="R206" s="17">
        <f t="shared" si="38"/>
        <v>47043.468000000001</v>
      </c>
      <c r="S206" s="17">
        <f t="shared" si="39"/>
        <v>0</v>
      </c>
      <c r="T206" s="17">
        <f t="shared" si="40"/>
        <v>0</v>
      </c>
      <c r="U206" s="17">
        <f t="shared" si="41"/>
        <v>23815.358</v>
      </c>
    </row>
    <row r="207" spans="1:21" x14ac:dyDescent="0.35">
      <c r="A207" s="6">
        <v>2002</v>
      </c>
      <c r="C207" s="7">
        <v>47299.12</v>
      </c>
      <c r="D207" s="8"/>
      <c r="F207" s="7"/>
      <c r="G207" s="7"/>
      <c r="I207" s="7">
        <v>23943.973000000002</v>
      </c>
      <c r="J207" s="7"/>
      <c r="K207" s="21"/>
      <c r="L207" s="21">
        <f t="shared" si="33"/>
        <v>71243.093000000008</v>
      </c>
      <c r="M207" s="22"/>
      <c r="N207" s="23">
        <f t="shared" si="34"/>
        <v>0.66391165807469921</v>
      </c>
      <c r="O207" s="23">
        <f t="shared" si="35"/>
        <v>0</v>
      </c>
      <c r="P207" s="23">
        <f t="shared" si="36"/>
        <v>0</v>
      </c>
      <c r="Q207" s="23">
        <f t="shared" si="37"/>
        <v>0.33608834192530074</v>
      </c>
      <c r="R207" s="17">
        <f t="shared" si="38"/>
        <v>47299.12</v>
      </c>
      <c r="S207" s="17">
        <f t="shared" si="39"/>
        <v>0</v>
      </c>
      <c r="T207" s="17">
        <f t="shared" si="40"/>
        <v>0</v>
      </c>
      <c r="U207" s="17">
        <f t="shared" si="41"/>
        <v>23943.973000000002</v>
      </c>
    </row>
    <row r="208" spans="1:21" x14ac:dyDescent="0.35">
      <c r="A208" s="6">
        <v>2003</v>
      </c>
      <c r="C208" s="7">
        <v>47514.16</v>
      </c>
      <c r="D208" s="13"/>
      <c r="F208" s="7"/>
      <c r="G208" s="7"/>
      <c r="I208" s="7">
        <v>24090.38</v>
      </c>
      <c r="J208" s="7"/>
      <c r="K208" s="21"/>
      <c r="L208" s="21">
        <f t="shared" si="33"/>
        <v>71604.540000000008</v>
      </c>
      <c r="M208" s="22"/>
      <c r="N208" s="23">
        <f t="shared" si="34"/>
        <v>0.66356351147566894</v>
      </c>
      <c r="O208" s="23">
        <f t="shared" si="35"/>
        <v>0</v>
      </c>
      <c r="P208" s="23">
        <f t="shared" si="36"/>
        <v>0</v>
      </c>
      <c r="Q208" s="23">
        <f t="shared" si="37"/>
        <v>0.336436488524331</v>
      </c>
      <c r="R208" s="17">
        <f t="shared" si="38"/>
        <v>47514.16</v>
      </c>
      <c r="S208" s="17">
        <f t="shared" si="39"/>
        <v>0</v>
      </c>
      <c r="T208" s="17">
        <f t="shared" si="40"/>
        <v>0</v>
      </c>
      <c r="U208" s="17">
        <f t="shared" si="41"/>
        <v>24090.38</v>
      </c>
    </row>
    <row r="209" spans="1:21" x14ac:dyDescent="0.35">
      <c r="A209" s="6">
        <v>2004</v>
      </c>
      <c r="C209" s="7">
        <v>47697.074999999997</v>
      </c>
      <c r="D209" s="13"/>
      <c r="F209" s="7"/>
      <c r="G209" s="7"/>
      <c r="I209" s="7">
        <v>24254.942999999999</v>
      </c>
      <c r="J209" s="7"/>
      <c r="K209" s="21"/>
      <c r="L209" s="21">
        <f t="shared" si="33"/>
        <v>71952.017999999996</v>
      </c>
      <c r="M209" s="22"/>
      <c r="N209" s="23">
        <f t="shared" si="34"/>
        <v>0.66290114337029438</v>
      </c>
      <c r="O209" s="23">
        <f t="shared" si="35"/>
        <v>0</v>
      </c>
      <c r="P209" s="23">
        <f t="shared" si="36"/>
        <v>0</v>
      </c>
      <c r="Q209" s="23">
        <f t="shared" si="37"/>
        <v>0.33709885662970568</v>
      </c>
      <c r="R209" s="17">
        <f t="shared" si="38"/>
        <v>47697.074999999997</v>
      </c>
      <c r="S209" s="17">
        <f t="shared" si="39"/>
        <v>0</v>
      </c>
      <c r="T209" s="17">
        <f t="shared" si="40"/>
        <v>0</v>
      </c>
      <c r="U209" s="17">
        <f t="shared" si="41"/>
        <v>24254.942999999999</v>
      </c>
    </row>
    <row r="210" spans="1:21" x14ac:dyDescent="0.35">
      <c r="A210" s="6">
        <v>2005</v>
      </c>
      <c r="C210" s="7">
        <v>47851.644</v>
      </c>
      <c r="D210" s="13"/>
      <c r="F210" s="7"/>
      <c r="G210" s="7"/>
      <c r="I210" s="7">
        <v>24396.433000000001</v>
      </c>
      <c r="J210" s="7"/>
      <c r="K210" s="21"/>
      <c r="L210" s="21">
        <f t="shared" si="33"/>
        <v>72248.077000000005</v>
      </c>
      <c r="M210" s="22"/>
      <c r="N210" s="23">
        <f t="shared" si="34"/>
        <v>0.66232411971324856</v>
      </c>
      <c r="O210" s="23">
        <f t="shared" si="35"/>
        <v>0</v>
      </c>
      <c r="P210" s="23">
        <f t="shared" si="36"/>
        <v>0</v>
      </c>
      <c r="Q210" s="23">
        <f t="shared" si="37"/>
        <v>0.33767588028675144</v>
      </c>
      <c r="R210" s="17">
        <f t="shared" si="38"/>
        <v>47851.644</v>
      </c>
      <c r="S210" s="17">
        <f t="shared" si="39"/>
        <v>0</v>
      </c>
      <c r="T210" s="17">
        <f t="shared" si="40"/>
        <v>0</v>
      </c>
      <c r="U210" s="17">
        <f t="shared" si="41"/>
        <v>24396.433000000001</v>
      </c>
    </row>
    <row r="211" spans="1:21" x14ac:dyDescent="0.35">
      <c r="A211" s="6">
        <v>2006</v>
      </c>
      <c r="C211" s="7">
        <v>48006.517999999996</v>
      </c>
      <c r="D211" s="13"/>
      <c r="F211" s="7"/>
      <c r="G211" s="7"/>
      <c r="I211" s="7">
        <v>24524.507000000001</v>
      </c>
      <c r="J211" s="7"/>
      <c r="K211" s="21"/>
      <c r="L211" s="21">
        <f t="shared" si="33"/>
        <v>72531.024999999994</v>
      </c>
      <c r="M211" s="22"/>
      <c r="N211" s="23">
        <f t="shared" si="34"/>
        <v>0.6618756318416843</v>
      </c>
      <c r="O211" s="23">
        <f t="shared" si="35"/>
        <v>0</v>
      </c>
      <c r="P211" s="23">
        <f t="shared" si="36"/>
        <v>0</v>
      </c>
      <c r="Q211" s="23">
        <f t="shared" si="37"/>
        <v>0.33812436815831576</v>
      </c>
      <c r="R211" s="17">
        <f t="shared" si="38"/>
        <v>48006.517999999996</v>
      </c>
      <c r="S211" s="17">
        <f t="shared" si="39"/>
        <v>0</v>
      </c>
      <c r="T211" s="17">
        <f t="shared" si="40"/>
        <v>0</v>
      </c>
      <c r="U211" s="17">
        <f t="shared" si="41"/>
        <v>24524.507000000001</v>
      </c>
    </row>
    <row r="212" spans="1:21" x14ac:dyDescent="0.35">
      <c r="A212" s="6">
        <v>2007</v>
      </c>
      <c r="C212" s="7">
        <v>48178.118000000002</v>
      </c>
      <c r="D212" s="13"/>
      <c r="F212" s="7"/>
      <c r="G212" s="7"/>
      <c r="I212" s="7">
        <v>24646.383000000002</v>
      </c>
      <c r="J212" s="7"/>
      <c r="K212" s="21"/>
      <c r="L212" s="21">
        <f t="shared" si="33"/>
        <v>72824.501000000004</v>
      </c>
      <c r="M212" s="22"/>
      <c r="N212" s="23">
        <f t="shared" si="34"/>
        <v>0.66156468411640745</v>
      </c>
      <c r="O212" s="23">
        <f t="shared" si="35"/>
        <v>0</v>
      </c>
      <c r="P212" s="23">
        <f t="shared" si="36"/>
        <v>0</v>
      </c>
      <c r="Q212" s="23">
        <f t="shared" si="37"/>
        <v>0.33843531588359255</v>
      </c>
      <c r="R212" s="17">
        <f t="shared" si="38"/>
        <v>48178.118000000002</v>
      </c>
      <c r="S212" s="17">
        <f t="shared" si="39"/>
        <v>0</v>
      </c>
      <c r="T212" s="17">
        <f t="shared" si="40"/>
        <v>0</v>
      </c>
      <c r="U212" s="17">
        <f t="shared" si="41"/>
        <v>24646.383000000002</v>
      </c>
    </row>
    <row r="213" spans="1:21" x14ac:dyDescent="0.35">
      <c r="A213" s="6">
        <v>2008</v>
      </c>
      <c r="C213" s="7">
        <v>48356.493000000002</v>
      </c>
      <c r="D213" s="13"/>
      <c r="F213" s="7"/>
      <c r="G213" s="7"/>
      <c r="I213" s="7">
        <v>24764.617999999999</v>
      </c>
      <c r="J213" s="7"/>
      <c r="K213" s="21"/>
      <c r="L213" s="21">
        <f t="shared" si="33"/>
        <v>73121.111000000004</v>
      </c>
      <c r="M213" s="22"/>
      <c r="N213" s="23">
        <f t="shared" si="34"/>
        <v>0.66132054530735995</v>
      </c>
      <c r="O213" s="23">
        <f t="shared" si="35"/>
        <v>0</v>
      </c>
      <c r="P213" s="23">
        <f t="shared" si="36"/>
        <v>0</v>
      </c>
      <c r="Q213" s="23">
        <f t="shared" si="37"/>
        <v>0.33867945469263994</v>
      </c>
      <c r="R213" s="17">
        <f t="shared" si="38"/>
        <v>48356.493000000002</v>
      </c>
      <c r="S213" s="17">
        <f t="shared" si="39"/>
        <v>0</v>
      </c>
      <c r="T213" s="17">
        <f t="shared" si="40"/>
        <v>0</v>
      </c>
      <c r="U213" s="17">
        <f t="shared" si="41"/>
        <v>24764.617999999999</v>
      </c>
    </row>
    <row r="214" spans="1:21" x14ac:dyDescent="0.35">
      <c r="A214" s="6">
        <v>2009</v>
      </c>
      <c r="C214" s="7">
        <v>48546.686999999998</v>
      </c>
      <c r="D214" s="13"/>
      <c r="F214" s="7"/>
      <c r="G214" s="7"/>
      <c r="I214" s="7">
        <v>24878.331999999999</v>
      </c>
      <c r="J214" s="7"/>
      <c r="K214" s="21"/>
      <c r="L214" s="21">
        <f t="shared" si="33"/>
        <v>73425.019</v>
      </c>
      <c r="M214" s="22"/>
      <c r="N214" s="23">
        <f t="shared" si="34"/>
        <v>0.66117363891999803</v>
      </c>
      <c r="O214" s="23">
        <f t="shared" si="35"/>
        <v>0</v>
      </c>
      <c r="P214" s="23">
        <f t="shared" si="36"/>
        <v>0</v>
      </c>
      <c r="Q214" s="23">
        <f t="shared" si="37"/>
        <v>0.33882636108000186</v>
      </c>
      <c r="R214" s="17">
        <f t="shared" si="38"/>
        <v>48546.686999999998</v>
      </c>
      <c r="S214" s="17">
        <f t="shared" si="39"/>
        <v>0</v>
      </c>
      <c r="T214" s="17">
        <f t="shared" si="40"/>
        <v>0</v>
      </c>
      <c r="U214" s="17">
        <f t="shared" si="41"/>
        <v>24878.331999999999</v>
      </c>
    </row>
    <row r="215" spans="1:21" x14ac:dyDescent="0.35">
      <c r="A215" s="6">
        <v>2010</v>
      </c>
      <c r="C215" s="7">
        <v>48769.332000000002</v>
      </c>
      <c r="D215" s="10"/>
      <c r="F215" s="7"/>
      <c r="G215" s="7"/>
      <c r="I215" s="7">
        <v>24987.258000000002</v>
      </c>
      <c r="J215" s="7"/>
      <c r="K215" s="21"/>
      <c r="L215" s="21">
        <f t="shared" si="33"/>
        <v>73756.59</v>
      </c>
      <c r="M215" s="22"/>
      <c r="N215" s="23">
        <f t="shared" si="34"/>
        <v>0.66121999403714304</v>
      </c>
      <c r="O215" s="23">
        <f t="shared" si="35"/>
        <v>0</v>
      </c>
      <c r="P215" s="23">
        <f t="shared" si="36"/>
        <v>0</v>
      </c>
      <c r="Q215" s="23">
        <f t="shared" si="37"/>
        <v>0.33878000596285707</v>
      </c>
      <c r="R215" s="17">
        <f t="shared" si="38"/>
        <v>48769.332000000002</v>
      </c>
      <c r="S215" s="17">
        <f t="shared" si="39"/>
        <v>0</v>
      </c>
      <c r="T215" s="17">
        <f t="shared" si="40"/>
        <v>0</v>
      </c>
      <c r="U215" s="17">
        <f t="shared" si="41"/>
        <v>24987.258000000002</v>
      </c>
    </row>
    <row r="216" spans="1:21" x14ac:dyDescent="0.35">
      <c r="A216" s="6">
        <v>2011</v>
      </c>
      <c r="C216" s="7">
        <v>49127.642999999996</v>
      </c>
      <c r="F216" s="7"/>
      <c r="G216" s="7"/>
      <c r="I216" s="7">
        <v>25097.874</v>
      </c>
      <c r="J216" s="7"/>
      <c r="K216" s="21"/>
      <c r="L216" s="21">
        <f t="shared" si="33"/>
        <v>74225.516999999993</v>
      </c>
      <c r="M216" s="22"/>
      <c r="N216" s="23">
        <f t="shared" si="34"/>
        <v>0.66187000085159398</v>
      </c>
      <c r="O216" s="23">
        <f t="shared" si="35"/>
        <v>0</v>
      </c>
      <c r="P216" s="23">
        <f t="shared" si="36"/>
        <v>0</v>
      </c>
      <c r="Q216" s="23">
        <f t="shared" si="37"/>
        <v>0.33812999914840608</v>
      </c>
      <c r="R216" s="17">
        <f t="shared" si="38"/>
        <v>49127.642999999996</v>
      </c>
      <c r="S216" s="17">
        <f t="shared" si="39"/>
        <v>0</v>
      </c>
      <c r="T216" s="17">
        <f t="shared" si="40"/>
        <v>0</v>
      </c>
      <c r="U216" s="17">
        <f t="shared" si="41"/>
        <v>25097.874</v>
      </c>
    </row>
    <row r="217" spans="1:21" x14ac:dyDescent="0.35">
      <c r="A217" s="6">
        <v>2012</v>
      </c>
      <c r="C217" s="7">
        <v>49599.578999999998</v>
      </c>
      <c r="F217" s="7"/>
      <c r="G217" s="7"/>
      <c r="I217" s="7">
        <v>25211.727999999999</v>
      </c>
      <c r="J217" s="7"/>
      <c r="K217" s="21"/>
      <c r="L217" s="21">
        <f t="shared" si="33"/>
        <v>74811.307000000001</v>
      </c>
      <c r="M217" s="22"/>
      <c r="N217" s="23">
        <f t="shared" si="34"/>
        <v>0.66299575544108591</v>
      </c>
      <c r="O217" s="23">
        <f t="shared" si="35"/>
        <v>0</v>
      </c>
      <c r="P217" s="23">
        <f t="shared" si="36"/>
        <v>0</v>
      </c>
      <c r="Q217" s="23">
        <f t="shared" si="37"/>
        <v>0.33700424455891403</v>
      </c>
      <c r="R217" s="17">
        <f t="shared" si="38"/>
        <v>49599.578999999998</v>
      </c>
      <c r="S217" s="17">
        <f t="shared" si="39"/>
        <v>0</v>
      </c>
      <c r="T217" s="17">
        <f t="shared" si="40"/>
        <v>0</v>
      </c>
      <c r="U217" s="17">
        <f t="shared" si="41"/>
        <v>25211.727999999999</v>
      </c>
    </row>
    <row r="218" spans="1:21" x14ac:dyDescent="0.35">
      <c r="A218" s="6">
        <v>2013</v>
      </c>
      <c r="C218" s="7">
        <v>50071.163999999997</v>
      </c>
      <c r="F218" s="7"/>
      <c r="G218" s="7"/>
      <c r="I218" s="7">
        <v>25329.451000000001</v>
      </c>
      <c r="J218" s="7"/>
      <c r="K218" s="21"/>
      <c r="L218" s="21">
        <f t="shared" si="33"/>
        <v>75400.614999999991</v>
      </c>
      <c r="M218" s="22"/>
      <c r="N218" s="23">
        <f t="shared" si="34"/>
        <v>0.66406837663061502</v>
      </c>
      <c r="O218" s="23">
        <f t="shared" si="35"/>
        <v>0</v>
      </c>
      <c r="P218" s="23">
        <f t="shared" si="36"/>
        <v>0</v>
      </c>
      <c r="Q218" s="23">
        <f t="shared" si="37"/>
        <v>0.33593162336938504</v>
      </c>
      <c r="R218" s="17">
        <f t="shared" si="38"/>
        <v>50071.163999999997</v>
      </c>
      <c r="S218" s="17">
        <f t="shared" si="39"/>
        <v>0</v>
      </c>
      <c r="T218" s="17">
        <f t="shared" si="40"/>
        <v>0</v>
      </c>
      <c r="U218" s="17">
        <f t="shared" si="41"/>
        <v>25329.451000000001</v>
      </c>
    </row>
    <row r="219" spans="1:21" x14ac:dyDescent="0.35">
      <c r="A219" s="6">
        <v>2014</v>
      </c>
      <c r="C219" s="7">
        <v>50539.055999999997</v>
      </c>
      <c r="F219" s="7"/>
      <c r="G219" s="7"/>
      <c r="I219" s="7">
        <v>25451.261999999999</v>
      </c>
      <c r="J219" s="7"/>
      <c r="K219" s="21"/>
      <c r="L219" s="21">
        <f t="shared" ref="L219:L228" si="42">+C219+F219+G219+I219</f>
        <v>75990.317999999999</v>
      </c>
      <c r="M219" s="22"/>
      <c r="N219" s="23">
        <f t="shared" ref="N219:N228" si="43">+C219/$L219</f>
        <v>0.66507230565872877</v>
      </c>
      <c r="O219" s="23">
        <f t="shared" ref="O219:O228" si="44">+F219/$L219</f>
        <v>0</v>
      </c>
      <c r="P219" s="23">
        <f t="shared" ref="P219:P228" si="45">+G219/$L219</f>
        <v>0</v>
      </c>
      <c r="Q219" s="23">
        <f t="shared" ref="Q219:Q228" si="46">+I219/$L219</f>
        <v>0.33492769434127118</v>
      </c>
      <c r="R219" s="17">
        <f t="shared" ref="R219:R228" si="47">+C219</f>
        <v>50539.055999999997</v>
      </c>
      <c r="S219" s="17">
        <f t="shared" ref="S219:S228" si="48">+F219</f>
        <v>0</v>
      </c>
      <c r="T219" s="17">
        <f t="shared" ref="T219:T228" si="49">+G219</f>
        <v>0</v>
      </c>
      <c r="U219" s="17">
        <f t="shared" si="41"/>
        <v>25451.261999999999</v>
      </c>
    </row>
    <row r="220" spans="1:21" x14ac:dyDescent="0.35">
      <c r="A220" s="6">
        <v>2015</v>
      </c>
      <c r="C220" s="7">
        <v>50983.911999999997</v>
      </c>
      <c r="F220" s="7"/>
      <c r="G220" s="7"/>
      <c r="I220" s="7">
        <v>25575.35</v>
      </c>
      <c r="J220" s="7"/>
      <c r="K220" s="21"/>
      <c r="L220" s="21">
        <f t="shared" si="42"/>
        <v>76559.261999999988</v>
      </c>
      <c r="M220" s="22"/>
      <c r="N220" s="23">
        <f t="shared" si="43"/>
        <v>0.66594048411804185</v>
      </c>
      <c r="O220" s="23">
        <f t="shared" si="44"/>
        <v>0</v>
      </c>
      <c r="P220" s="23">
        <f t="shared" si="45"/>
        <v>0</v>
      </c>
      <c r="Q220" s="23">
        <f t="shared" si="46"/>
        <v>0.33405951588195826</v>
      </c>
      <c r="R220" s="17">
        <f t="shared" si="47"/>
        <v>50983.911999999997</v>
      </c>
      <c r="S220" s="17">
        <f t="shared" si="48"/>
        <v>0</v>
      </c>
      <c r="T220" s="17">
        <f t="shared" si="49"/>
        <v>0</v>
      </c>
      <c r="U220" s="17">
        <f t="shared" ref="U220:U227" si="50">+I220</f>
        <v>25575.35</v>
      </c>
    </row>
    <row r="221" spans="1:21" x14ac:dyDescent="0.35">
      <c r="A221" s="6">
        <v>2016</v>
      </c>
      <c r="C221" s="7">
        <v>51297.839</v>
      </c>
      <c r="F221" s="7"/>
      <c r="G221" s="7"/>
      <c r="I221" s="7">
        <v>25698.326000000001</v>
      </c>
      <c r="J221" s="7"/>
      <c r="K221" s="21"/>
      <c r="L221" s="21">
        <f t="shared" si="42"/>
        <v>76996.165000000008</v>
      </c>
      <c r="M221" s="22"/>
      <c r="N221" s="23">
        <f t="shared" si="43"/>
        <v>0.66623888345607851</v>
      </c>
      <c r="O221" s="23">
        <f t="shared" si="44"/>
        <v>0</v>
      </c>
      <c r="P221" s="23">
        <f t="shared" si="45"/>
        <v>0</v>
      </c>
      <c r="Q221" s="23">
        <f t="shared" si="46"/>
        <v>0.33376111654392138</v>
      </c>
      <c r="R221" s="17">
        <f t="shared" si="47"/>
        <v>51297.839</v>
      </c>
      <c r="S221" s="17">
        <f t="shared" si="48"/>
        <v>0</v>
      </c>
      <c r="T221" s="17">
        <f t="shared" si="49"/>
        <v>0</v>
      </c>
      <c r="U221" s="17">
        <f t="shared" si="50"/>
        <v>25698.326000000001</v>
      </c>
    </row>
    <row r="222" spans="1:21" x14ac:dyDescent="0.35">
      <c r="A222" s="6">
        <v>2017</v>
      </c>
      <c r="C222" s="7">
        <v>51486.27</v>
      </c>
      <c r="F222" s="7"/>
      <c r="G222" s="7"/>
      <c r="I222" s="7">
        <v>25817.708999999999</v>
      </c>
      <c r="J222" s="7"/>
      <c r="K222" s="21"/>
      <c r="L222" s="21">
        <f t="shared" si="42"/>
        <v>77303.978999999992</v>
      </c>
      <c r="M222" s="22"/>
      <c r="N222" s="23">
        <f t="shared" si="43"/>
        <v>0.66602354323831126</v>
      </c>
      <c r="O222" s="23">
        <f t="shared" si="44"/>
        <v>0</v>
      </c>
      <c r="P222" s="23">
        <f t="shared" si="45"/>
        <v>0</v>
      </c>
      <c r="Q222" s="23">
        <f t="shared" si="46"/>
        <v>0.33397645676168886</v>
      </c>
      <c r="R222" s="17">
        <f t="shared" si="47"/>
        <v>51486.27</v>
      </c>
      <c r="S222" s="17">
        <f t="shared" si="48"/>
        <v>0</v>
      </c>
      <c r="T222" s="17">
        <f t="shared" si="49"/>
        <v>0</v>
      </c>
      <c r="U222" s="17">
        <f t="shared" si="50"/>
        <v>25817.708999999999</v>
      </c>
    </row>
    <row r="223" spans="1:21" x14ac:dyDescent="0.35">
      <c r="A223" s="6">
        <v>2018</v>
      </c>
      <c r="C223" s="7">
        <v>51640.894</v>
      </c>
      <c r="F223" s="7"/>
      <c r="G223" s="7"/>
      <c r="I223" s="7">
        <v>25931.147000000001</v>
      </c>
      <c r="J223" s="7"/>
      <c r="K223" s="21"/>
      <c r="L223" s="21">
        <f t="shared" si="42"/>
        <v>77572.040999999997</v>
      </c>
      <c r="M223" s="22"/>
      <c r="N223" s="23">
        <f t="shared" si="43"/>
        <v>0.66571529296231879</v>
      </c>
      <c r="O223" s="23">
        <f t="shared" si="44"/>
        <v>0</v>
      </c>
      <c r="P223" s="23">
        <f t="shared" si="45"/>
        <v>0</v>
      </c>
      <c r="Q223" s="23">
        <f t="shared" si="46"/>
        <v>0.33428470703768132</v>
      </c>
      <c r="R223" s="17">
        <f t="shared" si="47"/>
        <v>51640.894</v>
      </c>
      <c r="S223" s="17">
        <f t="shared" si="48"/>
        <v>0</v>
      </c>
      <c r="T223" s="17">
        <f t="shared" si="49"/>
        <v>0</v>
      </c>
      <c r="U223" s="17">
        <f t="shared" si="50"/>
        <v>25931.147000000001</v>
      </c>
    </row>
    <row r="224" spans="1:21" x14ac:dyDescent="0.35">
      <c r="A224" s="6">
        <v>2019</v>
      </c>
      <c r="C224" s="7">
        <v>51767.845999999998</v>
      </c>
      <c r="F224" s="7"/>
      <c r="G224" s="7"/>
      <c r="I224" s="7">
        <v>26037.632000000001</v>
      </c>
      <c r="J224" s="7"/>
      <c r="K224" s="21"/>
      <c r="L224" s="21">
        <f t="shared" si="42"/>
        <v>77805.478000000003</v>
      </c>
      <c r="M224" s="22"/>
      <c r="N224" s="23">
        <f t="shared" si="43"/>
        <v>0.665349630009342</v>
      </c>
      <c r="O224" s="23">
        <f t="shared" si="44"/>
        <v>0</v>
      </c>
      <c r="P224" s="23">
        <f t="shared" si="45"/>
        <v>0</v>
      </c>
      <c r="Q224" s="23">
        <f t="shared" si="46"/>
        <v>0.334650369990658</v>
      </c>
      <c r="R224" s="17">
        <f t="shared" si="47"/>
        <v>51767.845999999998</v>
      </c>
      <c r="S224" s="17">
        <f t="shared" si="48"/>
        <v>0</v>
      </c>
      <c r="T224" s="17">
        <f t="shared" si="49"/>
        <v>0</v>
      </c>
      <c r="U224" s="17">
        <f t="shared" si="50"/>
        <v>26037.632000000001</v>
      </c>
    </row>
    <row r="225" spans="1:21" x14ac:dyDescent="0.35">
      <c r="A225" s="6">
        <v>2020</v>
      </c>
      <c r="C225" s="7">
        <v>51858.482000000004</v>
      </c>
      <c r="F225" s="7"/>
      <c r="G225" s="7"/>
      <c r="I225" s="7">
        <v>26136.312000000002</v>
      </c>
      <c r="J225" s="7"/>
      <c r="K225" s="21"/>
      <c r="L225" s="21">
        <f t="shared" si="42"/>
        <v>77994.794000000009</v>
      </c>
      <c r="M225" s="22"/>
      <c r="N225" s="23">
        <f t="shared" si="43"/>
        <v>0.66489671092662928</v>
      </c>
      <c r="O225" s="23">
        <f t="shared" si="44"/>
        <v>0</v>
      </c>
      <c r="P225" s="23">
        <f t="shared" si="45"/>
        <v>0</v>
      </c>
      <c r="Q225" s="23">
        <f t="shared" si="46"/>
        <v>0.33510328907337072</v>
      </c>
      <c r="R225" s="17">
        <f t="shared" si="47"/>
        <v>51858.482000000004</v>
      </c>
      <c r="S225" s="17">
        <f t="shared" si="48"/>
        <v>0</v>
      </c>
      <c r="T225" s="17">
        <f t="shared" si="49"/>
        <v>0</v>
      </c>
      <c r="U225" s="17">
        <f t="shared" si="50"/>
        <v>26136.312000000002</v>
      </c>
    </row>
    <row r="226" spans="1:21" x14ac:dyDescent="0.35">
      <c r="A226" s="6">
        <v>2021</v>
      </c>
      <c r="C226" s="7">
        <v>51848.396999999997</v>
      </c>
      <c r="F226" s="7"/>
      <c r="G226" s="7"/>
      <c r="I226" s="7">
        <v>26232.534</v>
      </c>
      <c r="J226" s="7"/>
      <c r="K226" s="21"/>
      <c r="L226" s="21">
        <f t="shared" si="42"/>
        <v>78080.930999999997</v>
      </c>
      <c r="M226" s="22"/>
      <c r="N226" s="23">
        <f t="shared" si="43"/>
        <v>0.66403405205299104</v>
      </c>
      <c r="O226" s="23">
        <f t="shared" si="44"/>
        <v>0</v>
      </c>
      <c r="P226" s="23">
        <f t="shared" si="45"/>
        <v>0</v>
      </c>
      <c r="Q226" s="23">
        <f t="shared" si="46"/>
        <v>0.33596594794700901</v>
      </c>
      <c r="R226" s="17">
        <f t="shared" si="47"/>
        <v>51848.396999999997</v>
      </c>
      <c r="S226" s="17">
        <f t="shared" si="48"/>
        <v>0</v>
      </c>
      <c r="T226" s="17">
        <f t="shared" si="49"/>
        <v>0</v>
      </c>
      <c r="U226" s="17">
        <f t="shared" si="50"/>
        <v>26232.534</v>
      </c>
    </row>
    <row r="227" spans="1:21" x14ac:dyDescent="0.35">
      <c r="A227" s="6">
        <v>2022</v>
      </c>
      <c r="C227" s="7">
        <v>51782.512000000002</v>
      </c>
      <c r="F227" s="7"/>
      <c r="G227" s="7"/>
      <c r="I227" s="7">
        <v>26328.845000000001</v>
      </c>
      <c r="J227" s="7"/>
      <c r="K227" s="21"/>
      <c r="L227" s="21">
        <f t="shared" si="42"/>
        <v>78111.357000000004</v>
      </c>
      <c r="M227" s="22"/>
      <c r="N227" s="23">
        <f t="shared" si="43"/>
        <v>0.66293192166665338</v>
      </c>
      <c r="O227" s="23">
        <f t="shared" si="44"/>
        <v>0</v>
      </c>
      <c r="P227" s="23">
        <f t="shared" si="45"/>
        <v>0</v>
      </c>
      <c r="Q227" s="23">
        <f t="shared" si="46"/>
        <v>0.33706807833334657</v>
      </c>
      <c r="R227" s="17">
        <f t="shared" si="47"/>
        <v>51782.512000000002</v>
      </c>
      <c r="S227" s="17">
        <f t="shared" si="48"/>
        <v>0</v>
      </c>
      <c r="T227" s="17">
        <f t="shared" si="49"/>
        <v>0</v>
      </c>
      <c r="U227" s="17">
        <f t="shared" si="50"/>
        <v>26328.845000000001</v>
      </c>
    </row>
    <row r="228" spans="1:21" x14ac:dyDescent="0.35">
      <c r="A228" s="6">
        <v>2023</v>
      </c>
      <c r="C228" s="7">
        <v>51748.739000000001</v>
      </c>
      <c r="F228" s="7"/>
      <c r="G228" s="7"/>
      <c r="I228" s="7">
        <v>26418.204000000002</v>
      </c>
      <c r="J228" s="7"/>
      <c r="K228" s="21"/>
      <c r="L228" s="21">
        <f t="shared" si="42"/>
        <v>78166.942999999999</v>
      </c>
      <c r="M228" s="22"/>
      <c r="N228" s="23">
        <f t="shared" si="43"/>
        <v>0.66202843572889891</v>
      </c>
      <c r="O228" s="23">
        <f t="shared" si="44"/>
        <v>0</v>
      </c>
      <c r="P228" s="23">
        <f t="shared" si="45"/>
        <v>0</v>
      </c>
      <c r="Q228" s="23">
        <f t="shared" si="46"/>
        <v>0.33797156427110114</v>
      </c>
      <c r="R228" s="17">
        <f t="shared" si="47"/>
        <v>51748.739000000001</v>
      </c>
      <c r="S228" s="17">
        <f t="shared" si="48"/>
        <v>0</v>
      </c>
      <c r="T228" s="17">
        <f t="shared" si="49"/>
        <v>0</v>
      </c>
      <c r="U228" s="17">
        <f>+I228</f>
        <v>26418.204000000002</v>
      </c>
    </row>
  </sheetData>
  <mergeCells count="6">
    <mergeCell ref="X39:AE53"/>
    <mergeCell ref="B1:T1"/>
    <mergeCell ref="K2:L2"/>
    <mergeCell ref="N2:Q2"/>
    <mergeCell ref="R2:U2"/>
    <mergeCell ref="R3:U3"/>
  </mergeCells>
  <pageMargins left="0.7" right="0.7" top="0.75" bottom="0.75" header="0.3" footer="0.3"/>
  <drawing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D42EDF-8B02-4E1B-A6B5-446A4D22478D}">
  <dimension ref="A1:AD228"/>
  <sheetViews>
    <sheetView zoomScale="70" zoomScaleNormal="70" workbookViewId="0">
      <pane xSplit="1" ySplit="4" topLeftCell="B92" activePane="bottomRight" state="frozen"/>
      <selection pane="topRight" activeCell="B1" sqref="B1"/>
      <selection pane="bottomLeft" activeCell="A3" sqref="A3"/>
      <selection pane="bottomRight" activeCell="H3" sqref="H3"/>
    </sheetView>
  </sheetViews>
  <sheetFormatPr defaultRowHeight="14.5" x14ac:dyDescent="0.35"/>
  <cols>
    <col min="2" max="2" width="11.08984375" bestFit="1" customWidth="1"/>
    <col min="5" max="5" width="11.08984375" bestFit="1" customWidth="1"/>
    <col min="8" max="8" width="14.90625" bestFit="1" customWidth="1"/>
    <col min="9" max="9" width="15.36328125" bestFit="1" customWidth="1"/>
    <col min="10" max="10" width="16.453125" bestFit="1" customWidth="1"/>
    <col min="11" max="11" width="10.26953125" bestFit="1" customWidth="1"/>
    <col min="12" max="12" width="14.36328125" bestFit="1" customWidth="1"/>
    <col min="13" max="13" width="14.36328125" customWidth="1"/>
    <col min="14" max="14" width="19.26953125" bestFit="1" customWidth="1"/>
    <col min="15" max="16" width="16.54296875" bestFit="1" customWidth="1"/>
    <col min="17" max="20" width="16.54296875" customWidth="1"/>
  </cols>
  <sheetData>
    <row r="1" spans="1:20" x14ac:dyDescent="0.35">
      <c r="B1" s="106" t="s">
        <v>17</v>
      </c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106"/>
    </row>
    <row r="2" spans="1:20" ht="44" customHeight="1" x14ac:dyDescent="0.35">
      <c r="B2" s="105" t="s">
        <v>25</v>
      </c>
      <c r="C2" s="105"/>
      <c r="D2" s="105"/>
      <c r="E2" s="105"/>
      <c r="F2" s="105"/>
      <c r="G2" s="105"/>
      <c r="H2" s="105"/>
      <c r="I2" s="105"/>
      <c r="J2" s="105" t="s">
        <v>37</v>
      </c>
      <c r="K2" s="105"/>
      <c r="L2" s="30"/>
      <c r="M2" s="105" t="s">
        <v>23</v>
      </c>
      <c r="N2" s="105"/>
      <c r="O2" s="105"/>
      <c r="P2" s="105"/>
      <c r="Q2" s="107"/>
      <c r="R2" s="107"/>
      <c r="S2" s="107"/>
      <c r="T2" s="107"/>
    </row>
    <row r="3" spans="1:20" x14ac:dyDescent="0.35">
      <c r="B3" s="1" t="s">
        <v>150</v>
      </c>
      <c r="C3" s="24" t="s">
        <v>143</v>
      </c>
      <c r="D3" s="16" t="s">
        <v>143</v>
      </c>
      <c r="E3" s="1" t="s">
        <v>151</v>
      </c>
      <c r="F3" s="24" t="s">
        <v>156</v>
      </c>
      <c r="G3" s="24"/>
      <c r="H3" s="25" t="s">
        <v>153</v>
      </c>
      <c r="I3" s="24"/>
      <c r="M3" s="19">
        <f>+M155</f>
        <v>0.85751257523627611</v>
      </c>
      <c r="N3" s="19">
        <f>+N155</f>
        <v>0.14248742476372392</v>
      </c>
      <c r="O3" s="19">
        <f>+O155</f>
        <v>0</v>
      </c>
      <c r="P3" s="19">
        <f>+P155</f>
        <v>0</v>
      </c>
      <c r="Q3" s="106" t="s">
        <v>24</v>
      </c>
      <c r="R3" s="106"/>
      <c r="S3" s="106"/>
      <c r="T3" s="106"/>
    </row>
    <row r="4" spans="1:20" x14ac:dyDescent="0.35">
      <c r="B4" s="1" t="s">
        <v>145</v>
      </c>
      <c r="C4" s="24" t="s">
        <v>146</v>
      </c>
      <c r="D4" s="16" t="s">
        <v>147</v>
      </c>
      <c r="E4" s="1" t="s">
        <v>152</v>
      </c>
      <c r="F4" s="24" t="s">
        <v>157</v>
      </c>
      <c r="G4" s="24"/>
      <c r="H4" s="1"/>
      <c r="I4" s="24"/>
      <c r="J4" s="26" t="s">
        <v>15</v>
      </c>
      <c r="K4" s="24" t="s">
        <v>16</v>
      </c>
      <c r="L4" t="s">
        <v>148</v>
      </c>
      <c r="M4" t="s">
        <v>144</v>
      </c>
      <c r="N4" t="s">
        <v>154</v>
      </c>
      <c r="O4" t="s">
        <v>21</v>
      </c>
      <c r="P4" t="s">
        <v>22</v>
      </c>
      <c r="Q4" t="s">
        <v>149</v>
      </c>
      <c r="R4" t="s">
        <v>155</v>
      </c>
    </row>
    <row r="5" spans="1:20" x14ac:dyDescent="0.35">
      <c r="A5" s="5">
        <v>1800</v>
      </c>
      <c r="B5" s="4">
        <v>190.64314861744072</v>
      </c>
      <c r="D5" s="12"/>
      <c r="E5" s="2">
        <v>73.629665522207119</v>
      </c>
      <c r="H5" s="2">
        <v>122.92646160330104</v>
      </c>
      <c r="J5" s="21">
        <f>+B5+E5+H5</f>
        <v>387.19927574294888</v>
      </c>
      <c r="K5" s="22"/>
      <c r="L5" s="22"/>
      <c r="M5" s="22"/>
      <c r="N5" s="22"/>
      <c r="O5" s="22"/>
      <c r="P5" s="22"/>
      <c r="Q5" s="17">
        <f t="shared" ref="Q5:T68" si="0">+$J5*M$3</f>
        <v>332.02824807195708</v>
      </c>
      <c r="R5" s="17">
        <f t="shared" si="0"/>
        <v>55.171027670991819</v>
      </c>
      <c r="S5" s="17">
        <f t="shared" si="0"/>
        <v>0</v>
      </c>
      <c r="T5" s="17">
        <f t="shared" si="0"/>
        <v>0</v>
      </c>
    </row>
    <row r="6" spans="1:20" x14ac:dyDescent="0.35">
      <c r="A6" s="5">
        <f>+A5+1</f>
        <v>1801</v>
      </c>
      <c r="B6" s="4">
        <v>194.81529788702443</v>
      </c>
      <c r="E6" s="2">
        <v>74.365962177429196</v>
      </c>
      <c r="H6" s="2">
        <v>124.15572621933407</v>
      </c>
      <c r="J6" s="21">
        <f t="shared" ref="J6:J69" si="1">+B6+E6+H6</f>
        <v>393.33698628378772</v>
      </c>
      <c r="K6" s="22"/>
      <c r="L6" s="22"/>
      <c r="M6" s="22"/>
      <c r="N6" s="22"/>
      <c r="O6" s="22"/>
      <c r="P6" s="22"/>
      <c r="Q6" s="17">
        <f t="shared" si="0"/>
        <v>337.29141204388662</v>
      </c>
      <c r="R6" s="17">
        <f t="shared" si="0"/>
        <v>56.045574239901107</v>
      </c>
      <c r="S6" s="17">
        <f t="shared" si="0"/>
        <v>0</v>
      </c>
      <c r="T6" s="17">
        <f t="shared" si="0"/>
        <v>0</v>
      </c>
    </row>
    <row r="7" spans="1:20" x14ac:dyDescent="0.35">
      <c r="A7" s="5">
        <f t="shared" ref="A7:A70" si="2">+A6+1</f>
        <v>1802</v>
      </c>
      <c r="B7" s="4">
        <v>199.07923444053898</v>
      </c>
      <c r="E7" s="2">
        <v>75.109621799203495</v>
      </c>
      <c r="H7" s="2">
        <v>125.39728348152741</v>
      </c>
      <c r="J7" s="21">
        <f t="shared" si="1"/>
        <v>399.58613972126989</v>
      </c>
      <c r="K7" s="22"/>
      <c r="L7" s="22"/>
      <c r="M7" s="22"/>
      <c r="N7" s="22"/>
      <c r="O7" s="22"/>
      <c r="P7" s="22"/>
      <c r="Q7" s="17">
        <f t="shared" si="0"/>
        <v>342.65013970110857</v>
      </c>
      <c r="R7" s="17">
        <f t="shared" si="0"/>
        <v>56.936000020161316</v>
      </c>
      <c r="S7" s="17">
        <f t="shared" si="0"/>
        <v>0</v>
      </c>
      <c r="T7" s="17">
        <f t="shared" si="0"/>
        <v>0</v>
      </c>
    </row>
    <row r="8" spans="1:20" x14ac:dyDescent="0.35">
      <c r="A8" s="5">
        <f t="shared" si="2"/>
        <v>1803</v>
      </c>
      <c r="B8" s="4">
        <v>203.43697759823084</v>
      </c>
      <c r="E8" s="2">
        <v>75.860718017195538</v>
      </c>
      <c r="H8" s="2">
        <v>126.6512563163427</v>
      </c>
      <c r="J8" s="21">
        <f t="shared" si="1"/>
        <v>405.9489519317691</v>
      </c>
      <c r="K8" s="22"/>
      <c r="L8" s="22"/>
      <c r="M8" s="22"/>
      <c r="N8" s="22"/>
      <c r="O8" s="22"/>
      <c r="P8" s="22"/>
      <c r="Q8" s="17">
        <f t="shared" si="0"/>
        <v>348.10633118547861</v>
      </c>
      <c r="R8" s="17">
        <f t="shared" si="0"/>
        <v>57.842620746290528</v>
      </c>
      <c r="S8" s="17">
        <f t="shared" si="0"/>
        <v>0</v>
      </c>
      <c r="T8" s="17">
        <f t="shared" si="0"/>
        <v>0</v>
      </c>
    </row>
    <row r="9" spans="1:20" x14ac:dyDescent="0.35">
      <c r="A9" s="5">
        <f t="shared" si="2"/>
        <v>1804</v>
      </c>
      <c r="B9" s="4">
        <v>207.89059110539193</v>
      </c>
      <c r="E9" s="2">
        <v>76.619325197367488</v>
      </c>
      <c r="H9" s="2">
        <v>127.91776887950613</v>
      </c>
      <c r="J9" s="21">
        <f t="shared" si="1"/>
        <v>412.42768518226552</v>
      </c>
      <c r="K9" s="22"/>
      <c r="L9" s="22"/>
      <c r="M9" s="22"/>
      <c r="N9" s="22"/>
      <c r="O9" s="22"/>
      <c r="P9" s="22"/>
      <c r="Q9" s="17">
        <f t="shared" si="0"/>
        <v>353.66192641938068</v>
      </c>
      <c r="R9" s="17">
        <f t="shared" si="0"/>
        <v>58.765758762884872</v>
      </c>
      <c r="S9" s="17">
        <f t="shared" si="0"/>
        <v>0</v>
      </c>
      <c r="T9" s="17">
        <f t="shared" si="0"/>
        <v>0</v>
      </c>
    </row>
    <row r="10" spans="1:20" x14ac:dyDescent="0.35">
      <c r="A10" s="5">
        <f t="shared" si="2"/>
        <v>1805</v>
      </c>
      <c r="B10" s="4">
        <v>212.44218410971055</v>
      </c>
      <c r="E10" s="2">
        <v>77.385518449341163</v>
      </c>
      <c r="H10" s="2">
        <v>129.1969465683012</v>
      </c>
      <c r="J10" s="21">
        <f t="shared" si="1"/>
        <v>419.02464912735292</v>
      </c>
      <c r="K10" s="22"/>
      <c r="L10" s="22"/>
      <c r="M10" s="22"/>
      <c r="N10" s="22"/>
      <c r="O10" s="22"/>
      <c r="P10" s="22"/>
      <c r="Q10" s="17">
        <f t="shared" si="0"/>
        <v>359.31890596067342</v>
      </c>
      <c r="R10" s="17">
        <f t="shared" si="0"/>
        <v>59.705743166679511</v>
      </c>
      <c r="S10" s="17">
        <f t="shared" si="0"/>
        <v>0</v>
      </c>
      <c r="T10" s="17">
        <f t="shared" si="0"/>
        <v>0</v>
      </c>
    </row>
    <row r="11" spans="1:20" x14ac:dyDescent="0.35">
      <c r="A11" s="5">
        <f t="shared" si="2"/>
        <v>1806</v>
      </c>
      <c r="B11" s="4">
        <v>217.09391216012418</v>
      </c>
      <c r="E11" s="2">
        <v>78.159373633834576</v>
      </c>
      <c r="H11" s="2">
        <v>130.4889160339842</v>
      </c>
      <c r="J11" s="21">
        <f t="shared" si="1"/>
        <v>425.74220182794295</v>
      </c>
      <c r="K11" s="22"/>
      <c r="L11" s="22"/>
      <c r="M11" s="22"/>
      <c r="N11" s="22"/>
      <c r="O11" s="22"/>
      <c r="P11" s="22"/>
      <c r="Q11" s="17">
        <f t="shared" si="0"/>
        <v>365.07929187624177</v>
      </c>
      <c r="R11" s="17">
        <f t="shared" si="0"/>
        <v>60.662909951701188</v>
      </c>
      <c r="S11" s="17">
        <f t="shared" si="0"/>
        <v>0</v>
      </c>
      <c r="T11" s="17">
        <f t="shared" si="0"/>
        <v>0</v>
      </c>
    </row>
    <row r="12" spans="1:20" x14ac:dyDescent="0.35">
      <c r="A12" s="5">
        <f t="shared" si="2"/>
        <v>1807</v>
      </c>
      <c r="B12" s="4">
        <v>221.84797822764691</v>
      </c>
      <c r="E12" s="2">
        <v>78.940967370172928</v>
      </c>
      <c r="H12" s="2">
        <v>131.79380519432405</v>
      </c>
      <c r="J12" s="21">
        <f t="shared" si="1"/>
        <v>432.58275079214388</v>
      </c>
      <c r="K12" s="22"/>
      <c r="L12" s="22"/>
      <c r="M12" s="22"/>
      <c r="N12" s="22"/>
      <c r="O12" s="22"/>
      <c r="P12" s="22"/>
      <c r="Q12" s="17">
        <f t="shared" si="0"/>
        <v>370.94514863456357</v>
      </c>
      <c r="R12" s="17">
        <f t="shared" si="0"/>
        <v>61.637602157580332</v>
      </c>
      <c r="S12" s="17">
        <f t="shared" si="0"/>
        <v>0</v>
      </c>
      <c r="T12" s="17">
        <f t="shared" si="0"/>
        <v>0</v>
      </c>
    </row>
    <row r="13" spans="1:20" x14ac:dyDescent="0.35">
      <c r="A13" s="5">
        <f t="shared" si="2"/>
        <v>1808</v>
      </c>
      <c r="B13" s="4">
        <v>226.70663374865515</v>
      </c>
      <c r="E13" s="2">
        <v>79.730377043874654</v>
      </c>
      <c r="H13" s="2">
        <v>133.11174324626728</v>
      </c>
      <c r="J13" s="21">
        <f t="shared" si="1"/>
        <v>439.54875403879709</v>
      </c>
      <c r="K13" s="22"/>
      <c r="L13" s="22"/>
      <c r="M13" s="22"/>
      <c r="N13" s="22"/>
      <c r="O13" s="22"/>
      <c r="P13" s="22"/>
      <c r="Q13" s="17">
        <f t="shared" si="0"/>
        <v>376.91858401770543</v>
      </c>
      <c r="R13" s="17">
        <f t="shared" si="0"/>
        <v>62.630170021091686</v>
      </c>
      <c r="S13" s="17">
        <f t="shared" si="0"/>
        <v>0</v>
      </c>
      <c r="T13" s="17">
        <f t="shared" si="0"/>
        <v>0</v>
      </c>
    </row>
    <row r="14" spans="1:20" x14ac:dyDescent="0.35">
      <c r="A14" s="5">
        <f t="shared" si="2"/>
        <v>1809</v>
      </c>
      <c r="B14" s="4">
        <v>231.67217969112556</v>
      </c>
      <c r="E14" s="2">
        <v>80.527680814313399</v>
      </c>
      <c r="H14" s="2">
        <v>134.44286067872994</v>
      </c>
      <c r="J14" s="21">
        <f t="shared" si="1"/>
        <v>446.64272118416886</v>
      </c>
      <c r="K14" s="22"/>
      <c r="L14" s="22"/>
      <c r="M14" s="22"/>
      <c r="N14" s="22"/>
      <c r="O14" s="22"/>
      <c r="P14" s="22"/>
      <c r="Q14" s="17">
        <f t="shared" si="0"/>
        <v>383.0017500531747</v>
      </c>
      <c r="R14" s="17">
        <f t="shared" si="0"/>
        <v>63.640971130994181</v>
      </c>
      <c r="S14" s="17">
        <f t="shared" si="0"/>
        <v>0</v>
      </c>
      <c r="T14" s="17">
        <f t="shared" si="0"/>
        <v>0</v>
      </c>
    </row>
    <row r="15" spans="1:20" x14ac:dyDescent="0.35">
      <c r="A15" s="5">
        <f t="shared" si="2"/>
        <v>1810</v>
      </c>
      <c r="B15" s="4">
        <v>236.74696764433034</v>
      </c>
      <c r="E15" s="2">
        <v>81.332957622456533</v>
      </c>
      <c r="H15" s="2">
        <v>135.78728928551723</v>
      </c>
      <c r="J15" s="21">
        <f t="shared" si="1"/>
        <v>453.86721455230406</v>
      </c>
      <c r="K15" s="22"/>
      <c r="L15" s="22"/>
      <c r="M15" s="22"/>
      <c r="N15" s="22"/>
      <c r="O15" s="22"/>
      <c r="P15" s="22"/>
      <c r="Q15" s="17">
        <f t="shared" si="0"/>
        <v>389.19684396606169</v>
      </c>
      <c r="R15" s="17">
        <f t="shared" si="0"/>
        <v>64.67037058624237</v>
      </c>
      <c r="S15" s="17">
        <f t="shared" si="0"/>
        <v>0</v>
      </c>
      <c r="T15" s="17">
        <f t="shared" si="0"/>
        <v>0</v>
      </c>
    </row>
    <row r="16" spans="1:20" x14ac:dyDescent="0.35">
      <c r="A16" s="5">
        <f t="shared" si="2"/>
        <v>1811</v>
      </c>
      <c r="B16" s="4">
        <v>241.93340093250561</v>
      </c>
      <c r="E16" s="2">
        <v>82.146287198681094</v>
      </c>
      <c r="H16" s="2">
        <v>137.1451621783724</v>
      </c>
      <c r="J16" s="21">
        <f t="shared" si="1"/>
        <v>461.22485030955909</v>
      </c>
      <c r="K16" s="22"/>
      <c r="L16" s="22"/>
      <c r="M16" s="22"/>
      <c r="N16" s="22"/>
      <c r="O16" s="22"/>
      <c r="P16" s="22"/>
      <c r="Q16" s="17">
        <f t="shared" si="0"/>
        <v>395.50610915191595</v>
      </c>
      <c r="R16" s="17">
        <f t="shared" si="0"/>
        <v>65.718741157643123</v>
      </c>
      <c r="S16" s="17">
        <f t="shared" si="0"/>
        <v>0</v>
      </c>
      <c r="T16" s="17">
        <f t="shared" si="0"/>
        <v>0</v>
      </c>
    </row>
    <row r="17" spans="1:20" x14ac:dyDescent="0.35">
      <c r="A17" s="5">
        <f t="shared" si="2"/>
        <v>1812</v>
      </c>
      <c r="B17" s="4">
        <v>247.23393575302075</v>
      </c>
      <c r="E17" s="2">
        <v>82.967750070667904</v>
      </c>
      <c r="H17" s="2">
        <v>138.51661380015614</v>
      </c>
      <c r="J17" s="21">
        <f t="shared" si="1"/>
        <v>468.71829962384481</v>
      </c>
      <c r="K17" s="22"/>
      <c r="L17" s="22"/>
      <c r="M17" s="22"/>
      <c r="N17" s="22"/>
      <c r="O17" s="22"/>
      <c r="P17" s="22"/>
      <c r="Q17" s="17">
        <f t="shared" si="0"/>
        <v>401.93183617081161</v>
      </c>
      <c r="R17" s="17">
        <f t="shared" si="0"/>
        <v>66.786463453033193</v>
      </c>
      <c r="S17" s="17">
        <f t="shared" si="0"/>
        <v>0</v>
      </c>
      <c r="T17" s="17">
        <f t="shared" si="0"/>
        <v>0</v>
      </c>
    </row>
    <row r="18" spans="1:20" x14ac:dyDescent="0.35">
      <c r="A18" s="5">
        <f t="shared" si="2"/>
        <v>1813</v>
      </c>
      <c r="B18" s="4">
        <v>252.65108233958722</v>
      </c>
      <c r="E18" s="2">
        <v>83.797427571374584</v>
      </c>
      <c r="H18" s="2">
        <v>139.90177993815769</v>
      </c>
      <c r="J18" s="21">
        <f t="shared" si="1"/>
        <v>476.35028984911946</v>
      </c>
      <c r="K18" s="22"/>
      <c r="L18" s="22"/>
      <c r="M18" s="22"/>
      <c r="N18" s="22"/>
      <c r="O18" s="22"/>
      <c r="P18" s="22"/>
      <c r="Q18" s="17">
        <f t="shared" si="0"/>
        <v>408.47636376306497</v>
      </c>
      <c r="R18" s="17">
        <f t="shared" si="0"/>
        <v>67.873926086054496</v>
      </c>
      <c r="S18" s="17">
        <f t="shared" si="0"/>
        <v>0</v>
      </c>
      <c r="T18" s="17">
        <f t="shared" si="0"/>
        <v>0</v>
      </c>
    </row>
    <row r="19" spans="1:20" x14ac:dyDescent="0.35">
      <c r="A19" s="5">
        <f t="shared" si="2"/>
        <v>1814</v>
      </c>
      <c r="B19" s="4">
        <v>258.18740615105816</v>
      </c>
      <c r="E19" s="2">
        <v>84.635401847088332</v>
      </c>
      <c r="H19" s="2">
        <v>141.30079773753928</v>
      </c>
      <c r="J19" s="21">
        <f t="shared" si="1"/>
        <v>484.12360573568571</v>
      </c>
      <c r="K19" s="22"/>
      <c r="L19" s="22"/>
      <c r="M19" s="22"/>
      <c r="N19" s="22"/>
      <c r="O19" s="22"/>
      <c r="P19" s="22"/>
      <c r="Q19" s="17">
        <f t="shared" si="0"/>
        <v>415.14207988707949</v>
      </c>
      <c r="R19" s="17">
        <f t="shared" si="0"/>
        <v>68.981525848606253</v>
      </c>
      <c r="S19" s="17">
        <f t="shared" si="0"/>
        <v>0</v>
      </c>
      <c r="T19" s="17">
        <f t="shared" si="0"/>
        <v>0</v>
      </c>
    </row>
    <row r="20" spans="1:20" x14ac:dyDescent="0.35">
      <c r="A20" s="5">
        <f t="shared" si="2"/>
        <v>1815</v>
      </c>
      <c r="B20" s="4">
        <v>263.84552908638142</v>
      </c>
      <c r="E20" s="2">
        <v>85.481755865559222</v>
      </c>
      <c r="H20" s="2">
        <v>142.71380571491468</v>
      </c>
      <c r="J20" s="21">
        <f t="shared" si="1"/>
        <v>492.04109066685533</v>
      </c>
      <c r="K20" s="22"/>
      <c r="L20" s="22"/>
      <c r="M20" s="22"/>
      <c r="N20" s="22"/>
      <c r="O20" s="22"/>
      <c r="P20" s="22"/>
      <c r="Q20" s="17">
        <f t="shared" si="0"/>
        <v>421.93142277980115</v>
      </c>
      <c r="R20" s="17">
        <f t="shared" si="0"/>
        <v>70.109667887054201</v>
      </c>
      <c r="S20" s="17">
        <f t="shared" si="0"/>
        <v>0</v>
      </c>
      <c r="T20" s="17">
        <f t="shared" si="0"/>
        <v>0</v>
      </c>
    </row>
    <row r="21" spans="1:20" x14ac:dyDescent="0.35">
      <c r="A21" s="5">
        <f t="shared" si="2"/>
        <v>1816</v>
      </c>
      <c r="B21" s="4">
        <v>269.62813072628182</v>
      </c>
      <c r="E21" s="2">
        <v>86.336573424214819</v>
      </c>
      <c r="H21" s="2">
        <v>144.14094377206385</v>
      </c>
      <c r="J21" s="21">
        <f t="shared" si="1"/>
        <v>500.10564792256048</v>
      </c>
      <c r="K21" s="22"/>
      <c r="L21" s="22"/>
      <c r="M21" s="22"/>
      <c r="N21" s="22"/>
      <c r="O21" s="22"/>
      <c r="P21" s="22"/>
      <c r="Q21" s="17">
        <f t="shared" si="0"/>
        <v>428.84688204028123</v>
      </c>
      <c r="R21" s="17">
        <f t="shared" si="0"/>
        <v>71.258765882279235</v>
      </c>
      <c r="S21" s="17">
        <f t="shared" si="0"/>
        <v>0</v>
      </c>
      <c r="T21" s="17">
        <f t="shared" si="0"/>
        <v>0</v>
      </c>
    </row>
    <row r="22" spans="1:20" x14ac:dyDescent="0.35">
      <c r="A22" s="5">
        <f t="shared" si="2"/>
        <v>1817</v>
      </c>
      <c r="B22" s="4">
        <v>275.53794960226003</v>
      </c>
      <c r="E22" s="2">
        <v>87.199939158456971</v>
      </c>
      <c r="H22" s="2">
        <v>145.58235320978449</v>
      </c>
      <c r="J22" s="21">
        <f t="shared" si="1"/>
        <v>508.32024197050146</v>
      </c>
      <c r="K22" s="22"/>
      <c r="L22" s="22"/>
      <c r="M22" s="22"/>
      <c r="N22" s="22"/>
      <c r="O22" s="22"/>
      <c r="P22" s="22"/>
      <c r="Q22" s="17">
        <f t="shared" si="0"/>
        <v>435.89099973685171</v>
      </c>
      <c r="R22" s="17">
        <f t="shared" si="0"/>
        <v>72.429242233649759</v>
      </c>
      <c r="S22" s="17">
        <f t="shared" si="0"/>
        <v>0</v>
      </c>
      <c r="T22" s="17">
        <f t="shared" si="0"/>
        <v>0</v>
      </c>
    </row>
    <row r="23" spans="1:20" x14ac:dyDescent="0.35">
      <c r="A23" s="5">
        <f t="shared" si="2"/>
        <v>1818</v>
      </c>
      <c r="B23" s="4">
        <v>281.57778449350974</v>
      </c>
      <c r="E23" s="2">
        <v>88.071938550041537</v>
      </c>
      <c r="H23" s="2">
        <v>147.03817674188232</v>
      </c>
      <c r="J23" s="21">
        <f t="shared" si="1"/>
        <v>516.68789978543361</v>
      </c>
      <c r="K23" s="22"/>
      <c r="L23" s="22"/>
      <c r="M23" s="22"/>
      <c r="N23" s="22"/>
      <c r="O23" s="22"/>
      <c r="P23" s="22"/>
      <c r="Q23" s="17">
        <f t="shared" si="0"/>
        <v>443.06637153843013</v>
      </c>
      <c r="R23" s="17">
        <f t="shared" si="0"/>
        <v>73.621528247003496</v>
      </c>
      <c r="S23" s="17">
        <f t="shared" si="0"/>
        <v>0</v>
      </c>
      <c r="T23" s="17">
        <f t="shared" si="0"/>
        <v>0</v>
      </c>
    </row>
    <row r="24" spans="1:20" x14ac:dyDescent="0.35">
      <c r="A24" s="5">
        <f t="shared" si="2"/>
        <v>1819</v>
      </c>
      <c r="B24" s="4">
        <v>287.75049575236699</v>
      </c>
      <c r="E24" s="2">
        <v>88.95265793554195</v>
      </c>
      <c r="H24" s="2">
        <v>148.50855850930114</v>
      </c>
      <c r="J24" s="21">
        <f t="shared" si="1"/>
        <v>525.21171219721009</v>
      </c>
      <c r="K24" s="22"/>
      <c r="L24" s="22"/>
      <c r="M24" s="22"/>
      <c r="N24" s="22"/>
      <c r="O24" s="22"/>
      <c r="P24" s="22"/>
      <c r="Q24" s="17">
        <f t="shared" si="0"/>
        <v>450.37564787048353</v>
      </c>
      <c r="R24" s="17">
        <f t="shared" si="0"/>
        <v>74.8360643267266</v>
      </c>
      <c r="S24" s="17">
        <f t="shared" si="0"/>
        <v>0</v>
      </c>
      <c r="T24" s="17">
        <f t="shared" si="0"/>
        <v>0</v>
      </c>
    </row>
    <row r="25" spans="1:20" x14ac:dyDescent="0.35">
      <c r="A25" s="5">
        <f t="shared" si="2"/>
        <v>1820</v>
      </c>
      <c r="B25" s="4">
        <v>294.05900665891909</v>
      </c>
      <c r="E25" s="2">
        <v>89.842184514897369</v>
      </c>
      <c r="H25" s="2">
        <v>149.99364409439417</v>
      </c>
      <c r="J25" s="21">
        <f t="shared" si="1"/>
        <v>533.89483526821061</v>
      </c>
      <c r="K25" s="22"/>
      <c r="L25" s="22"/>
      <c r="M25" s="22"/>
      <c r="N25" s="22"/>
      <c r="O25" s="22"/>
      <c r="P25" s="22"/>
      <c r="Q25" s="17">
        <f t="shared" si="0"/>
        <v>457.8215350961907</v>
      </c>
      <c r="R25" s="17">
        <f t="shared" si="0"/>
        <v>76.073300172019941</v>
      </c>
      <c r="S25" s="17">
        <f t="shared" si="0"/>
        <v>0</v>
      </c>
      <c r="T25" s="17">
        <f t="shared" si="0"/>
        <v>0</v>
      </c>
    </row>
    <row r="26" spans="1:20" x14ac:dyDescent="0.35">
      <c r="A26" s="5">
        <f t="shared" si="2"/>
        <v>1821</v>
      </c>
      <c r="B26" s="4">
        <v>305.38030480541534</v>
      </c>
      <c r="E26" s="2">
        <v>90.740606360046343</v>
      </c>
      <c r="H26" s="2">
        <v>151.49358053533811</v>
      </c>
      <c r="J26" s="21">
        <f t="shared" si="1"/>
        <v>547.61449170079982</v>
      </c>
      <c r="K26" s="22"/>
      <c r="L26" s="22"/>
      <c r="M26" s="22"/>
      <c r="N26" s="22"/>
      <c r="O26" s="22"/>
      <c r="P26" s="22"/>
      <c r="Q26" s="17">
        <f t="shared" si="0"/>
        <v>469.58631301505721</v>
      </c>
      <c r="R26" s="17">
        <f t="shared" si="0"/>
        <v>78.028178685742631</v>
      </c>
      <c r="S26" s="17">
        <f t="shared" si="0"/>
        <v>0</v>
      </c>
      <c r="T26" s="17">
        <f t="shared" si="0"/>
        <v>0</v>
      </c>
    </row>
    <row r="27" spans="1:20" x14ac:dyDescent="0.35">
      <c r="A27" s="5">
        <f t="shared" si="2"/>
        <v>1822</v>
      </c>
      <c r="B27" s="4">
        <v>313.26546357445255</v>
      </c>
      <c r="E27" s="2">
        <v>91.648012423646804</v>
      </c>
      <c r="H27" s="2">
        <v>153.00851634069147</v>
      </c>
      <c r="J27" s="21">
        <f t="shared" si="1"/>
        <v>557.9219923387908</v>
      </c>
      <c r="K27" s="22"/>
      <c r="L27" s="22"/>
      <c r="M27" s="22"/>
      <c r="N27" s="22"/>
      <c r="O27" s="22"/>
      <c r="P27" s="22"/>
      <c r="Q27" s="17">
        <f t="shared" si="0"/>
        <v>478.42512443139043</v>
      </c>
      <c r="R27" s="17">
        <f t="shared" si="0"/>
        <v>79.4968679074004</v>
      </c>
      <c r="S27" s="17">
        <f t="shared" si="0"/>
        <v>0</v>
      </c>
      <c r="T27" s="17">
        <f t="shared" si="0"/>
        <v>0</v>
      </c>
    </row>
    <row r="28" spans="1:20" x14ac:dyDescent="0.35">
      <c r="A28" s="5">
        <f t="shared" si="2"/>
        <v>1823</v>
      </c>
      <c r="B28" s="4">
        <v>321.58153300422964</v>
      </c>
      <c r="E28" s="2">
        <v>92.564492547883276</v>
      </c>
      <c r="H28" s="2">
        <v>154.53860150409841</v>
      </c>
      <c r="J28" s="21">
        <f t="shared" si="1"/>
        <v>568.6846270562113</v>
      </c>
      <c r="K28" s="22"/>
      <c r="L28" s="22"/>
      <c r="M28" s="22"/>
      <c r="N28" s="22"/>
      <c r="O28" s="22"/>
      <c r="P28" s="22"/>
      <c r="Q28" s="17">
        <f t="shared" si="0"/>
        <v>487.65421904425301</v>
      </c>
      <c r="R28" s="17">
        <f t="shared" si="0"/>
        <v>81.030408011958301</v>
      </c>
      <c r="S28" s="17">
        <f t="shared" si="0"/>
        <v>0</v>
      </c>
      <c r="T28" s="17">
        <f t="shared" si="0"/>
        <v>0</v>
      </c>
    </row>
    <row r="29" spans="1:20" x14ac:dyDescent="0.35">
      <c r="A29" s="5">
        <f t="shared" si="2"/>
        <v>1824</v>
      </c>
      <c r="B29" s="4">
        <v>330.39479322028376</v>
      </c>
      <c r="E29" s="2">
        <v>93.490137473362111</v>
      </c>
      <c r="H29" s="2">
        <v>156.08398751913938</v>
      </c>
      <c r="J29" s="21">
        <f t="shared" si="1"/>
        <v>579.96891821278518</v>
      </c>
      <c r="K29" s="22"/>
      <c r="L29" s="22"/>
      <c r="M29" s="22"/>
      <c r="N29" s="22"/>
      <c r="O29" s="22"/>
      <c r="P29" s="22"/>
      <c r="Q29" s="17">
        <f t="shared" si="0"/>
        <v>497.33064061364263</v>
      </c>
      <c r="R29" s="17">
        <f t="shared" si="0"/>
        <v>82.638277599142583</v>
      </c>
      <c r="S29" s="17">
        <f t="shared" si="0"/>
        <v>0</v>
      </c>
      <c r="T29" s="17">
        <f t="shared" si="0"/>
        <v>0</v>
      </c>
    </row>
    <row r="30" spans="1:20" x14ac:dyDescent="0.35">
      <c r="A30" s="5">
        <f t="shared" si="2"/>
        <v>1825</v>
      </c>
      <c r="B30" s="4">
        <v>338.2466699071415</v>
      </c>
      <c r="E30" s="2">
        <v>94.425038848095738</v>
      </c>
      <c r="H30" s="2">
        <v>157.64482739433078</v>
      </c>
      <c r="J30" s="21">
        <f t="shared" si="1"/>
        <v>590.31653614956804</v>
      </c>
      <c r="K30" s="22"/>
      <c r="L30" s="22"/>
      <c r="M30" s="22"/>
      <c r="N30" s="22"/>
      <c r="O30" s="22"/>
      <c r="P30" s="22"/>
      <c r="Q30" s="17">
        <f t="shared" si="0"/>
        <v>506.20385311817438</v>
      </c>
      <c r="R30" s="17">
        <f t="shared" si="0"/>
        <v>84.112683031393686</v>
      </c>
      <c r="S30" s="17">
        <f t="shared" si="0"/>
        <v>0</v>
      </c>
      <c r="T30" s="17">
        <f t="shared" si="0"/>
        <v>0</v>
      </c>
    </row>
    <row r="31" spans="1:20" x14ac:dyDescent="0.35">
      <c r="A31" s="5">
        <f t="shared" si="2"/>
        <v>1826</v>
      </c>
      <c r="B31" s="4">
        <v>346.31595483994147</v>
      </c>
      <c r="E31" s="2">
        <v>95.369289236576691</v>
      </c>
      <c r="H31" s="2">
        <v>159.2212756682741</v>
      </c>
      <c r="J31" s="21">
        <f t="shared" si="1"/>
        <v>600.90651974479226</v>
      </c>
      <c r="K31" s="22"/>
      <c r="L31" s="22"/>
      <c r="M31" s="22"/>
      <c r="N31" s="22"/>
      <c r="O31" s="22"/>
      <c r="P31" s="22"/>
      <c r="Q31" s="17">
        <f t="shared" si="0"/>
        <v>515.28489722262498</v>
      </c>
      <c r="R31" s="17">
        <f t="shared" si="0"/>
        <v>85.621622522167272</v>
      </c>
      <c r="S31" s="17">
        <f t="shared" si="0"/>
        <v>0</v>
      </c>
      <c r="T31" s="17">
        <f t="shared" si="0"/>
        <v>0</v>
      </c>
    </row>
    <row r="32" spans="1:20" x14ac:dyDescent="0.35">
      <c r="A32" s="5">
        <f t="shared" si="2"/>
        <v>1827</v>
      </c>
      <c r="B32" s="4">
        <v>354.61085206867028</v>
      </c>
      <c r="E32" s="2">
        <v>96.322982128942456</v>
      </c>
      <c r="H32" s="2">
        <v>160.8134884249568</v>
      </c>
      <c r="J32" s="21">
        <f t="shared" si="1"/>
        <v>611.74732262256953</v>
      </c>
      <c r="K32" s="22"/>
      <c r="L32" s="22"/>
      <c r="M32" s="22"/>
      <c r="N32" s="22"/>
      <c r="O32" s="22"/>
      <c r="P32" s="22"/>
      <c r="Q32" s="17">
        <f t="shared" si="0"/>
        <v>524.5810220159766</v>
      </c>
      <c r="R32" s="17">
        <f t="shared" si="0"/>
        <v>87.166300606592912</v>
      </c>
      <c r="S32" s="17">
        <f t="shared" si="0"/>
        <v>0</v>
      </c>
      <c r="T32" s="17">
        <f t="shared" si="0"/>
        <v>0</v>
      </c>
    </row>
    <row r="33" spans="1:30" x14ac:dyDescent="0.35">
      <c r="A33" s="5">
        <f t="shared" si="2"/>
        <v>1828</v>
      </c>
      <c r="B33" s="4">
        <v>363.14000815406303</v>
      </c>
      <c r="E33" s="2">
        <v>97.286211950231888</v>
      </c>
      <c r="H33" s="2">
        <v>162.42162330920641</v>
      </c>
      <c r="J33" s="21">
        <f t="shared" si="1"/>
        <v>622.84784341350132</v>
      </c>
      <c r="K33" s="22"/>
      <c r="L33" s="22"/>
      <c r="M33" s="22"/>
      <c r="N33" s="22"/>
      <c r="O33" s="22"/>
      <c r="P33" s="22"/>
      <c r="Q33" s="17">
        <f t="shared" si="0"/>
        <v>534.09985818587234</v>
      </c>
      <c r="R33" s="17">
        <f t="shared" si="0"/>
        <v>88.747985227628959</v>
      </c>
      <c r="S33" s="17">
        <f t="shared" si="0"/>
        <v>0</v>
      </c>
      <c r="T33" s="17">
        <f t="shared" si="0"/>
        <v>0</v>
      </c>
    </row>
    <row r="34" spans="1:30" x14ac:dyDescent="0.35">
      <c r="A34" s="5">
        <f t="shared" si="2"/>
        <v>1829</v>
      </c>
      <c r="B34" s="4">
        <v>371.91254197123169</v>
      </c>
      <c r="E34" s="2">
        <v>98.259074069734211</v>
      </c>
      <c r="H34" s="2">
        <v>164.04583954229847</v>
      </c>
      <c r="J34" s="21">
        <f t="shared" si="1"/>
        <v>634.21745558326438</v>
      </c>
      <c r="K34" s="22"/>
      <c r="L34" s="22"/>
      <c r="M34" s="22"/>
      <c r="N34" s="22"/>
      <c r="O34" s="22"/>
      <c r="P34" s="22"/>
      <c r="Q34" s="17">
        <f t="shared" si="0"/>
        <v>543.84944359700364</v>
      </c>
      <c r="R34" s="17">
        <f t="shared" si="0"/>
        <v>90.368011986260797</v>
      </c>
      <c r="S34" s="17">
        <f t="shared" si="0"/>
        <v>0</v>
      </c>
      <c r="T34" s="17">
        <f t="shared" si="0"/>
        <v>0</v>
      </c>
    </row>
    <row r="35" spans="1:30" x14ac:dyDescent="0.35">
      <c r="A35" s="5">
        <f t="shared" si="2"/>
        <v>1830</v>
      </c>
      <c r="B35" s="4">
        <v>380.93807670602274</v>
      </c>
      <c r="E35" s="2">
        <v>99.241664810431558</v>
      </c>
      <c r="H35" s="2">
        <v>165.68629793772146</v>
      </c>
      <c r="J35" s="21">
        <f t="shared" si="1"/>
        <v>645.86603945417573</v>
      </c>
      <c r="K35" s="22"/>
      <c r="L35" s="22"/>
      <c r="M35" s="22"/>
      <c r="N35" s="22"/>
      <c r="O35" s="22"/>
      <c r="P35" s="22"/>
      <c r="Q35" s="17">
        <f t="shared" si="0"/>
        <v>553.83825075000459</v>
      </c>
      <c r="R35" s="17">
        <f t="shared" si="0"/>
        <v>92.027788704171215</v>
      </c>
      <c r="S35" s="17">
        <f t="shared" si="0"/>
        <v>0</v>
      </c>
      <c r="T35" s="17">
        <f t="shared" si="0"/>
        <v>0</v>
      </c>
    </row>
    <row r="36" spans="1:30" x14ac:dyDescent="0.35">
      <c r="A36" s="5">
        <f t="shared" si="2"/>
        <v>1831</v>
      </c>
      <c r="B36" s="4">
        <v>390.97638082754503</v>
      </c>
      <c r="E36" s="2">
        <v>100.23408145853587</v>
      </c>
      <c r="H36" s="2">
        <v>167.34316091709866</v>
      </c>
      <c r="J36" s="21">
        <f t="shared" si="1"/>
        <v>658.55362320317954</v>
      </c>
      <c r="K36" s="22"/>
      <c r="L36" s="22"/>
      <c r="M36" s="22"/>
      <c r="N36" s="22"/>
      <c r="O36" s="22"/>
      <c r="P36" s="22"/>
      <c r="Q36" s="17">
        <f t="shared" si="0"/>
        <v>564.71801336413876</v>
      </c>
      <c r="R36" s="17">
        <f t="shared" si="0"/>
        <v>93.835609839040842</v>
      </c>
      <c r="S36" s="17">
        <f t="shared" si="0"/>
        <v>0</v>
      </c>
      <c r="T36" s="17">
        <f t="shared" si="0"/>
        <v>0</v>
      </c>
    </row>
    <row r="37" spans="1:30" x14ac:dyDescent="0.35">
      <c r="A37" s="5">
        <f t="shared" si="2"/>
        <v>1832</v>
      </c>
      <c r="B37" s="4">
        <v>401.43719156438692</v>
      </c>
      <c r="E37" s="2">
        <v>101.23642227312124</v>
      </c>
      <c r="H37" s="2">
        <v>169.01659252626965</v>
      </c>
      <c r="J37" s="21">
        <f t="shared" si="1"/>
        <v>671.69020636377775</v>
      </c>
      <c r="K37" s="22"/>
      <c r="L37" s="22"/>
      <c r="M37" s="22"/>
      <c r="N37" s="22"/>
      <c r="O37" s="22"/>
      <c r="P37" s="22"/>
      <c r="Q37" s="17">
        <f t="shared" si="0"/>
        <v>575.98279861998878</v>
      </c>
      <c r="R37" s="17">
        <f t="shared" si="0"/>
        <v>95.707407743788977</v>
      </c>
      <c r="S37" s="17">
        <f t="shared" si="0"/>
        <v>0</v>
      </c>
      <c r="T37" s="17">
        <f t="shared" si="0"/>
        <v>0</v>
      </c>
    </row>
    <row r="38" spans="1:30" x14ac:dyDescent="0.35">
      <c r="A38" s="5">
        <f t="shared" si="2"/>
        <v>1833</v>
      </c>
      <c r="B38" s="4">
        <v>412.35433754944427</v>
      </c>
      <c r="E38" s="2">
        <v>102.24878649585244</v>
      </c>
      <c r="H38" s="2">
        <v>170.70675845153235</v>
      </c>
      <c r="J38" s="21">
        <f t="shared" si="1"/>
        <v>685.309882496829</v>
      </c>
      <c r="K38" s="22"/>
      <c r="L38" s="22"/>
      <c r="M38" s="22"/>
      <c r="N38" s="22"/>
      <c r="O38" s="22"/>
      <c r="P38" s="22"/>
      <c r="Q38" s="17">
        <f t="shared" si="0"/>
        <v>587.66184217472562</v>
      </c>
      <c r="R38" s="17">
        <f t="shared" si="0"/>
        <v>97.648040322103398</v>
      </c>
      <c r="S38" s="17">
        <f t="shared" si="0"/>
        <v>0</v>
      </c>
      <c r="T38" s="17">
        <f t="shared" si="0"/>
        <v>0</v>
      </c>
    </row>
    <row r="39" spans="1:30" ht="14.5" customHeight="1" x14ac:dyDescent="0.35">
      <c r="A39" s="5">
        <f t="shared" si="2"/>
        <v>1834</v>
      </c>
      <c r="B39" s="4">
        <v>423.76537627455792</v>
      </c>
      <c r="D39" s="11"/>
      <c r="E39" s="2">
        <v>103.27127436081096</v>
      </c>
      <c r="H39" s="2">
        <v>172.41382603604768</v>
      </c>
      <c r="J39" s="21">
        <f t="shared" si="1"/>
        <v>699.4504766714166</v>
      </c>
      <c r="K39" s="22"/>
      <c r="L39" s="22"/>
      <c r="M39" s="22"/>
      <c r="N39" s="22"/>
      <c r="O39" s="22"/>
      <c r="P39" s="22"/>
      <c r="Q39" s="17">
        <f t="shared" si="0"/>
        <v>599.78757950074726</v>
      </c>
      <c r="R39" s="17">
        <f t="shared" si="0"/>
        <v>99.662897170669311</v>
      </c>
      <c r="S39" s="17">
        <f t="shared" si="0"/>
        <v>0</v>
      </c>
      <c r="T39" s="17">
        <f t="shared" si="0"/>
        <v>0</v>
      </c>
      <c r="W39" s="104"/>
      <c r="X39" s="104"/>
      <c r="Y39" s="104"/>
      <c r="Z39" s="104"/>
      <c r="AA39" s="104"/>
      <c r="AB39" s="104"/>
      <c r="AC39" s="104"/>
      <c r="AD39" s="104"/>
    </row>
    <row r="40" spans="1:30" x14ac:dyDescent="0.35">
      <c r="A40" s="5">
        <f t="shared" si="2"/>
        <v>1835</v>
      </c>
      <c r="B40" s="4">
        <v>434.05729479104326</v>
      </c>
      <c r="E40" s="2">
        <v>104.30398710441908</v>
      </c>
      <c r="H40" s="2">
        <v>174.13796429640817</v>
      </c>
      <c r="J40" s="21">
        <f t="shared" si="1"/>
        <v>712.4992461918705</v>
      </c>
      <c r="K40" s="22"/>
      <c r="L40" s="22"/>
      <c r="M40" s="22"/>
      <c r="N40" s="22"/>
      <c r="O40" s="22"/>
      <c r="P40" s="22"/>
      <c r="Q40" s="17">
        <f t="shared" si="0"/>
        <v>610.97706345589631</v>
      </c>
      <c r="R40" s="17">
        <f t="shared" si="0"/>
        <v>101.52218273597416</v>
      </c>
      <c r="S40" s="17">
        <f t="shared" si="0"/>
        <v>0</v>
      </c>
      <c r="T40" s="17">
        <f t="shared" si="0"/>
        <v>0</v>
      </c>
      <c r="W40" s="104"/>
      <c r="X40" s="104"/>
      <c r="Y40" s="104"/>
      <c r="Z40" s="104"/>
      <c r="AA40" s="104"/>
      <c r="AB40" s="104"/>
      <c r="AC40" s="104"/>
      <c r="AD40" s="104"/>
    </row>
    <row r="41" spans="1:30" x14ac:dyDescent="0.35">
      <c r="A41" s="5">
        <f t="shared" si="2"/>
        <v>1836</v>
      </c>
      <c r="B41" s="4">
        <v>445.09993603675537</v>
      </c>
      <c r="E41" s="2">
        <v>105.34702697546327</v>
      </c>
      <c r="H41" s="2">
        <v>175.87934393937223</v>
      </c>
      <c r="J41" s="21">
        <f t="shared" si="1"/>
        <v>726.32630695159082</v>
      </c>
      <c r="K41" s="22"/>
      <c r="L41" s="22"/>
      <c r="M41" s="22"/>
      <c r="N41" s="22"/>
      <c r="O41" s="22"/>
      <c r="P41" s="22"/>
      <c r="Q41" s="17">
        <f t="shared" si="0"/>
        <v>622.83394193591255</v>
      </c>
      <c r="R41" s="17">
        <f t="shared" si="0"/>
        <v>103.49236501567825</v>
      </c>
      <c r="S41" s="17">
        <f t="shared" si="0"/>
        <v>0</v>
      </c>
      <c r="T41" s="17">
        <f t="shared" si="0"/>
        <v>0</v>
      </c>
      <c r="W41" s="104"/>
      <c r="X41" s="104"/>
      <c r="Y41" s="104"/>
      <c r="Z41" s="104"/>
      <c r="AA41" s="104"/>
      <c r="AB41" s="104"/>
      <c r="AC41" s="104"/>
      <c r="AD41" s="104"/>
    </row>
    <row r="42" spans="1:30" x14ac:dyDescent="0.35">
      <c r="A42" s="5">
        <f t="shared" si="2"/>
        <v>1837</v>
      </c>
      <c r="B42" s="4">
        <v>455.50094962370542</v>
      </c>
      <c r="E42" s="2">
        <v>106.40049724521789</v>
      </c>
      <c r="H42" s="2">
        <v>177.63813737876595</v>
      </c>
      <c r="J42" s="21">
        <f t="shared" si="1"/>
        <v>739.53958424768928</v>
      </c>
      <c r="K42" s="22"/>
      <c r="L42" s="22"/>
      <c r="M42" s="22"/>
      <c r="N42" s="22"/>
      <c r="O42" s="22"/>
      <c r="P42" s="22"/>
      <c r="Q42" s="17">
        <f t="shared" si="0"/>
        <v>634.16449337740096</v>
      </c>
      <c r="R42" s="17">
        <f t="shared" si="0"/>
        <v>105.37509087028829</v>
      </c>
      <c r="S42" s="17">
        <f t="shared" si="0"/>
        <v>0</v>
      </c>
      <c r="T42" s="17">
        <f t="shared" si="0"/>
        <v>0</v>
      </c>
      <c r="W42" s="104"/>
      <c r="X42" s="104"/>
      <c r="Y42" s="104"/>
      <c r="Z42" s="104"/>
      <c r="AA42" s="104"/>
      <c r="AB42" s="104"/>
      <c r="AC42" s="104"/>
      <c r="AD42" s="104"/>
    </row>
    <row r="43" spans="1:30" x14ac:dyDescent="0.35">
      <c r="A43" s="5">
        <f t="shared" si="2"/>
        <v>1838</v>
      </c>
      <c r="B43" s="4">
        <v>466.15654122229336</v>
      </c>
      <c r="E43" s="2">
        <v>107.46450221767007</v>
      </c>
      <c r="H43" s="2">
        <v>179.41451875255362</v>
      </c>
      <c r="J43" s="21">
        <f t="shared" si="1"/>
        <v>753.03556219251698</v>
      </c>
      <c r="K43" s="22"/>
      <c r="L43" s="22"/>
      <c r="M43" s="22"/>
      <c r="N43" s="22"/>
      <c r="O43" s="22"/>
      <c r="P43" s="22"/>
      <c r="Q43" s="17">
        <f t="shared" si="0"/>
        <v>645.73746418020221</v>
      </c>
      <c r="R43" s="17">
        <f t="shared" si="0"/>
        <v>107.29809801231481</v>
      </c>
      <c r="S43" s="17">
        <f t="shared" si="0"/>
        <v>0</v>
      </c>
      <c r="T43" s="17">
        <f t="shared" si="0"/>
        <v>0</v>
      </c>
      <c r="W43" s="104"/>
      <c r="X43" s="104"/>
      <c r="Y43" s="104"/>
      <c r="Z43" s="104"/>
      <c r="AA43" s="104"/>
      <c r="AB43" s="104"/>
      <c r="AC43" s="104"/>
      <c r="AD43" s="104"/>
    </row>
    <row r="44" spans="1:30" x14ac:dyDescent="0.35">
      <c r="A44" s="5">
        <f t="shared" si="2"/>
        <v>1839</v>
      </c>
      <c r="B44" s="4">
        <v>477.07340113550413</v>
      </c>
      <c r="E44" s="2">
        <v>108.53914723984677</v>
      </c>
      <c r="H44" s="2">
        <v>181.20866394007916</v>
      </c>
      <c r="J44" s="21">
        <f t="shared" si="1"/>
        <v>766.8212123154301</v>
      </c>
      <c r="K44" s="22"/>
      <c r="L44" s="22"/>
      <c r="M44" s="22"/>
      <c r="N44" s="22"/>
      <c r="O44" s="22"/>
      <c r="P44" s="22"/>
      <c r="Q44" s="17">
        <f t="shared" si="0"/>
        <v>657.55883251840771</v>
      </c>
      <c r="R44" s="17">
        <f t="shared" si="0"/>
        <v>109.26237979702242</v>
      </c>
      <c r="S44" s="17">
        <f t="shared" si="0"/>
        <v>0</v>
      </c>
      <c r="T44" s="17">
        <f t="shared" si="0"/>
        <v>0</v>
      </c>
      <c r="W44" s="104"/>
      <c r="X44" s="104"/>
      <c r="Y44" s="104"/>
      <c r="Z44" s="104"/>
      <c r="AA44" s="104"/>
      <c r="AB44" s="104"/>
      <c r="AC44" s="104"/>
      <c r="AD44" s="104"/>
    </row>
    <row r="45" spans="1:30" x14ac:dyDescent="0.35">
      <c r="A45" s="5">
        <f t="shared" si="2"/>
        <v>1840</v>
      </c>
      <c r="B45" s="4">
        <v>488.25841294758703</v>
      </c>
      <c r="E45" s="2">
        <v>109.62453871224524</v>
      </c>
      <c r="H45" s="2">
        <v>183.02075057947994</v>
      </c>
      <c r="J45" s="21">
        <f t="shared" si="1"/>
        <v>780.90370223931222</v>
      </c>
      <c r="K45" s="22"/>
      <c r="L45" s="22"/>
      <c r="M45" s="22"/>
      <c r="N45" s="22"/>
      <c r="O45" s="22"/>
      <c r="P45" s="22"/>
      <c r="Q45" s="17">
        <f t="shared" si="0"/>
        <v>669.63474471877475</v>
      </c>
      <c r="R45" s="17">
        <f t="shared" si="0"/>
        <v>111.26895752053747</v>
      </c>
      <c r="S45" s="17">
        <f t="shared" si="0"/>
        <v>0</v>
      </c>
      <c r="T45" s="17">
        <f t="shared" si="0"/>
        <v>0</v>
      </c>
      <c r="W45" s="104"/>
      <c r="X45" s="104"/>
      <c r="Y45" s="104"/>
      <c r="Z45" s="104"/>
      <c r="AA45" s="104"/>
      <c r="AB45" s="104"/>
      <c r="AC45" s="104"/>
      <c r="AD45" s="104"/>
    </row>
    <row r="46" spans="1:30" x14ac:dyDescent="0.35">
      <c r="A46" s="5">
        <f t="shared" si="2"/>
        <v>1841</v>
      </c>
      <c r="B46" s="4">
        <v>499.83739260204482</v>
      </c>
      <c r="E46" s="2">
        <v>110.72078409936769</v>
      </c>
      <c r="H46" s="2">
        <v>184.85095808527473</v>
      </c>
      <c r="J46" s="21">
        <f t="shared" si="1"/>
        <v>795.40913478668722</v>
      </c>
      <c r="K46" s="22"/>
      <c r="L46" s="22"/>
      <c r="M46" s="22"/>
      <c r="N46" s="22"/>
      <c r="O46" s="22"/>
      <c r="P46" s="22"/>
      <c r="Q46" s="17">
        <f t="shared" si="0"/>
        <v>682.07333553739045</v>
      </c>
      <c r="R46" s="17">
        <f t="shared" si="0"/>
        <v>113.33579924929683</v>
      </c>
      <c r="S46" s="17">
        <f t="shared" si="0"/>
        <v>0</v>
      </c>
      <c r="T46" s="17">
        <f t="shared" si="0"/>
        <v>0</v>
      </c>
      <c r="W46" s="104"/>
      <c r="X46" s="104"/>
      <c r="Y46" s="104"/>
      <c r="Z46" s="104"/>
      <c r="AA46" s="104"/>
      <c r="AB46" s="104"/>
      <c r="AC46" s="104"/>
      <c r="AD46" s="104"/>
    </row>
    <row r="47" spans="1:30" x14ac:dyDescent="0.35">
      <c r="A47" s="5">
        <f t="shared" si="2"/>
        <v>1842</v>
      </c>
      <c r="B47" s="4">
        <v>511.7093404619801</v>
      </c>
      <c r="E47" s="2">
        <v>111.82799194036137</v>
      </c>
      <c r="H47" s="2">
        <v>186.6994676661275</v>
      </c>
      <c r="J47" s="21">
        <f t="shared" si="1"/>
        <v>810.23680006846894</v>
      </c>
      <c r="K47" s="22"/>
      <c r="L47" s="22"/>
      <c r="M47" s="22"/>
      <c r="N47" s="22"/>
      <c r="O47" s="22"/>
      <c r="P47" s="22"/>
      <c r="Q47" s="17">
        <f t="shared" si="0"/>
        <v>694.78824497791254</v>
      </c>
      <c r="R47" s="17">
        <f t="shared" si="0"/>
        <v>115.44855509055638</v>
      </c>
      <c r="S47" s="17">
        <f t="shared" si="0"/>
        <v>0</v>
      </c>
      <c r="T47" s="17">
        <f t="shared" si="0"/>
        <v>0</v>
      </c>
      <c r="W47" s="104"/>
      <c r="X47" s="104"/>
      <c r="Y47" s="104"/>
      <c r="Z47" s="104"/>
      <c r="AA47" s="104"/>
      <c r="AB47" s="104"/>
      <c r="AC47" s="104"/>
      <c r="AD47" s="104"/>
    </row>
    <row r="48" spans="1:30" x14ac:dyDescent="0.35">
      <c r="A48" s="5">
        <f t="shared" si="2"/>
        <v>1843</v>
      </c>
      <c r="B48" s="4">
        <v>523.88244742962627</v>
      </c>
      <c r="E48" s="2">
        <v>112.94627185976499</v>
      </c>
      <c r="H48" s="2">
        <v>188.56646234278878</v>
      </c>
      <c r="J48" s="21">
        <f t="shared" si="1"/>
        <v>825.39518163218008</v>
      </c>
      <c r="K48" s="22"/>
      <c r="L48" s="22"/>
      <c r="M48" s="22"/>
      <c r="N48" s="22"/>
      <c r="O48" s="22"/>
      <c r="P48" s="22"/>
      <c r="Q48" s="17">
        <f t="shared" si="0"/>
        <v>707.78674778902462</v>
      </c>
      <c r="R48" s="17">
        <f t="shared" si="0"/>
        <v>117.6084338431555</v>
      </c>
      <c r="S48" s="17">
        <f t="shared" si="0"/>
        <v>0</v>
      </c>
      <c r="T48" s="17">
        <f t="shared" si="0"/>
        <v>0</v>
      </c>
      <c r="W48" s="104"/>
      <c r="X48" s="104"/>
      <c r="Y48" s="104"/>
      <c r="Z48" s="104"/>
      <c r="AA48" s="104"/>
      <c r="AB48" s="104"/>
      <c r="AC48" s="104"/>
      <c r="AD48" s="104"/>
    </row>
    <row r="49" spans="1:30" x14ac:dyDescent="0.35">
      <c r="A49" s="5">
        <f t="shared" si="2"/>
        <v>1844</v>
      </c>
      <c r="B49" s="4">
        <v>536.36516431078758</v>
      </c>
      <c r="E49" s="2">
        <v>114.07573457836264</v>
      </c>
      <c r="H49" s="2">
        <v>190.45212696621667</v>
      </c>
      <c r="J49" s="21">
        <f t="shared" si="1"/>
        <v>840.89302585536689</v>
      </c>
      <c r="K49" s="22"/>
      <c r="L49" s="22"/>
      <c r="M49" s="22"/>
      <c r="N49" s="22"/>
      <c r="O49" s="22"/>
      <c r="P49" s="22"/>
      <c r="Q49" s="17">
        <f t="shared" si="0"/>
        <v>721.07634409946013</v>
      </c>
      <c r="R49" s="17">
        <f t="shared" si="0"/>
        <v>119.81668175590674</v>
      </c>
      <c r="S49" s="17">
        <f t="shared" si="0"/>
        <v>0</v>
      </c>
      <c r="T49" s="17">
        <f t="shared" si="0"/>
        <v>0</v>
      </c>
      <c r="W49" s="104"/>
      <c r="X49" s="104"/>
      <c r="Y49" s="104"/>
      <c r="Z49" s="104"/>
      <c r="AA49" s="104"/>
      <c r="AB49" s="104"/>
      <c r="AC49" s="104"/>
      <c r="AD49" s="104"/>
    </row>
    <row r="50" spans="1:30" x14ac:dyDescent="0.35">
      <c r="A50" s="5">
        <f t="shared" si="2"/>
        <v>1845</v>
      </c>
      <c r="B50" s="4">
        <v>549.16621117196928</v>
      </c>
      <c r="D50" s="11"/>
      <c r="E50" s="2">
        <v>115.21649192414627</v>
      </c>
      <c r="H50" s="2">
        <v>192.35664823587882</v>
      </c>
      <c r="J50" s="21">
        <f t="shared" si="1"/>
        <v>856.73935133199438</v>
      </c>
      <c r="K50" s="22"/>
      <c r="L50" s="22"/>
      <c r="M50" s="22"/>
      <c r="N50" s="22"/>
      <c r="O50" s="22"/>
      <c r="P50" s="22"/>
      <c r="Q50" s="17">
        <f t="shared" si="0"/>
        <v>734.66476746695525</v>
      </c>
      <c r="R50" s="17">
        <f t="shared" si="0"/>
        <v>122.07458386503919</v>
      </c>
      <c r="S50" s="17">
        <f t="shared" si="0"/>
        <v>0</v>
      </c>
      <c r="T50" s="17">
        <f t="shared" si="0"/>
        <v>0</v>
      </c>
      <c r="W50" s="104"/>
      <c r="X50" s="104"/>
      <c r="Y50" s="104"/>
      <c r="Z50" s="104"/>
      <c r="AA50" s="104"/>
      <c r="AB50" s="104"/>
      <c r="AC50" s="104"/>
      <c r="AD50" s="104"/>
    </row>
    <row r="51" spans="1:30" x14ac:dyDescent="0.35">
      <c r="A51" s="5">
        <f t="shared" si="2"/>
        <v>1846</v>
      </c>
      <c r="B51" s="4">
        <v>562.29458706953153</v>
      </c>
      <c r="E51" s="2">
        <v>116.36865684338773</v>
      </c>
      <c r="H51" s="2">
        <v>194.28021471823763</v>
      </c>
      <c r="J51" s="21">
        <f t="shared" si="1"/>
        <v>872.94345863115689</v>
      </c>
      <c r="K51" s="22"/>
      <c r="L51" s="22"/>
      <c r="M51" s="22"/>
      <c r="N51" s="22"/>
      <c r="O51" s="22"/>
      <c r="P51" s="22"/>
      <c r="Q51" s="17">
        <f t="shared" si="0"/>
        <v>748.55999324646496</v>
      </c>
      <c r="R51" s="17">
        <f t="shared" si="0"/>
        <v>124.38346538469192</v>
      </c>
      <c r="S51" s="17">
        <f t="shared" si="0"/>
        <v>0</v>
      </c>
      <c r="T51" s="17">
        <f t="shared" si="0"/>
        <v>0</v>
      </c>
      <c r="W51" s="104"/>
      <c r="X51" s="104"/>
      <c r="Y51" s="104"/>
      <c r="Z51" s="104"/>
      <c r="AA51" s="104"/>
      <c r="AB51" s="104"/>
      <c r="AC51" s="104"/>
      <c r="AD51" s="104"/>
    </row>
    <row r="52" spans="1:30" x14ac:dyDescent="0.35">
      <c r="A52" s="5">
        <f t="shared" si="2"/>
        <v>1847</v>
      </c>
      <c r="B52" s="4">
        <v>575.75958016663878</v>
      </c>
      <c r="E52" s="2">
        <v>117.5323434118216</v>
      </c>
      <c r="H52" s="2">
        <v>196.22301686541996</v>
      </c>
      <c r="J52" s="21">
        <f t="shared" si="1"/>
        <v>889.51494044388028</v>
      </c>
      <c r="K52" s="22"/>
      <c r="L52" s="22"/>
      <c r="M52" s="22"/>
      <c r="N52" s="22"/>
      <c r="O52" s="22"/>
      <c r="P52" s="22"/>
      <c r="Q52" s="17">
        <f t="shared" si="0"/>
        <v>762.77024729117454</v>
      </c>
      <c r="R52" s="17">
        <f t="shared" si="0"/>
        <v>126.74469315270575</v>
      </c>
      <c r="S52" s="17">
        <f t="shared" si="0"/>
        <v>0</v>
      </c>
      <c r="T52" s="17">
        <f t="shared" si="0"/>
        <v>0</v>
      </c>
      <c r="W52" s="104"/>
      <c r="X52" s="104"/>
      <c r="Y52" s="104"/>
      <c r="Z52" s="104"/>
      <c r="AA52" s="104"/>
      <c r="AB52" s="104"/>
      <c r="AC52" s="104"/>
      <c r="AD52" s="104"/>
    </row>
    <row r="53" spans="1:30" x14ac:dyDescent="0.35">
      <c r="A53" s="5">
        <f t="shared" si="2"/>
        <v>1848</v>
      </c>
      <c r="B53" s="4">
        <v>589.57077825447118</v>
      </c>
      <c r="E53" s="2">
        <v>118.70766684593981</v>
      </c>
      <c r="H53" s="2">
        <v>198.18524703407417</v>
      </c>
      <c r="J53" s="21">
        <f t="shared" si="1"/>
        <v>906.4636921344852</v>
      </c>
      <c r="K53" s="22"/>
      <c r="L53" s="22"/>
      <c r="M53" s="22"/>
      <c r="N53" s="22"/>
      <c r="O53" s="22"/>
      <c r="P53" s="22"/>
      <c r="Q53" s="17">
        <f t="shared" si="0"/>
        <v>777.30401500042535</v>
      </c>
      <c r="R53" s="17">
        <f t="shared" si="0"/>
        <v>129.15967713405985</v>
      </c>
      <c r="S53" s="17">
        <f t="shared" si="0"/>
        <v>0</v>
      </c>
      <c r="T53" s="17">
        <f t="shared" si="0"/>
        <v>0</v>
      </c>
      <c r="W53" s="104"/>
      <c r="X53" s="104"/>
      <c r="Y53" s="104"/>
      <c r="Z53" s="104"/>
      <c r="AA53" s="104"/>
      <c r="AB53" s="104"/>
      <c r="AC53" s="104"/>
      <c r="AD53" s="104"/>
    </row>
    <row r="54" spans="1:30" x14ac:dyDescent="0.35">
      <c r="A54" s="5">
        <f t="shared" si="2"/>
        <v>1849</v>
      </c>
      <c r="B54" s="4">
        <v>603.73807969488507</v>
      </c>
      <c r="E54" s="2">
        <v>119.89474351439921</v>
      </c>
      <c r="H54" s="2">
        <v>200.16709950441492</v>
      </c>
      <c r="J54" s="21">
        <f t="shared" si="1"/>
        <v>923.79992271369929</v>
      </c>
      <c r="K54" s="22"/>
      <c r="L54" s="22"/>
      <c r="M54" s="22"/>
      <c r="N54" s="22"/>
      <c r="O54" s="22"/>
      <c r="P54" s="22"/>
      <c r="Q54" s="17">
        <f t="shared" si="0"/>
        <v>792.17005072929715</v>
      </c>
      <c r="R54" s="17">
        <f t="shared" si="0"/>
        <v>131.6298719844022</v>
      </c>
      <c r="S54" s="17">
        <f t="shared" si="0"/>
        <v>0</v>
      </c>
      <c r="T54" s="17">
        <f t="shared" si="0"/>
        <v>0</v>
      </c>
    </row>
    <row r="55" spans="1:30" x14ac:dyDescent="0.35">
      <c r="A55" s="5">
        <f t="shared" si="2"/>
        <v>1850</v>
      </c>
      <c r="B55" s="4">
        <v>618.08405314290007</v>
      </c>
      <c r="E55" s="2">
        <v>121.0936909495432</v>
      </c>
      <c r="H55" s="2">
        <v>202.16877049945907</v>
      </c>
      <c r="J55" s="21">
        <f t="shared" si="1"/>
        <v>941.34651459190241</v>
      </c>
      <c r="K55" s="22"/>
      <c r="L55" s="22"/>
      <c r="M55" s="22"/>
      <c r="N55" s="22"/>
      <c r="O55" s="22"/>
      <c r="P55" s="22"/>
      <c r="Q55" s="17">
        <f t="shared" si="0"/>
        <v>807.21647391739498</v>
      </c>
      <c r="R55" s="17">
        <f t="shared" si="0"/>
        <v>134.13004067450743</v>
      </c>
      <c r="S55" s="17">
        <f t="shared" si="0"/>
        <v>0</v>
      </c>
      <c r="T55" s="17">
        <f t="shared" si="0"/>
        <v>0</v>
      </c>
    </row>
    <row r="56" spans="1:30" x14ac:dyDescent="0.35">
      <c r="A56" s="5">
        <f t="shared" si="2"/>
        <v>1851</v>
      </c>
      <c r="B56" s="4">
        <v>632.7904338814966</v>
      </c>
      <c r="E56" s="2">
        <v>122.30462785903863</v>
      </c>
      <c r="H56" s="2">
        <v>204.19045820445365</v>
      </c>
      <c r="J56" s="21">
        <f t="shared" si="1"/>
        <v>959.28551994498889</v>
      </c>
      <c r="K56" s="22"/>
      <c r="L56" s="22"/>
      <c r="M56" s="22"/>
      <c r="N56" s="22"/>
      <c r="O56" s="22"/>
      <c r="P56" s="22"/>
      <c r="Q56" s="17">
        <f t="shared" si="0"/>
        <v>822.59939659489748</v>
      </c>
      <c r="R56" s="17">
        <f t="shared" si="0"/>
        <v>136.68612335009138</v>
      </c>
      <c r="S56" s="17">
        <f t="shared" si="0"/>
        <v>0</v>
      </c>
      <c r="T56" s="17">
        <f t="shared" si="0"/>
        <v>0</v>
      </c>
    </row>
    <row r="57" spans="1:30" x14ac:dyDescent="0.35">
      <c r="A57" s="5">
        <f t="shared" si="2"/>
        <v>1852</v>
      </c>
      <c r="B57" s="4">
        <v>647.86703730808608</v>
      </c>
      <c r="E57" s="2">
        <v>123.52767413762902</v>
      </c>
      <c r="H57" s="2">
        <v>206.23236278649819</v>
      </c>
      <c r="J57" s="21">
        <f t="shared" si="1"/>
        <v>977.62707423221332</v>
      </c>
      <c r="K57" s="22"/>
      <c r="L57" s="22"/>
      <c r="M57" s="22"/>
      <c r="N57" s="22"/>
      <c r="O57" s="22"/>
      <c r="P57" s="22"/>
      <c r="Q57" s="17">
        <f t="shared" si="0"/>
        <v>838.32751004557133</v>
      </c>
      <c r="R57" s="17">
        <f t="shared" si="0"/>
        <v>139.29956418664204</v>
      </c>
      <c r="S57" s="17">
        <f t="shared" si="0"/>
        <v>0</v>
      </c>
      <c r="T57" s="17">
        <f t="shared" si="0"/>
        <v>0</v>
      </c>
    </row>
    <row r="58" spans="1:30" x14ac:dyDescent="0.35">
      <c r="A58" s="5">
        <f t="shared" si="2"/>
        <v>1853</v>
      </c>
      <c r="B58" s="4">
        <v>663.32397420016957</v>
      </c>
      <c r="E58" s="2">
        <v>124.76295087900532</v>
      </c>
      <c r="H58" s="2">
        <v>208.29468641436318</v>
      </c>
      <c r="J58" s="21">
        <f t="shared" si="1"/>
        <v>996.381611493538</v>
      </c>
      <c r="K58" s="22"/>
      <c r="L58" s="22"/>
      <c r="M58" s="22"/>
      <c r="N58" s="22"/>
      <c r="O58" s="22"/>
      <c r="P58" s="22"/>
      <c r="Q58" s="17">
        <f t="shared" si="0"/>
        <v>854.40976158989452</v>
      </c>
      <c r="R58" s="17">
        <f t="shared" si="0"/>
        <v>141.97184990364349</v>
      </c>
      <c r="S58" s="17">
        <f t="shared" si="0"/>
        <v>0</v>
      </c>
      <c r="T58" s="17">
        <f t="shared" si="0"/>
        <v>0</v>
      </c>
    </row>
    <row r="59" spans="1:30" x14ac:dyDescent="0.35">
      <c r="A59" s="5">
        <f t="shared" si="2"/>
        <v>1854</v>
      </c>
      <c r="B59" s="4">
        <v>679.1716605591223</v>
      </c>
      <c r="E59" s="2">
        <v>126.01058038779537</v>
      </c>
      <c r="H59" s="2">
        <v>210.37763327850683</v>
      </c>
      <c r="J59" s="21">
        <f t="shared" si="1"/>
        <v>1015.5598742254244</v>
      </c>
      <c r="K59" s="22"/>
      <c r="L59" s="22"/>
      <c r="M59" s="22"/>
      <c r="N59" s="22"/>
      <c r="O59" s="22"/>
      <c r="P59" s="22"/>
      <c r="Q59" s="17">
        <f t="shared" si="0"/>
        <v>870.85536305367236</v>
      </c>
      <c r="R59" s="17">
        <f t="shared" si="0"/>
        <v>144.7045111717521</v>
      </c>
      <c r="S59" s="17">
        <f t="shared" si="0"/>
        <v>0</v>
      </c>
      <c r="T59" s="17">
        <f t="shared" si="0"/>
        <v>0</v>
      </c>
    </row>
    <row r="60" spans="1:30" x14ac:dyDescent="0.35">
      <c r="A60" s="5">
        <f t="shared" si="2"/>
        <v>1855</v>
      </c>
      <c r="B60" s="4">
        <v>695.21221556855448</v>
      </c>
      <c r="D60" s="12"/>
      <c r="E60" s="2">
        <v>127.27068619167332</v>
      </c>
      <c r="H60" s="2">
        <v>212.48140961129187</v>
      </c>
      <c r="J60" s="21">
        <f t="shared" si="1"/>
        <v>1034.9643113715197</v>
      </c>
      <c r="K60" s="22"/>
      <c r="L60" s="22"/>
      <c r="M60" s="22"/>
      <c r="N60" s="22"/>
      <c r="O60" s="22"/>
      <c r="P60" s="22"/>
      <c r="Q60" s="17">
        <f t="shared" si="0"/>
        <v>887.49491192183098</v>
      </c>
      <c r="R60" s="17">
        <f t="shared" si="0"/>
        <v>147.46939944968875</v>
      </c>
      <c r="S60" s="17">
        <f t="shared" si="0"/>
        <v>0</v>
      </c>
      <c r="T60" s="17">
        <f t="shared" si="0"/>
        <v>0</v>
      </c>
    </row>
    <row r="61" spans="1:30" x14ac:dyDescent="0.35">
      <c r="A61" s="5">
        <f t="shared" si="2"/>
        <v>1856</v>
      </c>
      <c r="B61" s="4">
        <v>711.64840826404043</v>
      </c>
      <c r="E61" s="2">
        <v>128.54339305359005</v>
      </c>
      <c r="H61" s="2">
        <v>214.60622370740478</v>
      </c>
      <c r="J61" s="21">
        <f t="shared" si="1"/>
        <v>1054.7980250250353</v>
      </c>
      <c r="K61" s="22"/>
      <c r="L61" s="22"/>
      <c r="M61" s="22"/>
      <c r="N61" s="22"/>
      <c r="O61" s="22"/>
      <c r="P61" s="22"/>
      <c r="Q61" s="17">
        <f t="shared" si="0"/>
        <v>904.50257079335597</v>
      </c>
      <c r="R61" s="17">
        <f t="shared" si="0"/>
        <v>150.29545423167929</v>
      </c>
      <c r="S61" s="17">
        <f t="shared" si="0"/>
        <v>0</v>
      </c>
      <c r="T61" s="17">
        <f t="shared" si="0"/>
        <v>0</v>
      </c>
    </row>
    <row r="62" spans="1:30" x14ac:dyDescent="0.35">
      <c r="A62" s="5">
        <f t="shared" si="2"/>
        <v>1857</v>
      </c>
      <c r="B62" s="4">
        <v>728.49060559012287</v>
      </c>
      <c r="E62" s="2">
        <v>129.82882698412595</v>
      </c>
      <c r="H62" s="2">
        <v>216.75228594447884</v>
      </c>
      <c r="J62" s="21">
        <f t="shared" si="1"/>
        <v>1075.0717185187277</v>
      </c>
      <c r="K62" s="22"/>
      <c r="L62" s="22"/>
      <c r="M62" s="22"/>
      <c r="N62" s="22"/>
      <c r="O62" s="22"/>
      <c r="P62" s="22"/>
      <c r="Q62" s="17">
        <f t="shared" si="0"/>
        <v>921.88751791068319</v>
      </c>
      <c r="R62" s="17">
        <f>+$J62*N$3</f>
        <v>153.18420060804459</v>
      </c>
      <c r="S62" s="17">
        <f t="shared" si="0"/>
        <v>0</v>
      </c>
      <c r="T62" s="17">
        <f t="shared" si="0"/>
        <v>0</v>
      </c>
    </row>
    <row r="63" spans="1:30" x14ac:dyDescent="0.35">
      <c r="A63" s="5">
        <f t="shared" si="2"/>
        <v>1858</v>
      </c>
      <c r="B63" s="4">
        <v>745.74946725606549</v>
      </c>
      <c r="E63" s="2">
        <v>131.12711525396722</v>
      </c>
      <c r="H63" s="2">
        <v>218.91980880392364</v>
      </c>
      <c r="J63" s="21">
        <f t="shared" si="1"/>
        <v>1095.7963913139563</v>
      </c>
      <c r="K63" s="22"/>
      <c r="L63" s="22"/>
      <c r="M63" s="22"/>
      <c r="N63" s="22"/>
      <c r="O63" s="22"/>
      <c r="P63" s="22"/>
      <c r="Q63" s="17">
        <f t="shared" si="0"/>
        <v>939.65918545024886</v>
      </c>
      <c r="R63" s="17">
        <f t="shared" si="0"/>
        <v>156.13720586370752</v>
      </c>
      <c r="S63" s="17">
        <f t="shared" si="0"/>
        <v>0</v>
      </c>
      <c r="T63" s="17">
        <f t="shared" si="0"/>
        <v>0</v>
      </c>
    </row>
    <row r="64" spans="1:30" x14ac:dyDescent="0.35">
      <c r="A64" s="5">
        <f t="shared" si="2"/>
        <v>1859</v>
      </c>
      <c r="B64" s="4">
        <v>763.43595469336913</v>
      </c>
      <c r="E64" s="2">
        <v>132.43838640650688</v>
      </c>
      <c r="H64" s="2">
        <v>221.10900689196285</v>
      </c>
      <c r="J64" s="21">
        <f t="shared" si="1"/>
        <v>1116.9833479918389</v>
      </c>
      <c r="K64" s="22"/>
      <c r="L64" s="22"/>
      <c r="M64" s="22"/>
      <c r="N64" s="22"/>
      <c r="O64" s="22"/>
      <c r="P64" s="22"/>
      <c r="Q64" s="17">
        <f t="shared" si="0"/>
        <v>957.82726723251926</v>
      </c>
      <c r="R64" s="17">
        <f t="shared" si="0"/>
        <v>159.15608075931959</v>
      </c>
      <c r="S64" s="17">
        <f t="shared" si="0"/>
        <v>0</v>
      </c>
      <c r="T64" s="17">
        <f t="shared" si="0"/>
        <v>0</v>
      </c>
    </row>
    <row r="65" spans="1:20" x14ac:dyDescent="0.35">
      <c r="A65" s="5">
        <f t="shared" si="2"/>
        <v>1860</v>
      </c>
      <c r="B65" s="4">
        <v>781.56134030826001</v>
      </c>
      <c r="E65" s="2">
        <v>133.76277027057196</v>
      </c>
      <c r="H65" s="2">
        <v>223.32009696088252</v>
      </c>
      <c r="J65" s="21">
        <f t="shared" si="1"/>
        <v>1138.6442075397144</v>
      </c>
      <c r="K65" s="22"/>
      <c r="L65" s="22"/>
      <c r="M65" s="22"/>
      <c r="N65" s="22"/>
      <c r="O65" s="22"/>
      <c r="P65" s="22"/>
      <c r="Q65" s="17">
        <f t="shared" si="0"/>
        <v>976.4017266852494</v>
      </c>
      <c r="R65" s="17">
        <f t="shared" si="0"/>
        <v>162.2424808544651</v>
      </c>
      <c r="S65" s="17">
        <f t="shared" si="0"/>
        <v>0</v>
      </c>
      <c r="T65" s="17">
        <f t="shared" si="0"/>
        <v>0</v>
      </c>
    </row>
    <row r="66" spans="1:20" x14ac:dyDescent="0.35">
      <c r="A66" s="5">
        <f t="shared" si="2"/>
        <v>1861</v>
      </c>
      <c r="B66" s="4">
        <v>798.1685390635871</v>
      </c>
      <c r="E66" s="2">
        <v>135.10039797327769</v>
      </c>
      <c r="H66" s="2">
        <v>225.55329793049137</v>
      </c>
      <c r="J66" s="21">
        <f t="shared" si="1"/>
        <v>1158.8222349673563</v>
      </c>
      <c r="K66" s="22"/>
      <c r="L66" s="22"/>
      <c r="M66" s="22"/>
      <c r="N66" s="22"/>
      <c r="O66" s="22"/>
      <c r="P66" s="22"/>
      <c r="Q66" s="17">
        <f t="shared" si="0"/>
        <v>993.70463894791476</v>
      </c>
      <c r="R66" s="17">
        <f t="shared" si="0"/>
        <v>165.11759601944158</v>
      </c>
      <c r="S66" s="17">
        <f t="shared" si="0"/>
        <v>0</v>
      </c>
      <c r="T66" s="17">
        <f t="shared" si="0"/>
        <v>0</v>
      </c>
    </row>
    <row r="67" spans="1:20" x14ac:dyDescent="0.35">
      <c r="A67" s="5">
        <f t="shared" si="2"/>
        <v>1862</v>
      </c>
      <c r="B67" s="4">
        <v>815.13239677718707</v>
      </c>
      <c r="E67" s="2">
        <v>136.45140195301047</v>
      </c>
      <c r="H67" s="2">
        <v>227.80883090979626</v>
      </c>
      <c r="J67" s="21">
        <f t="shared" si="1"/>
        <v>1179.3926296399936</v>
      </c>
      <c r="K67" s="22"/>
      <c r="L67" s="22"/>
      <c r="M67" s="22"/>
      <c r="N67" s="22"/>
      <c r="O67" s="22"/>
      <c r="P67" s="22"/>
      <c r="Q67" s="17">
        <f t="shared" si="0"/>
        <v>1011.3440110572745</v>
      </c>
      <c r="R67" s="17">
        <f t="shared" si="0"/>
        <v>168.04861858271909</v>
      </c>
      <c r="S67" s="17">
        <f t="shared" si="0"/>
        <v>0</v>
      </c>
      <c r="T67" s="17">
        <f t="shared" si="0"/>
        <v>0</v>
      </c>
    </row>
    <row r="68" spans="1:20" x14ac:dyDescent="0.35">
      <c r="A68" s="5">
        <f t="shared" si="2"/>
        <v>1863</v>
      </c>
      <c r="B68" s="4">
        <v>832.46063105281723</v>
      </c>
      <c r="E68" s="2">
        <v>137.81591597254058</v>
      </c>
      <c r="H68" s="2">
        <v>230.08691921889428</v>
      </c>
      <c r="J68" s="21">
        <f t="shared" si="1"/>
        <v>1200.3634662442521</v>
      </c>
      <c r="K68" s="22"/>
      <c r="L68" s="22"/>
      <c r="M68" s="22"/>
      <c r="N68" s="22"/>
      <c r="O68" s="22"/>
      <c r="P68" s="22"/>
      <c r="Q68" s="17">
        <f t="shared" si="0"/>
        <v>1029.3267671586514</v>
      </c>
      <c r="R68" s="17">
        <f t="shared" si="0"/>
        <v>171.03669908560073</v>
      </c>
      <c r="S68" s="17">
        <f t="shared" si="0"/>
        <v>0</v>
      </c>
      <c r="T68" s="17">
        <f t="shared" ref="T68:T131" si="3">+$J68*P$3</f>
        <v>0</v>
      </c>
    </row>
    <row r="69" spans="1:20" x14ac:dyDescent="0.35">
      <c r="A69" s="5">
        <f t="shared" si="2"/>
        <v>1864</v>
      </c>
      <c r="B69" s="4">
        <v>850.1611273717923</v>
      </c>
      <c r="E69" s="2">
        <v>139.19407513226599</v>
      </c>
      <c r="H69" s="2">
        <v>232.38778841108319</v>
      </c>
      <c r="J69" s="21">
        <f t="shared" si="1"/>
        <v>1221.7429909151415</v>
      </c>
      <c r="K69" s="22"/>
      <c r="L69" s="22"/>
      <c r="M69" s="22"/>
      <c r="N69" s="22"/>
      <c r="O69" s="22"/>
      <c r="P69" s="22"/>
      <c r="Q69" s="17">
        <f t="shared" ref="Q69:T132" si="4">+$J69*M$3</f>
        <v>1047.6599784165132</v>
      </c>
      <c r="R69" s="17">
        <f t="shared" si="4"/>
        <v>174.08301249862825</v>
      </c>
      <c r="S69" s="17">
        <f t="shared" si="4"/>
        <v>0</v>
      </c>
      <c r="T69" s="17">
        <f t="shared" si="3"/>
        <v>0</v>
      </c>
    </row>
    <row r="70" spans="1:20" x14ac:dyDescent="0.35">
      <c r="A70" s="5">
        <f t="shared" si="2"/>
        <v>1865</v>
      </c>
      <c r="B70" s="4">
        <v>868.24194275799607</v>
      </c>
      <c r="E70" s="2">
        <v>140.58601588358866</v>
      </c>
      <c r="H70" s="2">
        <v>234.71166629519402</v>
      </c>
      <c r="J70" s="21">
        <f t="shared" ref="J70:J133" si="5">+B70+E70+H70</f>
        <v>1243.5396249367786</v>
      </c>
      <c r="K70" s="22"/>
      <c r="L70" s="22"/>
      <c r="M70" s="22"/>
      <c r="N70" s="22"/>
      <c r="O70" s="22"/>
      <c r="P70" s="22"/>
      <c r="Q70" s="17">
        <f t="shared" si="4"/>
        <v>1066.35086618789</v>
      </c>
      <c r="R70" s="17">
        <f t="shared" si="4"/>
        <v>177.18875874888872</v>
      </c>
      <c r="S70" s="17">
        <f t="shared" si="4"/>
        <v>0</v>
      </c>
      <c r="T70" s="17">
        <f t="shared" si="3"/>
        <v>0</v>
      </c>
    </row>
    <row r="71" spans="1:20" x14ac:dyDescent="0.35">
      <c r="A71" s="5">
        <f t="shared" ref="A71:A134" si="6">+A70+1</f>
        <v>1866</v>
      </c>
      <c r="B71" s="4">
        <v>886.71130952310307</v>
      </c>
      <c r="E71" s="2">
        <v>141.99187604242454</v>
      </c>
      <c r="H71" s="2">
        <v>237.05878295814594</v>
      </c>
      <c r="J71" s="21">
        <f t="shared" si="5"/>
        <v>1265.7619685236734</v>
      </c>
      <c r="K71" s="22"/>
      <c r="L71" s="22"/>
      <c r="M71" s="22"/>
      <c r="N71" s="22"/>
      <c r="O71" s="22"/>
      <c r="P71" s="22"/>
      <c r="Q71" s="17">
        <f t="shared" si="4"/>
        <v>1085.4068052648734</v>
      </c>
      <c r="R71" s="17">
        <f t="shared" si="4"/>
        <v>180.35516325879999</v>
      </c>
      <c r="S71" s="17">
        <f t="shared" si="4"/>
        <v>0</v>
      </c>
      <c r="T71" s="17">
        <f t="shared" si="3"/>
        <v>0</v>
      </c>
    </row>
    <row r="72" spans="1:20" x14ac:dyDescent="0.35">
      <c r="A72" s="5">
        <f t="shared" si="6"/>
        <v>1867</v>
      </c>
      <c r="B72" s="4">
        <v>905.5776390937707</v>
      </c>
      <c r="D72" s="11"/>
      <c r="E72" s="2">
        <v>143.41179480284879</v>
      </c>
      <c r="H72" s="2">
        <v>239.42937078772746</v>
      </c>
      <c r="J72" s="21">
        <f t="shared" si="5"/>
        <v>1288.4188046843469</v>
      </c>
      <c r="K72" s="22"/>
      <c r="L72" s="22"/>
      <c r="M72" s="22"/>
      <c r="N72" s="22"/>
      <c r="O72" s="22"/>
      <c r="P72" s="22"/>
      <c r="Q72" s="17">
        <f t="shared" si="4"/>
        <v>1104.835327187719</v>
      </c>
      <c r="R72" s="17">
        <f t="shared" si="4"/>
        <v>183.58347749662798</v>
      </c>
      <c r="S72" s="17">
        <f t="shared" si="4"/>
        <v>0</v>
      </c>
      <c r="T72" s="17">
        <f t="shared" si="3"/>
        <v>0</v>
      </c>
    </row>
    <row r="73" spans="1:20" x14ac:dyDescent="0.35">
      <c r="A73" s="5">
        <f t="shared" si="6"/>
        <v>1868</v>
      </c>
      <c r="B73" s="4">
        <v>924.84952592259697</v>
      </c>
      <c r="E73" s="2">
        <v>144.84591275087729</v>
      </c>
      <c r="H73" s="2">
        <v>241.82366449560473</v>
      </c>
      <c r="J73" s="21">
        <f t="shared" si="5"/>
        <v>1311.519103169079</v>
      </c>
      <c r="K73" s="22"/>
      <c r="L73" s="22"/>
      <c r="M73" s="22"/>
      <c r="N73" s="22"/>
      <c r="O73" s="22"/>
      <c r="P73" s="22"/>
      <c r="Q73" s="17">
        <f t="shared" si="4"/>
        <v>1124.6441236300882</v>
      </c>
      <c r="R73" s="17">
        <f t="shared" si="4"/>
        <v>186.87497953899083</v>
      </c>
      <c r="S73" s="17">
        <f t="shared" si="4"/>
        <v>0</v>
      </c>
      <c r="T73" s="17">
        <f t="shared" si="3"/>
        <v>0</v>
      </c>
    </row>
    <row r="74" spans="1:20" x14ac:dyDescent="0.35">
      <c r="A74" s="5">
        <f t="shared" si="6"/>
        <v>1869</v>
      </c>
      <c r="B74" s="4">
        <v>944.53575148468155</v>
      </c>
      <c r="E74" s="2">
        <v>146.29437187838607</v>
      </c>
      <c r="H74" s="2">
        <v>244.24190114056077</v>
      </c>
      <c r="J74" s="21">
        <f t="shared" si="5"/>
        <v>1335.0720245036284</v>
      </c>
      <c r="K74" s="22"/>
      <c r="L74" s="22"/>
      <c r="M74" s="22"/>
      <c r="N74" s="22"/>
      <c r="O74" s="22"/>
      <c r="P74" s="22"/>
      <c r="Q74" s="17">
        <f t="shared" si="4"/>
        <v>1144.8410498580151</v>
      </c>
      <c r="R74" s="17">
        <f t="shared" si="4"/>
        <v>190.23097464561334</v>
      </c>
      <c r="S74" s="17">
        <f t="shared" si="4"/>
        <v>0</v>
      </c>
      <c r="T74" s="17">
        <f t="shared" si="3"/>
        <v>0</v>
      </c>
    </row>
    <row r="75" spans="1:20" x14ac:dyDescent="0.35">
      <c r="A75" s="5">
        <f t="shared" si="6"/>
        <v>1870</v>
      </c>
      <c r="B75" s="4">
        <v>964.64528836166687</v>
      </c>
      <c r="E75" s="2">
        <v>147.75731559716994</v>
      </c>
      <c r="H75" s="2">
        <v>246.6843201519664</v>
      </c>
      <c r="J75" s="21">
        <f t="shared" si="5"/>
        <v>1359.0869241108032</v>
      </c>
      <c r="K75" s="22"/>
      <c r="L75" s="22"/>
      <c r="M75" s="22"/>
      <c r="N75" s="22"/>
      <c r="O75" s="22"/>
      <c r="P75" s="22"/>
      <c r="Q75" s="17">
        <f t="shared" si="4"/>
        <v>1165.4341282642042</v>
      </c>
      <c r="R75" s="17">
        <f t="shared" si="4"/>
        <v>193.65279584659905</v>
      </c>
      <c r="S75" s="17">
        <f t="shared" si="4"/>
        <v>0</v>
      </c>
      <c r="T75" s="17">
        <f t="shared" si="3"/>
        <v>0</v>
      </c>
    </row>
    <row r="76" spans="1:20" x14ac:dyDescent="0.35">
      <c r="A76" s="5">
        <f t="shared" si="6"/>
        <v>1871</v>
      </c>
      <c r="B76" s="4">
        <v>985.18730441517607</v>
      </c>
      <c r="D76" s="12"/>
      <c r="E76" s="2">
        <v>149.23488875314163</v>
      </c>
      <c r="H76" s="2">
        <v>249.15116335348608</v>
      </c>
      <c r="J76" s="21">
        <f t="shared" si="5"/>
        <v>1383.5733565218038</v>
      </c>
      <c r="K76" s="22"/>
      <c r="L76" s="22"/>
      <c r="M76" s="22"/>
      <c r="N76" s="22"/>
      <c r="O76" s="22"/>
      <c r="P76" s="22"/>
      <c r="Q76" s="17">
        <f t="shared" si="4"/>
        <v>1186.4315519793104</v>
      </c>
      <c r="R76" s="17">
        <f t="shared" si="4"/>
        <v>197.1418045424935</v>
      </c>
      <c r="S76" s="17">
        <f t="shared" si="4"/>
        <v>0</v>
      </c>
      <c r="T76" s="17">
        <f t="shared" si="3"/>
        <v>0</v>
      </c>
    </row>
    <row r="77" spans="1:20" x14ac:dyDescent="0.35">
      <c r="A77" s="5">
        <f t="shared" si="6"/>
        <v>1872</v>
      </c>
      <c r="B77" s="4">
        <v>1008.269493388734</v>
      </c>
      <c r="E77" s="2">
        <v>150.72723764067305</v>
      </c>
      <c r="H77" s="2">
        <v>251.64267498702094</v>
      </c>
      <c r="J77" s="21">
        <f t="shared" si="5"/>
        <v>1410.639406016428</v>
      </c>
      <c r="K77" s="22"/>
      <c r="L77" s="22"/>
      <c r="M77" s="22"/>
      <c r="N77" s="22"/>
      <c r="O77" s="22"/>
      <c r="P77" s="22"/>
      <c r="Q77" s="17">
        <f t="shared" si="4"/>
        <v>1209.6410297829179</v>
      </c>
      <c r="R77" s="17">
        <f t="shared" si="4"/>
        <v>200.99837623350999</v>
      </c>
      <c r="S77" s="17">
        <f t="shared" si="4"/>
        <v>0</v>
      </c>
      <c r="T77" s="17">
        <f t="shared" si="3"/>
        <v>0</v>
      </c>
    </row>
    <row r="78" spans="1:20" x14ac:dyDescent="0.35">
      <c r="A78" s="5">
        <f t="shared" si="6"/>
        <v>1873</v>
      </c>
      <c r="B78" s="4">
        <v>1031.9111019917466</v>
      </c>
      <c r="E78" s="2">
        <v>152.2345100170798</v>
      </c>
      <c r="H78" s="2">
        <v>254.15910173689116</v>
      </c>
      <c r="J78" s="21">
        <f t="shared" si="5"/>
        <v>1438.3047137457177</v>
      </c>
      <c r="K78" s="22"/>
      <c r="L78" s="22"/>
      <c r="M78" s="22"/>
      <c r="N78" s="22"/>
      <c r="O78" s="22"/>
      <c r="P78" s="22"/>
      <c r="Q78" s="17">
        <f t="shared" si="4"/>
        <v>1233.3643790585652</v>
      </c>
      <c r="R78" s="17">
        <f t="shared" si="4"/>
        <v>204.94033468715241</v>
      </c>
      <c r="S78" s="17">
        <f t="shared" si="4"/>
        <v>0</v>
      </c>
      <c r="T78" s="17">
        <f t="shared" si="3"/>
        <v>0</v>
      </c>
    </row>
    <row r="79" spans="1:20" x14ac:dyDescent="0.35">
      <c r="A79" s="5">
        <f t="shared" si="6"/>
        <v>1874</v>
      </c>
      <c r="B79" s="4">
        <v>1056.1263292279953</v>
      </c>
      <c r="E79" s="2">
        <v>153.75685511725061</v>
      </c>
      <c r="H79" s="2">
        <v>256.7006927542601</v>
      </c>
      <c r="J79" s="21">
        <f t="shared" si="5"/>
        <v>1466.583877099506</v>
      </c>
      <c r="K79" s="22"/>
      <c r="L79" s="22"/>
      <c r="M79" s="22"/>
      <c r="N79" s="22"/>
      <c r="O79" s="22"/>
      <c r="P79" s="22"/>
      <c r="Q79" s="17">
        <f t="shared" si="4"/>
        <v>1257.6141172515997</v>
      </c>
      <c r="R79" s="17">
        <f t="shared" si="4"/>
        <v>208.9697598479064</v>
      </c>
      <c r="S79" s="17">
        <f t="shared" si="4"/>
        <v>0</v>
      </c>
      <c r="T79" s="17">
        <f t="shared" si="3"/>
        <v>0</v>
      </c>
    </row>
    <row r="80" spans="1:20" x14ac:dyDescent="0.35">
      <c r="A80" s="5">
        <f t="shared" si="6"/>
        <v>1875</v>
      </c>
      <c r="B80" s="4">
        <v>1080.9297558205378</v>
      </c>
      <c r="E80" s="2">
        <v>155.29442366842312</v>
      </c>
      <c r="H80" s="2">
        <v>259.26769968180275</v>
      </c>
      <c r="J80" s="21">
        <f t="shared" si="5"/>
        <v>1495.4918791707637</v>
      </c>
      <c r="K80" s="22"/>
      <c r="L80" s="22"/>
      <c r="M80" s="22"/>
      <c r="N80" s="22"/>
      <c r="O80" s="22"/>
      <c r="P80" s="22"/>
      <c r="Q80" s="17">
        <f t="shared" si="4"/>
        <v>1282.4030925526595</v>
      </c>
      <c r="R80" s="17">
        <f t="shared" si="4"/>
        <v>213.08878661810428</v>
      </c>
      <c r="S80" s="17">
        <f t="shared" si="4"/>
        <v>0</v>
      </c>
      <c r="T80" s="17">
        <f t="shared" si="3"/>
        <v>0</v>
      </c>
    </row>
    <row r="81" spans="1:20" x14ac:dyDescent="0.35">
      <c r="A81" s="5">
        <f t="shared" si="6"/>
        <v>1876</v>
      </c>
      <c r="B81" s="4">
        <v>1106.3363551511711</v>
      </c>
      <c r="E81" s="2">
        <v>156.84736790510735</v>
      </c>
      <c r="H81" s="2">
        <v>261.86037667862075</v>
      </c>
      <c r="J81" s="21">
        <f t="shared" si="5"/>
        <v>1525.0440997348992</v>
      </c>
      <c r="K81" s="22"/>
      <c r="L81" s="22"/>
      <c r="M81" s="22"/>
      <c r="N81" s="22"/>
      <c r="O81" s="22"/>
      <c r="P81" s="22"/>
      <c r="Q81" s="17">
        <f t="shared" si="4"/>
        <v>1307.7444933125616</v>
      </c>
      <c r="R81" s="17">
        <f t="shared" si="4"/>
        <v>217.29960642233752</v>
      </c>
      <c r="S81" s="17">
        <f t="shared" si="4"/>
        <v>0</v>
      </c>
      <c r="T81" s="17">
        <f t="shared" si="3"/>
        <v>0</v>
      </c>
    </row>
    <row r="82" spans="1:20" x14ac:dyDescent="0.35">
      <c r="A82" s="5">
        <f t="shared" si="6"/>
        <v>1877</v>
      </c>
      <c r="B82" s="4">
        <v>1132.3615045337244</v>
      </c>
      <c r="E82" s="2">
        <v>158.41584158415841</v>
      </c>
      <c r="H82" s="2">
        <v>264.47898044540693</v>
      </c>
      <c r="J82" s="21">
        <f t="shared" si="5"/>
        <v>1555.2563265632898</v>
      </c>
      <c r="K82" s="22"/>
      <c r="L82" s="22"/>
      <c r="M82" s="22"/>
      <c r="N82" s="22"/>
      <c r="O82" s="22"/>
      <c r="P82" s="22"/>
      <c r="Q82" s="17">
        <f t="shared" si="4"/>
        <v>1333.6518577437976</v>
      </c>
      <c r="R82" s="17">
        <f t="shared" si="4"/>
        <v>221.60446881949238</v>
      </c>
      <c r="S82" s="17">
        <f t="shared" si="4"/>
        <v>0</v>
      </c>
      <c r="T82" s="17">
        <f t="shared" si="3"/>
        <v>0</v>
      </c>
    </row>
    <row r="83" spans="1:20" x14ac:dyDescent="0.35">
      <c r="A83" s="5">
        <f t="shared" si="6"/>
        <v>1878</v>
      </c>
      <c r="B83" s="4">
        <v>1159.0209968319393</v>
      </c>
      <c r="E83" s="2">
        <v>160</v>
      </c>
      <c r="H83" s="2">
        <v>267.12377024986097</v>
      </c>
      <c r="J83" s="21">
        <f t="shared" si="5"/>
        <v>1586.1447670818002</v>
      </c>
      <c r="K83" s="22"/>
      <c r="L83" s="22"/>
      <c r="M83" s="22"/>
      <c r="N83" s="22"/>
      <c r="O83" s="22"/>
      <c r="P83" s="22"/>
      <c r="Q83" s="17">
        <f t="shared" si="4"/>
        <v>1360.1390839178578</v>
      </c>
      <c r="R83" s="17">
        <f t="shared" si="4"/>
        <v>226.00568316394239</v>
      </c>
      <c r="S83" s="17">
        <f t="shared" si="4"/>
        <v>0</v>
      </c>
      <c r="T83" s="17">
        <f t="shared" si="3"/>
        <v>0</v>
      </c>
    </row>
    <row r="84" spans="1:20" x14ac:dyDescent="0.35">
      <c r="A84" s="5">
        <f t="shared" si="6"/>
        <v>1879</v>
      </c>
      <c r="B84" s="4">
        <v>1186.3310524330616</v>
      </c>
      <c r="E84" s="2">
        <v>161.44963736192472</v>
      </c>
      <c r="H84" s="2">
        <v>269.54397398493848</v>
      </c>
      <c r="J84" s="21">
        <f t="shared" si="5"/>
        <v>1617.3246637799248</v>
      </c>
      <c r="K84" s="22"/>
      <c r="L84" s="22"/>
      <c r="M84" s="22"/>
      <c r="N84" s="22"/>
      <c r="O84" s="22"/>
      <c r="P84" s="22"/>
      <c r="Q84" s="17">
        <f t="shared" si="4"/>
        <v>1386.8762374310677</v>
      </c>
      <c r="R84" s="17">
        <f t="shared" si="4"/>
        <v>230.44842634885711</v>
      </c>
      <c r="S84" s="17">
        <f t="shared" si="4"/>
        <v>0</v>
      </c>
      <c r="T84" s="17">
        <f t="shared" si="3"/>
        <v>0</v>
      </c>
    </row>
    <row r="85" spans="1:20" x14ac:dyDescent="0.35">
      <c r="A85" s="5">
        <f t="shared" si="6"/>
        <v>1880</v>
      </c>
      <c r="B85" s="4">
        <v>1214.3083315886365</v>
      </c>
      <c r="E85" s="2">
        <v>162.91240877685624</v>
      </c>
      <c r="H85" s="2">
        <v>271.98610533100242</v>
      </c>
      <c r="J85" s="21">
        <f t="shared" si="5"/>
        <v>1649.2068456964951</v>
      </c>
      <c r="K85" s="22"/>
      <c r="L85" s="22"/>
      <c r="M85" s="22"/>
      <c r="N85" s="22"/>
      <c r="O85" s="22"/>
      <c r="P85" s="22"/>
      <c r="Q85" s="17">
        <f t="shared" si="4"/>
        <v>1414.2156093504973</v>
      </c>
      <c r="R85" s="17">
        <f t="shared" si="4"/>
        <v>234.99123634599778</v>
      </c>
      <c r="S85" s="17">
        <f t="shared" si="4"/>
        <v>0</v>
      </c>
      <c r="T85" s="17">
        <f t="shared" si="3"/>
        <v>0</v>
      </c>
    </row>
    <row r="86" spans="1:20" x14ac:dyDescent="0.35">
      <c r="A86" s="5">
        <f t="shared" si="6"/>
        <v>1881</v>
      </c>
      <c r="B86" s="4">
        <v>1242.969947134392</v>
      </c>
      <c r="E86" s="2">
        <v>164.38843324238178</v>
      </c>
      <c r="H86" s="2">
        <v>274.45036295732876</v>
      </c>
      <c r="J86" s="21">
        <f t="shared" si="5"/>
        <v>1681.8087433341025</v>
      </c>
      <c r="K86" s="22"/>
      <c r="L86" s="22"/>
      <c r="M86" s="22"/>
      <c r="N86" s="22"/>
      <c r="O86" s="22"/>
      <c r="P86" s="22"/>
      <c r="Q86" s="17">
        <f t="shared" si="4"/>
        <v>1442.1721465513115</v>
      </c>
      <c r="R86" s="17">
        <f t="shared" si="4"/>
        <v>239.636596782791</v>
      </c>
      <c r="S86" s="17">
        <f t="shared" si="4"/>
        <v>0</v>
      </c>
      <c r="T86" s="17">
        <f t="shared" si="3"/>
        <v>0</v>
      </c>
    </row>
    <row r="87" spans="1:20" x14ac:dyDescent="0.35">
      <c r="A87" s="5">
        <f t="shared" si="6"/>
        <v>1882</v>
      </c>
      <c r="B87" s="4">
        <v>1271.147686829119</v>
      </c>
      <c r="E87" s="2">
        <v>165.87783083423443</v>
      </c>
      <c r="H87" s="2">
        <v>276.93694733318341</v>
      </c>
      <c r="J87" s="21">
        <f t="shared" si="5"/>
        <v>1713.9624649965367</v>
      </c>
      <c r="K87" s="22"/>
      <c r="L87" s="22"/>
      <c r="M87" s="22"/>
      <c r="N87" s="22"/>
      <c r="O87" s="22"/>
      <c r="P87" s="22"/>
      <c r="Q87" s="17">
        <f t="shared" si="4"/>
        <v>1469.7443672174959</v>
      </c>
      <c r="R87" s="17">
        <f t="shared" si="4"/>
        <v>244.21809777904082</v>
      </c>
      <c r="S87" s="17">
        <f t="shared" si="4"/>
        <v>0</v>
      </c>
      <c r="T87" s="17">
        <f t="shared" si="3"/>
        <v>0</v>
      </c>
    </row>
    <row r="88" spans="1:20" x14ac:dyDescent="0.35">
      <c r="A88" s="5">
        <f t="shared" si="6"/>
        <v>1883</v>
      </c>
      <c r="B88" s="4">
        <v>1299.9686807017245</v>
      </c>
      <c r="E88" s="2">
        <v>167.38072271606154</v>
      </c>
      <c r="H88" s="2">
        <v>279.4460607441307</v>
      </c>
      <c r="J88" s="21">
        <f t="shared" si="5"/>
        <v>1746.7954641619167</v>
      </c>
      <c r="K88" s="22"/>
      <c r="L88" s="22"/>
      <c r="M88" s="22"/>
      <c r="N88" s="22"/>
      <c r="O88" s="22"/>
      <c r="P88" s="22"/>
      <c r="Q88" s="17">
        <f t="shared" si="4"/>
        <v>1497.8990768845315</v>
      </c>
      <c r="R88" s="17">
        <f t="shared" si="4"/>
        <v>248.89638727738532</v>
      </c>
      <c r="S88" s="17">
        <f t="shared" si="4"/>
        <v>0</v>
      </c>
      <c r="T88" s="17">
        <f t="shared" si="3"/>
        <v>0</v>
      </c>
    </row>
    <row r="89" spans="1:20" x14ac:dyDescent="0.35">
      <c r="A89" s="5">
        <f t="shared" si="6"/>
        <v>1884</v>
      </c>
      <c r="B89" s="4">
        <v>1329.447735002123</v>
      </c>
      <c r="E89" s="2">
        <v>168.89723114928134</v>
      </c>
      <c r="H89" s="2">
        <v>281.97790730848936</v>
      </c>
      <c r="J89" s="21">
        <f t="shared" si="5"/>
        <v>1780.3228734598938</v>
      </c>
      <c r="K89" s="22"/>
      <c r="L89" s="22"/>
      <c r="M89" s="22"/>
      <c r="N89" s="22"/>
      <c r="O89" s="22"/>
      <c r="P89" s="22"/>
      <c r="Q89" s="17">
        <f t="shared" si="4"/>
        <v>1526.6492519726405</v>
      </c>
      <c r="R89" s="17">
        <f t="shared" si="4"/>
        <v>253.6736214872534</v>
      </c>
      <c r="S89" s="17">
        <f t="shared" si="4"/>
        <v>0</v>
      </c>
      <c r="T89" s="17">
        <f t="shared" si="3"/>
        <v>0</v>
      </c>
    </row>
    <row r="90" spans="1:20" x14ac:dyDescent="0.35">
      <c r="A90" s="5">
        <f t="shared" si="6"/>
        <v>1885</v>
      </c>
      <c r="B90" s="4">
        <v>1359.6000000769991</v>
      </c>
      <c r="E90" s="2">
        <v>170.42747950302905</v>
      </c>
      <c r="H90" s="2">
        <v>284.53269299393764</v>
      </c>
      <c r="J90" s="21">
        <f t="shared" si="5"/>
        <v>1814.5601725739657</v>
      </c>
      <c r="K90" s="22"/>
      <c r="L90" s="22"/>
      <c r="M90" s="22"/>
      <c r="N90" s="22"/>
      <c r="O90" s="22"/>
      <c r="P90" s="22"/>
      <c r="Q90" s="17">
        <f t="shared" si="4"/>
        <v>1556.008166505083</v>
      </c>
      <c r="R90" s="17">
        <f t="shared" si="4"/>
        <v>258.5520060688828</v>
      </c>
      <c r="S90" s="17">
        <f t="shared" si="4"/>
        <v>0</v>
      </c>
      <c r="T90" s="17">
        <f t="shared" si="3"/>
        <v>0</v>
      </c>
    </row>
    <row r="91" spans="1:20" x14ac:dyDescent="0.35">
      <c r="A91" s="5">
        <f t="shared" si="6"/>
        <v>1886</v>
      </c>
      <c r="B91" s="4">
        <v>1390.4409784548059</v>
      </c>
      <c r="E91" s="2">
        <v>171.97159226419313</v>
      </c>
      <c r="H91" s="2">
        <v>287.11062563426935</v>
      </c>
      <c r="J91" s="21">
        <f t="shared" si="5"/>
        <v>1849.5231963532683</v>
      </c>
      <c r="K91" s="22"/>
      <c r="L91" s="22"/>
      <c r="M91" s="22"/>
      <c r="N91" s="22"/>
      <c r="O91" s="22"/>
      <c r="P91" s="22"/>
      <c r="Q91" s="17">
        <f t="shared" si="4"/>
        <v>1585.9893990641199</v>
      </c>
      <c r="R91" s="17">
        <f t="shared" si="4"/>
        <v>263.53379728914848</v>
      </c>
      <c r="S91" s="17">
        <f t="shared" si="4"/>
        <v>0</v>
      </c>
      <c r="T91" s="17">
        <f t="shared" si="3"/>
        <v>0</v>
      </c>
    </row>
    <row r="92" spans="1:20" x14ac:dyDescent="0.35">
      <c r="A92" s="5">
        <f t="shared" si="6"/>
        <v>1887</v>
      </c>
      <c r="B92" s="4">
        <v>1421.9865331230699</v>
      </c>
      <c r="E92" s="2">
        <v>173.52969504754225</v>
      </c>
      <c r="H92" s="2">
        <v>289.71191494630074</v>
      </c>
      <c r="J92" s="21">
        <f t="shared" si="5"/>
        <v>1885.2281431169129</v>
      </c>
      <c r="K92" s="22"/>
      <c r="L92" s="22"/>
      <c r="M92" s="22"/>
      <c r="N92" s="22"/>
      <c r="O92" s="22"/>
      <c r="P92" s="22"/>
      <c r="Q92" s="17">
        <f t="shared" si="4"/>
        <v>1616.6068399120868</v>
      </c>
      <c r="R92" s="17">
        <f t="shared" si="4"/>
        <v>268.62130320482606</v>
      </c>
      <c r="S92" s="17">
        <f t="shared" si="4"/>
        <v>0</v>
      </c>
      <c r="T92" s="17">
        <f t="shared" si="3"/>
        <v>0</v>
      </c>
    </row>
    <row r="93" spans="1:20" x14ac:dyDescent="0.35">
      <c r="A93" s="5">
        <f t="shared" si="6"/>
        <v>1888</v>
      </c>
      <c r="B93" s="4">
        <v>1454.2528960026448</v>
      </c>
      <c r="E93" s="2">
        <v>175.10191460594427</v>
      </c>
      <c r="H93" s="2">
        <v>292.33677254693151</v>
      </c>
      <c r="J93" s="21">
        <f t="shared" si="5"/>
        <v>1921.6915831555207</v>
      </c>
      <c r="K93" s="22"/>
      <c r="L93" s="22"/>
      <c r="M93" s="22"/>
      <c r="N93" s="22"/>
      <c r="O93" s="22"/>
      <c r="P93" s="22"/>
      <c r="Q93" s="17">
        <f t="shared" si="4"/>
        <v>1647.8746982815669</v>
      </c>
      <c r="R93" s="17">
        <f t="shared" si="4"/>
        <v>273.81688487395377</v>
      </c>
      <c r="S93" s="17">
        <f t="shared" si="4"/>
        <v>0</v>
      </c>
      <c r="T93" s="17">
        <f t="shared" si="3"/>
        <v>0</v>
      </c>
    </row>
    <row r="94" spans="1:20" x14ac:dyDescent="0.35">
      <c r="A94" s="5">
        <f t="shared" si="6"/>
        <v>1889</v>
      </c>
      <c r="B94" s="4">
        <v>1487.2566766236534</v>
      </c>
      <c r="E94" s="2">
        <v>176.68837884067759</v>
      </c>
      <c r="H94" s="2">
        <v>294.98541197035973</v>
      </c>
      <c r="J94" s="21">
        <f t="shared" si="5"/>
        <v>1958.9304674346909</v>
      </c>
      <c r="K94" s="22"/>
      <c r="L94" s="22"/>
      <c r="M94" s="22"/>
      <c r="N94" s="22"/>
      <c r="O94" s="22"/>
      <c r="P94" s="22"/>
      <c r="Q94" s="17">
        <f t="shared" si="4"/>
        <v>1679.8075098387239</v>
      </c>
      <c r="R94" s="17">
        <f t="shared" si="4"/>
        <v>279.12295759596702</v>
      </c>
      <c r="S94" s="17">
        <f t="shared" si="4"/>
        <v>0</v>
      </c>
      <c r="T94" s="17">
        <f t="shared" si="3"/>
        <v>0</v>
      </c>
    </row>
    <row r="95" spans="1:20" x14ac:dyDescent="0.35">
      <c r="A95" s="5">
        <f t="shared" si="6"/>
        <v>1890</v>
      </c>
      <c r="B95" s="4">
        <v>1521.0148710079939</v>
      </c>
      <c r="E95" s="2">
        <v>178.28921681183607</v>
      </c>
      <c r="H95" s="2">
        <v>297.65804868545348</v>
      </c>
      <c r="J95" s="21">
        <f t="shared" si="5"/>
        <v>1996.9621365052833</v>
      </c>
      <c r="K95" s="22"/>
      <c r="L95" s="22"/>
      <c r="M95" s="22"/>
      <c r="N95" s="22"/>
      <c r="O95" s="22"/>
      <c r="P95" s="22"/>
      <c r="Q95" s="17">
        <f t="shared" si="4"/>
        <v>1712.4201443239815</v>
      </c>
      <c r="R95" s="17">
        <f t="shared" si="4"/>
        <v>284.54199218130191</v>
      </c>
      <c r="S95" s="17">
        <f t="shared" si="4"/>
        <v>0</v>
      </c>
      <c r="T95" s="17">
        <f t="shared" si="3"/>
        <v>0</v>
      </c>
    </row>
    <row r="96" spans="1:20" x14ac:dyDescent="0.35">
      <c r="A96" s="5">
        <f t="shared" si="6"/>
        <v>1891</v>
      </c>
      <c r="B96" s="4">
        <v>1555.5448707633864</v>
      </c>
      <c r="E96" s="2">
        <v>180</v>
      </c>
      <c r="H96" s="2">
        <v>300.51424153109366</v>
      </c>
      <c r="J96" s="21">
        <f t="shared" si="5"/>
        <v>2036.05911229448</v>
      </c>
      <c r="K96" s="22"/>
      <c r="L96" s="22"/>
      <c r="M96" s="22"/>
      <c r="N96" s="22"/>
      <c r="O96" s="22"/>
      <c r="P96" s="22"/>
      <c r="Q96" s="17">
        <f t="shared" si="4"/>
        <v>1745.9462927169259</v>
      </c>
      <c r="R96" s="17">
        <f t="shared" si="4"/>
        <v>290.11281957755421</v>
      </c>
      <c r="S96" s="17">
        <f t="shared" si="4"/>
        <v>0</v>
      </c>
      <c r="T96" s="17">
        <f t="shared" si="3"/>
        <v>0</v>
      </c>
    </row>
    <row r="97" spans="1:20" x14ac:dyDescent="0.35">
      <c r="A97" s="5">
        <f t="shared" si="6"/>
        <v>1892</v>
      </c>
      <c r="B97" s="4">
        <v>1589.8563622878089</v>
      </c>
      <c r="E97" s="2">
        <v>181.89648928184087</v>
      </c>
      <c r="H97" s="2">
        <v>303.68047507611732</v>
      </c>
      <c r="J97" s="21">
        <f t="shared" si="5"/>
        <v>2075.433326645767</v>
      </c>
      <c r="K97" s="22"/>
      <c r="L97" s="22"/>
      <c r="M97" s="22"/>
      <c r="N97" s="22"/>
      <c r="O97" s="22"/>
      <c r="P97" s="22"/>
      <c r="Q97" s="17">
        <f t="shared" si="4"/>
        <v>1779.7101766632031</v>
      </c>
      <c r="R97" s="17">
        <f t="shared" si="4"/>
        <v>295.723149982564</v>
      </c>
      <c r="S97" s="17">
        <f t="shared" si="4"/>
        <v>0</v>
      </c>
      <c r="T97" s="17">
        <f t="shared" si="3"/>
        <v>0</v>
      </c>
    </row>
    <row r="98" spans="1:20" x14ac:dyDescent="0.35">
      <c r="A98" s="5">
        <f t="shared" si="6"/>
        <v>1893</v>
      </c>
      <c r="B98" s="4">
        <v>1624.9247198349824</v>
      </c>
      <c r="E98" s="2">
        <v>183.81296007254917</v>
      </c>
      <c r="H98" s="2">
        <v>306.88006822104063</v>
      </c>
      <c r="J98" s="21">
        <f t="shared" si="5"/>
        <v>2115.6177481285722</v>
      </c>
      <c r="K98" s="22"/>
      <c r="L98" s="22"/>
      <c r="M98" s="22"/>
      <c r="N98" s="22"/>
      <c r="O98" s="22"/>
      <c r="P98" s="22"/>
      <c r="Q98" s="17">
        <f t="shared" si="4"/>
        <v>1814.1688234133032</v>
      </c>
      <c r="R98" s="17">
        <f t="shared" si="4"/>
        <v>301.44892471526896</v>
      </c>
      <c r="S98" s="17">
        <f t="shared" si="4"/>
        <v>0</v>
      </c>
      <c r="T98" s="17">
        <f t="shared" si="3"/>
        <v>0</v>
      </c>
    </row>
    <row r="99" spans="1:20" x14ac:dyDescent="0.35">
      <c r="A99" s="5">
        <f t="shared" si="6"/>
        <v>1894</v>
      </c>
      <c r="B99" s="4">
        <v>1660.76663974024</v>
      </c>
      <c r="E99" s="2">
        <v>185.74962289833269</v>
      </c>
      <c r="H99" s="2">
        <v>310.11337244432838</v>
      </c>
      <c r="J99" s="21">
        <f t="shared" si="5"/>
        <v>2156.6296350829011</v>
      </c>
      <c r="K99" s="22"/>
      <c r="L99" s="22"/>
      <c r="M99" s="22"/>
      <c r="N99" s="22"/>
      <c r="O99" s="22"/>
      <c r="P99" s="22"/>
      <c r="Q99" s="17">
        <f t="shared" si="4"/>
        <v>1849.337032210809</v>
      </c>
      <c r="R99" s="17">
        <f t="shared" si="4"/>
        <v>307.29260287209223</v>
      </c>
      <c r="S99" s="17">
        <f t="shared" si="4"/>
        <v>0</v>
      </c>
      <c r="T99" s="17">
        <f t="shared" si="3"/>
        <v>0</v>
      </c>
    </row>
    <row r="100" spans="1:20" x14ac:dyDescent="0.35">
      <c r="A100" s="5">
        <f t="shared" si="6"/>
        <v>1895</v>
      </c>
      <c r="B100" s="4">
        <v>1697.3991866768331</v>
      </c>
      <c r="E100" s="2">
        <v>187.70669050351421</v>
      </c>
      <c r="H100" s="2">
        <v>313.3807429276406</v>
      </c>
      <c r="J100" s="21">
        <f t="shared" si="5"/>
        <v>2198.4866201079881</v>
      </c>
      <c r="K100" s="22"/>
      <c r="L100" s="22"/>
      <c r="M100" s="22"/>
      <c r="N100" s="22"/>
      <c r="O100" s="22"/>
      <c r="P100" s="22"/>
      <c r="Q100" s="17">
        <f t="shared" si="4"/>
        <v>1885.2299232312976</v>
      </c>
      <c r="R100" s="17">
        <f t="shared" si="4"/>
        <v>313.25669687669063</v>
      </c>
      <c r="S100" s="17">
        <f t="shared" si="4"/>
        <v>0</v>
      </c>
      <c r="T100" s="17">
        <f t="shared" si="3"/>
        <v>0</v>
      </c>
    </row>
    <row r="101" spans="1:20" x14ac:dyDescent="0.35">
      <c r="A101" s="5">
        <f t="shared" si="6"/>
        <v>1896</v>
      </c>
      <c r="B101" s="4">
        <v>1734.8398017822751</v>
      </c>
      <c r="E101" s="2">
        <v>189.68437787390164</v>
      </c>
      <c r="H101" s="2">
        <v>316.68253859484952</v>
      </c>
      <c r="J101" s="21">
        <f t="shared" si="5"/>
        <v>2241.2067182510264</v>
      </c>
      <c r="K101" s="22"/>
      <c r="L101" s="22"/>
      <c r="M101" s="22"/>
      <c r="N101" s="22"/>
      <c r="O101" s="22"/>
      <c r="P101" s="22"/>
      <c r="Q101" s="17">
        <f t="shared" si="4"/>
        <v>1921.8629446042808</v>
      </c>
      <c r="R101" s="17">
        <f t="shared" si="4"/>
        <v>319.34377364674572</v>
      </c>
      <c r="S101" s="17">
        <f t="shared" si="4"/>
        <v>0</v>
      </c>
      <c r="T101" s="17">
        <f t="shared" si="3"/>
        <v>0</v>
      </c>
    </row>
    <row r="102" spans="1:20" x14ac:dyDescent="0.35">
      <c r="A102" s="5">
        <f t="shared" si="6"/>
        <v>1897</v>
      </c>
      <c r="B102" s="4">
        <v>1773.1063109639797</v>
      </c>
      <c r="E102" s="2">
        <v>191.68290226040446</v>
      </c>
      <c r="H102" s="2">
        <v>320.0191221514678</v>
      </c>
      <c r="J102" s="21">
        <f t="shared" si="5"/>
        <v>2284.808335375852</v>
      </c>
      <c r="K102" s="22"/>
      <c r="L102" s="22"/>
      <c r="M102" s="22"/>
      <c r="N102" s="22"/>
      <c r="O102" s="22"/>
      <c r="P102" s="22"/>
      <c r="Q102" s="17">
        <f t="shared" si="4"/>
        <v>1959.2518795894562</v>
      </c>
      <c r="R102" s="17">
        <f t="shared" si="4"/>
        <v>325.55645578639599</v>
      </c>
      <c r="S102" s="17">
        <f t="shared" si="4"/>
        <v>0</v>
      </c>
      <c r="T102" s="17">
        <f t="shared" si="3"/>
        <v>0</v>
      </c>
    </row>
    <row r="103" spans="1:20" x14ac:dyDescent="0.35">
      <c r="A103" s="5">
        <f t="shared" si="6"/>
        <v>1898</v>
      </c>
      <c r="B103" s="4">
        <v>1812.2169333881516</v>
      </c>
      <c r="E103" s="2">
        <v>193.70248320289895</v>
      </c>
      <c r="H103" s="2">
        <v>323.39086012449206</v>
      </c>
      <c r="J103" s="21">
        <f t="shared" si="5"/>
        <v>2329.3102767155424</v>
      </c>
      <c r="K103" s="22"/>
      <c r="L103" s="22"/>
      <c r="M103" s="22"/>
      <c r="N103" s="22"/>
      <c r="O103" s="22"/>
      <c r="P103" s="22"/>
      <c r="Q103" s="17">
        <f t="shared" si="4"/>
        <v>1997.4128539106678</v>
      </c>
      <c r="R103" s="17">
        <f t="shared" si="4"/>
        <v>331.89742280487479</v>
      </c>
      <c r="S103" s="17">
        <f t="shared" si="4"/>
        <v>0</v>
      </c>
      <c r="T103" s="17">
        <f t="shared" si="3"/>
        <v>0</v>
      </c>
    </row>
    <row r="104" spans="1:20" x14ac:dyDescent="0.35">
      <c r="A104" s="5">
        <f t="shared" si="6"/>
        <v>1899</v>
      </c>
      <c r="B104" s="4">
        <v>1852.1902901559706</v>
      </c>
      <c r="E104" s="2">
        <v>195.74334255434482</v>
      </c>
      <c r="H104" s="2">
        <v>326.79812290266653</v>
      </c>
      <c r="J104" s="21">
        <f t="shared" si="5"/>
        <v>2374.7317556129819</v>
      </c>
      <c r="K104" s="22"/>
      <c r="L104" s="22"/>
      <c r="M104" s="22"/>
      <c r="N104" s="22"/>
      <c r="O104" s="22"/>
      <c r="P104" s="22"/>
      <c r="Q104" s="17">
        <f t="shared" si="4"/>
        <v>2036.3623432510512</v>
      </c>
      <c r="R104" s="17">
        <f t="shared" si="4"/>
        <v>338.36941236193076</v>
      </c>
      <c r="S104" s="17">
        <f t="shared" si="4"/>
        <v>0</v>
      </c>
      <c r="T104" s="17">
        <f t="shared" si="3"/>
        <v>0</v>
      </c>
    </row>
    <row r="105" spans="1:20" x14ac:dyDescent="0.35">
      <c r="A105" s="5">
        <f t="shared" si="6"/>
        <v>1900</v>
      </c>
      <c r="B105" s="4">
        <v>1893.0454131712024</v>
      </c>
      <c r="E105" s="2">
        <v>197.80570450515606</v>
      </c>
      <c r="H105" s="2">
        <v>330.24128477716999</v>
      </c>
      <c r="J105" s="21">
        <f t="shared" si="5"/>
        <v>2421.0924024535288</v>
      </c>
      <c r="K105" s="22"/>
      <c r="L105" s="22"/>
      <c r="M105" s="22"/>
      <c r="N105" s="22"/>
      <c r="O105" s="22"/>
      <c r="P105" s="22"/>
      <c r="Q105" s="17">
        <f t="shared" si="4"/>
        <v>2076.1171809129082</v>
      </c>
      <c r="R105" s="17">
        <f t="shared" si="4"/>
        <v>344.97522154062079</v>
      </c>
      <c r="S105" s="17">
        <f t="shared" si="4"/>
        <v>0</v>
      </c>
      <c r="T105" s="17">
        <f t="shared" si="3"/>
        <v>0</v>
      </c>
    </row>
    <row r="106" spans="1:20" x14ac:dyDescent="0.35">
      <c r="A106" s="5">
        <f t="shared" si="6"/>
        <v>1901</v>
      </c>
      <c r="B106" s="4">
        <v>1960.5164008620247</v>
      </c>
      <c r="E106" s="2">
        <v>200</v>
      </c>
      <c r="H106" s="2">
        <v>333.90471281232624</v>
      </c>
      <c r="J106" s="21">
        <f t="shared" si="5"/>
        <v>2494.4211136743511</v>
      </c>
      <c r="K106" s="22"/>
      <c r="L106" s="22"/>
      <c r="M106" s="22"/>
      <c r="N106" s="22"/>
      <c r="O106" s="22"/>
      <c r="P106" s="22"/>
      <c r="Q106" s="17">
        <f t="shared" si="4"/>
        <v>2138.9974729106325</v>
      </c>
      <c r="R106" s="17">
        <f t="shared" si="4"/>
        <v>355.42364076371854</v>
      </c>
      <c r="S106" s="17">
        <f t="shared" si="4"/>
        <v>0</v>
      </c>
      <c r="T106" s="17">
        <f t="shared" si="3"/>
        <v>0</v>
      </c>
    </row>
    <row r="107" spans="1:20" x14ac:dyDescent="0.35">
      <c r="A107" s="5">
        <f t="shared" si="6"/>
        <v>1902</v>
      </c>
      <c r="B107" s="4">
        <v>2028.4765901421551</v>
      </c>
      <c r="E107" s="2">
        <v>201.9062035960865</v>
      </c>
      <c r="H107" s="2">
        <v>337.08716463389169</v>
      </c>
      <c r="J107" s="21">
        <f t="shared" si="5"/>
        <v>2567.4699583721331</v>
      </c>
      <c r="K107" s="22"/>
      <c r="L107" s="22"/>
      <c r="M107" s="22"/>
      <c r="N107" s="22"/>
      <c r="O107" s="22"/>
      <c r="P107" s="22"/>
      <c r="Q107" s="17">
        <f t="shared" si="4"/>
        <v>2201.6377758454623</v>
      </c>
      <c r="R107" s="17">
        <f t="shared" si="4"/>
        <v>365.83218252667069</v>
      </c>
      <c r="S107" s="17">
        <f t="shared" si="4"/>
        <v>0</v>
      </c>
      <c r="T107" s="17">
        <f t="shared" si="3"/>
        <v>0</v>
      </c>
    </row>
    <row r="108" spans="1:20" x14ac:dyDescent="0.35">
      <c r="A108" s="5">
        <f t="shared" si="6"/>
        <v>1903</v>
      </c>
      <c r="B108" s="4">
        <v>2106.4996291736516</v>
      </c>
      <c r="E108" s="2">
        <v>203.83057525292165</v>
      </c>
      <c r="H108" s="2">
        <v>340.29994846099027</v>
      </c>
      <c r="J108" s="21">
        <f t="shared" si="5"/>
        <v>2650.6301528875638</v>
      </c>
      <c r="K108" s="22"/>
      <c r="L108" s="22"/>
      <c r="M108" s="22"/>
      <c r="N108" s="22"/>
      <c r="O108" s="22"/>
      <c r="P108" s="22"/>
      <c r="Q108" s="17">
        <f t="shared" si="4"/>
        <v>2272.9486884015391</v>
      </c>
      <c r="R108" s="17">
        <f t="shared" si="4"/>
        <v>377.68146448602477</v>
      </c>
      <c r="S108" s="17">
        <f t="shared" si="4"/>
        <v>0</v>
      </c>
      <c r="T108" s="17">
        <f t="shared" si="3"/>
        <v>0</v>
      </c>
    </row>
    <row r="109" spans="1:20" x14ac:dyDescent="0.35">
      <c r="A109" s="5">
        <f t="shared" si="6"/>
        <v>1904</v>
      </c>
      <c r="B109" s="4">
        <v>2187.9278781620174</v>
      </c>
      <c r="E109" s="2">
        <v>205.77328813061914</v>
      </c>
      <c r="H109" s="2">
        <v>343.54335338851223</v>
      </c>
      <c r="J109" s="21">
        <f t="shared" si="5"/>
        <v>2737.2445196811486</v>
      </c>
      <c r="K109" s="22"/>
      <c r="L109" s="22"/>
      <c r="M109" s="22"/>
      <c r="N109" s="22"/>
      <c r="O109" s="22"/>
      <c r="P109" s="22"/>
      <c r="Q109" s="17">
        <f t="shared" si="4"/>
        <v>2347.2215971231653</v>
      </c>
      <c r="R109" s="17">
        <f t="shared" si="4"/>
        <v>390.02292255798329</v>
      </c>
      <c r="S109" s="17">
        <f t="shared" si="4"/>
        <v>0</v>
      </c>
      <c r="T109" s="17">
        <f t="shared" si="3"/>
        <v>0</v>
      </c>
    </row>
    <row r="110" spans="1:20" x14ac:dyDescent="0.35">
      <c r="A110" s="5">
        <f t="shared" si="6"/>
        <v>1905</v>
      </c>
      <c r="B110" s="4">
        <v>2263.7075186971251</v>
      </c>
      <c r="E110" s="2">
        <v>207.73451703968476</v>
      </c>
      <c r="H110" s="2">
        <v>346.81767126671616</v>
      </c>
      <c r="J110" s="21">
        <f t="shared" si="5"/>
        <v>2818.2597070035263</v>
      </c>
      <c r="K110" s="22"/>
      <c r="L110" s="22"/>
      <c r="M110" s="22"/>
      <c r="N110" s="22"/>
      <c r="O110" s="22"/>
      <c r="P110" s="22"/>
      <c r="Q110" s="17">
        <f t="shared" si="4"/>
        <v>2416.693139037227</v>
      </c>
      <c r="R110" s="17">
        <f t="shared" si="4"/>
        <v>401.56656796629954</v>
      </c>
      <c r="S110" s="17">
        <f t="shared" si="4"/>
        <v>0</v>
      </c>
      <c r="T110" s="17">
        <f t="shared" si="3"/>
        <v>0</v>
      </c>
    </row>
    <row r="111" spans="1:20" x14ac:dyDescent="0.35">
      <c r="A111" s="5">
        <f t="shared" si="6"/>
        <v>1906</v>
      </c>
      <c r="B111" s="4">
        <v>2333.7171360050061</v>
      </c>
      <c r="E111" s="2">
        <v>209.71443845674645</v>
      </c>
      <c r="H111" s="2">
        <v>350.12319672749101</v>
      </c>
      <c r="J111" s="21">
        <f t="shared" si="5"/>
        <v>2893.5547711892436</v>
      </c>
      <c r="K111" s="22"/>
      <c r="L111" s="22"/>
      <c r="M111" s="22"/>
      <c r="N111" s="22"/>
      <c r="O111" s="22"/>
      <c r="P111" s="22"/>
      <c r="Q111" s="17">
        <f t="shared" si="4"/>
        <v>2481.2596034297021</v>
      </c>
      <c r="R111" s="17">
        <f t="shared" si="4"/>
        <v>412.29516775954176</v>
      </c>
      <c r="S111" s="17">
        <f t="shared" si="4"/>
        <v>0</v>
      </c>
      <c r="T111" s="17">
        <f t="shared" si="3"/>
        <v>0</v>
      </c>
    </row>
    <row r="112" spans="1:20" x14ac:dyDescent="0.35">
      <c r="A112" s="5">
        <f t="shared" si="6"/>
        <v>1907</v>
      </c>
      <c r="B112" s="4">
        <v>2409.8326435518043</v>
      </c>
      <c r="E112" s="2">
        <v>211.71323054043398</v>
      </c>
      <c r="H112" s="2">
        <v>353.46022721086717</v>
      </c>
      <c r="J112" s="21">
        <f t="shared" si="5"/>
        <v>2975.0061013031054</v>
      </c>
      <c r="K112" s="22"/>
      <c r="L112" s="22"/>
      <c r="M112" s="22"/>
      <c r="N112" s="22"/>
      <c r="O112" s="22"/>
      <c r="P112" s="22"/>
      <c r="Q112" s="17">
        <f t="shared" si="4"/>
        <v>2551.1051432720596</v>
      </c>
      <c r="R112" s="17">
        <f t="shared" si="4"/>
        <v>423.90095803104583</v>
      </c>
      <c r="S112" s="17">
        <f t="shared" si="4"/>
        <v>0</v>
      </c>
      <c r="T112" s="17">
        <f t="shared" si="3"/>
        <v>0</v>
      </c>
    </row>
    <row r="113" spans="1:20" x14ac:dyDescent="0.35">
      <c r="A113" s="5">
        <f t="shared" si="6"/>
        <v>1908</v>
      </c>
      <c r="B113" s="4">
        <v>2475.6879976157716</v>
      </c>
      <c r="E113" s="2">
        <v>213.73107314741029</v>
      </c>
      <c r="H113" s="2">
        <v>356.8290629917816</v>
      </c>
      <c r="J113" s="21">
        <f t="shared" si="5"/>
        <v>3046.2481337549634</v>
      </c>
      <c r="K113" s="22"/>
      <c r="L113" s="22"/>
      <c r="M113" s="22"/>
      <c r="N113" s="22"/>
      <c r="O113" s="22"/>
      <c r="P113" s="22"/>
      <c r="Q113" s="17">
        <f t="shared" si="4"/>
        <v>2612.1960819849187</v>
      </c>
      <c r="R113" s="17">
        <f t="shared" si="4"/>
        <v>434.05205177004473</v>
      </c>
      <c r="S113" s="17">
        <f t="shared" si="4"/>
        <v>0</v>
      </c>
      <c r="T113" s="17">
        <f t="shared" si="3"/>
        <v>0</v>
      </c>
    </row>
    <row r="114" spans="1:20" x14ac:dyDescent="0.35">
      <c r="A114" s="5">
        <f t="shared" si="6"/>
        <v>1909</v>
      </c>
      <c r="B114" s="4">
        <v>2526.741752641854</v>
      </c>
      <c r="E114" s="2">
        <v>215.76814784855537</v>
      </c>
      <c r="H114" s="2">
        <v>360.23000720709717</v>
      </c>
      <c r="J114" s="21">
        <f t="shared" si="5"/>
        <v>3102.7399076975066</v>
      </c>
      <c r="K114" s="22"/>
      <c r="L114" s="22"/>
      <c r="M114" s="22"/>
      <c r="N114" s="22"/>
      <c r="O114" s="22"/>
      <c r="P114" s="22"/>
      <c r="Q114" s="17">
        <f t="shared" si="4"/>
        <v>2660.6384885380544</v>
      </c>
      <c r="R114" s="17">
        <f t="shared" si="4"/>
        <v>442.10141915945218</v>
      </c>
      <c r="S114" s="17">
        <f t="shared" si="4"/>
        <v>0</v>
      </c>
      <c r="T114" s="17">
        <f t="shared" si="3"/>
        <v>0</v>
      </c>
    </row>
    <row r="115" spans="1:20" x14ac:dyDescent="0.35">
      <c r="A115" s="5">
        <f t="shared" si="6"/>
        <v>1910</v>
      </c>
      <c r="B115" s="4">
        <v>2595.9718808521816</v>
      </c>
      <c r="E115" s="2">
        <v>217.82463794530454</v>
      </c>
      <c r="H115" s="2">
        <v>363.6633658828793</v>
      </c>
      <c r="J115" s="21">
        <f t="shared" si="5"/>
        <v>3177.4598846803651</v>
      </c>
      <c r="K115" s="22"/>
      <c r="L115" s="22"/>
      <c r="M115" s="22"/>
      <c r="N115" s="22"/>
      <c r="O115" s="22"/>
      <c r="P115" s="22"/>
      <c r="Q115" s="17">
        <f t="shared" si="4"/>
        <v>2724.7118084222207</v>
      </c>
      <c r="R115" s="17">
        <f t="shared" si="4"/>
        <v>452.74807625814441</v>
      </c>
      <c r="S115" s="17">
        <f t="shared" si="4"/>
        <v>0</v>
      </c>
      <c r="T115" s="17">
        <f t="shared" si="3"/>
        <v>0</v>
      </c>
    </row>
    <row r="116" spans="1:20" x14ac:dyDescent="0.35">
      <c r="A116" s="5">
        <f t="shared" si="6"/>
        <v>1911</v>
      </c>
      <c r="B116" s="4">
        <v>2703.2475944974558</v>
      </c>
      <c r="E116" s="2">
        <v>220</v>
      </c>
      <c r="H116" s="2">
        <v>367.29518409355887</v>
      </c>
      <c r="J116" s="21">
        <f t="shared" si="5"/>
        <v>3290.5427785910147</v>
      </c>
      <c r="K116" s="22"/>
      <c r="L116" s="22"/>
      <c r="M116" s="22"/>
      <c r="N116" s="22"/>
      <c r="O116" s="22"/>
      <c r="P116" s="22"/>
      <c r="Q116" s="17">
        <f t="shared" si="4"/>
        <v>2821.6818119947125</v>
      </c>
      <c r="R116" s="17">
        <f t="shared" si="4"/>
        <v>468.86096659630226</v>
      </c>
      <c r="S116" s="17">
        <f t="shared" si="4"/>
        <v>0</v>
      </c>
      <c r="T116" s="17">
        <f t="shared" si="3"/>
        <v>0</v>
      </c>
    </row>
    <row r="117" spans="1:20" x14ac:dyDescent="0.35">
      <c r="A117" s="5">
        <f t="shared" si="6"/>
        <v>1912</v>
      </c>
      <c r="B117" s="4">
        <v>2831.1777111906335</v>
      </c>
      <c r="E117" s="2">
        <v>223.41986784794287</v>
      </c>
      <c r="H117" s="2">
        <v>373.00473405167622</v>
      </c>
      <c r="J117" s="21">
        <f>+B117+E117+H117</f>
        <v>3427.6023130902527</v>
      </c>
      <c r="K117" s="22"/>
      <c r="L117" s="22"/>
      <c r="M117" s="22"/>
      <c r="N117" s="22"/>
      <c r="O117" s="22"/>
      <c r="P117" s="22"/>
      <c r="Q117" s="17">
        <f t="shared" si="4"/>
        <v>2939.2120863838395</v>
      </c>
      <c r="R117" s="17">
        <f t="shared" si="4"/>
        <v>488.39022670641344</v>
      </c>
      <c r="S117" s="17">
        <f t="shared" si="4"/>
        <v>0</v>
      </c>
      <c r="T117" s="17">
        <f t="shared" si="3"/>
        <v>0</v>
      </c>
    </row>
    <row r="118" spans="1:20" x14ac:dyDescent="0.35">
      <c r="A118" s="5">
        <f t="shared" si="6"/>
        <v>1913</v>
      </c>
      <c r="B118" s="4">
        <v>2955.0858489889411</v>
      </c>
      <c r="E118" s="2">
        <v>226.89289704178296</v>
      </c>
      <c r="H118" s="2">
        <v>378.80303812946624</v>
      </c>
      <c r="J118" s="21">
        <f t="shared" si="5"/>
        <v>3560.78178416019</v>
      </c>
      <c r="K118" s="22"/>
      <c r="L118" s="22"/>
      <c r="M118" s="22"/>
      <c r="N118" s="22"/>
      <c r="O118" s="22"/>
      <c r="P118" s="22"/>
      <c r="Q118" s="17">
        <f t="shared" si="4"/>
        <v>3053.4151575896262</v>
      </c>
      <c r="R118" s="17">
        <f t="shared" si="4"/>
        <v>507.36662657056371</v>
      </c>
      <c r="S118" s="17">
        <f t="shared" si="4"/>
        <v>0</v>
      </c>
      <c r="T118" s="17">
        <f t="shared" si="3"/>
        <v>0</v>
      </c>
    </row>
    <row r="119" spans="1:20" x14ac:dyDescent="0.35">
      <c r="A119" s="5">
        <f t="shared" si="6"/>
        <v>1914</v>
      </c>
      <c r="B119" s="4">
        <v>3044.3154862845786</v>
      </c>
      <c r="E119" s="2">
        <v>230.41991396687297</v>
      </c>
      <c r="H119" s="2">
        <v>384.69147599674824</v>
      </c>
      <c r="J119" s="21">
        <f t="shared" si="5"/>
        <v>3659.4268762481997</v>
      </c>
      <c r="K119" s="22"/>
      <c r="L119" s="22"/>
      <c r="M119" s="22"/>
      <c r="N119" s="22"/>
      <c r="O119" s="22"/>
      <c r="P119" s="22"/>
      <c r="Q119" s="17">
        <f t="shared" si="4"/>
        <v>3138.0045645404352</v>
      </c>
      <c r="R119" s="17">
        <f t="shared" si="4"/>
        <v>521.42231170776461</v>
      </c>
      <c r="S119" s="17">
        <f t="shared" si="4"/>
        <v>0</v>
      </c>
      <c r="T119" s="17">
        <f t="shared" si="3"/>
        <v>0</v>
      </c>
    </row>
    <row r="120" spans="1:20" x14ac:dyDescent="0.35">
      <c r="A120" s="5">
        <f t="shared" si="6"/>
        <v>1915</v>
      </c>
      <c r="B120" s="4">
        <v>3102.0688148603685</v>
      </c>
      <c r="E120" s="2">
        <v>234.0017578546051</v>
      </c>
      <c r="H120" s="2">
        <v>390.67144877010713</v>
      </c>
      <c r="J120" s="21">
        <f t="shared" si="5"/>
        <v>3726.7420214850804</v>
      </c>
      <c r="K120" s="22"/>
      <c r="L120" s="22"/>
      <c r="M120" s="22"/>
      <c r="N120" s="22"/>
      <c r="O120" s="22"/>
      <c r="P120" s="22"/>
      <c r="Q120" s="17">
        <f t="shared" si="4"/>
        <v>3195.7281480849165</v>
      </c>
      <c r="R120" s="17">
        <f t="shared" si="4"/>
        <v>531.01387340016379</v>
      </c>
      <c r="S120" s="17">
        <f t="shared" si="4"/>
        <v>0</v>
      </c>
      <c r="T120" s="17">
        <f t="shared" si="3"/>
        <v>0</v>
      </c>
    </row>
    <row r="121" spans="1:20" x14ac:dyDescent="0.35">
      <c r="A121" s="5">
        <f t="shared" si="6"/>
        <v>1916</v>
      </c>
      <c r="B121" s="4">
        <v>3171.6254983271219</v>
      </c>
      <c r="E121" s="2">
        <v>237.6392809821009</v>
      </c>
      <c r="H121" s="2">
        <v>396.74437934628054</v>
      </c>
      <c r="J121" s="21">
        <f t="shared" si="5"/>
        <v>3806.0091586555036</v>
      </c>
      <c r="K121" s="22"/>
      <c r="L121" s="22"/>
      <c r="M121" s="22"/>
      <c r="N121" s="22"/>
      <c r="O121" s="22"/>
      <c r="P121" s="22"/>
      <c r="Q121" s="17">
        <f t="shared" si="4"/>
        <v>3263.7007150115332</v>
      </c>
      <c r="R121" s="17">
        <f t="shared" si="4"/>
        <v>542.30844364397024</v>
      </c>
      <c r="S121" s="17">
        <f t="shared" si="4"/>
        <v>0</v>
      </c>
      <c r="T121" s="17">
        <f t="shared" si="3"/>
        <v>0</v>
      </c>
    </row>
    <row r="122" spans="1:20" x14ac:dyDescent="0.35">
      <c r="A122" s="5">
        <f t="shared" si="6"/>
        <v>1917</v>
      </c>
      <c r="B122" s="4">
        <v>3243.3291943925146</v>
      </c>
      <c r="E122" s="2">
        <v>241.33334887500519</v>
      </c>
      <c r="H122" s="2">
        <v>402.91171274072775</v>
      </c>
      <c r="J122" s="21">
        <f t="shared" si="5"/>
        <v>3887.5742560082476</v>
      </c>
      <c r="K122" s="22"/>
      <c r="L122" s="22"/>
      <c r="M122" s="22"/>
      <c r="N122" s="22"/>
      <c r="O122" s="22"/>
      <c r="P122" s="22"/>
      <c r="Q122" s="17">
        <f t="shared" si="4"/>
        <v>3333.6438116918825</v>
      </c>
      <c r="R122" s="17">
        <f t="shared" si="4"/>
        <v>553.9304443163652</v>
      </c>
      <c r="S122" s="17">
        <f t="shared" si="4"/>
        <v>0</v>
      </c>
      <c r="T122" s="17">
        <f t="shared" si="3"/>
        <v>0</v>
      </c>
    </row>
    <row r="123" spans="1:20" x14ac:dyDescent="0.35">
      <c r="A123" s="5">
        <f t="shared" si="6"/>
        <v>1918</v>
      </c>
      <c r="B123" s="4">
        <v>3261.4821668192485</v>
      </c>
      <c r="E123" s="2">
        <v>245.08484051343248</v>
      </c>
      <c r="H123" s="2">
        <v>409.17491643146229</v>
      </c>
      <c r="J123" s="21">
        <f t="shared" si="5"/>
        <v>3915.7419237641434</v>
      </c>
      <c r="K123" s="22"/>
      <c r="L123" s="22"/>
      <c r="M123" s="22"/>
      <c r="N123" s="22"/>
      <c r="O123" s="22"/>
      <c r="P123" s="22"/>
      <c r="Q123" s="17">
        <f t="shared" si="4"/>
        <v>3357.7979410076405</v>
      </c>
      <c r="R123" s="17">
        <f t="shared" si="4"/>
        <v>557.94398275650292</v>
      </c>
      <c r="S123" s="17">
        <f t="shared" si="4"/>
        <v>0</v>
      </c>
      <c r="T123" s="17">
        <f t="shared" si="3"/>
        <v>0</v>
      </c>
    </row>
    <row r="124" spans="1:20" x14ac:dyDescent="0.35">
      <c r="A124" s="5">
        <f t="shared" si="6"/>
        <v>1919</v>
      </c>
      <c r="B124" s="4">
        <v>3263.2109088613429</v>
      </c>
      <c r="E124" s="2">
        <v>248.89464854111472</v>
      </c>
      <c r="H124" s="2">
        <v>415.53548070822893</v>
      </c>
      <c r="J124" s="21">
        <f t="shared" si="5"/>
        <v>3927.6410381106866</v>
      </c>
      <c r="K124" s="22"/>
      <c r="L124" s="22"/>
      <c r="M124" s="22"/>
      <c r="N124" s="22"/>
      <c r="O124" s="22"/>
      <c r="P124" s="22"/>
      <c r="Q124" s="17">
        <f t="shared" si="4"/>
        <v>3368.0015811939757</v>
      </c>
      <c r="R124" s="17">
        <f t="shared" si="4"/>
        <v>559.63945691671097</v>
      </c>
      <c r="S124" s="17">
        <f t="shared" si="4"/>
        <v>0</v>
      </c>
      <c r="T124" s="17">
        <f t="shared" si="3"/>
        <v>0</v>
      </c>
    </row>
    <row r="125" spans="1:20" x14ac:dyDescent="0.35">
      <c r="A125" s="5">
        <f t="shared" si="6"/>
        <v>1920</v>
      </c>
      <c r="B125" s="4">
        <v>3298.7553368268727</v>
      </c>
      <c r="D125" s="8"/>
      <c r="E125" s="2">
        <v>252.76367947780017</v>
      </c>
      <c r="H125" s="2">
        <v>421.99491902710872</v>
      </c>
      <c r="J125" s="21">
        <f t="shared" si="5"/>
        <v>3973.5139353317813</v>
      </c>
      <c r="K125" s="22"/>
      <c r="L125" s="22"/>
      <c r="M125" s="22"/>
      <c r="N125" s="22"/>
      <c r="O125" s="22"/>
      <c r="P125" s="22"/>
      <c r="Q125" s="17">
        <f t="shared" si="4"/>
        <v>3407.3381674235857</v>
      </c>
      <c r="R125" s="17">
        <f t="shared" si="4"/>
        <v>566.17576790819578</v>
      </c>
      <c r="S125" s="17">
        <f t="shared" si="4"/>
        <v>0</v>
      </c>
      <c r="T125" s="17">
        <f t="shared" si="3"/>
        <v>0</v>
      </c>
    </row>
    <row r="126" spans="1:20" x14ac:dyDescent="0.35">
      <c r="A126" s="5">
        <f t="shared" si="6"/>
        <v>1921</v>
      </c>
      <c r="B126" s="4">
        <v>3341.1646352394905</v>
      </c>
      <c r="D126" s="8"/>
      <c r="E126" s="2">
        <v>257</v>
      </c>
      <c r="H126" s="2">
        <v>429.06755596383925</v>
      </c>
      <c r="J126" s="21">
        <f t="shared" si="5"/>
        <v>4027.2321912033299</v>
      </c>
      <c r="K126" s="22"/>
      <c r="L126" s="22"/>
      <c r="M126" s="22"/>
      <c r="N126" s="22"/>
      <c r="O126" s="22"/>
      <c r="P126" s="22"/>
      <c r="Q126" s="17">
        <f t="shared" si="4"/>
        <v>3453.4022473531986</v>
      </c>
      <c r="R126" s="17">
        <f t="shared" si="4"/>
        <v>573.82994385013149</v>
      </c>
      <c r="S126" s="17">
        <f t="shared" si="4"/>
        <v>0</v>
      </c>
      <c r="T126" s="17">
        <f t="shared" si="3"/>
        <v>0</v>
      </c>
    </row>
    <row r="127" spans="1:20" x14ac:dyDescent="0.35">
      <c r="A127" s="5">
        <f t="shared" si="6"/>
        <v>1922</v>
      </c>
      <c r="B127" s="4">
        <v>3376.6875584843801</v>
      </c>
      <c r="D127" s="8"/>
      <c r="E127" s="2">
        <v>258.2681889644511</v>
      </c>
      <c r="H127" s="2">
        <v>431.18482732367329</v>
      </c>
      <c r="J127" s="21">
        <f t="shared" si="5"/>
        <v>4066.1405747725044</v>
      </c>
      <c r="K127" s="22"/>
      <c r="L127" s="22"/>
      <c r="M127" s="22"/>
      <c r="N127" s="22"/>
      <c r="O127" s="22"/>
      <c r="P127" s="22"/>
      <c r="Q127" s="17">
        <f t="shared" si="4"/>
        <v>3486.7666755458822</v>
      </c>
      <c r="R127" s="17">
        <f t="shared" si="4"/>
        <v>579.37389922662237</v>
      </c>
      <c r="S127" s="17">
        <f t="shared" si="4"/>
        <v>0</v>
      </c>
      <c r="T127" s="17">
        <f t="shared" si="3"/>
        <v>0</v>
      </c>
    </row>
    <row r="128" spans="1:20" x14ac:dyDescent="0.35">
      <c r="A128" s="5">
        <f t="shared" si="6"/>
        <v>1923</v>
      </c>
      <c r="B128" s="4">
        <v>3422.189638811516</v>
      </c>
      <c r="D128" s="8"/>
      <c r="E128" s="2">
        <v>259.54263591820006</v>
      </c>
      <c r="H128" s="2">
        <v>433.31254654410372</v>
      </c>
      <c r="J128" s="21">
        <f t="shared" si="5"/>
        <v>4115.0448212738202</v>
      </c>
      <c r="K128" s="22"/>
      <c r="L128" s="22"/>
      <c r="M128" s="22"/>
      <c r="N128" s="22"/>
      <c r="O128" s="22"/>
      <c r="P128" s="22"/>
      <c r="Q128" s="17">
        <f t="shared" si="4"/>
        <v>3528.7026819032153</v>
      </c>
      <c r="R128" s="17">
        <f t="shared" si="4"/>
        <v>586.3421393706052</v>
      </c>
      <c r="S128" s="17">
        <f t="shared" si="4"/>
        <v>0</v>
      </c>
      <c r="T128" s="17">
        <f t="shared" si="3"/>
        <v>0</v>
      </c>
    </row>
    <row r="129" spans="1:20" x14ac:dyDescent="0.35">
      <c r="A129" s="5">
        <f t="shared" si="6"/>
        <v>1924</v>
      </c>
      <c r="B129" s="4">
        <v>3494.7439355872848</v>
      </c>
      <c r="D129" s="8"/>
      <c r="E129" s="2">
        <v>260.8233717418421</v>
      </c>
      <c r="H129" s="2">
        <v>435.45076518101195</v>
      </c>
      <c r="J129" s="21">
        <f t="shared" si="5"/>
        <v>4191.0180725101391</v>
      </c>
      <c r="K129" s="22"/>
      <c r="L129" s="22"/>
      <c r="M129" s="22"/>
      <c r="N129" s="22"/>
      <c r="O129" s="22"/>
      <c r="P129" s="22"/>
      <c r="Q129" s="17">
        <f t="shared" si="4"/>
        <v>3593.8507002199435</v>
      </c>
      <c r="R129" s="17">
        <f t="shared" si="4"/>
        <v>597.16737229019566</v>
      </c>
      <c r="S129" s="17">
        <f t="shared" si="4"/>
        <v>0</v>
      </c>
      <c r="T129" s="17">
        <f t="shared" si="3"/>
        <v>0</v>
      </c>
    </row>
    <row r="130" spans="1:20" x14ac:dyDescent="0.35">
      <c r="A130" s="5">
        <f t="shared" si="6"/>
        <v>1925</v>
      </c>
      <c r="B130" s="4">
        <v>3595.7685904892551</v>
      </c>
      <c r="D130" s="8"/>
      <c r="E130" s="2">
        <v>262.11042746835545</v>
      </c>
      <c r="H130" s="2">
        <v>437.59953504468649</v>
      </c>
      <c r="J130" s="21">
        <f t="shared" si="5"/>
        <v>4295.4785530022964</v>
      </c>
      <c r="K130" s="22"/>
      <c r="L130" s="22"/>
      <c r="M130" s="22"/>
      <c r="N130" s="22"/>
      <c r="O130" s="22"/>
      <c r="P130" s="22"/>
      <c r="Q130" s="17">
        <f t="shared" si="4"/>
        <v>3683.426875857192</v>
      </c>
      <c r="R130" s="17">
        <f t="shared" si="4"/>
        <v>612.05167714510435</v>
      </c>
      <c r="S130" s="17">
        <f t="shared" si="4"/>
        <v>0</v>
      </c>
      <c r="T130" s="17">
        <f t="shared" si="3"/>
        <v>0</v>
      </c>
    </row>
    <row r="131" spans="1:20" x14ac:dyDescent="0.35">
      <c r="A131" s="5">
        <f t="shared" si="6"/>
        <v>1926</v>
      </c>
      <c r="B131" s="4">
        <v>3753.96587079131</v>
      </c>
      <c r="D131" s="8"/>
      <c r="E131" s="2">
        <v>263.4038342838532</v>
      </c>
      <c r="H131" s="2">
        <v>439.75890820107793</v>
      </c>
      <c r="J131" s="21">
        <f t="shared" si="5"/>
        <v>4457.1286132762407</v>
      </c>
      <c r="K131" s="22"/>
      <c r="L131" s="22"/>
      <c r="M131" s="22"/>
      <c r="N131" s="22"/>
      <c r="O131" s="22"/>
      <c r="P131" s="22"/>
      <c r="Q131" s="17">
        <f t="shared" si="4"/>
        <v>3822.0438353298014</v>
      </c>
      <c r="R131" s="17">
        <f t="shared" si="4"/>
        <v>635.08477794643943</v>
      </c>
      <c r="S131" s="17">
        <f t="shared" si="4"/>
        <v>0</v>
      </c>
      <c r="T131" s="17">
        <f t="shared" si="3"/>
        <v>0</v>
      </c>
    </row>
    <row r="132" spans="1:20" x14ac:dyDescent="0.35">
      <c r="A132" s="5">
        <f t="shared" si="6"/>
        <v>1927</v>
      </c>
      <c r="B132" s="4">
        <v>3929.3380180452618</v>
      </c>
      <c r="D132" s="8"/>
      <c r="E132" s="2">
        <v>264.70362352833911</v>
      </c>
      <c r="H132" s="2">
        <v>441.92893697306096</v>
      </c>
      <c r="J132" s="21">
        <f t="shared" si="5"/>
        <v>4635.9705785466622</v>
      </c>
      <c r="K132" s="22"/>
      <c r="L132" s="22"/>
      <c r="M132" s="22"/>
      <c r="N132" s="22"/>
      <c r="O132" s="22"/>
      <c r="P132" s="22"/>
      <c r="Q132" s="17">
        <f t="shared" si="4"/>
        <v>3975.4030695291572</v>
      </c>
      <c r="R132" s="17">
        <f t="shared" si="4"/>
        <v>660.56750901750513</v>
      </c>
      <c r="S132" s="17">
        <f t="shared" si="4"/>
        <v>0</v>
      </c>
      <c r="T132" s="17">
        <f t="shared" si="4"/>
        <v>0</v>
      </c>
    </row>
    <row r="133" spans="1:20" x14ac:dyDescent="0.35">
      <c r="A133" s="5">
        <f t="shared" si="6"/>
        <v>1928</v>
      </c>
      <c r="B133" s="4">
        <v>4050.491350395248</v>
      </c>
      <c r="D133" s="8"/>
      <c r="E133" s="2">
        <v>266.00982669646692</v>
      </c>
      <c r="H133" s="2">
        <v>444.10967394170228</v>
      </c>
      <c r="J133" s="21">
        <f t="shared" si="5"/>
        <v>4760.6108510334179</v>
      </c>
      <c r="K133" s="22"/>
      <c r="L133" s="22"/>
      <c r="M133" s="22"/>
      <c r="N133" s="22"/>
      <c r="O133" s="22"/>
      <c r="P133" s="22"/>
      <c r="Q133" s="17">
        <f t="shared" ref="Q133:T143" si="7">+$J133*M$3</f>
        <v>4082.2836705674263</v>
      </c>
      <c r="R133" s="17">
        <f t="shared" si="7"/>
        <v>678.32718046599189</v>
      </c>
      <c r="S133" s="17">
        <f t="shared" si="7"/>
        <v>0</v>
      </c>
      <c r="T133" s="17">
        <f t="shared" si="7"/>
        <v>0</v>
      </c>
    </row>
    <row r="134" spans="1:20" x14ac:dyDescent="0.35">
      <c r="A134" s="5">
        <f t="shared" si="6"/>
        <v>1929</v>
      </c>
      <c r="B134" s="4">
        <v>4165.7654888559855</v>
      </c>
      <c r="D134" s="8"/>
      <c r="E134" s="2">
        <v>267.32247543830351</v>
      </c>
      <c r="H134" s="2">
        <v>446.30117194753439</v>
      </c>
      <c r="J134" s="21">
        <f t="shared" ref="J134:J143" si="8">+B134+E134+H134</f>
        <v>4879.3891362418235</v>
      </c>
      <c r="K134" s="22"/>
      <c r="L134" s="22"/>
      <c r="M134" s="22"/>
      <c r="N134" s="22"/>
      <c r="O134" s="22"/>
      <c r="P134" s="22"/>
      <c r="Q134" s="17">
        <f t="shared" si="7"/>
        <v>4184.1375437986353</v>
      </c>
      <c r="R134" s="17">
        <f t="shared" si="7"/>
        <v>695.25159244318866</v>
      </c>
      <c r="S134" s="17">
        <f t="shared" si="7"/>
        <v>0</v>
      </c>
      <c r="T134" s="17">
        <f t="shared" si="7"/>
        <v>0</v>
      </c>
    </row>
    <row r="135" spans="1:20" x14ac:dyDescent="0.35">
      <c r="A135" s="5">
        <f t="shared" ref="A135:A154" si="9">+A134+1</f>
        <v>1930</v>
      </c>
      <c r="B135" s="4">
        <v>4287.5626569528795</v>
      </c>
      <c r="D135" s="8"/>
      <c r="E135" s="2">
        <v>268.64160156009575</v>
      </c>
      <c r="H135" s="2">
        <v>448.50348409183573</v>
      </c>
      <c r="J135" s="21">
        <f t="shared" si="8"/>
        <v>5004.7077426048108</v>
      </c>
      <c r="K135" s="22"/>
      <c r="L135" s="22"/>
      <c r="M135" s="22"/>
      <c r="N135" s="22"/>
      <c r="O135" s="22"/>
      <c r="P135" s="22"/>
      <c r="Q135" s="17">
        <f t="shared" si="7"/>
        <v>4291.599824665981</v>
      </c>
      <c r="R135" s="17">
        <f t="shared" si="7"/>
        <v>713.10791793882959</v>
      </c>
      <c r="S135" s="17">
        <f t="shared" si="7"/>
        <v>0</v>
      </c>
      <c r="T135" s="17">
        <f t="shared" si="7"/>
        <v>0</v>
      </c>
    </row>
    <row r="136" spans="1:20" x14ac:dyDescent="0.35">
      <c r="A136" s="5">
        <f t="shared" si="9"/>
        <v>1931</v>
      </c>
      <c r="B136" s="4">
        <v>4275.7057405050009</v>
      </c>
      <c r="D136" s="8"/>
      <c r="E136" s="2">
        <v>270</v>
      </c>
      <c r="H136" s="2">
        <v>450.7713622966404</v>
      </c>
      <c r="J136" s="21">
        <f t="shared" si="8"/>
        <v>4996.4771028016412</v>
      </c>
      <c r="K136" s="22"/>
      <c r="L136" s="22"/>
      <c r="M136" s="22"/>
      <c r="N136" s="22"/>
      <c r="O136" s="22"/>
      <c r="P136" s="22"/>
      <c r="Q136" s="17">
        <f t="shared" si="7"/>
        <v>4284.5419475325234</v>
      </c>
      <c r="R136" s="17">
        <f t="shared" si="7"/>
        <v>711.93515526911813</v>
      </c>
      <c r="S136" s="17">
        <f t="shared" si="7"/>
        <v>0</v>
      </c>
      <c r="T136" s="17">
        <f t="shared" si="7"/>
        <v>0</v>
      </c>
    </row>
    <row r="137" spans="1:20" x14ac:dyDescent="0.35">
      <c r="A137" s="5">
        <f t="shared" si="9"/>
        <v>1932</v>
      </c>
      <c r="B137" s="4">
        <v>4192.0714092783719</v>
      </c>
      <c r="D137" s="8"/>
      <c r="E137" s="2">
        <v>272.87170695870742</v>
      </c>
      <c r="H137" s="2">
        <v>455.56574473328226</v>
      </c>
      <c r="J137" s="21">
        <f t="shared" si="8"/>
        <v>4920.5088609703616</v>
      </c>
      <c r="K137" s="22"/>
      <c r="L137" s="22"/>
      <c r="M137" s="22"/>
      <c r="N137" s="22"/>
      <c r="O137" s="22"/>
      <c r="P137" s="22"/>
      <c r="Q137" s="17">
        <f t="shared" si="7"/>
        <v>4219.3982248436105</v>
      </c>
      <c r="R137" s="17">
        <f t="shared" si="7"/>
        <v>701.11063612675127</v>
      </c>
      <c r="S137" s="17">
        <f t="shared" si="7"/>
        <v>0</v>
      </c>
      <c r="T137" s="17">
        <f t="shared" si="7"/>
        <v>0</v>
      </c>
    </row>
    <row r="138" spans="1:20" x14ac:dyDescent="0.35">
      <c r="A138" s="5">
        <f t="shared" si="9"/>
        <v>1933</v>
      </c>
      <c r="B138" s="4">
        <v>4202.9956627770398</v>
      </c>
      <c r="D138" s="8"/>
      <c r="E138" s="2">
        <v>275.77395725392108</v>
      </c>
      <c r="H138" s="2">
        <v>460.41111998994631</v>
      </c>
      <c r="J138" s="21">
        <f t="shared" si="8"/>
        <v>4939.1807400209073</v>
      </c>
      <c r="K138" s="22"/>
      <c r="L138" s="22"/>
      <c r="M138" s="22"/>
      <c r="N138" s="22"/>
      <c r="O138" s="22"/>
      <c r="P138" s="22"/>
      <c r="Q138" s="17">
        <f t="shared" si="7"/>
        <v>4235.4095959327442</v>
      </c>
      <c r="R138" s="17">
        <f t="shared" si="7"/>
        <v>703.77114408816328</v>
      </c>
      <c r="S138" s="17">
        <f t="shared" si="7"/>
        <v>0</v>
      </c>
      <c r="T138" s="17">
        <f t="shared" si="7"/>
        <v>0</v>
      </c>
    </row>
    <row r="139" spans="1:20" x14ac:dyDescent="0.35">
      <c r="A139" s="5">
        <f t="shared" si="9"/>
        <v>1934</v>
      </c>
      <c r="B139" s="4">
        <v>4319.9313395847339</v>
      </c>
      <c r="D139" s="8"/>
      <c r="E139" s="2">
        <v>278.70707574309279</v>
      </c>
      <c r="H139" s="2">
        <v>465.30803042380325</v>
      </c>
      <c r="J139" s="21">
        <f t="shared" si="8"/>
        <v>5063.9464457516297</v>
      </c>
      <c r="K139" s="22"/>
      <c r="L139" s="22"/>
      <c r="M139" s="22"/>
      <c r="N139" s="22"/>
      <c r="O139" s="22"/>
      <c r="P139" s="22"/>
      <c r="Q139" s="17">
        <f t="shared" si="7"/>
        <v>4342.3977575550671</v>
      </c>
      <c r="R139" s="17">
        <f t="shared" si="7"/>
        <v>721.54868819656247</v>
      </c>
      <c r="S139" s="17">
        <f t="shared" si="7"/>
        <v>0</v>
      </c>
      <c r="T139" s="17">
        <f t="shared" si="7"/>
        <v>0</v>
      </c>
    </row>
    <row r="140" spans="1:20" x14ac:dyDescent="0.35">
      <c r="A140" s="5">
        <f t="shared" si="9"/>
        <v>1935</v>
      </c>
      <c r="B140" s="4">
        <v>4478.7805698044076</v>
      </c>
      <c r="D140" s="8"/>
      <c r="E140" s="2">
        <v>281.67139073884255</v>
      </c>
      <c r="H140" s="2">
        <v>470.25702416050876</v>
      </c>
      <c r="J140" s="21">
        <f t="shared" si="8"/>
        <v>5230.7089847037596</v>
      </c>
      <c r="K140" s="22"/>
      <c r="L140" s="22"/>
      <c r="M140" s="22"/>
      <c r="N140" s="22"/>
      <c r="O140" s="22"/>
      <c r="P140" s="22"/>
      <c r="Q140" s="17">
        <f t="shared" si="7"/>
        <v>4485.3987317848478</v>
      </c>
      <c r="R140" s="17">
        <f t="shared" si="7"/>
        <v>745.31025291891171</v>
      </c>
      <c r="S140" s="17">
        <f t="shared" si="7"/>
        <v>0</v>
      </c>
      <c r="T140" s="17">
        <f t="shared" si="7"/>
        <v>0</v>
      </c>
    </row>
    <row r="141" spans="1:20" x14ac:dyDescent="0.35">
      <c r="A141" s="5">
        <f t="shared" si="9"/>
        <v>1936</v>
      </c>
      <c r="B141" s="4">
        <v>4656.458963787225</v>
      </c>
      <c r="D141" s="8"/>
      <c r="E141" s="2">
        <v>284.66723404570746</v>
      </c>
      <c r="H141" s="2">
        <v>475.25865515555603</v>
      </c>
      <c r="J141" s="21">
        <f t="shared" si="8"/>
        <v>5416.3848529884881</v>
      </c>
      <c r="K141" s="22"/>
      <c r="L141" s="22"/>
      <c r="M141" s="22"/>
      <c r="N141" s="22"/>
      <c r="O141" s="22"/>
      <c r="P141" s="22"/>
      <c r="Q141" s="17">
        <f t="shared" si="7"/>
        <v>4644.6181237569172</v>
      </c>
      <c r="R141" s="17">
        <f t="shared" si="7"/>
        <v>771.76672923157105</v>
      </c>
      <c r="S141" s="17">
        <f t="shared" si="7"/>
        <v>0</v>
      </c>
      <c r="T141" s="17">
        <f t="shared" si="7"/>
        <v>0</v>
      </c>
    </row>
    <row r="142" spans="1:20" x14ac:dyDescent="0.35">
      <c r="A142" s="5">
        <f t="shared" si="9"/>
        <v>1937</v>
      </c>
      <c r="B142" s="4">
        <v>4898.3353204204213</v>
      </c>
      <c r="D142" s="8"/>
      <c r="E142" s="2">
        <v>287.69494099728172</v>
      </c>
      <c r="H142" s="2">
        <v>480.31348325628255</v>
      </c>
      <c r="J142" s="21">
        <f t="shared" si="8"/>
        <v>5666.3437446739863</v>
      </c>
      <c r="K142" s="22"/>
      <c r="L142" s="22"/>
      <c r="M142" s="22"/>
      <c r="N142" s="22"/>
      <c r="O142" s="22"/>
      <c r="P142" s="22"/>
      <c r="Q142" s="17">
        <f t="shared" si="7"/>
        <v>4858.9610166693537</v>
      </c>
      <c r="R142" s="17">
        <f t="shared" si="7"/>
        <v>807.38272800463233</v>
      </c>
      <c r="S142" s="17">
        <f t="shared" si="7"/>
        <v>0</v>
      </c>
      <c r="T142" s="17">
        <f t="shared" si="7"/>
        <v>0</v>
      </c>
    </row>
    <row r="143" spans="1:20" x14ac:dyDescent="0.35">
      <c r="A143" s="5">
        <f t="shared" si="9"/>
        <v>1938</v>
      </c>
      <c r="B143" s="3">
        <v>5116.9089439619001</v>
      </c>
      <c r="D143" s="9"/>
      <c r="E143" s="2">
        <v>290.75485049375141</v>
      </c>
      <c r="H143" s="2">
        <v>485.42207426453461</v>
      </c>
      <c r="J143" s="21">
        <f t="shared" si="8"/>
        <v>5893.0858687201862</v>
      </c>
      <c r="K143" s="22"/>
      <c r="L143" s="22"/>
      <c r="M143" s="22"/>
      <c r="N143" s="22"/>
      <c r="O143" s="22"/>
      <c r="P143" s="22"/>
      <c r="Q143" s="17">
        <f>+$J143*M$3</f>
        <v>5053.3952393747541</v>
      </c>
      <c r="R143" s="17">
        <f>+$J143*N$3</f>
        <v>839.69062934543217</v>
      </c>
      <c r="S143" s="17">
        <f t="shared" si="7"/>
        <v>0</v>
      </c>
      <c r="T143" s="17">
        <f t="shared" si="7"/>
        <v>0</v>
      </c>
    </row>
    <row r="144" spans="1:20" x14ac:dyDescent="0.35">
      <c r="A144" s="5">
        <f t="shared" si="9"/>
        <v>1939</v>
      </c>
      <c r="D144" s="8"/>
      <c r="J144" s="22"/>
      <c r="K144" s="22"/>
      <c r="L144" s="21">
        <f>+($K$155-$J$143)/($A$155-$A$143)+J143</f>
        <v>5994.628379660171</v>
      </c>
      <c r="M144" s="21"/>
      <c r="N144" s="21"/>
      <c r="O144" s="22"/>
      <c r="P144" s="22"/>
      <c r="Q144" s="17">
        <f>+$L144*M$3</f>
        <v>5140.4692194268582</v>
      </c>
      <c r="R144" s="17">
        <f>+$L144*N$3</f>
        <v>854.15916023331283</v>
      </c>
      <c r="S144" s="17">
        <f t="shared" ref="R144:T154" si="10">+$L144*O$3</f>
        <v>0</v>
      </c>
      <c r="T144" s="17">
        <f t="shared" si="10"/>
        <v>0</v>
      </c>
    </row>
    <row r="145" spans="1:20" x14ac:dyDescent="0.35">
      <c r="A145" s="5">
        <f t="shared" si="9"/>
        <v>1940</v>
      </c>
      <c r="D145" s="8"/>
      <c r="J145" s="22"/>
      <c r="K145" s="22"/>
      <c r="L145" s="21">
        <f t="shared" ref="L145:L154" si="11">+($K$155-$J$143)/($A$155-$A$143)+L144</f>
        <v>6096.1708906001559</v>
      </c>
      <c r="M145" s="21"/>
      <c r="N145" s="21"/>
      <c r="O145" s="22"/>
      <c r="P145" s="22"/>
      <c r="Q145" s="17">
        <f t="shared" ref="Q145:Q154" si="12">+$L145*M$3</f>
        <v>5227.5431994789624</v>
      </c>
      <c r="R145" s="17">
        <f>+$L145*N$3</f>
        <v>868.62769112119349</v>
      </c>
      <c r="S145" s="17">
        <f t="shared" si="10"/>
        <v>0</v>
      </c>
      <c r="T145" s="17">
        <f t="shared" si="10"/>
        <v>0</v>
      </c>
    </row>
    <row r="146" spans="1:20" x14ac:dyDescent="0.35">
      <c r="A146" s="5">
        <f t="shared" si="9"/>
        <v>1941</v>
      </c>
      <c r="D146" s="8"/>
      <c r="J146" s="22"/>
      <c r="K146" s="22"/>
      <c r="L146" s="21">
        <f t="shared" si="11"/>
        <v>6197.7134015401407</v>
      </c>
      <c r="M146" s="21"/>
      <c r="N146" s="21"/>
      <c r="O146" s="22"/>
      <c r="P146" s="22"/>
      <c r="Q146" s="17">
        <f t="shared" si="12"/>
        <v>5314.6171795310665</v>
      </c>
      <c r="R146" s="17">
        <f>+$L146*N$3</f>
        <v>883.09622200907427</v>
      </c>
      <c r="S146" s="17">
        <f t="shared" si="10"/>
        <v>0</v>
      </c>
      <c r="T146" s="17">
        <f t="shared" si="10"/>
        <v>0</v>
      </c>
    </row>
    <row r="147" spans="1:20" x14ac:dyDescent="0.35">
      <c r="A147" s="5">
        <f t="shared" si="9"/>
        <v>1942</v>
      </c>
      <c r="D147" s="8"/>
      <c r="J147" s="22"/>
      <c r="K147" s="22"/>
      <c r="L147" s="21">
        <f t="shared" si="11"/>
        <v>6299.2559124801255</v>
      </c>
      <c r="M147" s="21"/>
      <c r="N147" s="21"/>
      <c r="O147" s="22"/>
      <c r="P147" s="22"/>
      <c r="Q147" s="17">
        <f t="shared" si="12"/>
        <v>5401.6911595831707</v>
      </c>
      <c r="R147" s="17">
        <f>+$L147*N$3</f>
        <v>897.56475289695493</v>
      </c>
      <c r="S147" s="17">
        <f t="shared" si="10"/>
        <v>0</v>
      </c>
      <c r="T147" s="17">
        <f t="shared" si="10"/>
        <v>0</v>
      </c>
    </row>
    <row r="148" spans="1:20" x14ac:dyDescent="0.35">
      <c r="A148" s="5">
        <f t="shared" si="9"/>
        <v>1943</v>
      </c>
      <c r="D148" s="8"/>
      <c r="J148" s="22"/>
      <c r="K148" s="22"/>
      <c r="L148" s="21">
        <f t="shared" si="11"/>
        <v>6400.7984234201103</v>
      </c>
      <c r="M148" s="21"/>
      <c r="N148" s="21"/>
      <c r="O148" s="22"/>
      <c r="P148" s="22"/>
      <c r="Q148" s="17">
        <f t="shared" si="12"/>
        <v>5488.7651396352749</v>
      </c>
      <c r="R148" s="17">
        <f t="shared" si="10"/>
        <v>912.0332837848357</v>
      </c>
      <c r="S148" s="17">
        <f t="shared" si="10"/>
        <v>0</v>
      </c>
      <c r="T148" s="17">
        <f t="shared" si="10"/>
        <v>0</v>
      </c>
    </row>
    <row r="149" spans="1:20" x14ac:dyDescent="0.35">
      <c r="A149" s="5">
        <f t="shared" si="9"/>
        <v>1944</v>
      </c>
      <c r="D149" s="8"/>
      <c r="J149" s="22"/>
      <c r="K149" s="22"/>
      <c r="L149" s="21">
        <f t="shared" si="11"/>
        <v>6502.3409343600952</v>
      </c>
      <c r="M149" s="21"/>
      <c r="N149" s="21"/>
      <c r="O149" s="22"/>
      <c r="P149" s="22"/>
      <c r="Q149" s="17">
        <f t="shared" si="12"/>
        <v>5575.839119687379</v>
      </c>
      <c r="R149" s="17">
        <f>+$L149*N$3</f>
        <v>926.50181467271636</v>
      </c>
      <c r="S149" s="17">
        <f t="shared" si="10"/>
        <v>0</v>
      </c>
      <c r="T149" s="17">
        <f t="shared" si="10"/>
        <v>0</v>
      </c>
    </row>
    <row r="150" spans="1:20" x14ac:dyDescent="0.35">
      <c r="A150" s="5">
        <f t="shared" si="9"/>
        <v>1945</v>
      </c>
      <c r="D150" s="8"/>
      <c r="J150" s="22"/>
      <c r="K150" s="22"/>
      <c r="L150" s="21">
        <f t="shared" si="11"/>
        <v>6603.88344530008</v>
      </c>
      <c r="M150" s="21"/>
      <c r="N150" s="21"/>
      <c r="O150" s="22"/>
      <c r="P150" s="22"/>
      <c r="Q150" s="17">
        <f t="shared" si="12"/>
        <v>5662.9130997394832</v>
      </c>
      <c r="R150" s="17">
        <f t="shared" si="10"/>
        <v>940.97034556059702</v>
      </c>
      <c r="S150" s="17">
        <f t="shared" si="10"/>
        <v>0</v>
      </c>
      <c r="T150" s="17">
        <f t="shared" si="10"/>
        <v>0</v>
      </c>
    </row>
    <row r="151" spans="1:20" x14ac:dyDescent="0.35">
      <c r="A151" s="5">
        <f t="shared" si="9"/>
        <v>1946</v>
      </c>
      <c r="D151" s="8"/>
      <c r="J151" s="22"/>
      <c r="K151" s="22"/>
      <c r="L151" s="21">
        <f t="shared" si="11"/>
        <v>6705.4259562400648</v>
      </c>
      <c r="M151" s="21"/>
      <c r="N151" s="21"/>
      <c r="O151" s="22"/>
      <c r="P151" s="22"/>
      <c r="Q151" s="17">
        <f t="shared" si="12"/>
        <v>5749.9870797915873</v>
      </c>
      <c r="R151" s="17">
        <f t="shared" si="10"/>
        <v>955.4388764484778</v>
      </c>
      <c r="S151" s="17">
        <f t="shared" si="10"/>
        <v>0</v>
      </c>
      <c r="T151" s="17">
        <f t="shared" si="10"/>
        <v>0</v>
      </c>
    </row>
    <row r="152" spans="1:20" x14ac:dyDescent="0.35">
      <c r="A152" s="5">
        <f t="shared" si="9"/>
        <v>1947</v>
      </c>
      <c r="D152" s="8"/>
      <c r="J152" s="22"/>
      <c r="K152" s="22"/>
      <c r="L152" s="21">
        <f t="shared" si="11"/>
        <v>6806.9684671800496</v>
      </c>
      <c r="M152" s="21"/>
      <c r="N152" s="21"/>
      <c r="O152" s="22"/>
      <c r="P152" s="22"/>
      <c r="Q152" s="17">
        <f t="shared" si="12"/>
        <v>5837.0610598436915</v>
      </c>
      <c r="R152" s="17">
        <f t="shared" si="10"/>
        <v>969.90740733635846</v>
      </c>
      <c r="S152" s="17">
        <f t="shared" si="10"/>
        <v>0</v>
      </c>
      <c r="T152" s="17">
        <f t="shared" si="10"/>
        <v>0</v>
      </c>
    </row>
    <row r="153" spans="1:20" x14ac:dyDescent="0.35">
      <c r="A153" s="5">
        <f t="shared" si="9"/>
        <v>1948</v>
      </c>
      <c r="D153" s="8"/>
      <c r="J153" s="22"/>
      <c r="K153" s="22"/>
      <c r="L153" s="21">
        <f t="shared" si="11"/>
        <v>6908.5109781200345</v>
      </c>
      <c r="M153" s="21"/>
      <c r="N153" s="21"/>
      <c r="O153" s="22"/>
      <c r="P153" s="22"/>
      <c r="Q153" s="17">
        <f t="shared" si="12"/>
        <v>5924.1350398957957</v>
      </c>
      <c r="R153" s="17">
        <f t="shared" si="10"/>
        <v>984.37593822423912</v>
      </c>
      <c r="S153" s="17">
        <f t="shared" si="10"/>
        <v>0</v>
      </c>
      <c r="T153" s="17">
        <f t="shared" si="10"/>
        <v>0</v>
      </c>
    </row>
    <row r="154" spans="1:20" x14ac:dyDescent="0.35">
      <c r="A154" s="5">
        <f t="shared" si="9"/>
        <v>1949</v>
      </c>
      <c r="D154" s="8"/>
      <c r="J154" s="22"/>
      <c r="K154" s="22"/>
      <c r="L154" s="21">
        <f t="shared" si="11"/>
        <v>7010.0534890600193</v>
      </c>
      <c r="M154" s="21"/>
      <c r="N154" s="21"/>
      <c r="O154" s="22"/>
      <c r="P154" s="22"/>
      <c r="Q154" s="17">
        <f t="shared" si="12"/>
        <v>6011.2090199478998</v>
      </c>
      <c r="R154" s="17">
        <f>+$L154*N$3</f>
        <v>998.8444691121199</v>
      </c>
      <c r="S154" s="17">
        <f t="shared" si="10"/>
        <v>0</v>
      </c>
      <c r="T154" s="17">
        <f t="shared" si="10"/>
        <v>0</v>
      </c>
    </row>
    <row r="155" spans="1:20" x14ac:dyDescent="0.35">
      <c r="A155" s="6">
        <v>1950</v>
      </c>
      <c r="C155" s="7">
        <v>6098.2830000000004</v>
      </c>
      <c r="D155" s="9"/>
      <c r="F155" s="7">
        <v>1013.313</v>
      </c>
      <c r="G155" s="7"/>
      <c r="I155" s="7"/>
      <c r="J155" s="21"/>
      <c r="K155" s="21">
        <f>+C155+F155+G155+I155</f>
        <v>7111.5960000000005</v>
      </c>
      <c r="L155" s="22"/>
      <c r="M155" s="23">
        <f>+C155/$K155</f>
        <v>0.85751257523627611</v>
      </c>
      <c r="N155" s="23">
        <f>+F155/$K155</f>
        <v>0.14248742476372392</v>
      </c>
      <c r="O155" s="23">
        <f>+G155/$K155</f>
        <v>0</v>
      </c>
      <c r="P155" s="23">
        <f>+I155/$K155</f>
        <v>0</v>
      </c>
      <c r="Q155" s="17">
        <f>+C155</f>
        <v>6098.2830000000004</v>
      </c>
      <c r="R155" s="17">
        <f>+F155</f>
        <v>1013.313</v>
      </c>
      <c r="S155" s="17">
        <f>+G155</f>
        <v>0</v>
      </c>
      <c r="T155" s="17">
        <f>+I155</f>
        <v>0</v>
      </c>
    </row>
    <row r="156" spans="1:20" x14ac:dyDescent="0.35">
      <c r="A156" s="6">
        <v>1951</v>
      </c>
      <c r="C156" s="7">
        <v>6257.4170000000004</v>
      </c>
      <c r="D156" s="8"/>
      <c r="F156" s="7">
        <v>1068.0350000000001</v>
      </c>
      <c r="G156" s="7"/>
      <c r="I156" s="7"/>
      <c r="J156" s="21"/>
      <c r="K156" s="21">
        <f t="shared" ref="K156:K219" si="13">+C156+F156+G156+I156</f>
        <v>7325.4520000000002</v>
      </c>
      <c r="L156" s="22"/>
      <c r="M156" s="23">
        <f t="shared" ref="M156:M219" si="14">+C156/$K156</f>
        <v>0.85420217073294591</v>
      </c>
      <c r="N156" s="23">
        <f t="shared" ref="N156:O219" si="15">+F156/$K156</f>
        <v>0.14579782926705412</v>
      </c>
      <c r="O156" s="23">
        <f t="shared" si="15"/>
        <v>0</v>
      </c>
      <c r="P156" s="23">
        <f t="shared" ref="P156:P219" si="16">+I156/$K156</f>
        <v>0</v>
      </c>
      <c r="Q156" s="17">
        <f t="shared" ref="Q156:Q219" si="17">+C156</f>
        <v>6257.4170000000004</v>
      </c>
      <c r="R156" s="17">
        <f t="shared" ref="R156:S219" si="18">+F156</f>
        <v>1068.0350000000001</v>
      </c>
      <c r="S156" s="17">
        <f t="shared" si="18"/>
        <v>0</v>
      </c>
      <c r="T156" s="17">
        <f t="shared" ref="T156:T219" si="19">+I156</f>
        <v>0</v>
      </c>
    </row>
    <row r="157" spans="1:20" x14ac:dyDescent="0.35">
      <c r="A157" s="6">
        <v>1952</v>
      </c>
      <c r="C157" s="7">
        <v>6422.8459999999995</v>
      </c>
      <c r="D157" s="8"/>
      <c r="F157" s="7">
        <v>1126.0899999999999</v>
      </c>
      <c r="G157" s="7"/>
      <c r="I157" s="7"/>
      <c r="J157" s="21"/>
      <c r="K157" s="21">
        <f t="shared" si="13"/>
        <v>7548.9359999999997</v>
      </c>
      <c r="L157" s="22"/>
      <c r="M157" s="23">
        <f t="shared" si="14"/>
        <v>0.85082798423512929</v>
      </c>
      <c r="N157" s="23">
        <f t="shared" si="15"/>
        <v>0.14917201576487071</v>
      </c>
      <c r="O157" s="23">
        <f t="shared" si="15"/>
        <v>0</v>
      </c>
      <c r="P157" s="23">
        <f t="shared" si="16"/>
        <v>0</v>
      </c>
      <c r="Q157" s="17">
        <f t="shared" si="17"/>
        <v>6422.8459999999995</v>
      </c>
      <c r="R157" s="17">
        <f t="shared" si="18"/>
        <v>1126.0899999999999</v>
      </c>
      <c r="S157" s="17">
        <f t="shared" si="18"/>
        <v>0</v>
      </c>
      <c r="T157" s="17">
        <f t="shared" si="19"/>
        <v>0</v>
      </c>
    </row>
    <row r="158" spans="1:20" x14ac:dyDescent="0.35">
      <c r="A158" s="6">
        <v>1953</v>
      </c>
      <c r="C158" s="7">
        <v>6593.9430000000002</v>
      </c>
      <c r="D158" s="8"/>
      <c r="F158" s="7">
        <v>1187.52</v>
      </c>
      <c r="G158" s="7"/>
      <c r="I158" s="7"/>
      <c r="J158" s="21"/>
      <c r="K158" s="21">
        <f t="shared" si="13"/>
        <v>7781.4629999999997</v>
      </c>
      <c r="L158" s="22"/>
      <c r="M158" s="23">
        <f t="shared" si="14"/>
        <v>0.8473911653888222</v>
      </c>
      <c r="N158" s="23">
        <f t="shared" si="15"/>
        <v>0.15260883461117788</v>
      </c>
      <c r="O158" s="23">
        <f t="shared" si="15"/>
        <v>0</v>
      </c>
      <c r="P158" s="23">
        <f t="shared" si="16"/>
        <v>0</v>
      </c>
      <c r="Q158" s="17">
        <f t="shared" si="17"/>
        <v>6593.9430000000002</v>
      </c>
      <c r="R158" s="17">
        <f t="shared" si="18"/>
        <v>1187.52</v>
      </c>
      <c r="S158" s="17">
        <f t="shared" si="18"/>
        <v>0</v>
      </c>
      <c r="T158" s="17">
        <f t="shared" si="19"/>
        <v>0</v>
      </c>
    </row>
    <row r="159" spans="1:20" x14ac:dyDescent="0.35">
      <c r="A159" s="6">
        <v>1954</v>
      </c>
      <c r="C159" s="7">
        <v>6772.3779999999997</v>
      </c>
      <c r="D159" s="8"/>
      <c r="F159" s="7">
        <v>1252.2809999999999</v>
      </c>
      <c r="G159" s="7"/>
      <c r="I159" s="7"/>
      <c r="J159" s="21"/>
      <c r="K159" s="21">
        <f t="shared" si="13"/>
        <v>8024.6589999999997</v>
      </c>
      <c r="L159" s="22"/>
      <c r="M159" s="23">
        <f t="shared" si="14"/>
        <v>0.84394589228028261</v>
      </c>
      <c r="N159" s="23">
        <f t="shared" si="15"/>
        <v>0.15605410771971745</v>
      </c>
      <c r="O159" s="23">
        <f t="shared" si="15"/>
        <v>0</v>
      </c>
      <c r="P159" s="23">
        <f t="shared" si="16"/>
        <v>0</v>
      </c>
      <c r="Q159" s="17">
        <f t="shared" si="17"/>
        <v>6772.3779999999997</v>
      </c>
      <c r="R159" s="17">
        <f t="shared" si="18"/>
        <v>1252.2809999999999</v>
      </c>
      <c r="S159" s="17">
        <f t="shared" si="18"/>
        <v>0</v>
      </c>
      <c r="T159" s="17">
        <f t="shared" si="19"/>
        <v>0</v>
      </c>
    </row>
    <row r="160" spans="1:20" x14ac:dyDescent="0.35">
      <c r="A160" s="6">
        <v>1955</v>
      </c>
      <c r="C160" s="7">
        <v>6959.9629999999997</v>
      </c>
      <c r="D160" s="8"/>
      <c r="F160" s="7">
        <v>1320.23</v>
      </c>
      <c r="G160" s="7"/>
      <c r="I160" s="7"/>
      <c r="J160" s="21"/>
      <c r="K160" s="21">
        <f t="shared" si="13"/>
        <v>8280.1929999999993</v>
      </c>
      <c r="L160" s="22"/>
      <c r="M160" s="23">
        <f t="shared" si="14"/>
        <v>0.84055564888402967</v>
      </c>
      <c r="N160" s="23">
        <f t="shared" si="15"/>
        <v>0.15944435111597038</v>
      </c>
      <c r="O160" s="23">
        <f t="shared" si="15"/>
        <v>0</v>
      </c>
      <c r="P160" s="23">
        <f t="shared" si="16"/>
        <v>0</v>
      </c>
      <c r="Q160" s="17">
        <f t="shared" si="17"/>
        <v>6959.9629999999997</v>
      </c>
      <c r="R160" s="17">
        <f t="shared" si="18"/>
        <v>1320.23</v>
      </c>
      <c r="S160" s="17">
        <f t="shared" si="18"/>
        <v>0</v>
      </c>
      <c r="T160" s="17">
        <f t="shared" si="19"/>
        <v>0</v>
      </c>
    </row>
    <row r="161" spans="1:20" x14ac:dyDescent="0.35">
      <c r="A161" s="6">
        <v>1956</v>
      </c>
      <c r="C161" s="7">
        <v>7156.6260000000002</v>
      </c>
      <c r="D161" s="8"/>
      <c r="F161" s="7">
        <v>1390.9559999999999</v>
      </c>
      <c r="G161" s="7"/>
      <c r="I161" s="7"/>
      <c r="J161" s="21"/>
      <c r="K161" s="21">
        <f t="shared" si="13"/>
        <v>8547.5820000000003</v>
      </c>
      <c r="L161" s="22"/>
      <c r="M161" s="23">
        <f t="shared" si="14"/>
        <v>0.83726906626926767</v>
      </c>
      <c r="N161" s="23">
        <f t="shared" si="15"/>
        <v>0.16273093373073225</v>
      </c>
      <c r="O161" s="23">
        <f t="shared" si="15"/>
        <v>0</v>
      </c>
      <c r="P161" s="23">
        <f t="shared" si="16"/>
        <v>0</v>
      </c>
      <c r="Q161" s="17">
        <f t="shared" si="17"/>
        <v>7156.6260000000002</v>
      </c>
      <c r="R161" s="17">
        <f t="shared" si="18"/>
        <v>1390.9559999999999</v>
      </c>
      <c r="S161" s="17">
        <f t="shared" si="18"/>
        <v>0</v>
      </c>
      <c r="T161" s="17">
        <f t="shared" si="19"/>
        <v>0</v>
      </c>
    </row>
    <row r="162" spans="1:20" x14ac:dyDescent="0.35">
      <c r="A162" s="6">
        <v>1957</v>
      </c>
      <c r="C162" s="7">
        <v>7362.8220000000001</v>
      </c>
      <c r="D162" s="8"/>
      <c r="F162" s="7">
        <v>1458.271</v>
      </c>
      <c r="G162" s="7"/>
      <c r="I162" s="7"/>
      <c r="J162" s="21"/>
      <c r="K162" s="21">
        <f t="shared" si="13"/>
        <v>8821.0930000000008</v>
      </c>
      <c r="L162" s="22"/>
      <c r="M162" s="23">
        <f t="shared" si="14"/>
        <v>0.83468363841079551</v>
      </c>
      <c r="N162" s="23">
        <f t="shared" si="15"/>
        <v>0.1653163615892044</v>
      </c>
      <c r="O162" s="23">
        <f t="shared" si="15"/>
        <v>0</v>
      </c>
      <c r="P162" s="23">
        <f t="shared" si="16"/>
        <v>0</v>
      </c>
      <c r="Q162" s="17">
        <f t="shared" si="17"/>
        <v>7362.8220000000001</v>
      </c>
      <c r="R162" s="17">
        <f t="shared" si="18"/>
        <v>1458.271</v>
      </c>
      <c r="S162" s="17">
        <f t="shared" si="18"/>
        <v>0</v>
      </c>
      <c r="T162" s="17">
        <f t="shared" si="19"/>
        <v>0</v>
      </c>
    </row>
    <row r="163" spans="1:20" x14ac:dyDescent="0.35">
      <c r="A163" s="6">
        <v>1958</v>
      </c>
      <c r="C163" s="7">
        <v>7562.8779999999997</v>
      </c>
      <c r="D163" s="8"/>
      <c r="F163" s="7">
        <v>1515.7270000000001</v>
      </c>
      <c r="G163" s="7"/>
      <c r="I163" s="7"/>
      <c r="J163" s="21"/>
      <c r="K163" s="21">
        <f t="shared" si="13"/>
        <v>9078.6049999999996</v>
      </c>
      <c r="L163" s="22"/>
      <c r="M163" s="23">
        <f t="shared" si="14"/>
        <v>0.83304406348772753</v>
      </c>
      <c r="N163" s="23">
        <f t="shared" si="15"/>
        <v>0.16695593651227256</v>
      </c>
      <c r="O163" s="23">
        <f t="shared" si="15"/>
        <v>0</v>
      </c>
      <c r="P163" s="23">
        <f t="shared" si="16"/>
        <v>0</v>
      </c>
      <c r="Q163" s="17">
        <f t="shared" si="17"/>
        <v>7562.8779999999997</v>
      </c>
      <c r="R163" s="17">
        <f t="shared" si="18"/>
        <v>1515.7270000000001</v>
      </c>
      <c r="S163" s="17">
        <f t="shared" si="18"/>
        <v>0</v>
      </c>
      <c r="T163" s="17">
        <f t="shared" si="19"/>
        <v>0</v>
      </c>
    </row>
    <row r="164" spans="1:20" x14ac:dyDescent="0.35">
      <c r="A164" s="6">
        <v>1959</v>
      </c>
      <c r="C164" s="7">
        <v>7755.7860000000001</v>
      </c>
      <c r="D164" s="8"/>
      <c r="F164" s="7">
        <v>1567.7539999999999</v>
      </c>
      <c r="G164" s="7"/>
      <c r="I164" s="7"/>
      <c r="J164" s="21"/>
      <c r="K164" s="21">
        <f t="shared" si="13"/>
        <v>9323.5400000000009</v>
      </c>
      <c r="L164" s="22"/>
      <c r="M164" s="23">
        <f t="shared" si="14"/>
        <v>0.83184991966570632</v>
      </c>
      <c r="N164" s="23">
        <f t="shared" si="15"/>
        <v>0.1681500803342936</v>
      </c>
      <c r="O164" s="23">
        <f t="shared" si="15"/>
        <v>0</v>
      </c>
      <c r="P164" s="23">
        <f t="shared" si="16"/>
        <v>0</v>
      </c>
      <c r="Q164" s="17">
        <f t="shared" si="17"/>
        <v>7755.7860000000001</v>
      </c>
      <c r="R164" s="17">
        <f t="shared" si="18"/>
        <v>1567.7539999999999</v>
      </c>
      <c r="S164" s="17">
        <f t="shared" si="18"/>
        <v>0</v>
      </c>
      <c r="T164" s="17">
        <f t="shared" si="19"/>
        <v>0</v>
      </c>
    </row>
    <row r="165" spans="1:20" x14ac:dyDescent="0.35">
      <c r="A165" s="6">
        <v>1960</v>
      </c>
      <c r="C165" s="7">
        <v>7956.1970000000001</v>
      </c>
      <c r="D165" s="8"/>
      <c r="F165" s="7">
        <v>1619.3219999999999</v>
      </c>
      <c r="G165" s="7"/>
      <c r="I165" s="7"/>
      <c r="J165" s="21"/>
      <c r="K165" s="21">
        <f t="shared" si="13"/>
        <v>9575.5190000000002</v>
      </c>
      <c r="L165" s="22"/>
      <c r="M165" s="23">
        <f t="shared" si="14"/>
        <v>0.83088937529130269</v>
      </c>
      <c r="N165" s="23">
        <f t="shared" si="15"/>
        <v>0.16911062470869723</v>
      </c>
      <c r="O165" s="23">
        <f t="shared" si="15"/>
        <v>0</v>
      </c>
      <c r="P165" s="23">
        <f t="shared" si="16"/>
        <v>0</v>
      </c>
      <c r="Q165" s="17">
        <f t="shared" si="17"/>
        <v>7956.1970000000001</v>
      </c>
      <c r="R165" s="17">
        <f t="shared" si="18"/>
        <v>1619.3219999999999</v>
      </c>
      <c r="S165" s="17">
        <f t="shared" si="18"/>
        <v>0</v>
      </c>
      <c r="T165" s="17">
        <f t="shared" si="19"/>
        <v>0</v>
      </c>
    </row>
    <row r="166" spans="1:20" x14ac:dyDescent="0.35">
      <c r="A166" s="6">
        <v>1961</v>
      </c>
      <c r="C166" s="7">
        <v>8164.4430000000002</v>
      </c>
      <c r="D166" s="8"/>
      <c r="F166" s="7">
        <v>1670.461</v>
      </c>
      <c r="G166" s="7"/>
      <c r="I166" s="7"/>
      <c r="J166" s="21"/>
      <c r="K166" s="21">
        <f t="shared" si="13"/>
        <v>9834.9040000000005</v>
      </c>
      <c r="L166" s="22"/>
      <c r="M166" s="23">
        <f t="shared" si="14"/>
        <v>0.83014974014998011</v>
      </c>
      <c r="N166" s="23">
        <f t="shared" si="15"/>
        <v>0.16985025985001989</v>
      </c>
      <c r="O166" s="23">
        <f t="shared" si="15"/>
        <v>0</v>
      </c>
      <c r="P166" s="23">
        <f t="shared" si="16"/>
        <v>0</v>
      </c>
      <c r="Q166" s="17">
        <f t="shared" si="17"/>
        <v>8164.4430000000002</v>
      </c>
      <c r="R166" s="17">
        <f t="shared" si="18"/>
        <v>1670.461</v>
      </c>
      <c r="S166" s="17">
        <f t="shared" si="18"/>
        <v>0</v>
      </c>
      <c r="T166" s="17">
        <f t="shared" si="19"/>
        <v>0</v>
      </c>
    </row>
    <row r="167" spans="1:20" x14ac:dyDescent="0.35">
      <c r="A167" s="6">
        <v>1962</v>
      </c>
      <c r="C167" s="7">
        <v>8380.1720000000005</v>
      </c>
      <c r="D167" s="8"/>
      <c r="F167" s="7">
        <v>1721.1759999999999</v>
      </c>
      <c r="G167" s="7"/>
      <c r="I167" s="7"/>
      <c r="J167" s="21"/>
      <c r="K167" s="21">
        <f t="shared" si="13"/>
        <v>10101.348</v>
      </c>
      <c r="L167" s="22"/>
      <c r="M167" s="23">
        <f t="shared" si="14"/>
        <v>0.82960927591050226</v>
      </c>
      <c r="N167" s="23">
        <f t="shared" si="15"/>
        <v>0.17039072408949776</v>
      </c>
      <c r="O167" s="23">
        <f t="shared" si="15"/>
        <v>0</v>
      </c>
      <c r="P167" s="23">
        <f t="shared" si="16"/>
        <v>0</v>
      </c>
      <c r="Q167" s="17">
        <f t="shared" si="17"/>
        <v>8380.1720000000005</v>
      </c>
      <c r="R167" s="17">
        <f t="shared" si="18"/>
        <v>1721.1759999999999</v>
      </c>
      <c r="S167" s="17">
        <f t="shared" si="18"/>
        <v>0</v>
      </c>
      <c r="T167" s="17">
        <f t="shared" si="19"/>
        <v>0</v>
      </c>
    </row>
    <row r="168" spans="1:20" x14ac:dyDescent="0.35">
      <c r="A168" s="6">
        <v>1963</v>
      </c>
      <c r="C168" s="7">
        <v>8602.16</v>
      </c>
      <c r="D168" s="8"/>
      <c r="F168" s="7">
        <v>1771.5129999999999</v>
      </c>
      <c r="G168" s="7"/>
      <c r="I168" s="7"/>
      <c r="J168" s="21"/>
      <c r="K168" s="21">
        <f t="shared" si="13"/>
        <v>10373.672999999999</v>
      </c>
      <c r="L168" s="22"/>
      <c r="M168" s="23">
        <f t="shared" si="14"/>
        <v>0.82922991692527814</v>
      </c>
      <c r="N168" s="23">
        <f t="shared" si="15"/>
        <v>0.17077008307472194</v>
      </c>
      <c r="O168" s="23">
        <f t="shared" si="15"/>
        <v>0</v>
      </c>
      <c r="P168" s="23">
        <f t="shared" si="16"/>
        <v>0</v>
      </c>
      <c r="Q168" s="17">
        <f t="shared" si="17"/>
        <v>8602.16</v>
      </c>
      <c r="R168" s="17">
        <f t="shared" si="18"/>
        <v>1771.5129999999999</v>
      </c>
      <c r="S168" s="17">
        <f t="shared" si="18"/>
        <v>0</v>
      </c>
      <c r="T168" s="17">
        <f t="shared" si="19"/>
        <v>0</v>
      </c>
    </row>
    <row r="169" spans="1:20" x14ac:dyDescent="0.35">
      <c r="A169" s="6">
        <v>1964</v>
      </c>
      <c r="C169" s="7">
        <v>8828.4060000000009</v>
      </c>
      <c r="D169" s="8"/>
      <c r="F169" s="7">
        <v>1821.4659999999999</v>
      </c>
      <c r="G169" s="7"/>
      <c r="I169" s="7"/>
      <c r="J169" s="21"/>
      <c r="K169" s="21">
        <f t="shared" si="13"/>
        <v>10649.872000000001</v>
      </c>
      <c r="L169" s="22"/>
      <c r="M169" s="23">
        <f t="shared" si="14"/>
        <v>0.82896827304591081</v>
      </c>
      <c r="N169" s="23">
        <f t="shared" si="15"/>
        <v>0.17103172695408919</v>
      </c>
      <c r="O169" s="23">
        <f t="shared" si="15"/>
        <v>0</v>
      </c>
      <c r="P169" s="23">
        <f t="shared" si="16"/>
        <v>0</v>
      </c>
      <c r="Q169" s="17">
        <f t="shared" si="17"/>
        <v>8828.4060000000009</v>
      </c>
      <c r="R169" s="17">
        <f t="shared" si="18"/>
        <v>1821.4659999999999</v>
      </c>
      <c r="S169" s="17">
        <f t="shared" si="18"/>
        <v>0</v>
      </c>
      <c r="T169" s="17">
        <f t="shared" si="19"/>
        <v>0</v>
      </c>
    </row>
    <row r="170" spans="1:20" x14ac:dyDescent="0.35">
      <c r="A170" s="6">
        <v>1965</v>
      </c>
      <c r="C170" s="7">
        <v>9056.4079999999994</v>
      </c>
      <c r="D170" s="8"/>
      <c r="F170" s="7">
        <v>1870.8219999999999</v>
      </c>
      <c r="G170" s="7"/>
      <c r="I170" s="7"/>
      <c r="J170" s="21"/>
      <c r="K170" s="21">
        <f t="shared" si="13"/>
        <v>10927.23</v>
      </c>
      <c r="L170" s="22"/>
      <c r="M170" s="23">
        <f t="shared" si="14"/>
        <v>0.82879265834067739</v>
      </c>
      <c r="N170" s="23">
        <f t="shared" si="15"/>
        <v>0.17120734165932264</v>
      </c>
      <c r="O170" s="23">
        <f t="shared" si="15"/>
        <v>0</v>
      </c>
      <c r="P170" s="23">
        <f t="shared" si="16"/>
        <v>0</v>
      </c>
      <c r="Q170" s="17">
        <f t="shared" si="17"/>
        <v>9056.4079999999994</v>
      </c>
      <c r="R170" s="17">
        <f t="shared" si="18"/>
        <v>1870.8219999999999</v>
      </c>
      <c r="S170" s="17">
        <f t="shared" si="18"/>
        <v>0</v>
      </c>
      <c r="T170" s="17">
        <f t="shared" si="19"/>
        <v>0</v>
      </c>
    </row>
    <row r="171" spans="1:20" x14ac:dyDescent="0.35">
      <c r="A171" s="6">
        <v>1966</v>
      </c>
      <c r="C171" s="7">
        <v>9284.6880000000001</v>
      </c>
      <c r="D171" s="8"/>
      <c r="F171" s="7">
        <v>1919.09</v>
      </c>
      <c r="G171" s="7"/>
      <c r="I171" s="7"/>
      <c r="J171" s="21"/>
      <c r="K171" s="21">
        <f t="shared" si="13"/>
        <v>11203.778</v>
      </c>
      <c r="L171" s="22"/>
      <c r="M171" s="23">
        <f t="shared" si="14"/>
        <v>0.8287104582043664</v>
      </c>
      <c r="N171" s="23">
        <f t="shared" si="15"/>
        <v>0.17128954179563358</v>
      </c>
      <c r="O171" s="23">
        <f t="shared" si="15"/>
        <v>0</v>
      </c>
      <c r="P171" s="23">
        <f t="shared" si="16"/>
        <v>0</v>
      </c>
      <c r="Q171" s="17">
        <f t="shared" si="17"/>
        <v>9284.6880000000001</v>
      </c>
      <c r="R171" s="17">
        <f t="shared" si="18"/>
        <v>1919.09</v>
      </c>
      <c r="S171" s="17">
        <f t="shared" si="18"/>
        <v>0</v>
      </c>
      <c r="T171" s="17">
        <f t="shared" si="19"/>
        <v>0</v>
      </c>
    </row>
    <row r="172" spans="1:20" x14ac:dyDescent="0.35">
      <c r="A172" s="6">
        <v>1967</v>
      </c>
      <c r="C172" s="7">
        <v>9507.0990000000002</v>
      </c>
      <c r="D172" s="8"/>
      <c r="F172" s="7">
        <v>1965.6790000000001</v>
      </c>
      <c r="G172" s="7"/>
      <c r="I172" s="7"/>
      <c r="J172" s="21"/>
      <c r="K172" s="21">
        <f t="shared" si="13"/>
        <v>11472.778</v>
      </c>
      <c r="L172" s="22"/>
      <c r="M172" s="23">
        <f t="shared" si="14"/>
        <v>0.82866582095461094</v>
      </c>
      <c r="N172" s="23">
        <f t="shared" si="15"/>
        <v>0.171334179045389</v>
      </c>
      <c r="O172" s="23">
        <f t="shared" si="15"/>
        <v>0</v>
      </c>
      <c r="P172" s="23">
        <f t="shared" si="16"/>
        <v>0</v>
      </c>
      <c r="Q172" s="17">
        <f t="shared" si="17"/>
        <v>9507.0990000000002</v>
      </c>
      <c r="R172" s="17">
        <f t="shared" si="18"/>
        <v>1965.6790000000001</v>
      </c>
      <c r="S172" s="17">
        <f t="shared" si="18"/>
        <v>0</v>
      </c>
      <c r="T172" s="17">
        <f t="shared" si="19"/>
        <v>0</v>
      </c>
    </row>
    <row r="173" spans="1:20" x14ac:dyDescent="0.35">
      <c r="A173" s="6">
        <v>1968</v>
      </c>
      <c r="C173" s="7">
        <v>9725.2810000000009</v>
      </c>
      <c r="D173" s="8"/>
      <c r="F173" s="7">
        <v>2010.0920000000001</v>
      </c>
      <c r="G173" s="7"/>
      <c r="I173" s="7"/>
      <c r="J173" s="21"/>
      <c r="K173" s="21">
        <f t="shared" si="13"/>
        <v>11735.373000000001</v>
      </c>
      <c r="L173" s="22"/>
      <c r="M173" s="23">
        <f t="shared" si="14"/>
        <v>0.82871511625578498</v>
      </c>
      <c r="N173" s="23">
        <f t="shared" si="15"/>
        <v>0.17128488374421502</v>
      </c>
      <c r="O173" s="23">
        <f t="shared" si="15"/>
        <v>0</v>
      </c>
      <c r="P173" s="23">
        <f t="shared" si="16"/>
        <v>0</v>
      </c>
      <c r="Q173" s="17">
        <f t="shared" si="17"/>
        <v>9725.2810000000009</v>
      </c>
      <c r="R173" s="17">
        <f t="shared" si="18"/>
        <v>2010.0920000000001</v>
      </c>
      <c r="S173" s="17">
        <f t="shared" si="18"/>
        <v>0</v>
      </c>
      <c r="T173" s="17">
        <f t="shared" si="19"/>
        <v>0</v>
      </c>
    </row>
    <row r="174" spans="1:20" x14ac:dyDescent="0.35">
      <c r="A174" s="6">
        <v>1969</v>
      </c>
      <c r="C174" s="7">
        <v>9947.5969999999998</v>
      </c>
      <c r="D174" s="10"/>
      <c r="F174" s="7">
        <v>2052.1570000000002</v>
      </c>
      <c r="G174" s="7"/>
      <c r="I174" s="7"/>
      <c r="J174" s="21"/>
      <c r="K174" s="21">
        <f t="shared" si="13"/>
        <v>11999.754000000001</v>
      </c>
      <c r="L174" s="22"/>
      <c r="M174" s="23">
        <f t="shared" si="14"/>
        <v>0.82898341082658855</v>
      </c>
      <c r="N174" s="23">
        <f t="shared" si="15"/>
        <v>0.17101658917341139</v>
      </c>
      <c r="O174" s="23">
        <f t="shared" si="15"/>
        <v>0</v>
      </c>
      <c r="P174" s="23">
        <f t="shared" si="16"/>
        <v>0</v>
      </c>
      <c r="Q174" s="17">
        <f t="shared" si="17"/>
        <v>9947.5969999999998</v>
      </c>
      <c r="R174" s="17">
        <f t="shared" si="18"/>
        <v>2052.1570000000002</v>
      </c>
      <c r="S174" s="17">
        <f t="shared" si="18"/>
        <v>0</v>
      </c>
      <c r="T174" s="17">
        <f t="shared" si="19"/>
        <v>0</v>
      </c>
    </row>
    <row r="175" spans="1:20" x14ac:dyDescent="0.35">
      <c r="A175" s="6">
        <v>1970</v>
      </c>
      <c r="C175" s="7">
        <v>10178.802</v>
      </c>
      <c r="D175" s="8"/>
      <c r="F175" s="7">
        <v>2091.558</v>
      </c>
      <c r="G175" s="7"/>
      <c r="I175" s="7"/>
      <c r="J175" s="21"/>
      <c r="K175" s="21">
        <f t="shared" si="13"/>
        <v>12270.36</v>
      </c>
      <c r="L175" s="22"/>
      <c r="M175" s="23">
        <f t="shared" si="14"/>
        <v>0.8295438764632822</v>
      </c>
      <c r="N175" s="23">
        <f t="shared" si="15"/>
        <v>0.17045612353671774</v>
      </c>
      <c r="O175" s="23">
        <f t="shared" si="15"/>
        <v>0</v>
      </c>
      <c r="P175" s="23">
        <f t="shared" si="16"/>
        <v>0</v>
      </c>
      <c r="Q175" s="17">
        <f t="shared" si="17"/>
        <v>10178.802</v>
      </c>
      <c r="R175" s="17">
        <f t="shared" si="18"/>
        <v>2091.558</v>
      </c>
      <c r="S175" s="17">
        <f t="shared" si="18"/>
        <v>0</v>
      </c>
      <c r="T175" s="17">
        <f t="shared" si="19"/>
        <v>0</v>
      </c>
    </row>
    <row r="176" spans="1:20" x14ac:dyDescent="0.35">
      <c r="A176" s="6">
        <v>1971</v>
      </c>
      <c r="C176" s="7">
        <v>10423.453</v>
      </c>
      <c r="D176" s="8"/>
      <c r="F176" s="7">
        <v>2128.433</v>
      </c>
      <c r="G176" s="7"/>
      <c r="I176" s="7"/>
      <c r="J176" s="21"/>
      <c r="K176" s="21">
        <f t="shared" si="13"/>
        <v>12551.885999999999</v>
      </c>
      <c r="L176" s="22"/>
      <c r="M176" s="23">
        <f t="shared" si="14"/>
        <v>0.83042922792638496</v>
      </c>
      <c r="N176" s="23">
        <f t="shared" si="15"/>
        <v>0.16957077207361509</v>
      </c>
      <c r="O176" s="23">
        <f t="shared" si="15"/>
        <v>0</v>
      </c>
      <c r="P176" s="23">
        <f t="shared" si="16"/>
        <v>0</v>
      </c>
      <c r="Q176" s="17">
        <f t="shared" si="17"/>
        <v>10423.453</v>
      </c>
      <c r="R176" s="17">
        <f t="shared" si="18"/>
        <v>2128.433</v>
      </c>
      <c r="S176" s="17">
        <f t="shared" si="18"/>
        <v>0</v>
      </c>
      <c r="T176" s="17">
        <f t="shared" si="19"/>
        <v>0</v>
      </c>
    </row>
    <row r="177" spans="1:20" x14ac:dyDescent="0.35">
      <c r="A177" s="6">
        <v>1972</v>
      </c>
      <c r="C177" s="7">
        <v>10676.834999999999</v>
      </c>
      <c r="D177" s="8"/>
      <c r="F177" s="7">
        <v>2164.3339999999998</v>
      </c>
      <c r="G177" s="7"/>
      <c r="I177" s="7"/>
      <c r="J177" s="21"/>
      <c r="K177" s="21">
        <f t="shared" si="13"/>
        <v>12841.168999999998</v>
      </c>
      <c r="L177" s="22"/>
      <c r="M177" s="23">
        <f t="shared" si="14"/>
        <v>0.83145350707556309</v>
      </c>
      <c r="N177" s="23">
        <f t="shared" si="15"/>
        <v>0.16854649292443702</v>
      </c>
      <c r="O177" s="23">
        <f t="shared" si="15"/>
        <v>0</v>
      </c>
      <c r="P177" s="23">
        <f t="shared" si="16"/>
        <v>0</v>
      </c>
      <c r="Q177" s="17">
        <f t="shared" si="17"/>
        <v>10676.834999999999</v>
      </c>
      <c r="R177" s="17">
        <f t="shared" si="18"/>
        <v>2164.3339999999998</v>
      </c>
      <c r="S177" s="17">
        <f t="shared" si="18"/>
        <v>0</v>
      </c>
      <c r="T177" s="17">
        <f t="shared" si="19"/>
        <v>0</v>
      </c>
    </row>
    <row r="178" spans="1:20" x14ac:dyDescent="0.35">
      <c r="A178" s="6">
        <v>1973</v>
      </c>
      <c r="C178" s="7">
        <v>10935.620999999999</v>
      </c>
      <c r="D178" s="8"/>
      <c r="F178" s="7">
        <v>2200.1370000000002</v>
      </c>
      <c r="G178" s="7"/>
      <c r="I178" s="7"/>
      <c r="J178" s="21"/>
      <c r="K178" s="21">
        <f t="shared" si="13"/>
        <v>13135.758</v>
      </c>
      <c r="L178" s="22"/>
      <c r="M178" s="23">
        <f t="shared" si="14"/>
        <v>0.8325078004634372</v>
      </c>
      <c r="N178" s="23">
        <f t="shared" si="15"/>
        <v>0.16749219953656272</v>
      </c>
      <c r="O178" s="23">
        <f t="shared" si="15"/>
        <v>0</v>
      </c>
      <c r="P178" s="23">
        <f t="shared" si="16"/>
        <v>0</v>
      </c>
      <c r="Q178" s="17">
        <f t="shared" si="17"/>
        <v>10935.620999999999</v>
      </c>
      <c r="R178" s="17">
        <f t="shared" si="18"/>
        <v>2200.1370000000002</v>
      </c>
      <c r="S178" s="17">
        <f t="shared" si="18"/>
        <v>0</v>
      </c>
      <c r="T178" s="17">
        <f t="shared" si="19"/>
        <v>0</v>
      </c>
    </row>
    <row r="179" spans="1:20" x14ac:dyDescent="0.35">
      <c r="A179" s="6">
        <v>1974</v>
      </c>
      <c r="C179" s="7">
        <v>11200.906000000001</v>
      </c>
      <c r="D179" s="8"/>
      <c r="F179" s="7">
        <v>2235.0749999999998</v>
      </c>
      <c r="G179" s="7"/>
      <c r="I179" s="7"/>
      <c r="J179" s="21"/>
      <c r="K179" s="21">
        <f t="shared" si="13"/>
        <v>13435.981</v>
      </c>
      <c r="L179" s="22"/>
      <c r="M179" s="23">
        <f t="shared" si="14"/>
        <v>0.83365003269951043</v>
      </c>
      <c r="N179" s="23">
        <f t="shared" si="15"/>
        <v>0.16634996730048962</v>
      </c>
      <c r="O179" s="23">
        <f t="shared" si="15"/>
        <v>0</v>
      </c>
      <c r="P179" s="23">
        <f t="shared" si="16"/>
        <v>0</v>
      </c>
      <c r="Q179" s="17">
        <f t="shared" si="17"/>
        <v>11200.906000000001</v>
      </c>
      <c r="R179" s="17">
        <f t="shared" si="18"/>
        <v>2235.0749999999998</v>
      </c>
      <c r="S179" s="17">
        <f t="shared" si="18"/>
        <v>0</v>
      </c>
      <c r="T179" s="17">
        <f t="shared" si="19"/>
        <v>0</v>
      </c>
    </row>
    <row r="180" spans="1:20" x14ac:dyDescent="0.35">
      <c r="A180" s="6">
        <v>1975</v>
      </c>
      <c r="C180" s="7">
        <v>11471.914000000001</v>
      </c>
      <c r="D180" s="8"/>
      <c r="F180" s="7">
        <v>2268.5230000000001</v>
      </c>
      <c r="G180" s="7"/>
      <c r="I180" s="7"/>
      <c r="J180" s="21"/>
      <c r="K180" s="21">
        <f t="shared" si="13"/>
        <v>13740.437000000002</v>
      </c>
      <c r="L180" s="22"/>
      <c r="M180" s="23">
        <f t="shared" si="14"/>
        <v>0.83490168471352111</v>
      </c>
      <c r="N180" s="23">
        <f t="shared" si="15"/>
        <v>0.16509831528647886</v>
      </c>
      <c r="O180" s="23">
        <f t="shared" si="15"/>
        <v>0</v>
      </c>
      <c r="P180" s="23">
        <f t="shared" si="16"/>
        <v>0</v>
      </c>
      <c r="Q180" s="17">
        <f t="shared" si="17"/>
        <v>11471.914000000001</v>
      </c>
      <c r="R180" s="17">
        <f t="shared" si="18"/>
        <v>2268.5230000000001</v>
      </c>
      <c r="S180" s="17">
        <f t="shared" si="18"/>
        <v>0</v>
      </c>
      <c r="T180" s="17">
        <f t="shared" si="19"/>
        <v>0</v>
      </c>
    </row>
    <row r="181" spans="1:20" x14ac:dyDescent="0.35">
      <c r="A181" s="6">
        <v>1976</v>
      </c>
      <c r="C181" s="7">
        <v>11750.097</v>
      </c>
      <c r="D181" s="10"/>
      <c r="F181" s="7">
        <v>2300.7429999999999</v>
      </c>
      <c r="G181" s="7"/>
      <c r="I181" s="7"/>
      <c r="J181" s="21"/>
      <c r="K181" s="21">
        <f t="shared" si="13"/>
        <v>14050.84</v>
      </c>
      <c r="L181" s="22"/>
      <c r="M181" s="23">
        <f t="shared" si="14"/>
        <v>0.83625583950852755</v>
      </c>
      <c r="N181" s="23">
        <f t="shared" si="15"/>
        <v>0.16374416049147239</v>
      </c>
      <c r="O181" s="23">
        <f t="shared" si="15"/>
        <v>0</v>
      </c>
      <c r="P181" s="23">
        <f t="shared" si="16"/>
        <v>0</v>
      </c>
      <c r="Q181" s="17">
        <f t="shared" si="17"/>
        <v>11750.097</v>
      </c>
      <c r="R181" s="17">
        <f t="shared" si="18"/>
        <v>2300.7429999999999</v>
      </c>
      <c r="S181" s="17">
        <f t="shared" si="18"/>
        <v>0</v>
      </c>
      <c r="T181" s="17">
        <f t="shared" si="19"/>
        <v>0</v>
      </c>
    </row>
    <row r="182" spans="1:20" x14ac:dyDescent="0.35">
      <c r="A182" s="6">
        <v>1977</v>
      </c>
      <c r="C182" s="7">
        <v>12035.713</v>
      </c>
      <c r="D182" s="8"/>
      <c r="F182" s="7">
        <v>2331.5450000000001</v>
      </c>
      <c r="G182" s="7"/>
      <c r="I182" s="7"/>
      <c r="J182" s="21"/>
      <c r="K182" s="21">
        <f t="shared" si="13"/>
        <v>14367.258</v>
      </c>
      <c r="L182" s="22"/>
      <c r="M182" s="23">
        <f t="shared" si="14"/>
        <v>0.83771816445420555</v>
      </c>
      <c r="N182" s="23">
        <f t="shared" si="15"/>
        <v>0.16228183554579448</v>
      </c>
      <c r="O182" s="23">
        <f t="shared" si="15"/>
        <v>0</v>
      </c>
      <c r="P182" s="23">
        <f t="shared" si="16"/>
        <v>0</v>
      </c>
      <c r="Q182" s="17">
        <f t="shared" si="17"/>
        <v>12035.713</v>
      </c>
      <c r="R182" s="17">
        <f t="shared" si="18"/>
        <v>2331.5450000000001</v>
      </c>
      <c r="S182" s="17">
        <f t="shared" si="18"/>
        <v>0</v>
      </c>
      <c r="T182" s="17">
        <f t="shared" si="19"/>
        <v>0</v>
      </c>
    </row>
    <row r="183" spans="1:20" x14ac:dyDescent="0.35">
      <c r="A183" s="6">
        <v>1978</v>
      </c>
      <c r="C183" s="7">
        <v>12328.156999999999</v>
      </c>
      <c r="D183" s="8"/>
      <c r="F183" s="7">
        <v>2360.6019999999999</v>
      </c>
      <c r="G183" s="7"/>
      <c r="I183" s="7"/>
      <c r="J183" s="21"/>
      <c r="K183" s="21">
        <f t="shared" si="13"/>
        <v>14688.758999999998</v>
      </c>
      <c r="L183" s="22"/>
      <c r="M183" s="23">
        <f t="shared" si="14"/>
        <v>0.83929193746047581</v>
      </c>
      <c r="N183" s="23">
        <f t="shared" si="15"/>
        <v>0.16070806253952427</v>
      </c>
      <c r="O183" s="23">
        <f t="shared" si="15"/>
        <v>0</v>
      </c>
      <c r="P183" s="23">
        <f t="shared" si="16"/>
        <v>0</v>
      </c>
      <c r="Q183" s="17">
        <f t="shared" si="17"/>
        <v>12328.156999999999</v>
      </c>
      <c r="R183" s="17">
        <f t="shared" si="18"/>
        <v>2360.6019999999999</v>
      </c>
      <c r="S183" s="17">
        <f t="shared" si="18"/>
        <v>0</v>
      </c>
      <c r="T183" s="17">
        <f t="shared" si="19"/>
        <v>0</v>
      </c>
    </row>
    <row r="184" spans="1:20" x14ac:dyDescent="0.35">
      <c r="A184" s="6">
        <v>1979</v>
      </c>
      <c r="C184" s="7">
        <v>12627.861999999999</v>
      </c>
      <c r="D184" s="8"/>
      <c r="F184" s="7">
        <v>2388.1570000000002</v>
      </c>
      <c r="G184" s="7"/>
      <c r="I184" s="7"/>
      <c r="J184" s="21"/>
      <c r="K184" s="21">
        <f t="shared" si="13"/>
        <v>15016.019</v>
      </c>
      <c r="L184" s="22"/>
      <c r="M184" s="23">
        <f t="shared" si="14"/>
        <v>0.84095937811479848</v>
      </c>
      <c r="N184" s="23">
        <f t="shared" si="15"/>
        <v>0.15904062188520141</v>
      </c>
      <c r="O184" s="23">
        <f t="shared" si="15"/>
        <v>0</v>
      </c>
      <c r="P184" s="23">
        <f t="shared" si="16"/>
        <v>0</v>
      </c>
      <c r="Q184" s="17">
        <f t="shared" si="17"/>
        <v>12627.861999999999</v>
      </c>
      <c r="R184" s="17">
        <f t="shared" si="18"/>
        <v>2388.1570000000002</v>
      </c>
      <c r="S184" s="17">
        <f t="shared" si="18"/>
        <v>0</v>
      </c>
      <c r="T184" s="17">
        <f t="shared" si="19"/>
        <v>0</v>
      </c>
    </row>
    <row r="185" spans="1:20" x14ac:dyDescent="0.35">
      <c r="A185" s="6">
        <v>1980</v>
      </c>
      <c r="C185" s="7">
        <v>12983.362999999999</v>
      </c>
      <c r="D185" s="8"/>
      <c r="F185" s="7">
        <v>2437.4929999999999</v>
      </c>
      <c r="G185" s="7"/>
      <c r="I185" s="7"/>
      <c r="J185" s="21"/>
      <c r="K185" s="21">
        <f t="shared" si="13"/>
        <v>15420.856</v>
      </c>
      <c r="L185" s="22"/>
      <c r="M185" s="23">
        <f t="shared" si="14"/>
        <v>0.8419352985333628</v>
      </c>
      <c r="N185" s="23">
        <f t="shared" si="15"/>
        <v>0.15806470146663712</v>
      </c>
      <c r="O185" s="23">
        <f t="shared" si="15"/>
        <v>0</v>
      </c>
      <c r="P185" s="23">
        <f t="shared" si="16"/>
        <v>0</v>
      </c>
      <c r="Q185" s="17">
        <f t="shared" si="17"/>
        <v>12983.362999999999</v>
      </c>
      <c r="R185" s="17">
        <f t="shared" si="18"/>
        <v>2437.4929999999999</v>
      </c>
      <c r="S185" s="17">
        <f t="shared" si="18"/>
        <v>0</v>
      </c>
      <c r="T185" s="17">
        <f t="shared" si="19"/>
        <v>0</v>
      </c>
    </row>
    <row r="186" spans="1:20" x14ac:dyDescent="0.35">
      <c r="A186" s="6">
        <v>1981</v>
      </c>
      <c r="C186" s="7">
        <v>13399.203</v>
      </c>
      <c r="D186" s="8"/>
      <c r="F186" s="7">
        <v>2531.8020000000001</v>
      </c>
      <c r="G186" s="7"/>
      <c r="I186" s="7"/>
      <c r="J186" s="21"/>
      <c r="K186" s="21">
        <f t="shared" si="13"/>
        <v>15931.004999999999</v>
      </c>
      <c r="L186" s="22"/>
      <c r="M186" s="23">
        <f t="shared" si="14"/>
        <v>0.84107706952574557</v>
      </c>
      <c r="N186" s="23">
        <f t="shared" si="15"/>
        <v>0.15892293047425446</v>
      </c>
      <c r="O186" s="23">
        <f t="shared" si="15"/>
        <v>0</v>
      </c>
      <c r="P186" s="23">
        <f t="shared" si="16"/>
        <v>0</v>
      </c>
      <c r="Q186" s="17">
        <f t="shared" si="17"/>
        <v>13399.203</v>
      </c>
      <c r="R186" s="17">
        <f t="shared" si="18"/>
        <v>2531.8020000000001</v>
      </c>
      <c r="S186" s="17">
        <f t="shared" si="18"/>
        <v>0</v>
      </c>
      <c r="T186" s="17">
        <f t="shared" si="19"/>
        <v>0</v>
      </c>
    </row>
    <row r="187" spans="1:20" x14ac:dyDescent="0.35">
      <c r="A187" s="6">
        <v>1982</v>
      </c>
      <c r="C187" s="7">
        <v>13832.798000000001</v>
      </c>
      <c r="D187" s="8"/>
      <c r="F187" s="7">
        <v>2627.4169999999999</v>
      </c>
      <c r="G187" s="7"/>
      <c r="I187" s="7"/>
      <c r="J187" s="21"/>
      <c r="K187" s="21">
        <f t="shared" si="13"/>
        <v>16460.215</v>
      </c>
      <c r="L187" s="22"/>
      <c r="M187" s="23">
        <f t="shared" si="14"/>
        <v>0.84037772289122592</v>
      </c>
      <c r="N187" s="23">
        <f t="shared" si="15"/>
        <v>0.15962227710877408</v>
      </c>
      <c r="O187" s="23">
        <f t="shared" si="15"/>
        <v>0</v>
      </c>
      <c r="P187" s="23">
        <f t="shared" si="16"/>
        <v>0</v>
      </c>
      <c r="Q187" s="17">
        <f t="shared" si="17"/>
        <v>13832.798000000001</v>
      </c>
      <c r="R187" s="17">
        <f t="shared" si="18"/>
        <v>2627.4169999999999</v>
      </c>
      <c r="S187" s="17">
        <f t="shared" si="18"/>
        <v>0</v>
      </c>
      <c r="T187" s="17">
        <f t="shared" si="19"/>
        <v>0</v>
      </c>
    </row>
    <row r="188" spans="1:20" x14ac:dyDescent="0.35">
      <c r="A188" s="6">
        <v>1983</v>
      </c>
      <c r="C188" s="7">
        <v>14285.906999999999</v>
      </c>
      <c r="D188" s="8"/>
      <c r="F188" s="7">
        <v>2685.9810000000002</v>
      </c>
      <c r="G188" s="7"/>
      <c r="I188" s="7"/>
      <c r="J188" s="21"/>
      <c r="K188" s="21">
        <f t="shared" si="13"/>
        <v>16971.887999999999</v>
      </c>
      <c r="L188" s="22"/>
      <c r="M188" s="23">
        <f t="shared" si="14"/>
        <v>0.84173941048868572</v>
      </c>
      <c r="N188" s="23">
        <f t="shared" si="15"/>
        <v>0.15826058951131425</v>
      </c>
      <c r="O188" s="23">
        <f t="shared" si="15"/>
        <v>0</v>
      </c>
      <c r="P188" s="23">
        <f t="shared" si="16"/>
        <v>0</v>
      </c>
      <c r="Q188" s="17">
        <f t="shared" si="17"/>
        <v>14285.906999999999</v>
      </c>
      <c r="R188" s="17">
        <f t="shared" si="18"/>
        <v>2685.9810000000002</v>
      </c>
      <c r="S188" s="17">
        <f t="shared" si="18"/>
        <v>0</v>
      </c>
      <c r="T188" s="17">
        <f t="shared" si="19"/>
        <v>0</v>
      </c>
    </row>
    <row r="189" spans="1:20" x14ac:dyDescent="0.35">
      <c r="A189" s="6">
        <v>1984</v>
      </c>
      <c r="C189" s="7">
        <v>14759.009</v>
      </c>
      <c r="D189" s="8"/>
      <c r="F189" s="7">
        <v>2720.9229999999998</v>
      </c>
      <c r="G189" s="7"/>
      <c r="I189" s="7"/>
      <c r="J189" s="21"/>
      <c r="K189" s="21">
        <f t="shared" si="13"/>
        <v>17479.932000000001</v>
      </c>
      <c r="L189" s="22"/>
      <c r="M189" s="23">
        <f t="shared" si="14"/>
        <v>0.84434018393206556</v>
      </c>
      <c r="N189" s="23">
        <f t="shared" si="15"/>
        <v>0.15565981606793433</v>
      </c>
      <c r="O189" s="23">
        <f t="shared" si="15"/>
        <v>0</v>
      </c>
      <c r="P189" s="23">
        <f t="shared" si="16"/>
        <v>0</v>
      </c>
      <c r="Q189" s="17">
        <f t="shared" si="17"/>
        <v>14759.009</v>
      </c>
      <c r="R189" s="17">
        <f t="shared" si="18"/>
        <v>2720.9229999999998</v>
      </c>
      <c r="S189" s="17">
        <f t="shared" si="18"/>
        <v>0</v>
      </c>
      <c r="T189" s="17">
        <f t="shared" si="19"/>
        <v>0</v>
      </c>
    </row>
    <row r="190" spans="1:20" x14ac:dyDescent="0.35">
      <c r="A190" s="6">
        <v>1985</v>
      </c>
      <c r="C190" s="7">
        <v>15252.258</v>
      </c>
      <c r="D190" s="8"/>
      <c r="F190" s="7">
        <v>2735.03</v>
      </c>
      <c r="G190" s="7"/>
      <c r="I190" s="7"/>
      <c r="J190" s="21"/>
      <c r="K190" s="21">
        <f t="shared" si="13"/>
        <v>17987.288</v>
      </c>
      <c r="L190" s="22"/>
      <c r="M190" s="23">
        <f t="shared" si="14"/>
        <v>0.84794650533198779</v>
      </c>
      <c r="N190" s="23">
        <f t="shared" si="15"/>
        <v>0.15205349466801221</v>
      </c>
      <c r="O190" s="23">
        <f t="shared" si="15"/>
        <v>0</v>
      </c>
      <c r="P190" s="23">
        <f t="shared" si="16"/>
        <v>0</v>
      </c>
      <c r="Q190" s="17">
        <f t="shared" si="17"/>
        <v>15252.258</v>
      </c>
      <c r="R190" s="17">
        <f t="shared" si="18"/>
        <v>2735.03</v>
      </c>
      <c r="S190" s="17">
        <f t="shared" si="18"/>
        <v>0</v>
      </c>
      <c r="T190" s="17">
        <f t="shared" si="19"/>
        <v>0</v>
      </c>
    </row>
    <row r="191" spans="1:20" x14ac:dyDescent="0.35">
      <c r="A191" s="6">
        <v>1986</v>
      </c>
      <c r="C191" s="7">
        <v>15760.419</v>
      </c>
      <c r="D191" s="8"/>
      <c r="F191" s="7">
        <v>2744.6529999999998</v>
      </c>
      <c r="G191" s="7"/>
      <c r="I191" s="7"/>
      <c r="J191" s="21"/>
      <c r="K191" s="21">
        <f t="shared" si="13"/>
        <v>18505.072</v>
      </c>
      <c r="L191" s="22"/>
      <c r="M191" s="23">
        <f t="shared" si="14"/>
        <v>0.85168104182464133</v>
      </c>
      <c r="N191" s="23">
        <f t="shared" si="15"/>
        <v>0.14831895817535862</v>
      </c>
      <c r="O191" s="23">
        <f t="shared" si="15"/>
        <v>0</v>
      </c>
      <c r="P191" s="23">
        <f t="shared" si="16"/>
        <v>0</v>
      </c>
      <c r="Q191" s="17">
        <f t="shared" si="17"/>
        <v>15760.419</v>
      </c>
      <c r="R191" s="17">
        <f t="shared" si="18"/>
        <v>2744.6529999999998</v>
      </c>
      <c r="S191" s="17">
        <f t="shared" si="18"/>
        <v>0</v>
      </c>
      <c r="T191" s="17">
        <f t="shared" si="19"/>
        <v>0</v>
      </c>
    </row>
    <row r="192" spans="1:20" x14ac:dyDescent="0.35">
      <c r="A192" s="6">
        <v>1987</v>
      </c>
      <c r="C192" s="7">
        <v>16276.736999999999</v>
      </c>
      <c r="D192" s="8"/>
      <c r="F192" s="7">
        <v>2781.6149999999998</v>
      </c>
      <c r="G192" s="7"/>
      <c r="I192" s="7"/>
      <c r="J192" s="21"/>
      <c r="K192" s="21">
        <f t="shared" si="13"/>
        <v>19058.351999999999</v>
      </c>
      <c r="L192" s="22"/>
      <c r="M192" s="23">
        <f t="shared" si="14"/>
        <v>0.85404745384070979</v>
      </c>
      <c r="N192" s="23">
        <f t="shared" si="15"/>
        <v>0.14595254615929015</v>
      </c>
      <c r="O192" s="23">
        <f t="shared" si="15"/>
        <v>0</v>
      </c>
      <c r="P192" s="23">
        <f t="shared" si="16"/>
        <v>0</v>
      </c>
      <c r="Q192" s="17">
        <f t="shared" si="17"/>
        <v>16276.736999999999</v>
      </c>
      <c r="R192" s="17">
        <f t="shared" si="18"/>
        <v>2781.6149999999998</v>
      </c>
      <c r="S192" s="17">
        <f t="shared" si="18"/>
        <v>0</v>
      </c>
      <c r="T192" s="17">
        <f t="shared" si="19"/>
        <v>0</v>
      </c>
    </row>
    <row r="193" spans="1:20" x14ac:dyDescent="0.35">
      <c r="A193" s="6">
        <v>1988</v>
      </c>
      <c r="C193" s="7">
        <v>16796.605</v>
      </c>
      <c r="D193" s="8"/>
      <c r="F193" s="7">
        <v>2849.0450000000001</v>
      </c>
      <c r="G193" s="7"/>
      <c r="I193" s="7"/>
      <c r="J193" s="21"/>
      <c r="K193" s="21">
        <f t="shared" si="13"/>
        <v>19645.650000000001</v>
      </c>
      <c r="L193" s="22"/>
      <c r="M193" s="23">
        <f t="shared" si="14"/>
        <v>0.85497832853583355</v>
      </c>
      <c r="N193" s="23">
        <f t="shared" si="15"/>
        <v>0.14502167146416636</v>
      </c>
      <c r="O193" s="23">
        <f t="shared" si="15"/>
        <v>0</v>
      </c>
      <c r="P193" s="23">
        <f t="shared" si="16"/>
        <v>0</v>
      </c>
      <c r="Q193" s="17">
        <f t="shared" si="17"/>
        <v>16796.605</v>
      </c>
      <c r="R193" s="17">
        <f t="shared" si="18"/>
        <v>2849.0450000000001</v>
      </c>
      <c r="S193" s="17">
        <f t="shared" si="18"/>
        <v>0</v>
      </c>
      <c r="T193" s="17">
        <f t="shared" si="19"/>
        <v>0</v>
      </c>
    </row>
    <row r="194" spans="1:20" x14ac:dyDescent="0.35">
      <c r="A194" s="6">
        <v>1989</v>
      </c>
      <c r="C194" s="7">
        <v>17314.996999999999</v>
      </c>
      <c r="D194" s="8"/>
      <c r="F194" s="7">
        <v>2938.6550000000002</v>
      </c>
      <c r="G194" s="7"/>
      <c r="I194" s="7"/>
      <c r="J194" s="21"/>
      <c r="K194" s="21">
        <f t="shared" si="13"/>
        <v>20253.651999999998</v>
      </c>
      <c r="L194" s="22"/>
      <c r="M194" s="23">
        <f t="shared" si="14"/>
        <v>0.85490740139111709</v>
      </c>
      <c r="N194" s="23">
        <f t="shared" si="15"/>
        <v>0.14509259860888302</v>
      </c>
      <c r="O194" s="23">
        <f t="shared" si="15"/>
        <v>0</v>
      </c>
      <c r="P194" s="23">
        <f t="shared" si="16"/>
        <v>0</v>
      </c>
      <c r="Q194" s="17">
        <f t="shared" si="17"/>
        <v>17314.996999999999</v>
      </c>
      <c r="R194" s="17">
        <f t="shared" si="18"/>
        <v>2938.6550000000002</v>
      </c>
      <c r="S194" s="17">
        <f t="shared" si="18"/>
        <v>0</v>
      </c>
      <c r="T194" s="17">
        <f t="shared" si="19"/>
        <v>0</v>
      </c>
    </row>
    <row r="195" spans="1:20" x14ac:dyDescent="0.35">
      <c r="A195" s="6">
        <v>1990</v>
      </c>
      <c r="C195" s="7">
        <v>17833.170999999998</v>
      </c>
      <c r="D195" s="8"/>
      <c r="F195" s="7">
        <v>3039.5909999999999</v>
      </c>
      <c r="G195" s="7"/>
      <c r="I195" s="7"/>
      <c r="J195" s="21"/>
      <c r="K195" s="21">
        <f t="shared" si="13"/>
        <v>20872.761999999999</v>
      </c>
      <c r="L195" s="22"/>
      <c r="M195" s="23">
        <f t="shared" si="14"/>
        <v>0.85437523792969994</v>
      </c>
      <c r="N195" s="23">
        <f t="shared" si="15"/>
        <v>0.14562476207030003</v>
      </c>
      <c r="O195" s="23">
        <f t="shared" si="15"/>
        <v>0</v>
      </c>
      <c r="P195" s="23">
        <f t="shared" si="16"/>
        <v>0</v>
      </c>
      <c r="Q195" s="17">
        <f t="shared" si="17"/>
        <v>17833.170999999998</v>
      </c>
      <c r="R195" s="17">
        <f t="shared" si="18"/>
        <v>3039.5909999999999</v>
      </c>
      <c r="S195" s="17">
        <f t="shared" si="18"/>
        <v>0</v>
      </c>
      <c r="T195" s="17">
        <f t="shared" si="19"/>
        <v>0</v>
      </c>
    </row>
    <row r="196" spans="1:20" x14ac:dyDescent="0.35">
      <c r="A196" s="6">
        <v>1991</v>
      </c>
      <c r="C196" s="7">
        <v>18342.464</v>
      </c>
      <c r="D196" s="8"/>
      <c r="F196" s="7">
        <v>3136.2910000000002</v>
      </c>
      <c r="G196" s="7"/>
      <c r="I196" s="7"/>
      <c r="J196" s="21"/>
      <c r="K196" s="21">
        <f t="shared" si="13"/>
        <v>21478.755000000001</v>
      </c>
      <c r="L196" s="22"/>
      <c r="M196" s="23">
        <f t="shared" si="14"/>
        <v>0.85398171355835095</v>
      </c>
      <c r="N196" s="23">
        <f t="shared" si="15"/>
        <v>0.14601828644164896</v>
      </c>
      <c r="O196" s="23">
        <f t="shared" si="15"/>
        <v>0</v>
      </c>
      <c r="P196" s="23">
        <f t="shared" si="16"/>
        <v>0</v>
      </c>
      <c r="Q196" s="17">
        <f t="shared" si="17"/>
        <v>18342.464</v>
      </c>
      <c r="R196" s="17">
        <f t="shared" si="18"/>
        <v>3136.2910000000002</v>
      </c>
      <c r="S196" s="17">
        <f t="shared" si="18"/>
        <v>0</v>
      </c>
      <c r="T196" s="17">
        <f t="shared" si="19"/>
        <v>0</v>
      </c>
    </row>
    <row r="197" spans="1:20" x14ac:dyDescent="0.35">
      <c r="A197" s="6">
        <v>1992</v>
      </c>
      <c r="C197" s="7">
        <v>18834.572</v>
      </c>
      <c r="D197" s="8"/>
      <c r="F197" s="7">
        <v>3226.4650000000001</v>
      </c>
      <c r="G197" s="7"/>
      <c r="I197" s="7"/>
      <c r="J197" s="21"/>
      <c r="K197" s="21">
        <f t="shared" si="13"/>
        <v>22061.037</v>
      </c>
      <c r="L197" s="22"/>
      <c r="M197" s="23">
        <f t="shared" si="14"/>
        <v>0.85374826215104938</v>
      </c>
      <c r="N197" s="23">
        <f t="shared" si="15"/>
        <v>0.14625173784895062</v>
      </c>
      <c r="O197" s="23">
        <f t="shared" si="15"/>
        <v>0</v>
      </c>
      <c r="P197" s="23">
        <f t="shared" si="16"/>
        <v>0</v>
      </c>
      <c r="Q197" s="17">
        <f t="shared" si="17"/>
        <v>18834.572</v>
      </c>
      <c r="R197" s="17">
        <f t="shared" si="18"/>
        <v>3226.4650000000001</v>
      </c>
      <c r="S197" s="17">
        <f t="shared" si="18"/>
        <v>0</v>
      </c>
      <c r="T197" s="17">
        <f t="shared" si="19"/>
        <v>0</v>
      </c>
    </row>
    <row r="198" spans="1:20" x14ac:dyDescent="0.35">
      <c r="A198" s="6">
        <v>1993</v>
      </c>
      <c r="C198" s="7">
        <v>19322.664000000001</v>
      </c>
      <c r="D198" s="8"/>
      <c r="F198" s="7">
        <v>3317.8919999999998</v>
      </c>
      <c r="G198" s="7"/>
      <c r="I198" s="7"/>
      <c r="J198" s="21"/>
      <c r="K198" s="21">
        <f t="shared" si="13"/>
        <v>22640.556</v>
      </c>
      <c r="L198" s="22"/>
      <c r="M198" s="23">
        <f t="shared" si="14"/>
        <v>0.85345359893105099</v>
      </c>
      <c r="N198" s="23">
        <f t="shared" si="15"/>
        <v>0.14654640106894901</v>
      </c>
      <c r="O198" s="23">
        <f t="shared" si="15"/>
        <v>0</v>
      </c>
      <c r="P198" s="23">
        <f t="shared" si="16"/>
        <v>0</v>
      </c>
      <c r="Q198" s="17">
        <f t="shared" si="17"/>
        <v>19322.664000000001</v>
      </c>
      <c r="R198" s="17">
        <f t="shared" si="18"/>
        <v>3317.8919999999998</v>
      </c>
      <c r="S198" s="17">
        <f t="shared" si="18"/>
        <v>0</v>
      </c>
      <c r="T198" s="17">
        <f t="shared" si="19"/>
        <v>0</v>
      </c>
    </row>
    <row r="199" spans="1:20" x14ac:dyDescent="0.35">
      <c r="A199" s="6">
        <v>1994</v>
      </c>
      <c r="C199" s="7">
        <v>19820.446</v>
      </c>
      <c r="D199" s="8"/>
      <c r="F199" s="7">
        <v>3417.817</v>
      </c>
      <c r="G199" s="7"/>
      <c r="I199" s="7"/>
      <c r="J199" s="21"/>
      <c r="K199" s="21">
        <f t="shared" si="13"/>
        <v>23238.262999999999</v>
      </c>
      <c r="L199" s="22"/>
      <c r="M199" s="23">
        <f t="shared" si="14"/>
        <v>0.85292287121459986</v>
      </c>
      <c r="N199" s="23">
        <f t="shared" si="15"/>
        <v>0.14707712878540019</v>
      </c>
      <c r="O199" s="23">
        <f t="shared" si="15"/>
        <v>0</v>
      </c>
      <c r="P199" s="23">
        <f t="shared" si="16"/>
        <v>0</v>
      </c>
      <c r="Q199" s="17">
        <f t="shared" si="17"/>
        <v>19820.446</v>
      </c>
      <c r="R199" s="17">
        <f t="shared" si="18"/>
        <v>3417.817</v>
      </c>
      <c r="S199" s="17">
        <f t="shared" si="18"/>
        <v>0</v>
      </c>
      <c r="T199" s="17">
        <f t="shared" si="19"/>
        <v>0</v>
      </c>
    </row>
    <row r="200" spans="1:20" x14ac:dyDescent="0.35">
      <c r="A200" s="6">
        <v>1995</v>
      </c>
      <c r="C200" s="7">
        <v>20330.598999999998</v>
      </c>
      <c r="D200" s="8"/>
      <c r="F200" s="7">
        <v>3533.6239999999998</v>
      </c>
      <c r="G200" s="7"/>
      <c r="I200" s="7"/>
      <c r="J200" s="21"/>
      <c r="K200" s="21">
        <f t="shared" si="13"/>
        <v>23864.222999999998</v>
      </c>
      <c r="L200" s="22"/>
      <c r="M200" s="23">
        <f t="shared" si="14"/>
        <v>0.85192796765266565</v>
      </c>
      <c r="N200" s="23">
        <f t="shared" si="15"/>
        <v>0.14807203234733435</v>
      </c>
      <c r="O200" s="23">
        <f t="shared" si="15"/>
        <v>0</v>
      </c>
      <c r="P200" s="23">
        <f t="shared" si="16"/>
        <v>0</v>
      </c>
      <c r="Q200" s="17">
        <f t="shared" si="17"/>
        <v>20330.598999999998</v>
      </c>
      <c r="R200" s="17">
        <f t="shared" si="18"/>
        <v>3533.6239999999998</v>
      </c>
      <c r="S200" s="17">
        <f t="shared" si="18"/>
        <v>0</v>
      </c>
      <c r="T200" s="17">
        <f t="shared" si="19"/>
        <v>0</v>
      </c>
    </row>
    <row r="201" spans="1:20" x14ac:dyDescent="0.35">
      <c r="A201" s="6">
        <v>1996</v>
      </c>
      <c r="C201" s="7">
        <v>20850.087</v>
      </c>
      <c r="D201" s="8"/>
      <c r="F201" s="7">
        <v>3664.56</v>
      </c>
      <c r="G201" s="7"/>
      <c r="I201" s="7"/>
      <c r="J201" s="21"/>
      <c r="K201" s="21">
        <f t="shared" si="13"/>
        <v>24514.647000000001</v>
      </c>
      <c r="L201" s="22"/>
      <c r="M201" s="23">
        <f t="shared" si="14"/>
        <v>0.85051548978045655</v>
      </c>
      <c r="N201" s="23">
        <f t="shared" si="15"/>
        <v>0.14948451021954343</v>
      </c>
      <c r="O201" s="23">
        <f t="shared" si="15"/>
        <v>0</v>
      </c>
      <c r="P201" s="23">
        <f t="shared" si="16"/>
        <v>0</v>
      </c>
      <c r="Q201" s="17">
        <f t="shared" si="17"/>
        <v>20850.087</v>
      </c>
      <c r="R201" s="17">
        <f t="shared" si="18"/>
        <v>3664.56</v>
      </c>
      <c r="S201" s="17">
        <f t="shared" si="18"/>
        <v>0</v>
      </c>
      <c r="T201" s="17">
        <f t="shared" si="19"/>
        <v>0</v>
      </c>
    </row>
    <row r="202" spans="1:20" x14ac:dyDescent="0.35">
      <c r="A202" s="6">
        <v>1997</v>
      </c>
      <c r="C202" s="7">
        <v>21375.218000000001</v>
      </c>
      <c r="D202" s="8"/>
      <c r="F202" s="7">
        <v>3796.6219999999998</v>
      </c>
      <c r="G202" s="7"/>
      <c r="I202" s="7"/>
      <c r="J202" s="21"/>
      <c r="K202" s="21">
        <f t="shared" si="13"/>
        <v>25171.84</v>
      </c>
      <c r="L202" s="22"/>
      <c r="M202" s="23">
        <f t="shared" si="14"/>
        <v>0.84917185235564829</v>
      </c>
      <c r="N202" s="23">
        <f t="shared" si="15"/>
        <v>0.15082814764435179</v>
      </c>
      <c r="O202" s="23">
        <f t="shared" si="15"/>
        <v>0</v>
      </c>
      <c r="P202" s="23">
        <f t="shared" si="16"/>
        <v>0</v>
      </c>
      <c r="Q202" s="17">
        <f t="shared" si="17"/>
        <v>21375.218000000001</v>
      </c>
      <c r="R202" s="17">
        <f t="shared" si="18"/>
        <v>3796.6219999999998</v>
      </c>
      <c r="S202" s="17">
        <f t="shared" si="18"/>
        <v>0</v>
      </c>
      <c r="T202" s="17">
        <f t="shared" si="19"/>
        <v>0</v>
      </c>
    </row>
    <row r="203" spans="1:20" x14ac:dyDescent="0.35">
      <c r="A203" s="6">
        <v>1998</v>
      </c>
      <c r="C203" s="7">
        <v>21906.713</v>
      </c>
      <c r="D203" s="8"/>
      <c r="F203" s="7">
        <v>3901.4180000000001</v>
      </c>
      <c r="G203" s="7"/>
      <c r="I203" s="7"/>
      <c r="J203" s="21"/>
      <c r="K203" s="21">
        <f t="shared" si="13"/>
        <v>25808.131000000001</v>
      </c>
      <c r="L203" s="22"/>
      <c r="M203" s="23">
        <f t="shared" si="14"/>
        <v>0.84882989008386533</v>
      </c>
      <c r="N203" s="23">
        <f t="shared" si="15"/>
        <v>0.15117010991613455</v>
      </c>
      <c r="O203" s="23">
        <f t="shared" si="15"/>
        <v>0</v>
      </c>
      <c r="P203" s="23">
        <f t="shared" si="16"/>
        <v>0</v>
      </c>
      <c r="Q203" s="17">
        <f t="shared" si="17"/>
        <v>21906.713</v>
      </c>
      <c r="R203" s="17">
        <f t="shared" si="18"/>
        <v>3901.4180000000001</v>
      </c>
      <c r="S203" s="17">
        <f t="shared" si="18"/>
        <v>0</v>
      </c>
      <c r="T203" s="17">
        <f t="shared" si="19"/>
        <v>0</v>
      </c>
    </row>
    <row r="204" spans="1:20" x14ac:dyDescent="0.35">
      <c r="A204" s="6">
        <v>1999</v>
      </c>
      <c r="C204" s="7">
        <v>22435.530999999999</v>
      </c>
      <c r="D204" s="8"/>
      <c r="F204" s="7">
        <v>3966.5569999999998</v>
      </c>
      <c r="G204" s="7"/>
      <c r="I204" s="7"/>
      <c r="J204" s="21"/>
      <c r="K204" s="21">
        <f t="shared" si="13"/>
        <v>26402.088</v>
      </c>
      <c r="L204" s="22"/>
      <c r="M204" s="23">
        <f t="shared" si="14"/>
        <v>0.84976351112836224</v>
      </c>
      <c r="N204" s="23">
        <f t="shared" si="15"/>
        <v>0.15023648887163771</v>
      </c>
      <c r="O204" s="23">
        <f t="shared" si="15"/>
        <v>0</v>
      </c>
      <c r="P204" s="23">
        <f t="shared" si="16"/>
        <v>0</v>
      </c>
      <c r="Q204" s="17">
        <f t="shared" si="17"/>
        <v>22435.530999999999</v>
      </c>
      <c r="R204" s="17">
        <f t="shared" si="18"/>
        <v>3966.5569999999998</v>
      </c>
      <c r="S204" s="17">
        <f t="shared" si="18"/>
        <v>0</v>
      </c>
      <c r="T204" s="17">
        <f t="shared" si="19"/>
        <v>0</v>
      </c>
    </row>
    <row r="205" spans="1:20" x14ac:dyDescent="0.35">
      <c r="A205" s="6">
        <v>2000</v>
      </c>
      <c r="C205" s="7">
        <v>22967.815999999999</v>
      </c>
      <c r="D205" s="8"/>
      <c r="F205" s="7">
        <v>4035.2449999999999</v>
      </c>
      <c r="G205" s="7"/>
      <c r="I205" s="7"/>
      <c r="J205" s="21"/>
      <c r="K205" s="21">
        <f t="shared" si="13"/>
        <v>27003.060999999998</v>
      </c>
      <c r="L205" s="22"/>
      <c r="M205" s="23">
        <f t="shared" si="14"/>
        <v>0.85056342316154454</v>
      </c>
      <c r="N205" s="23">
        <f t="shared" si="15"/>
        <v>0.14943657683845546</v>
      </c>
      <c r="O205" s="23">
        <f t="shared" si="15"/>
        <v>0</v>
      </c>
      <c r="P205" s="23">
        <f t="shared" si="16"/>
        <v>0</v>
      </c>
      <c r="Q205" s="17">
        <f t="shared" si="17"/>
        <v>22967.815999999999</v>
      </c>
      <c r="R205" s="17">
        <f t="shared" si="18"/>
        <v>4035.2449999999999</v>
      </c>
      <c r="S205" s="17">
        <f t="shared" si="18"/>
        <v>0</v>
      </c>
      <c r="T205" s="17">
        <f t="shared" si="19"/>
        <v>0</v>
      </c>
    </row>
    <row r="206" spans="1:20" x14ac:dyDescent="0.35">
      <c r="A206" s="6">
        <v>2001</v>
      </c>
      <c r="C206" s="7">
        <v>23526.538</v>
      </c>
      <c r="D206" s="8"/>
      <c r="F206" s="7">
        <v>4116.1660000000002</v>
      </c>
      <c r="G206" s="7"/>
      <c r="I206" s="7"/>
      <c r="J206" s="21"/>
      <c r="K206" s="21">
        <f t="shared" si="13"/>
        <v>27642.704000000002</v>
      </c>
      <c r="L206" s="22"/>
      <c r="M206" s="23">
        <f t="shared" si="14"/>
        <v>0.85109394507860014</v>
      </c>
      <c r="N206" s="23">
        <f t="shared" si="15"/>
        <v>0.14890605492139988</v>
      </c>
      <c r="O206" s="23">
        <f t="shared" si="15"/>
        <v>0</v>
      </c>
      <c r="P206" s="23">
        <f t="shared" si="16"/>
        <v>0</v>
      </c>
      <c r="Q206" s="17">
        <f t="shared" si="17"/>
        <v>23526.538</v>
      </c>
      <c r="R206" s="17">
        <f t="shared" si="18"/>
        <v>4116.1660000000002</v>
      </c>
      <c r="S206" s="17">
        <f t="shared" si="18"/>
        <v>0</v>
      </c>
      <c r="T206" s="17">
        <f t="shared" si="19"/>
        <v>0</v>
      </c>
    </row>
    <row r="207" spans="1:20" x14ac:dyDescent="0.35">
      <c r="A207" s="6">
        <v>2002</v>
      </c>
      <c r="C207" s="7">
        <v>24102.476999999999</v>
      </c>
      <c r="D207" s="8"/>
      <c r="F207" s="7">
        <v>4146.8919999999998</v>
      </c>
      <c r="G207" s="7"/>
      <c r="I207" s="7"/>
      <c r="J207" s="21"/>
      <c r="K207" s="21">
        <f t="shared" si="13"/>
        <v>28249.368999999999</v>
      </c>
      <c r="L207" s="22"/>
      <c r="M207" s="23">
        <f t="shared" si="14"/>
        <v>0.8532040839567071</v>
      </c>
      <c r="N207" s="23">
        <f t="shared" si="15"/>
        <v>0.14679591604329287</v>
      </c>
      <c r="O207" s="23">
        <f t="shared" si="15"/>
        <v>0</v>
      </c>
      <c r="P207" s="23">
        <f t="shared" si="16"/>
        <v>0</v>
      </c>
      <c r="Q207" s="17">
        <f t="shared" si="17"/>
        <v>24102.476999999999</v>
      </c>
      <c r="R207" s="17">
        <f t="shared" si="18"/>
        <v>4146.8919999999998</v>
      </c>
      <c r="S207" s="17">
        <f t="shared" si="18"/>
        <v>0</v>
      </c>
      <c r="T207" s="17">
        <f t="shared" si="19"/>
        <v>0</v>
      </c>
    </row>
    <row r="208" spans="1:20" x14ac:dyDescent="0.35">
      <c r="A208" s="6">
        <v>2003</v>
      </c>
      <c r="C208" s="7">
        <v>24679.601999999999</v>
      </c>
      <c r="D208" s="13"/>
      <c r="F208" s="7">
        <v>4138.2449999999999</v>
      </c>
      <c r="G208" s="7"/>
      <c r="I208" s="7"/>
      <c r="J208" s="21"/>
      <c r="K208" s="21">
        <f t="shared" si="13"/>
        <v>28817.846999999998</v>
      </c>
      <c r="L208" s="22"/>
      <c r="M208" s="23">
        <f t="shared" si="14"/>
        <v>0.85639992467168002</v>
      </c>
      <c r="N208" s="23">
        <f t="shared" si="15"/>
        <v>0.14360007532831998</v>
      </c>
      <c r="O208" s="23">
        <f t="shared" si="15"/>
        <v>0</v>
      </c>
      <c r="P208" s="23">
        <f t="shared" si="16"/>
        <v>0</v>
      </c>
      <c r="Q208" s="17">
        <f t="shared" si="17"/>
        <v>24679.601999999999</v>
      </c>
      <c r="R208" s="17">
        <f t="shared" si="18"/>
        <v>4138.2449999999999</v>
      </c>
      <c r="S208" s="17">
        <f t="shared" si="18"/>
        <v>0</v>
      </c>
      <c r="T208" s="17">
        <f t="shared" si="19"/>
        <v>0</v>
      </c>
    </row>
    <row r="209" spans="1:20" x14ac:dyDescent="0.35">
      <c r="A209" s="6">
        <v>2004</v>
      </c>
      <c r="C209" s="7">
        <v>25256.772000000001</v>
      </c>
      <c r="D209" s="13"/>
      <c r="F209" s="7">
        <v>4172.7669999999998</v>
      </c>
      <c r="G209" s="7"/>
      <c r="I209" s="7"/>
      <c r="J209" s="21"/>
      <c r="K209" s="21">
        <f t="shared" si="13"/>
        <v>29429.539000000001</v>
      </c>
      <c r="L209" s="22"/>
      <c r="M209" s="23">
        <f t="shared" si="14"/>
        <v>0.8582116084115351</v>
      </c>
      <c r="N209" s="23">
        <f t="shared" si="15"/>
        <v>0.1417883915884649</v>
      </c>
      <c r="O209" s="23">
        <f t="shared" si="15"/>
        <v>0</v>
      </c>
      <c r="P209" s="23">
        <f t="shared" si="16"/>
        <v>0</v>
      </c>
      <c r="Q209" s="17">
        <f t="shared" si="17"/>
        <v>25256.772000000001</v>
      </c>
      <c r="R209" s="17">
        <f t="shared" si="18"/>
        <v>4172.7669999999998</v>
      </c>
      <c r="S209" s="17">
        <f t="shared" si="18"/>
        <v>0</v>
      </c>
      <c r="T209" s="17">
        <f t="shared" si="19"/>
        <v>0</v>
      </c>
    </row>
    <row r="210" spans="1:20" x14ac:dyDescent="0.35">
      <c r="A210" s="6">
        <v>2005</v>
      </c>
      <c r="C210" s="7">
        <v>25836.071</v>
      </c>
      <c r="D210" s="13"/>
      <c r="F210" s="7">
        <v>4268.3639999999996</v>
      </c>
      <c r="G210" s="7"/>
      <c r="I210" s="7"/>
      <c r="J210" s="21"/>
      <c r="K210" s="21">
        <f t="shared" si="13"/>
        <v>30104.434999999998</v>
      </c>
      <c r="L210" s="22"/>
      <c r="M210" s="23">
        <f t="shared" si="14"/>
        <v>0.85821477798869172</v>
      </c>
      <c r="N210" s="23">
        <f t="shared" si="15"/>
        <v>0.1417852220113083</v>
      </c>
      <c r="O210" s="23">
        <f t="shared" si="15"/>
        <v>0</v>
      </c>
      <c r="P210" s="23">
        <f t="shared" si="16"/>
        <v>0</v>
      </c>
      <c r="Q210" s="17">
        <f t="shared" si="17"/>
        <v>25836.071</v>
      </c>
      <c r="R210" s="17">
        <f t="shared" si="18"/>
        <v>4268.3639999999996</v>
      </c>
      <c r="S210" s="17">
        <f t="shared" si="18"/>
        <v>0</v>
      </c>
      <c r="T210" s="17">
        <f t="shared" si="19"/>
        <v>0</v>
      </c>
    </row>
    <row r="211" spans="1:20" x14ac:dyDescent="0.35">
      <c r="A211" s="6">
        <v>2006</v>
      </c>
      <c r="C211" s="7">
        <v>26417.909</v>
      </c>
      <c r="D211" s="13"/>
      <c r="F211" s="7">
        <v>4407.058</v>
      </c>
      <c r="G211" s="7"/>
      <c r="I211" s="7"/>
      <c r="J211" s="21"/>
      <c r="K211" s="21">
        <f t="shared" si="13"/>
        <v>30824.967000000001</v>
      </c>
      <c r="L211" s="22"/>
      <c r="M211" s="23">
        <f t="shared" si="14"/>
        <v>0.85702959552235691</v>
      </c>
      <c r="N211" s="23">
        <f t="shared" si="15"/>
        <v>0.14297040447764306</v>
      </c>
      <c r="O211" s="23">
        <f t="shared" si="15"/>
        <v>0</v>
      </c>
      <c r="P211" s="23">
        <f t="shared" si="16"/>
        <v>0</v>
      </c>
      <c r="Q211" s="17">
        <f t="shared" si="17"/>
        <v>26417.909</v>
      </c>
      <c r="R211" s="17">
        <f t="shared" si="18"/>
        <v>4407.058</v>
      </c>
      <c r="S211" s="17">
        <f t="shared" si="18"/>
        <v>0</v>
      </c>
      <c r="T211" s="17">
        <f t="shared" si="19"/>
        <v>0</v>
      </c>
    </row>
    <row r="212" spans="1:20" x14ac:dyDescent="0.35">
      <c r="A212" s="6">
        <v>2007</v>
      </c>
      <c r="C212" s="7">
        <v>26998.388999999999</v>
      </c>
      <c r="D212" s="13"/>
      <c r="F212" s="7">
        <v>4596.5150000000003</v>
      </c>
      <c r="G212" s="7"/>
      <c r="I212" s="7"/>
      <c r="J212" s="21"/>
      <c r="K212" s="21">
        <f t="shared" si="13"/>
        <v>31594.903999999999</v>
      </c>
      <c r="L212" s="22"/>
      <c r="M212" s="23">
        <f t="shared" si="14"/>
        <v>0.85451720315402768</v>
      </c>
      <c r="N212" s="23">
        <f t="shared" si="15"/>
        <v>0.1454827968459724</v>
      </c>
      <c r="O212" s="23">
        <f t="shared" si="15"/>
        <v>0</v>
      </c>
      <c r="P212" s="23">
        <f t="shared" si="16"/>
        <v>0</v>
      </c>
      <c r="Q212" s="17">
        <f t="shared" si="17"/>
        <v>26998.388999999999</v>
      </c>
      <c r="R212" s="17">
        <f t="shared" si="18"/>
        <v>4596.5150000000003</v>
      </c>
      <c r="S212" s="17">
        <f t="shared" si="18"/>
        <v>0</v>
      </c>
      <c r="T212" s="17">
        <f t="shared" si="19"/>
        <v>0</v>
      </c>
    </row>
    <row r="213" spans="1:20" x14ac:dyDescent="0.35">
      <c r="A213" s="6">
        <v>2008</v>
      </c>
      <c r="C213" s="7">
        <v>27570.059000000001</v>
      </c>
      <c r="D213" s="13"/>
      <c r="F213" s="7">
        <v>4806.741</v>
      </c>
      <c r="G213" s="7"/>
      <c r="I213" s="7"/>
      <c r="J213" s="21"/>
      <c r="K213" s="21">
        <f t="shared" si="13"/>
        <v>32376.800000000003</v>
      </c>
      <c r="L213" s="22"/>
      <c r="M213" s="23">
        <f t="shared" si="14"/>
        <v>0.85153748980751642</v>
      </c>
      <c r="N213" s="23">
        <f t="shared" si="15"/>
        <v>0.14846251019248349</v>
      </c>
      <c r="O213" s="23">
        <f t="shared" si="15"/>
        <v>0</v>
      </c>
      <c r="P213" s="23">
        <f t="shared" si="16"/>
        <v>0</v>
      </c>
      <c r="Q213" s="17">
        <f t="shared" si="17"/>
        <v>27570.059000000001</v>
      </c>
      <c r="R213" s="17">
        <f t="shared" si="18"/>
        <v>4806.741</v>
      </c>
      <c r="S213" s="17">
        <f t="shared" si="18"/>
        <v>0</v>
      </c>
      <c r="T213" s="17">
        <f t="shared" si="19"/>
        <v>0</v>
      </c>
    </row>
    <row r="214" spans="1:20" x14ac:dyDescent="0.35">
      <c r="A214" s="6">
        <v>2009</v>
      </c>
      <c r="C214" s="7">
        <v>28124.777999999998</v>
      </c>
      <c r="D214" s="13"/>
      <c r="F214" s="7">
        <v>4968.5680000000002</v>
      </c>
      <c r="G214" s="7"/>
      <c r="I214" s="7"/>
      <c r="J214" s="21"/>
      <c r="K214" s="21">
        <f t="shared" si="13"/>
        <v>33093.345999999998</v>
      </c>
      <c r="L214" s="22"/>
      <c r="M214" s="23">
        <f t="shared" si="14"/>
        <v>0.84986202362251317</v>
      </c>
      <c r="N214" s="23">
        <f t="shared" si="15"/>
        <v>0.15013797637748691</v>
      </c>
      <c r="O214" s="23">
        <f t="shared" si="15"/>
        <v>0</v>
      </c>
      <c r="P214" s="23">
        <f t="shared" si="16"/>
        <v>0</v>
      </c>
      <c r="Q214" s="17">
        <f t="shared" si="17"/>
        <v>28124.777999999998</v>
      </c>
      <c r="R214" s="17">
        <f t="shared" si="18"/>
        <v>4968.5680000000002</v>
      </c>
      <c r="S214" s="17">
        <f t="shared" si="18"/>
        <v>0</v>
      </c>
      <c r="T214" s="17">
        <f t="shared" si="19"/>
        <v>0</v>
      </c>
    </row>
    <row r="215" spans="1:20" x14ac:dyDescent="0.35">
      <c r="A215" s="6">
        <v>2010</v>
      </c>
      <c r="C215" s="7">
        <v>28655.776000000002</v>
      </c>
      <c r="D215" s="10"/>
      <c r="F215" s="7">
        <v>5077.0140000000001</v>
      </c>
      <c r="G215" s="7"/>
      <c r="I215" s="7"/>
      <c r="J215" s="21"/>
      <c r="K215" s="21">
        <f t="shared" si="13"/>
        <v>33732.79</v>
      </c>
      <c r="L215" s="22"/>
      <c r="M215" s="23">
        <f t="shared" si="14"/>
        <v>0.84949320824040941</v>
      </c>
      <c r="N215" s="23">
        <f t="shared" si="15"/>
        <v>0.15050679175959059</v>
      </c>
      <c r="O215" s="23">
        <f t="shared" si="15"/>
        <v>0</v>
      </c>
      <c r="P215" s="23">
        <f t="shared" si="16"/>
        <v>0</v>
      </c>
      <c r="Q215" s="17">
        <f t="shared" si="17"/>
        <v>28655.776000000002</v>
      </c>
      <c r="R215" s="17">
        <f t="shared" si="18"/>
        <v>5077.0140000000001</v>
      </c>
      <c r="S215" s="17">
        <f t="shared" si="18"/>
        <v>0</v>
      </c>
      <c r="T215" s="17">
        <f t="shared" si="19"/>
        <v>0</v>
      </c>
    </row>
    <row r="216" spans="1:20" x14ac:dyDescent="0.35">
      <c r="A216" s="6">
        <v>2011</v>
      </c>
      <c r="C216" s="7">
        <v>29162.039000000001</v>
      </c>
      <c r="F216" s="7">
        <v>5182.2389999999996</v>
      </c>
      <c r="G216" s="7"/>
      <c r="I216" s="7"/>
      <c r="J216" s="21"/>
      <c r="K216" s="21">
        <f t="shared" si="13"/>
        <v>34344.277999999998</v>
      </c>
      <c r="L216" s="22"/>
      <c r="M216" s="23">
        <f t="shared" si="14"/>
        <v>0.84910910050285526</v>
      </c>
      <c r="N216" s="23">
        <f t="shared" si="15"/>
        <v>0.15089089949714476</v>
      </c>
      <c r="O216" s="23">
        <f t="shared" si="15"/>
        <v>0</v>
      </c>
      <c r="P216" s="23">
        <f t="shared" si="16"/>
        <v>0</v>
      </c>
      <c r="Q216" s="17">
        <f t="shared" si="17"/>
        <v>29162.039000000001</v>
      </c>
      <c r="R216" s="17">
        <f t="shared" si="18"/>
        <v>5182.2389999999996</v>
      </c>
      <c r="S216" s="17">
        <f t="shared" si="18"/>
        <v>0</v>
      </c>
      <c r="T216" s="17">
        <f t="shared" si="19"/>
        <v>0</v>
      </c>
    </row>
    <row r="217" spans="1:20" x14ac:dyDescent="0.35">
      <c r="A217" s="6">
        <v>2012</v>
      </c>
      <c r="C217" s="7">
        <v>29662.830999999998</v>
      </c>
      <c r="F217" s="7">
        <v>5293.34</v>
      </c>
      <c r="G217" s="7"/>
      <c r="I217" s="7"/>
      <c r="J217" s="21"/>
      <c r="K217" s="21">
        <f t="shared" si="13"/>
        <v>34956.171000000002</v>
      </c>
      <c r="L217" s="22"/>
      <c r="M217" s="23">
        <f t="shared" si="14"/>
        <v>0.84857208760078429</v>
      </c>
      <c r="N217" s="23">
        <f t="shared" si="15"/>
        <v>0.15142791239921558</v>
      </c>
      <c r="O217" s="23">
        <f t="shared" si="15"/>
        <v>0</v>
      </c>
      <c r="P217" s="23">
        <f t="shared" si="16"/>
        <v>0</v>
      </c>
      <c r="Q217" s="17">
        <f t="shared" si="17"/>
        <v>29662.830999999998</v>
      </c>
      <c r="R217" s="17">
        <f t="shared" si="18"/>
        <v>5293.34</v>
      </c>
      <c r="S217" s="17">
        <f t="shared" si="18"/>
        <v>0</v>
      </c>
      <c r="T217" s="17">
        <f t="shared" si="19"/>
        <v>0</v>
      </c>
    </row>
    <row r="218" spans="1:20" x14ac:dyDescent="0.35">
      <c r="A218" s="6">
        <v>2013</v>
      </c>
      <c r="C218" s="7">
        <v>30174.264999999999</v>
      </c>
      <c r="F218" s="7">
        <v>5385.5879999999997</v>
      </c>
      <c r="G218" s="7"/>
      <c r="I218" s="7"/>
      <c r="J218" s="21"/>
      <c r="K218" s="21">
        <f t="shared" si="13"/>
        <v>35559.853000000003</v>
      </c>
      <c r="L218" s="22"/>
      <c r="M218" s="23">
        <f t="shared" si="14"/>
        <v>0.8485486427629495</v>
      </c>
      <c r="N218" s="23">
        <f t="shared" si="15"/>
        <v>0.15145135723705042</v>
      </c>
      <c r="O218" s="23">
        <f t="shared" si="15"/>
        <v>0</v>
      </c>
      <c r="P218" s="23">
        <f t="shared" si="16"/>
        <v>0</v>
      </c>
      <c r="Q218" s="17">
        <f t="shared" si="17"/>
        <v>30174.264999999999</v>
      </c>
      <c r="R218" s="17">
        <f t="shared" si="18"/>
        <v>5385.5879999999997</v>
      </c>
      <c r="S218" s="17">
        <f t="shared" si="18"/>
        <v>0</v>
      </c>
      <c r="T218" s="17">
        <f t="shared" si="19"/>
        <v>0</v>
      </c>
    </row>
    <row r="219" spans="1:20" x14ac:dyDescent="0.35">
      <c r="A219" s="6">
        <v>2014</v>
      </c>
      <c r="C219" s="7">
        <v>30696.136999999999</v>
      </c>
      <c r="F219" s="7">
        <v>5457.9</v>
      </c>
      <c r="G219" s="7"/>
      <c r="I219" s="7"/>
      <c r="J219" s="21"/>
      <c r="K219" s="21">
        <f t="shared" si="13"/>
        <v>36154.036999999997</v>
      </c>
      <c r="L219" s="22"/>
      <c r="M219" s="23">
        <f t="shared" si="14"/>
        <v>0.8490376053993639</v>
      </c>
      <c r="N219" s="23">
        <f t="shared" si="15"/>
        <v>0.15096239460063615</v>
      </c>
      <c r="O219" s="23">
        <f t="shared" si="15"/>
        <v>0</v>
      </c>
      <c r="P219" s="23">
        <f t="shared" si="16"/>
        <v>0</v>
      </c>
      <c r="Q219" s="17">
        <f t="shared" si="17"/>
        <v>30696.136999999999</v>
      </c>
      <c r="R219" s="17">
        <f t="shared" si="18"/>
        <v>5457.9</v>
      </c>
      <c r="S219" s="17">
        <f t="shared" si="18"/>
        <v>0</v>
      </c>
      <c r="T219" s="17">
        <f t="shared" si="19"/>
        <v>0</v>
      </c>
    </row>
    <row r="220" spans="1:20" x14ac:dyDescent="0.35">
      <c r="A220" s="6">
        <v>2015</v>
      </c>
      <c r="C220" s="7">
        <v>31232.797999999999</v>
      </c>
      <c r="F220" s="7">
        <v>5525.34</v>
      </c>
      <c r="G220" s="7"/>
      <c r="I220" s="7"/>
      <c r="J220" s="21"/>
      <c r="K220" s="21">
        <f t="shared" ref="K220:K228" si="20">+C220+F220+G220+I220</f>
        <v>36758.137999999999</v>
      </c>
      <c r="L220" s="22"/>
      <c r="M220" s="23">
        <f t="shared" ref="M220:M228" si="21">+C220/$K220</f>
        <v>0.84968389856961746</v>
      </c>
      <c r="N220" s="23">
        <f t="shared" ref="N220:O228" si="22">+F220/$K220</f>
        <v>0.15031610143038257</v>
      </c>
      <c r="O220" s="23">
        <f t="shared" si="22"/>
        <v>0</v>
      </c>
      <c r="P220" s="23">
        <f t="shared" ref="P220:P228" si="23">+I220/$K220</f>
        <v>0</v>
      </c>
      <c r="Q220" s="17">
        <f t="shared" ref="Q220:Q227" si="24">+C220</f>
        <v>31232.797999999999</v>
      </c>
      <c r="R220" s="17">
        <f t="shared" ref="R220:S227" si="25">+F220</f>
        <v>5525.34</v>
      </c>
      <c r="S220" s="17">
        <f t="shared" si="25"/>
        <v>0</v>
      </c>
      <c r="T220" s="17">
        <f t="shared" ref="T220:T227" si="26">+I220</f>
        <v>0</v>
      </c>
    </row>
    <row r="221" spans="1:20" x14ac:dyDescent="0.35">
      <c r="A221" s="6">
        <v>2016</v>
      </c>
      <c r="C221" s="7">
        <v>31789.685000000001</v>
      </c>
      <c r="F221" s="7">
        <v>5577.93</v>
      </c>
      <c r="G221" s="7"/>
      <c r="I221" s="7"/>
      <c r="J221" s="21"/>
      <c r="K221" s="21">
        <f t="shared" si="20"/>
        <v>37367.615000000005</v>
      </c>
      <c r="L221" s="22"/>
      <c r="M221" s="23">
        <f t="shared" si="21"/>
        <v>0.8507282308490921</v>
      </c>
      <c r="N221" s="23">
        <f t="shared" si="22"/>
        <v>0.14927176915090778</v>
      </c>
      <c r="O221" s="23">
        <f t="shared" si="22"/>
        <v>0</v>
      </c>
      <c r="P221" s="23">
        <f t="shared" si="23"/>
        <v>0</v>
      </c>
      <c r="Q221" s="17">
        <f t="shared" si="24"/>
        <v>31789.685000000001</v>
      </c>
      <c r="R221" s="17">
        <f t="shared" si="25"/>
        <v>5577.93</v>
      </c>
      <c r="S221" s="17">
        <f t="shared" si="25"/>
        <v>0</v>
      </c>
      <c r="T221" s="17">
        <f t="shared" si="26"/>
        <v>0</v>
      </c>
    </row>
    <row r="222" spans="1:20" x14ac:dyDescent="0.35">
      <c r="A222" s="6">
        <v>2017</v>
      </c>
      <c r="C222" s="7">
        <v>32355.644</v>
      </c>
      <c r="F222" s="7">
        <v>5604.0780000000004</v>
      </c>
      <c r="G222" s="7"/>
      <c r="I222" s="7"/>
      <c r="J222" s="21"/>
      <c r="K222" s="21">
        <f t="shared" si="20"/>
        <v>37959.722000000002</v>
      </c>
      <c r="L222" s="22"/>
      <c r="M222" s="23">
        <f t="shared" si="21"/>
        <v>0.85236778077563369</v>
      </c>
      <c r="N222" s="23">
        <f t="shared" si="22"/>
        <v>0.14763221922436628</v>
      </c>
      <c r="O222" s="23">
        <f t="shared" si="22"/>
        <v>0</v>
      </c>
      <c r="P222" s="23">
        <f t="shared" si="23"/>
        <v>0</v>
      </c>
      <c r="Q222" s="17">
        <f t="shared" si="24"/>
        <v>32355.644</v>
      </c>
      <c r="R222" s="17">
        <f t="shared" si="25"/>
        <v>5604.0780000000004</v>
      </c>
      <c r="S222" s="17">
        <f t="shared" si="25"/>
        <v>0</v>
      </c>
      <c r="T222" s="17">
        <f t="shared" si="26"/>
        <v>0</v>
      </c>
    </row>
    <row r="223" spans="1:20" x14ac:dyDescent="0.35">
      <c r="A223" s="6">
        <v>2018</v>
      </c>
      <c r="C223" s="7">
        <v>32910.966999999997</v>
      </c>
      <c r="F223" s="7">
        <v>5634.3689999999997</v>
      </c>
      <c r="G223" s="7"/>
      <c r="I223" s="7"/>
      <c r="J223" s="21"/>
      <c r="K223" s="21">
        <f t="shared" si="20"/>
        <v>38545.335999999996</v>
      </c>
      <c r="L223" s="22"/>
      <c r="M223" s="23">
        <f t="shared" si="21"/>
        <v>0.85382488298973447</v>
      </c>
      <c r="N223" s="23">
        <f t="shared" si="22"/>
        <v>0.14617511701026553</v>
      </c>
      <c r="O223" s="23">
        <f t="shared" si="22"/>
        <v>0</v>
      </c>
      <c r="P223" s="23">
        <f t="shared" si="23"/>
        <v>0</v>
      </c>
      <c r="Q223" s="17">
        <f t="shared" si="24"/>
        <v>32910.966999999997</v>
      </c>
      <c r="R223" s="17">
        <f t="shared" si="25"/>
        <v>5634.3689999999997</v>
      </c>
      <c r="S223" s="17">
        <f t="shared" si="25"/>
        <v>0</v>
      </c>
      <c r="T223" s="17">
        <f t="shared" si="26"/>
        <v>0</v>
      </c>
    </row>
    <row r="224" spans="1:20" x14ac:dyDescent="0.35">
      <c r="A224" s="6">
        <v>2019</v>
      </c>
      <c r="C224" s="7">
        <v>33440.595999999998</v>
      </c>
      <c r="F224" s="7">
        <v>5669.5630000000001</v>
      </c>
      <c r="G224" s="7"/>
      <c r="I224" s="7"/>
      <c r="J224" s="21"/>
      <c r="K224" s="21">
        <f t="shared" si="20"/>
        <v>39110.159</v>
      </c>
      <c r="L224" s="22"/>
      <c r="M224" s="23">
        <f t="shared" si="21"/>
        <v>0.85503605342028899</v>
      </c>
      <c r="N224" s="23">
        <f t="shared" si="22"/>
        <v>0.14496394657971093</v>
      </c>
      <c r="O224" s="23">
        <f t="shared" si="22"/>
        <v>0</v>
      </c>
      <c r="P224" s="23">
        <f t="shared" si="23"/>
        <v>0</v>
      </c>
      <c r="Q224" s="17">
        <f t="shared" si="24"/>
        <v>33440.595999999998</v>
      </c>
      <c r="R224" s="17">
        <f t="shared" si="25"/>
        <v>5669.5630000000001</v>
      </c>
      <c r="S224" s="17">
        <f t="shared" si="25"/>
        <v>0</v>
      </c>
      <c r="T224" s="17">
        <f t="shared" si="26"/>
        <v>0</v>
      </c>
    </row>
    <row r="225" spans="1:20" x14ac:dyDescent="0.35">
      <c r="A225" s="6">
        <v>2020</v>
      </c>
      <c r="C225" s="7">
        <v>33889.557999999997</v>
      </c>
      <c r="F225" s="7">
        <v>5620.15</v>
      </c>
      <c r="G225" s="7"/>
      <c r="I225" s="7"/>
      <c r="J225" s="21"/>
      <c r="K225" s="21">
        <f t="shared" si="20"/>
        <v>39509.707999999999</v>
      </c>
      <c r="L225" s="22"/>
      <c r="M225" s="23">
        <f t="shared" si="21"/>
        <v>0.85775268194844667</v>
      </c>
      <c r="N225" s="23">
        <f t="shared" si="22"/>
        <v>0.1422473180515533</v>
      </c>
      <c r="O225" s="23">
        <f t="shared" si="22"/>
        <v>0</v>
      </c>
      <c r="P225" s="23">
        <f t="shared" si="23"/>
        <v>0</v>
      </c>
      <c r="Q225" s="17">
        <f t="shared" si="24"/>
        <v>33889.557999999997</v>
      </c>
      <c r="R225" s="17">
        <f t="shared" si="25"/>
        <v>5620.15</v>
      </c>
      <c r="S225" s="17">
        <f t="shared" si="25"/>
        <v>0</v>
      </c>
      <c r="T225" s="17">
        <f t="shared" si="26"/>
        <v>0</v>
      </c>
    </row>
    <row r="226" spans="1:20" x14ac:dyDescent="0.35">
      <c r="A226" s="6">
        <v>2021</v>
      </c>
      <c r="C226" s="7">
        <v>34282.398999999998</v>
      </c>
      <c r="F226" s="7">
        <v>5546.29</v>
      </c>
      <c r="G226" s="7"/>
      <c r="I226" s="7"/>
      <c r="J226" s="21"/>
      <c r="K226" s="21">
        <f t="shared" si="20"/>
        <v>39828.688999999998</v>
      </c>
      <c r="L226" s="22"/>
      <c r="M226" s="23">
        <f t="shared" si="21"/>
        <v>0.860746357983312</v>
      </c>
      <c r="N226" s="23">
        <f t="shared" si="22"/>
        <v>0.13925364201668802</v>
      </c>
      <c r="O226" s="23">
        <f t="shared" si="22"/>
        <v>0</v>
      </c>
      <c r="P226" s="23">
        <f t="shared" si="23"/>
        <v>0</v>
      </c>
      <c r="Q226" s="17">
        <f t="shared" si="24"/>
        <v>34282.398999999998</v>
      </c>
      <c r="R226" s="17">
        <f t="shared" si="25"/>
        <v>5546.29</v>
      </c>
      <c r="S226" s="17">
        <f t="shared" si="25"/>
        <v>0</v>
      </c>
      <c r="T226" s="17">
        <f t="shared" si="26"/>
        <v>0</v>
      </c>
    </row>
    <row r="227" spans="1:20" x14ac:dyDescent="0.35">
      <c r="A227" s="6">
        <v>2022</v>
      </c>
      <c r="C227" s="7">
        <v>34695.493000000002</v>
      </c>
      <c r="F227" s="7">
        <v>5649.8850000000002</v>
      </c>
      <c r="G227" s="7"/>
      <c r="I227" s="7"/>
      <c r="J227" s="21"/>
      <c r="K227" s="21">
        <f t="shared" si="20"/>
        <v>40345.378000000004</v>
      </c>
      <c r="L227" s="22"/>
      <c r="M227" s="23">
        <f t="shared" si="21"/>
        <v>0.85996202588559212</v>
      </c>
      <c r="N227" s="23">
        <f t="shared" si="22"/>
        <v>0.14003797411440785</v>
      </c>
      <c r="O227" s="23">
        <f t="shared" si="22"/>
        <v>0</v>
      </c>
      <c r="P227" s="23">
        <f t="shared" si="23"/>
        <v>0</v>
      </c>
      <c r="Q227" s="17">
        <f t="shared" si="24"/>
        <v>34695.493000000002</v>
      </c>
      <c r="R227" s="17">
        <f t="shared" si="25"/>
        <v>5649.8850000000002</v>
      </c>
      <c r="S227" s="17">
        <f t="shared" si="25"/>
        <v>0</v>
      </c>
      <c r="T227" s="17">
        <f t="shared" si="26"/>
        <v>0</v>
      </c>
    </row>
    <row r="228" spans="1:20" x14ac:dyDescent="0.35">
      <c r="A228" s="6">
        <v>2023</v>
      </c>
      <c r="C228" s="7">
        <v>35126.298000000003</v>
      </c>
      <c r="F228" s="7">
        <v>5789.09</v>
      </c>
      <c r="G228" s="7"/>
      <c r="I228" s="7"/>
      <c r="J228" s="21"/>
      <c r="K228" s="21">
        <f t="shared" si="20"/>
        <v>40915.388000000006</v>
      </c>
      <c r="L228" s="22"/>
      <c r="M228" s="23">
        <f t="shared" si="21"/>
        <v>0.85851069040332695</v>
      </c>
      <c r="N228" s="23">
        <f t="shared" si="22"/>
        <v>0.141489309596673</v>
      </c>
      <c r="O228" s="23">
        <f t="shared" si="22"/>
        <v>0</v>
      </c>
      <c r="P228" s="23">
        <f t="shared" si="23"/>
        <v>0</v>
      </c>
      <c r="Q228" s="17">
        <f>+C228</f>
        <v>35126.298000000003</v>
      </c>
      <c r="R228" s="17">
        <f>+F228</f>
        <v>5789.09</v>
      </c>
      <c r="S228" s="17">
        <f>+G228</f>
        <v>0</v>
      </c>
      <c r="T228" s="17">
        <f>+I228</f>
        <v>0</v>
      </c>
    </row>
  </sheetData>
  <mergeCells count="7">
    <mergeCell ref="W39:AD53"/>
    <mergeCell ref="B1:S1"/>
    <mergeCell ref="B2:I2"/>
    <mergeCell ref="J2:K2"/>
    <mergeCell ref="M2:P2"/>
    <mergeCell ref="Q2:T2"/>
    <mergeCell ref="Q3:T3"/>
  </mergeCells>
  <pageMargins left="0.7" right="0.7" top="0.75" bottom="0.75" header="0.3" footer="0.3"/>
  <drawing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5B0F68-2E82-4459-BBD8-EBF25A80C97A}">
  <dimension ref="A1:AE228"/>
  <sheetViews>
    <sheetView zoomScale="70" zoomScaleNormal="70" workbookViewId="0">
      <pane xSplit="1" ySplit="4" topLeftCell="B123" activePane="bottomRight" state="frozen"/>
      <selection pane="topRight" activeCell="B1" sqref="B1"/>
      <selection pane="bottomLeft" activeCell="A3" sqref="A3"/>
      <selection pane="bottomRight" activeCell="I133" sqref="I133"/>
    </sheetView>
  </sheetViews>
  <sheetFormatPr defaultRowHeight="14.5" x14ac:dyDescent="0.35"/>
  <cols>
    <col min="2" max="2" width="11.08984375" bestFit="1" customWidth="1"/>
    <col min="5" max="5" width="11.08984375" bestFit="1" customWidth="1"/>
    <col min="8" max="8" width="14.90625" bestFit="1" customWidth="1"/>
    <col min="9" max="9" width="15.36328125" bestFit="1" customWidth="1"/>
    <col min="10" max="10" width="15.36328125" customWidth="1"/>
    <col min="11" max="11" width="16.453125" bestFit="1" customWidth="1"/>
    <col min="12" max="12" width="10.26953125" bestFit="1" customWidth="1"/>
    <col min="13" max="13" width="14.36328125" bestFit="1" customWidth="1"/>
    <col min="14" max="14" width="14.36328125" customWidth="1"/>
    <col min="15" max="15" width="19.26953125" bestFit="1" customWidth="1"/>
    <col min="16" max="17" width="16.54296875" bestFit="1" customWidth="1"/>
    <col min="18" max="21" width="16.54296875" customWidth="1"/>
  </cols>
  <sheetData>
    <row r="1" spans="1:21" x14ac:dyDescent="0.35">
      <c r="B1" s="106" t="s">
        <v>17</v>
      </c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106"/>
      <c r="T1" s="106"/>
    </row>
    <row r="2" spans="1:21" ht="44" customHeight="1" x14ac:dyDescent="0.35">
      <c r="B2" s="29" t="s">
        <v>25</v>
      </c>
      <c r="C2" s="29"/>
      <c r="D2" s="29"/>
      <c r="E2" s="29"/>
      <c r="F2" s="29"/>
      <c r="G2" s="29"/>
      <c r="H2" s="29"/>
      <c r="I2" s="29"/>
      <c r="J2" s="29"/>
      <c r="K2" s="105" t="s">
        <v>37</v>
      </c>
      <c r="L2" s="105"/>
      <c r="M2" s="30"/>
      <c r="N2" s="105" t="s">
        <v>23</v>
      </c>
      <c r="O2" s="105"/>
      <c r="P2" s="105"/>
      <c r="Q2" s="105"/>
      <c r="R2" s="107"/>
      <c r="S2" s="107"/>
      <c r="T2" s="107"/>
      <c r="U2" s="107"/>
    </row>
    <row r="3" spans="1:21" x14ac:dyDescent="0.35">
      <c r="B3" s="1" t="s">
        <v>134</v>
      </c>
      <c r="C3" s="24" t="s">
        <v>134</v>
      </c>
      <c r="D3" s="16"/>
      <c r="E3" s="1"/>
      <c r="F3" s="24"/>
      <c r="G3" s="24"/>
      <c r="H3" s="16"/>
      <c r="I3" s="24" t="s">
        <v>136</v>
      </c>
      <c r="J3" s="1"/>
      <c r="N3" s="41">
        <f>1-Q3</f>
        <v>0.99407979358372833</v>
      </c>
      <c r="O3" s="19"/>
      <c r="P3" s="19"/>
      <c r="Q3" s="41">
        <f>+AVERAGE(Q155:Q164)</f>
        <v>5.9202064162716733E-3</v>
      </c>
      <c r="R3" s="106" t="s">
        <v>24</v>
      </c>
      <c r="S3" s="106"/>
      <c r="T3" s="106"/>
      <c r="U3" s="106"/>
    </row>
    <row r="4" spans="1:21" x14ac:dyDescent="0.35">
      <c r="B4" s="1" t="s">
        <v>135</v>
      </c>
      <c r="C4" s="24" t="s">
        <v>138</v>
      </c>
      <c r="D4" s="16"/>
      <c r="E4" s="1"/>
      <c r="F4" s="24"/>
      <c r="G4" s="24"/>
      <c r="H4" s="16"/>
      <c r="I4" s="24" t="s">
        <v>137</v>
      </c>
      <c r="J4" s="1"/>
      <c r="K4" s="26" t="s">
        <v>15</v>
      </c>
      <c r="L4" s="24" t="s">
        <v>16</v>
      </c>
      <c r="M4" t="s">
        <v>18</v>
      </c>
      <c r="N4" t="s">
        <v>139</v>
      </c>
      <c r="Q4" t="s">
        <v>140</v>
      </c>
      <c r="R4" t="s">
        <v>141</v>
      </c>
      <c r="U4" t="s">
        <v>142</v>
      </c>
    </row>
    <row r="5" spans="1:21" x14ac:dyDescent="0.35">
      <c r="A5" s="5">
        <v>1800</v>
      </c>
      <c r="B5" s="4">
        <v>937.06599999999992</v>
      </c>
      <c r="D5" s="12"/>
      <c r="E5" s="2"/>
      <c r="H5" s="2"/>
      <c r="J5" s="2"/>
      <c r="K5" s="21">
        <f t="shared" ref="K5:K68" si="0">+B5+E5+H5</f>
        <v>937.06599999999992</v>
      </c>
      <c r="L5" s="22"/>
      <c r="M5" s="22"/>
      <c r="N5" s="22"/>
      <c r="O5" s="22"/>
      <c r="P5" s="22"/>
      <c r="Q5" s="22"/>
      <c r="R5" s="17">
        <f t="shared" ref="R5:U36" si="1">+$K5*N$3</f>
        <v>931.51837585432986</v>
      </c>
      <c r="S5" s="17">
        <f t="shared" si="1"/>
        <v>0</v>
      </c>
      <c r="T5" s="17">
        <f t="shared" si="1"/>
        <v>0</v>
      </c>
      <c r="U5" s="17">
        <f t="shared" si="1"/>
        <v>5.5476241456700315</v>
      </c>
    </row>
    <row r="6" spans="1:21" x14ac:dyDescent="0.35">
      <c r="A6" s="5">
        <f>+A5+1</f>
        <v>1801</v>
      </c>
      <c r="B6" s="4">
        <v>940.07447267736063</v>
      </c>
      <c r="E6" s="2"/>
      <c r="H6" s="2"/>
      <c r="J6" s="2"/>
      <c r="K6" s="21">
        <f t="shared" si="0"/>
        <v>940.07447267736063</v>
      </c>
      <c r="L6" s="22"/>
      <c r="M6" s="22"/>
      <c r="N6" s="22"/>
      <c r="O6" s="22"/>
      <c r="P6" s="22"/>
      <c r="Q6" s="22"/>
      <c r="R6" s="17">
        <f t="shared" si="1"/>
        <v>934.50903775244296</v>
      </c>
      <c r="S6" s="17">
        <f t="shared" si="1"/>
        <v>0</v>
      </c>
      <c r="T6" s="17">
        <f t="shared" si="1"/>
        <v>0</v>
      </c>
      <c r="U6" s="17">
        <f t="shared" si="1"/>
        <v>5.56543492491772</v>
      </c>
    </row>
    <row r="7" spans="1:21" x14ac:dyDescent="0.35">
      <c r="A7" s="5">
        <f t="shared" ref="A7:A70" si="2">+A6+1</f>
        <v>1802</v>
      </c>
      <c r="B7" s="4">
        <v>946.85206926607634</v>
      </c>
      <c r="E7" s="2"/>
      <c r="H7" s="2"/>
      <c r="J7" s="2"/>
      <c r="K7" s="21">
        <f t="shared" si="0"/>
        <v>946.85206926607634</v>
      </c>
      <c r="L7" s="22"/>
      <c r="M7" s="22"/>
      <c r="N7" s="22"/>
      <c r="O7" s="22"/>
      <c r="P7" s="22"/>
      <c r="Q7" s="22"/>
      <c r="R7" s="17">
        <f t="shared" si="1"/>
        <v>941.24650957034726</v>
      </c>
      <c r="S7" s="17">
        <f t="shared" si="1"/>
        <v>0</v>
      </c>
      <c r="T7" s="17">
        <f t="shared" si="1"/>
        <v>0</v>
      </c>
      <c r="U7" s="17">
        <f t="shared" si="1"/>
        <v>5.605559695729136</v>
      </c>
    </row>
    <row r="8" spans="1:21" x14ac:dyDescent="0.35">
      <c r="A8" s="5">
        <f t="shared" si="2"/>
        <v>1803</v>
      </c>
      <c r="B8" s="4">
        <v>953.67870647016764</v>
      </c>
      <c r="E8" s="2"/>
      <c r="H8" s="2"/>
      <c r="J8" s="2"/>
      <c r="K8" s="21">
        <f t="shared" si="0"/>
        <v>953.67870647016764</v>
      </c>
      <c r="L8" s="22"/>
      <c r="M8" s="22"/>
      <c r="N8" s="22"/>
      <c r="O8" s="22"/>
      <c r="P8" s="22"/>
      <c r="Q8" s="22"/>
      <c r="R8" s="17">
        <f t="shared" si="1"/>
        <v>948.03273167306133</v>
      </c>
      <c r="S8" s="17">
        <f t="shared" si="1"/>
        <v>0</v>
      </c>
      <c r="T8" s="17">
        <f t="shared" si="1"/>
        <v>0</v>
      </c>
      <c r="U8" s="17">
        <f t="shared" si="1"/>
        <v>5.6459747971063559</v>
      </c>
    </row>
    <row r="9" spans="1:21" x14ac:dyDescent="0.35">
      <c r="A9" s="5">
        <f t="shared" si="2"/>
        <v>1804</v>
      </c>
      <c r="B9" s="4">
        <v>960.55476689954889</v>
      </c>
      <c r="E9" s="2"/>
      <c r="H9" s="2"/>
      <c r="J9" s="2"/>
      <c r="K9" s="21">
        <f t="shared" si="0"/>
        <v>960.55476689954889</v>
      </c>
      <c r="L9" s="22"/>
      <c r="M9" s="22"/>
      <c r="N9" s="22"/>
      <c r="O9" s="22"/>
      <c r="P9" s="22"/>
      <c r="Q9" s="22"/>
      <c r="R9" s="17">
        <f t="shared" si="1"/>
        <v>954.86808440536981</v>
      </c>
      <c r="S9" s="17">
        <f t="shared" si="1"/>
        <v>0</v>
      </c>
      <c r="T9" s="17">
        <f t="shared" si="1"/>
        <v>0</v>
      </c>
      <c r="U9" s="17">
        <f t="shared" si="1"/>
        <v>5.6866824941790508</v>
      </c>
    </row>
    <row r="10" spans="1:21" x14ac:dyDescent="0.35">
      <c r="A10" s="5">
        <f t="shared" si="2"/>
        <v>1805</v>
      </c>
      <c r="B10" s="4">
        <v>967.4750219316486</v>
      </c>
      <c r="E10" s="2"/>
      <c r="H10" s="2"/>
      <c r="J10" s="2"/>
      <c r="K10" s="21">
        <f t="shared" si="0"/>
        <v>967.4750219316486</v>
      </c>
      <c r="L10" s="22"/>
      <c r="M10" s="22"/>
      <c r="N10" s="22"/>
      <c r="O10" s="22"/>
      <c r="P10" s="22"/>
      <c r="Q10" s="22"/>
      <c r="R10" s="17">
        <f t="shared" si="1"/>
        <v>961.74737009922626</v>
      </c>
      <c r="S10" s="17">
        <f t="shared" si="1"/>
        <v>0</v>
      </c>
      <c r="T10" s="17">
        <f t="shared" si="1"/>
        <v>0</v>
      </c>
      <c r="U10" s="17">
        <f t="shared" si="1"/>
        <v>5.7276518324223238</v>
      </c>
    </row>
    <row r="11" spans="1:21" x14ac:dyDescent="0.35">
      <c r="A11" s="5">
        <f t="shared" si="2"/>
        <v>1806</v>
      </c>
      <c r="B11" s="4">
        <v>974.44537889064202</v>
      </c>
      <c r="E11" s="2"/>
      <c r="H11" s="2"/>
      <c r="J11" s="2"/>
      <c r="K11" s="21">
        <f t="shared" si="0"/>
        <v>974.44537889064202</v>
      </c>
      <c r="L11" s="22"/>
      <c r="M11" s="22"/>
      <c r="N11" s="22"/>
      <c r="O11" s="22"/>
      <c r="P11" s="22"/>
      <c r="Q11" s="22"/>
      <c r="R11" s="17">
        <f t="shared" si="1"/>
        <v>968.67646110622741</v>
      </c>
      <c r="S11" s="17">
        <f t="shared" si="1"/>
        <v>0</v>
      </c>
      <c r="T11" s="17">
        <f t="shared" si="1"/>
        <v>0</v>
      </c>
      <c r="U11" s="17">
        <f t="shared" si="1"/>
        <v>5.7689177844146604</v>
      </c>
    </row>
    <row r="12" spans="1:21" x14ac:dyDescent="0.35">
      <c r="A12" s="5">
        <f t="shared" si="2"/>
        <v>1807</v>
      </c>
      <c r="B12" s="4">
        <v>981.46620073244378</v>
      </c>
      <c r="E12" s="2"/>
      <c r="H12" s="2"/>
      <c r="J12" s="2"/>
      <c r="K12" s="21">
        <f t="shared" si="0"/>
        <v>981.46620073244378</v>
      </c>
      <c r="L12" s="22"/>
      <c r="M12" s="22"/>
      <c r="N12" s="22"/>
      <c r="O12" s="22"/>
      <c r="P12" s="22"/>
      <c r="Q12" s="22"/>
      <c r="R12" s="17">
        <f t="shared" si="1"/>
        <v>975.65571823351377</v>
      </c>
      <c r="S12" s="17">
        <f t="shared" si="1"/>
        <v>0</v>
      </c>
      <c r="T12" s="17">
        <f t="shared" si="1"/>
        <v>0</v>
      </c>
      <c r="U12" s="17">
        <f t="shared" si="1"/>
        <v>5.8104824989299955</v>
      </c>
    </row>
    <row r="13" spans="1:21" x14ac:dyDescent="0.35">
      <c r="A13" s="5">
        <f t="shared" si="2"/>
        <v>1808</v>
      </c>
      <c r="B13" s="4">
        <v>988.53785304319081</v>
      </c>
      <c r="E13" s="2"/>
      <c r="H13" s="2"/>
      <c r="J13" s="2"/>
      <c r="K13" s="21">
        <f t="shared" si="0"/>
        <v>988.53785304319081</v>
      </c>
      <c r="L13" s="22"/>
      <c r="M13" s="22"/>
      <c r="N13" s="22"/>
      <c r="O13" s="22"/>
      <c r="P13" s="22"/>
      <c r="Q13" s="22"/>
      <c r="R13" s="17">
        <f t="shared" si="1"/>
        <v>982.68550490287714</v>
      </c>
      <c r="S13" s="17">
        <f t="shared" si="1"/>
        <v>0</v>
      </c>
      <c r="T13" s="17">
        <f t="shared" si="1"/>
        <v>0</v>
      </c>
      <c r="U13" s="17">
        <f t="shared" si="1"/>
        <v>5.8523481403137225</v>
      </c>
    </row>
    <row r="14" spans="1:21" x14ac:dyDescent="0.35">
      <c r="A14" s="5">
        <f t="shared" si="2"/>
        <v>1809</v>
      </c>
      <c r="B14" s="4">
        <v>995.66070830198896</v>
      </c>
      <c r="E14" s="2"/>
      <c r="H14" s="2"/>
      <c r="J14" s="2"/>
      <c r="K14" s="21">
        <f t="shared" si="0"/>
        <v>995.66070830198896</v>
      </c>
      <c r="L14" s="22"/>
      <c r="M14" s="22"/>
      <c r="N14" s="22"/>
      <c r="O14" s="22"/>
      <c r="P14" s="22"/>
      <c r="Q14" s="22"/>
      <c r="R14" s="17">
        <f t="shared" si="1"/>
        <v>989.76619138826993</v>
      </c>
      <c r="S14" s="17">
        <f t="shared" si="1"/>
        <v>0</v>
      </c>
      <c r="T14" s="17">
        <f t="shared" si="1"/>
        <v>0</v>
      </c>
      <c r="U14" s="17">
        <f t="shared" si="1"/>
        <v>5.8945169137190341</v>
      </c>
    </row>
    <row r="15" spans="1:21" x14ac:dyDescent="0.35">
      <c r="A15" s="5">
        <f t="shared" si="2"/>
        <v>1810</v>
      </c>
      <c r="B15" s="4">
        <v>1002.8603467098678</v>
      </c>
      <c r="E15" s="2"/>
      <c r="H15" s="2"/>
      <c r="J15" s="2"/>
      <c r="K15" s="21">
        <f t="shared" si="0"/>
        <v>1002.8603467098678</v>
      </c>
      <c r="L15" s="22"/>
      <c r="M15" s="22"/>
      <c r="N15" s="22"/>
      <c r="O15" s="22"/>
      <c r="P15" s="22"/>
      <c r="Q15" s="22"/>
      <c r="R15" s="17">
        <f t="shared" si="1"/>
        <v>996.92320645065161</v>
      </c>
      <c r="S15" s="17">
        <f t="shared" si="1"/>
        <v>0</v>
      </c>
      <c r="T15" s="17">
        <f t="shared" si="1"/>
        <v>0</v>
      </c>
      <c r="U15" s="17">
        <f t="shared" si="1"/>
        <v>5.9371402592161946</v>
      </c>
    </row>
    <row r="16" spans="1:21" x14ac:dyDescent="0.35">
      <c r="A16" s="5">
        <f t="shared" si="2"/>
        <v>1811</v>
      </c>
      <c r="B16" s="4">
        <v>1010.1120764753034</v>
      </c>
      <c r="E16" s="2"/>
      <c r="H16" s="2"/>
      <c r="J16" s="2"/>
      <c r="K16" s="21">
        <f t="shared" si="0"/>
        <v>1010.1120764753034</v>
      </c>
      <c r="L16" s="22"/>
      <c r="M16" s="22"/>
      <c r="N16" s="22"/>
      <c r="O16" s="22"/>
      <c r="P16" s="22"/>
      <c r="Q16" s="22"/>
      <c r="R16" s="17">
        <f t="shared" si="1"/>
        <v>1004.1320044790008</v>
      </c>
      <c r="S16" s="17">
        <f t="shared" si="1"/>
        <v>0</v>
      </c>
      <c r="T16" s="17">
        <f t="shared" si="1"/>
        <v>0</v>
      </c>
      <c r="U16" s="17">
        <f t="shared" si="1"/>
        <v>5.9800719963025948</v>
      </c>
    </row>
    <row r="17" spans="1:21" x14ac:dyDescent="0.35">
      <c r="A17" s="5">
        <f t="shared" si="2"/>
        <v>1812</v>
      </c>
      <c r="B17" s="4">
        <v>1017.4162746921347</v>
      </c>
      <c r="E17" s="2"/>
      <c r="H17" s="2"/>
      <c r="J17" s="2"/>
      <c r="K17" s="21">
        <f t="shared" si="0"/>
        <v>1017.4162746921347</v>
      </c>
      <c r="L17" s="22"/>
      <c r="M17" s="22"/>
      <c r="N17" s="22"/>
      <c r="O17" s="22"/>
      <c r="P17" s="22"/>
      <c r="Q17" s="22"/>
      <c r="R17" s="17">
        <f t="shared" si="1"/>
        <v>1011.3929603346832</v>
      </c>
      <c r="S17" s="17">
        <f t="shared" si="1"/>
        <v>0</v>
      </c>
      <c r="T17" s="17">
        <f t="shared" si="1"/>
        <v>0</v>
      </c>
      <c r="U17" s="17">
        <f t="shared" si="1"/>
        <v>6.023314357451599</v>
      </c>
    </row>
    <row r="18" spans="1:21" x14ac:dyDescent="0.35">
      <c r="A18" s="5">
        <f t="shared" si="2"/>
        <v>1813</v>
      </c>
      <c r="B18" s="4">
        <v>1024.7733211853747</v>
      </c>
      <c r="E18" s="2"/>
      <c r="H18" s="2"/>
      <c r="J18" s="2"/>
      <c r="K18" s="21">
        <f t="shared" si="0"/>
        <v>1024.7733211853747</v>
      </c>
      <c r="L18" s="22"/>
      <c r="M18" s="22"/>
      <c r="N18" s="22"/>
      <c r="O18" s="22"/>
      <c r="P18" s="22"/>
      <c r="Q18" s="22"/>
      <c r="R18" s="17">
        <f t="shared" si="1"/>
        <v>1018.706451594069</v>
      </c>
      <c r="S18" s="17">
        <f t="shared" si="1"/>
        <v>0</v>
      </c>
      <c r="T18" s="17">
        <f t="shared" si="1"/>
        <v>0</v>
      </c>
      <c r="U18" s="17">
        <f t="shared" si="1"/>
        <v>6.0668695913056876</v>
      </c>
    </row>
    <row r="19" spans="1:21" x14ac:dyDescent="0.35">
      <c r="A19" s="5">
        <f t="shared" si="2"/>
        <v>1814</v>
      </c>
      <c r="B19" s="4">
        <v>1032.1839818797644</v>
      </c>
      <c r="E19" s="2"/>
      <c r="H19" s="2"/>
      <c r="J19" s="2"/>
      <c r="K19" s="21">
        <f t="shared" si="0"/>
        <v>1032.1839818797644</v>
      </c>
      <c r="L19" s="22"/>
      <c r="M19" s="22"/>
      <c r="N19" s="22"/>
      <c r="O19" s="22"/>
      <c r="P19" s="22"/>
      <c r="Q19" s="22"/>
      <c r="R19" s="17">
        <f t="shared" si="1"/>
        <v>1026.0732396474668</v>
      </c>
      <c r="S19" s="17">
        <f t="shared" si="1"/>
        <v>0</v>
      </c>
      <c r="T19" s="17">
        <f t="shared" si="1"/>
        <v>0</v>
      </c>
      <c r="U19" s="17">
        <f t="shared" si="1"/>
        <v>6.1107422322974259</v>
      </c>
    </row>
    <row r="20" spans="1:21" x14ac:dyDescent="0.35">
      <c r="A20" s="5">
        <f t="shared" si="2"/>
        <v>1815</v>
      </c>
      <c r="B20" s="4">
        <v>1040.0585124616391</v>
      </c>
      <c r="E20" s="2"/>
      <c r="H20" s="2"/>
      <c r="J20" s="2"/>
      <c r="K20" s="21">
        <f t="shared" si="0"/>
        <v>1040.0585124616391</v>
      </c>
      <c r="L20" s="22"/>
      <c r="M20" s="22"/>
      <c r="N20" s="22"/>
      <c r="O20" s="22"/>
      <c r="P20" s="22"/>
      <c r="Q20" s="22"/>
      <c r="R20" s="17">
        <f t="shared" si="1"/>
        <v>1033.9011513828657</v>
      </c>
      <c r="S20" s="17">
        <f t="shared" si="1"/>
        <v>0</v>
      </c>
      <c r="T20" s="17">
        <f t="shared" si="1"/>
        <v>0</v>
      </c>
      <c r="U20" s="17">
        <f t="shared" si="1"/>
        <v>6.1573610787733681</v>
      </c>
    </row>
    <row r="21" spans="1:21" x14ac:dyDescent="0.35">
      <c r="A21" s="5">
        <f t="shared" si="2"/>
        <v>1816</v>
      </c>
      <c r="B21" s="4">
        <v>1053.1802830406414</v>
      </c>
      <c r="E21" s="2"/>
      <c r="H21" s="2"/>
      <c r="J21" s="2"/>
      <c r="K21" s="21">
        <f t="shared" si="0"/>
        <v>1053.1802830406414</v>
      </c>
      <c r="L21" s="22"/>
      <c r="M21" s="22"/>
      <c r="N21" s="22"/>
      <c r="O21" s="22"/>
      <c r="P21" s="22"/>
      <c r="Q21" s="22"/>
      <c r="R21" s="17">
        <f t="shared" si="1"/>
        <v>1046.9452383714934</v>
      </c>
      <c r="S21" s="17">
        <f t="shared" si="1"/>
        <v>0</v>
      </c>
      <c r="T21" s="17">
        <f t="shared" si="1"/>
        <v>0</v>
      </c>
      <c r="U21" s="17">
        <f t="shared" si="1"/>
        <v>6.2350446691480217</v>
      </c>
    </row>
    <row r="22" spans="1:21" x14ac:dyDescent="0.35">
      <c r="A22" s="5">
        <f t="shared" si="2"/>
        <v>1817</v>
      </c>
      <c r="B22" s="4">
        <v>1067.3033168759189</v>
      </c>
      <c r="E22" s="2"/>
      <c r="H22" s="2"/>
      <c r="J22" s="2"/>
      <c r="K22" s="21">
        <f t="shared" si="0"/>
        <v>1067.3033168759189</v>
      </c>
      <c r="L22" s="22"/>
      <c r="M22" s="22"/>
      <c r="N22" s="22"/>
      <c r="O22" s="22"/>
      <c r="P22" s="22"/>
      <c r="Q22" s="22"/>
      <c r="R22" s="17">
        <f t="shared" si="1"/>
        <v>1060.9846609312419</v>
      </c>
      <c r="S22" s="17">
        <f t="shared" si="1"/>
        <v>0</v>
      </c>
      <c r="T22" s="17">
        <f t="shared" si="1"/>
        <v>0</v>
      </c>
      <c r="U22" s="17">
        <f t="shared" si="1"/>
        <v>6.3186559446768538</v>
      </c>
    </row>
    <row r="23" spans="1:21" x14ac:dyDescent="0.35">
      <c r="A23" s="5">
        <f t="shared" si="2"/>
        <v>1818</v>
      </c>
      <c r="B23" s="4">
        <v>1081.4276274118561</v>
      </c>
      <c r="E23" s="2"/>
      <c r="H23" s="2"/>
      <c r="J23" s="2"/>
      <c r="K23" s="21">
        <f t="shared" si="0"/>
        <v>1081.4276274118561</v>
      </c>
      <c r="L23" s="22"/>
      <c r="M23" s="22"/>
      <c r="N23" s="22"/>
      <c r="O23" s="22"/>
      <c r="P23" s="22"/>
      <c r="Q23" s="22"/>
      <c r="R23" s="17">
        <f t="shared" si="1"/>
        <v>1075.025352633319</v>
      </c>
      <c r="S23" s="17">
        <f t="shared" si="1"/>
        <v>0</v>
      </c>
      <c r="T23" s="17">
        <f t="shared" si="1"/>
        <v>0</v>
      </c>
      <c r="U23" s="17">
        <f t="shared" si="1"/>
        <v>6.402274778537123</v>
      </c>
    </row>
    <row r="24" spans="1:21" x14ac:dyDescent="0.35">
      <c r="A24" s="5">
        <f t="shared" si="2"/>
        <v>1819</v>
      </c>
      <c r="B24" s="4">
        <v>1095.5552672470953</v>
      </c>
      <c r="E24" s="2"/>
      <c r="H24" s="2"/>
      <c r="J24" s="2"/>
      <c r="K24" s="21">
        <f t="shared" si="0"/>
        <v>1095.5552672470953</v>
      </c>
      <c r="L24" s="22"/>
      <c r="M24" s="22"/>
      <c r="N24" s="22"/>
      <c r="O24" s="22"/>
      <c r="P24" s="22"/>
      <c r="Q24" s="22"/>
      <c r="R24" s="17">
        <f t="shared" si="1"/>
        <v>1089.069353924559</v>
      </c>
      <c r="S24" s="17">
        <f t="shared" si="1"/>
        <v>0</v>
      </c>
      <c r="T24" s="17">
        <f t="shared" si="1"/>
        <v>0</v>
      </c>
      <c r="U24" s="17">
        <f t="shared" si="1"/>
        <v>6.485913322536482</v>
      </c>
    </row>
    <row r="25" spans="1:21" x14ac:dyDescent="0.35">
      <c r="A25" s="5">
        <f t="shared" si="2"/>
        <v>1820</v>
      </c>
      <c r="B25" s="4">
        <v>1109.7124080278795</v>
      </c>
      <c r="E25" s="2"/>
      <c r="H25" s="2"/>
      <c r="J25" s="2"/>
      <c r="K25" s="21">
        <f t="shared" si="0"/>
        <v>1109.7124080278795</v>
      </c>
      <c r="L25" s="22"/>
      <c r="M25" s="22"/>
      <c r="N25" s="22"/>
      <c r="O25" s="22"/>
      <c r="P25" s="22"/>
      <c r="Q25" s="22"/>
      <c r="R25" s="17">
        <f t="shared" si="1"/>
        <v>1103.1426815096565</v>
      </c>
      <c r="S25" s="17">
        <f t="shared" si="1"/>
        <v>0</v>
      </c>
      <c r="T25" s="17">
        <f t="shared" si="1"/>
        <v>0</v>
      </c>
      <c r="U25" s="17">
        <f t="shared" si="1"/>
        <v>6.5697265182229412</v>
      </c>
    </row>
    <row r="26" spans="1:21" x14ac:dyDescent="0.35">
      <c r="A26" s="5">
        <f t="shared" si="2"/>
        <v>1821</v>
      </c>
      <c r="B26" s="4">
        <v>1120.871744433518</v>
      </c>
      <c r="E26" s="2"/>
      <c r="H26" s="2"/>
      <c r="J26" s="2"/>
      <c r="K26" s="21">
        <f t="shared" si="0"/>
        <v>1120.871744433518</v>
      </c>
      <c r="L26" s="22"/>
      <c r="M26" s="22"/>
      <c r="N26" s="22"/>
      <c r="O26" s="22"/>
      <c r="P26" s="22"/>
      <c r="Q26" s="22"/>
      <c r="R26" s="17">
        <f t="shared" si="1"/>
        <v>1114.2359523403049</v>
      </c>
      <c r="S26" s="17">
        <f t="shared" si="1"/>
        <v>0</v>
      </c>
      <c r="T26" s="17">
        <f t="shared" si="1"/>
        <v>0</v>
      </c>
      <c r="U26" s="17">
        <f t="shared" si="1"/>
        <v>6.6357920932129364</v>
      </c>
    </row>
    <row r="27" spans="1:21" x14ac:dyDescent="0.35">
      <c r="A27" s="5">
        <f t="shared" si="2"/>
        <v>1822</v>
      </c>
      <c r="B27" s="4">
        <v>1133.0333098244619</v>
      </c>
      <c r="E27" s="2"/>
      <c r="H27" s="2"/>
      <c r="J27" s="2"/>
      <c r="K27" s="21">
        <f t="shared" si="0"/>
        <v>1133.0333098244619</v>
      </c>
      <c r="L27" s="22"/>
      <c r="M27" s="22"/>
      <c r="N27" s="22"/>
      <c r="O27" s="22"/>
      <c r="P27" s="22"/>
      <c r="Q27" s="22"/>
      <c r="R27" s="17">
        <f t="shared" si="1"/>
        <v>1126.3255187537895</v>
      </c>
      <c r="S27" s="17">
        <f t="shared" si="1"/>
        <v>0</v>
      </c>
      <c r="T27" s="17">
        <f t="shared" si="1"/>
        <v>0</v>
      </c>
      <c r="U27" s="17">
        <f t="shared" si="1"/>
        <v>6.7077910706723101</v>
      </c>
    </row>
    <row r="28" spans="1:21" x14ac:dyDescent="0.35">
      <c r="A28" s="5">
        <f t="shared" si="2"/>
        <v>1823</v>
      </c>
      <c r="B28" s="4">
        <v>1149.1971380962052</v>
      </c>
      <c r="E28" s="2"/>
      <c r="H28" s="2"/>
      <c r="J28" s="2"/>
      <c r="K28" s="21">
        <f t="shared" si="0"/>
        <v>1149.1971380962052</v>
      </c>
      <c r="L28" s="22"/>
      <c r="M28" s="22"/>
      <c r="N28" s="22"/>
      <c r="O28" s="22"/>
      <c r="P28" s="22"/>
      <c r="Q28" s="22"/>
      <c r="R28" s="17">
        <f t="shared" si="1"/>
        <v>1142.3936538256871</v>
      </c>
      <c r="S28" s="17">
        <f t="shared" si="1"/>
        <v>0</v>
      </c>
      <c r="T28" s="17">
        <f t="shared" si="1"/>
        <v>0</v>
      </c>
      <c r="U28" s="17">
        <f t="shared" si="1"/>
        <v>6.8034842705181982</v>
      </c>
    </row>
    <row r="29" spans="1:21" x14ac:dyDescent="0.35">
      <c r="A29" s="5">
        <f t="shared" si="2"/>
        <v>1824</v>
      </c>
      <c r="B29" s="4">
        <v>1165.3678388749399</v>
      </c>
      <c r="E29" s="2"/>
      <c r="H29" s="2"/>
      <c r="J29" s="2"/>
      <c r="K29" s="21">
        <f t="shared" si="0"/>
        <v>1165.3678388749399</v>
      </c>
      <c r="L29" s="22"/>
      <c r="M29" s="22"/>
      <c r="N29" s="22"/>
      <c r="O29" s="22"/>
      <c r="P29" s="22"/>
      <c r="Q29" s="22"/>
      <c r="R29" s="17">
        <f t="shared" si="1"/>
        <v>1158.4686207179159</v>
      </c>
      <c r="S29" s="17">
        <f t="shared" si="1"/>
        <v>0</v>
      </c>
      <c r="T29" s="17">
        <f t="shared" si="1"/>
        <v>0</v>
      </c>
      <c r="U29" s="17">
        <f t="shared" si="1"/>
        <v>6.8992181570240732</v>
      </c>
    </row>
    <row r="30" spans="1:21" x14ac:dyDescent="0.35">
      <c r="A30" s="5">
        <f t="shared" si="2"/>
        <v>1825</v>
      </c>
      <c r="B30" s="4">
        <v>1179.5056544077288</v>
      </c>
      <c r="E30" s="2"/>
      <c r="H30" s="2"/>
      <c r="J30" s="2"/>
      <c r="K30" s="21">
        <f t="shared" si="0"/>
        <v>1179.5056544077288</v>
      </c>
      <c r="L30" s="22"/>
      <c r="M30" s="22"/>
      <c r="N30" s="22"/>
      <c r="O30" s="22"/>
      <c r="P30" s="22"/>
      <c r="Q30" s="22"/>
      <c r="R30" s="17">
        <f t="shared" si="1"/>
        <v>1172.5227374644755</v>
      </c>
      <c r="S30" s="17">
        <f t="shared" si="1"/>
        <v>0</v>
      </c>
      <c r="T30" s="17">
        <f t="shared" si="1"/>
        <v>0</v>
      </c>
      <c r="U30" s="17">
        <f t="shared" si="1"/>
        <v>6.9829169432533549</v>
      </c>
    </row>
    <row r="31" spans="1:21" x14ac:dyDescent="0.35">
      <c r="A31" s="5">
        <f t="shared" si="2"/>
        <v>1826</v>
      </c>
      <c r="B31" s="4">
        <v>1193.6449362753958</v>
      </c>
      <c r="E31" s="2"/>
      <c r="H31" s="2"/>
      <c r="J31" s="2"/>
      <c r="K31" s="21">
        <f t="shared" si="0"/>
        <v>1193.6449362753958</v>
      </c>
      <c r="L31" s="22"/>
      <c r="M31" s="22"/>
      <c r="N31" s="22"/>
      <c r="O31" s="22"/>
      <c r="P31" s="22"/>
      <c r="Q31" s="22"/>
      <c r="R31" s="17">
        <f t="shared" si="1"/>
        <v>1186.5783118649081</v>
      </c>
      <c r="S31" s="17">
        <f t="shared" si="1"/>
        <v>0</v>
      </c>
      <c r="T31" s="17">
        <f t="shared" si="1"/>
        <v>0</v>
      </c>
      <c r="U31" s="17">
        <f t="shared" si="1"/>
        <v>7.0666244104877913</v>
      </c>
    </row>
    <row r="32" spans="1:21" x14ac:dyDescent="0.35">
      <c r="A32" s="5">
        <f t="shared" si="2"/>
        <v>1827</v>
      </c>
      <c r="B32" s="4">
        <v>1205.7857005432236</v>
      </c>
      <c r="E32" s="2"/>
      <c r="H32" s="2"/>
      <c r="J32" s="2"/>
      <c r="K32" s="21">
        <f t="shared" si="0"/>
        <v>1205.7857005432236</v>
      </c>
      <c r="L32" s="22"/>
      <c r="M32" s="22"/>
      <c r="N32" s="22"/>
      <c r="O32" s="22"/>
      <c r="P32" s="22"/>
      <c r="Q32" s="22"/>
      <c r="R32" s="17">
        <f t="shared" si="1"/>
        <v>1198.6472003022191</v>
      </c>
      <c r="S32" s="17">
        <f t="shared" si="1"/>
        <v>0</v>
      </c>
      <c r="T32" s="17">
        <f t="shared" si="1"/>
        <v>0</v>
      </c>
      <c r="U32" s="17">
        <f t="shared" si="1"/>
        <v>7.1385002410046265</v>
      </c>
    </row>
    <row r="33" spans="1:31" x14ac:dyDescent="0.35">
      <c r="A33" s="5">
        <f t="shared" si="2"/>
        <v>1828</v>
      </c>
      <c r="B33" s="4">
        <v>1214.927963457083</v>
      </c>
      <c r="E33" s="2"/>
      <c r="H33" s="2"/>
      <c r="J33" s="2"/>
      <c r="K33" s="21">
        <f t="shared" si="0"/>
        <v>1214.927963457083</v>
      </c>
      <c r="L33" s="22"/>
      <c r="M33" s="22"/>
      <c r="N33" s="22"/>
      <c r="O33" s="22"/>
      <c r="P33" s="22"/>
      <c r="Q33" s="22"/>
      <c r="R33" s="17">
        <f t="shared" si="1"/>
        <v>1207.7353391325166</v>
      </c>
      <c r="S33" s="17">
        <f t="shared" si="1"/>
        <v>0</v>
      </c>
      <c r="T33" s="17">
        <f t="shared" si="1"/>
        <v>0</v>
      </c>
      <c r="U33" s="17">
        <f t="shared" si="1"/>
        <v>7.1926243245665002</v>
      </c>
    </row>
    <row r="34" spans="1:31" x14ac:dyDescent="0.35">
      <c r="A34" s="5">
        <f t="shared" si="2"/>
        <v>1829</v>
      </c>
      <c r="B34" s="4">
        <v>1220.0742423594327</v>
      </c>
      <c r="E34" s="2"/>
      <c r="H34" s="2"/>
      <c r="J34" s="2"/>
      <c r="K34" s="21">
        <f t="shared" si="0"/>
        <v>1220.0742423594327</v>
      </c>
      <c r="L34" s="22"/>
      <c r="M34" s="22"/>
      <c r="N34" s="22"/>
      <c r="O34" s="22"/>
      <c r="P34" s="22"/>
      <c r="Q34" s="22"/>
      <c r="R34" s="17">
        <f t="shared" si="1"/>
        <v>1212.8511510014885</v>
      </c>
      <c r="S34" s="17">
        <f t="shared" si="1"/>
        <v>0</v>
      </c>
      <c r="T34" s="17">
        <f t="shared" si="1"/>
        <v>0</v>
      </c>
      <c r="U34" s="17">
        <f t="shared" si="1"/>
        <v>7.2230913579441136</v>
      </c>
    </row>
    <row r="35" spans="1:31" x14ac:dyDescent="0.35">
      <c r="A35" s="5">
        <f t="shared" si="2"/>
        <v>1830</v>
      </c>
      <c r="B35" s="4">
        <v>1223.1909450459948</v>
      </c>
      <c r="E35" s="2"/>
      <c r="H35" s="2"/>
      <c r="J35" s="2"/>
      <c r="K35" s="21">
        <f t="shared" si="0"/>
        <v>1223.1909450459948</v>
      </c>
      <c r="L35" s="22"/>
      <c r="M35" s="22"/>
      <c r="N35" s="22"/>
      <c r="O35" s="22"/>
      <c r="P35" s="22"/>
      <c r="Q35" s="22"/>
      <c r="R35" s="17">
        <f t="shared" si="1"/>
        <v>1215.9494021648081</v>
      </c>
      <c r="S35" s="17">
        <f t="shared" si="1"/>
        <v>0</v>
      </c>
      <c r="T35" s="17">
        <f t="shared" si="1"/>
        <v>0</v>
      </c>
      <c r="U35" s="17">
        <f t="shared" si="1"/>
        <v>7.2415428811867102</v>
      </c>
    </row>
    <row r="36" spans="1:31" x14ac:dyDescent="0.35">
      <c r="A36" s="5">
        <f t="shared" si="2"/>
        <v>1831</v>
      </c>
      <c r="B36" s="4">
        <v>1225.3086165690518</v>
      </c>
      <c r="E36" s="2"/>
      <c r="H36" s="2"/>
      <c r="J36" s="2"/>
      <c r="K36" s="21">
        <f t="shared" si="0"/>
        <v>1225.3086165690518</v>
      </c>
      <c r="L36" s="22"/>
      <c r="M36" s="22"/>
      <c r="N36" s="22"/>
      <c r="O36" s="22"/>
      <c r="P36" s="22"/>
      <c r="Q36" s="22"/>
      <c r="R36" s="17">
        <f t="shared" si="1"/>
        <v>1218.0545366353267</v>
      </c>
      <c r="S36" s="17">
        <f t="shared" si="1"/>
        <v>0</v>
      </c>
      <c r="T36" s="17">
        <f t="shared" si="1"/>
        <v>0</v>
      </c>
      <c r="U36" s="17">
        <f t="shared" si="1"/>
        <v>7.2540799337250679</v>
      </c>
    </row>
    <row r="37" spans="1:31" x14ac:dyDescent="0.35">
      <c r="A37" s="5">
        <f t="shared" si="2"/>
        <v>1832</v>
      </c>
      <c r="B37" s="4">
        <v>1226.4272649810989</v>
      </c>
      <c r="E37" s="2"/>
      <c r="H37" s="2"/>
      <c r="J37" s="2"/>
      <c r="K37" s="21">
        <f t="shared" si="0"/>
        <v>1226.4272649810989</v>
      </c>
      <c r="L37" s="22"/>
      <c r="M37" s="22"/>
      <c r="N37" s="22"/>
      <c r="O37" s="22"/>
      <c r="P37" s="22"/>
      <c r="Q37" s="22"/>
      <c r="R37" s="17">
        <f t="shared" ref="R37:U67" si="3">+$K37*N$3</f>
        <v>1219.1665624178672</v>
      </c>
      <c r="S37" s="17">
        <f t="shared" si="3"/>
        <v>0</v>
      </c>
      <c r="T37" s="17">
        <f t="shared" si="3"/>
        <v>0</v>
      </c>
      <c r="U37" s="17">
        <f t="shared" si="3"/>
        <v>7.2607025632316216</v>
      </c>
    </row>
    <row r="38" spans="1:31" x14ac:dyDescent="0.35">
      <c r="A38" s="5">
        <f t="shared" si="2"/>
        <v>1833</v>
      </c>
      <c r="B38" s="4">
        <v>1233.5477789015758</v>
      </c>
      <c r="E38" s="2"/>
      <c r="H38" s="2"/>
      <c r="J38" s="2"/>
      <c r="K38" s="21">
        <f t="shared" si="0"/>
        <v>1233.5477789015758</v>
      </c>
      <c r="L38" s="22"/>
      <c r="M38" s="22"/>
      <c r="N38" s="22"/>
      <c r="O38" s="22"/>
      <c r="P38" s="22"/>
      <c r="Q38" s="22"/>
      <c r="R38" s="17">
        <f t="shared" si="3"/>
        <v>1226.2449214261451</v>
      </c>
      <c r="S38" s="17">
        <f t="shared" si="3"/>
        <v>0</v>
      </c>
      <c r="T38" s="17">
        <f t="shared" si="3"/>
        <v>0</v>
      </c>
      <c r="U38" s="17">
        <f t="shared" si="3"/>
        <v>7.3028574754307805</v>
      </c>
    </row>
    <row r="39" spans="1:31" ht="14.5" customHeight="1" x14ac:dyDescent="0.35">
      <c r="A39" s="5">
        <f t="shared" si="2"/>
        <v>1834</v>
      </c>
      <c r="B39" s="4">
        <v>1244.6849810972076</v>
      </c>
      <c r="D39" s="11"/>
      <c r="E39" s="2"/>
      <c r="H39" s="2"/>
      <c r="J39" s="2"/>
      <c r="K39" s="21">
        <f t="shared" si="0"/>
        <v>1244.6849810972076</v>
      </c>
      <c r="L39" s="22"/>
      <c r="M39" s="22"/>
      <c r="N39" s="22"/>
      <c r="O39" s="22"/>
      <c r="P39" s="22"/>
      <c r="Q39" s="22"/>
      <c r="R39" s="17">
        <f t="shared" si="3"/>
        <v>1237.3161890858789</v>
      </c>
      <c r="S39" s="17">
        <f t="shared" si="3"/>
        <v>0</v>
      </c>
      <c r="T39" s="17">
        <f t="shared" si="3"/>
        <v>0</v>
      </c>
      <c r="U39" s="17">
        <f t="shared" si="3"/>
        <v>7.3687920113286749</v>
      </c>
      <c r="X39" s="104"/>
      <c r="Y39" s="104"/>
      <c r="Z39" s="104"/>
      <c r="AA39" s="104"/>
      <c r="AB39" s="104"/>
      <c r="AC39" s="104"/>
      <c r="AD39" s="104"/>
      <c r="AE39" s="104"/>
    </row>
    <row r="40" spans="1:31" x14ac:dyDescent="0.35">
      <c r="A40" s="5">
        <f t="shared" si="2"/>
        <v>1835</v>
      </c>
      <c r="B40" s="4">
        <v>1254.8234892905932</v>
      </c>
      <c r="E40" s="2"/>
      <c r="H40" s="2"/>
      <c r="J40" s="2"/>
      <c r="K40" s="21">
        <f t="shared" si="0"/>
        <v>1254.8234892905932</v>
      </c>
      <c r="L40" s="22"/>
      <c r="M40" s="22"/>
      <c r="N40" s="22"/>
      <c r="O40" s="22"/>
      <c r="P40" s="22"/>
      <c r="Q40" s="22"/>
      <c r="R40" s="17">
        <f t="shared" si="3"/>
        <v>1247.3946752180066</v>
      </c>
      <c r="S40" s="17">
        <f t="shared" si="3"/>
        <v>0</v>
      </c>
      <c r="T40" s="17">
        <f t="shared" si="3"/>
        <v>0</v>
      </c>
      <c r="U40" s="17">
        <f t="shared" si="3"/>
        <v>7.4288140725865794</v>
      </c>
      <c r="X40" s="104"/>
      <c r="Y40" s="104"/>
      <c r="Z40" s="104"/>
      <c r="AA40" s="104"/>
      <c r="AB40" s="104"/>
      <c r="AC40" s="104"/>
      <c r="AD40" s="104"/>
      <c r="AE40" s="104"/>
    </row>
    <row r="41" spans="1:31" x14ac:dyDescent="0.35">
      <c r="A41" s="5">
        <f t="shared" si="2"/>
        <v>1836</v>
      </c>
      <c r="B41" s="4">
        <v>1263.9633160266283</v>
      </c>
      <c r="E41" s="2"/>
      <c r="H41" s="2"/>
      <c r="J41" s="2"/>
      <c r="K41" s="21">
        <f t="shared" si="0"/>
        <v>1263.9633160266283</v>
      </c>
      <c r="L41" s="22"/>
      <c r="M41" s="22"/>
      <c r="N41" s="22"/>
      <c r="O41" s="22"/>
      <c r="P41" s="22"/>
      <c r="Q41" s="22"/>
      <c r="R41" s="17">
        <f t="shared" si="3"/>
        <v>1256.4803922931553</v>
      </c>
      <c r="S41" s="17">
        <f t="shared" si="3"/>
        <v>0</v>
      </c>
      <c r="T41" s="17">
        <f t="shared" si="3"/>
        <v>0</v>
      </c>
      <c r="U41" s="17">
        <f t="shared" si="3"/>
        <v>7.4829237334728651</v>
      </c>
      <c r="X41" s="104"/>
      <c r="Y41" s="104"/>
      <c r="Z41" s="104"/>
      <c r="AA41" s="104"/>
      <c r="AB41" s="104"/>
      <c r="AC41" s="104"/>
      <c r="AD41" s="104"/>
      <c r="AE41" s="104"/>
    </row>
    <row r="42" spans="1:31" x14ac:dyDescent="0.35">
      <c r="A42" s="5">
        <f t="shared" si="2"/>
        <v>1837</v>
      </c>
      <c r="B42" s="4">
        <v>1273.104473971769</v>
      </c>
      <c r="E42" s="2"/>
      <c r="H42" s="2"/>
      <c r="J42" s="2"/>
      <c r="K42" s="21">
        <f t="shared" si="0"/>
        <v>1273.104473971769</v>
      </c>
      <c r="L42" s="22"/>
      <c r="M42" s="22"/>
      <c r="N42" s="22"/>
      <c r="O42" s="22"/>
      <c r="P42" s="22"/>
      <c r="Q42" s="22"/>
      <c r="R42" s="17">
        <f t="shared" si="3"/>
        <v>1265.5674326963772</v>
      </c>
      <c r="S42" s="17">
        <f t="shared" si="3"/>
        <v>0</v>
      </c>
      <c r="T42" s="17">
        <f t="shared" si="3"/>
        <v>0</v>
      </c>
      <c r="U42" s="17">
        <f t="shared" si="3"/>
        <v>7.5370412753918403</v>
      </c>
      <c r="X42" s="104"/>
      <c r="Y42" s="104"/>
      <c r="Z42" s="104"/>
      <c r="AA42" s="104"/>
      <c r="AB42" s="104"/>
      <c r="AC42" s="104"/>
      <c r="AD42" s="104"/>
      <c r="AE42" s="104"/>
    </row>
    <row r="43" spans="1:31" x14ac:dyDescent="0.35">
      <c r="A43" s="5">
        <f t="shared" si="2"/>
        <v>1838</v>
      </c>
      <c r="B43" s="4">
        <v>1283.2469759152207</v>
      </c>
      <c r="E43" s="2"/>
      <c r="H43" s="2"/>
      <c r="J43" s="2"/>
      <c r="K43" s="21">
        <f t="shared" si="0"/>
        <v>1283.2469759152207</v>
      </c>
      <c r="L43" s="22"/>
      <c r="M43" s="22"/>
      <c r="N43" s="22"/>
      <c r="O43" s="22"/>
      <c r="P43" s="22"/>
      <c r="Q43" s="22"/>
      <c r="R43" s="17">
        <f t="shared" si="3"/>
        <v>1275.6498889347461</v>
      </c>
      <c r="S43" s="17">
        <f t="shared" si="3"/>
        <v>0</v>
      </c>
      <c r="T43" s="17">
        <f t="shared" si="3"/>
        <v>0</v>
      </c>
      <c r="U43" s="17">
        <f t="shared" si="3"/>
        <v>7.5970869804745105</v>
      </c>
      <c r="X43" s="104"/>
      <c r="Y43" s="104"/>
      <c r="Z43" s="104"/>
      <c r="AA43" s="104"/>
      <c r="AB43" s="104"/>
      <c r="AC43" s="104"/>
      <c r="AD43" s="104"/>
      <c r="AE43" s="104"/>
    </row>
    <row r="44" spans="1:31" x14ac:dyDescent="0.35">
      <c r="A44" s="5">
        <f t="shared" si="2"/>
        <v>1839</v>
      </c>
      <c r="B44" s="4">
        <v>1294.33380512553</v>
      </c>
      <c r="E44" s="2"/>
      <c r="H44" s="2"/>
      <c r="J44" s="2"/>
      <c r="K44" s="21">
        <f t="shared" si="0"/>
        <v>1294.33380512553</v>
      </c>
      <c r="L44" s="22"/>
      <c r="M44" s="22"/>
      <c r="N44" s="22"/>
      <c r="O44" s="22"/>
      <c r="P44" s="22"/>
      <c r="Q44" s="22"/>
      <c r="R44" s="17">
        <f t="shared" si="3"/>
        <v>1286.6710818276285</v>
      </c>
      <c r="S44" s="17">
        <f t="shared" si="3"/>
        <v>0</v>
      </c>
      <c r="T44" s="17">
        <f t="shared" si="3"/>
        <v>0</v>
      </c>
      <c r="U44" s="17">
        <f t="shared" si="3"/>
        <v>7.6627232979014925</v>
      </c>
      <c r="X44" s="104"/>
      <c r="Y44" s="104"/>
      <c r="Z44" s="104"/>
      <c r="AA44" s="104"/>
      <c r="AB44" s="104"/>
      <c r="AC44" s="104"/>
      <c r="AD44" s="104"/>
      <c r="AE44" s="104"/>
    </row>
    <row r="45" spans="1:31" x14ac:dyDescent="0.35">
      <c r="A45" s="5">
        <f t="shared" si="2"/>
        <v>1840</v>
      </c>
      <c r="B45" s="4">
        <v>1304.5045393402906</v>
      </c>
      <c r="E45" s="2"/>
      <c r="H45" s="2"/>
      <c r="J45" s="2"/>
      <c r="K45" s="21">
        <f t="shared" si="0"/>
        <v>1304.5045393402906</v>
      </c>
      <c r="L45" s="22"/>
      <c r="M45" s="22"/>
      <c r="N45" s="22"/>
      <c r="O45" s="22"/>
      <c r="P45" s="22"/>
      <c r="Q45" s="22"/>
      <c r="R45" s="17">
        <f t="shared" si="3"/>
        <v>1296.7816031964328</v>
      </c>
      <c r="S45" s="17">
        <f t="shared" si="3"/>
        <v>0</v>
      </c>
      <c r="T45" s="17">
        <f t="shared" si="3"/>
        <v>0</v>
      </c>
      <c r="U45" s="17">
        <f t="shared" si="3"/>
        <v>7.7229361438579121</v>
      </c>
      <c r="X45" s="104"/>
      <c r="Y45" s="104"/>
      <c r="Z45" s="104"/>
      <c r="AA45" s="104"/>
      <c r="AB45" s="104"/>
      <c r="AC45" s="104"/>
      <c r="AD45" s="104"/>
      <c r="AE45" s="104"/>
    </row>
    <row r="46" spans="1:31" x14ac:dyDescent="0.35">
      <c r="A46" s="5">
        <f t="shared" si="2"/>
        <v>1841</v>
      </c>
      <c r="B46" s="4">
        <v>1317.6388704676758</v>
      </c>
      <c r="E46" s="2"/>
      <c r="H46" s="2"/>
      <c r="J46" s="2"/>
      <c r="K46" s="21">
        <f t="shared" si="0"/>
        <v>1317.6388704676758</v>
      </c>
      <c r="L46" s="22"/>
      <c r="M46" s="22"/>
      <c r="N46" s="22"/>
      <c r="O46" s="22"/>
      <c r="P46" s="22"/>
      <c r="Q46" s="22"/>
      <c r="R46" s="17">
        <f t="shared" si="3"/>
        <v>1309.8381763724042</v>
      </c>
      <c r="S46" s="17">
        <f t="shared" si="3"/>
        <v>0</v>
      </c>
      <c r="T46" s="17">
        <f t="shared" si="3"/>
        <v>0</v>
      </c>
      <c r="U46" s="17">
        <f t="shared" si="3"/>
        <v>7.8006940952716946</v>
      </c>
      <c r="X46" s="104"/>
      <c r="Y46" s="104"/>
      <c r="Z46" s="104"/>
      <c r="AA46" s="104"/>
      <c r="AB46" s="104"/>
      <c r="AC46" s="104"/>
      <c r="AD46" s="104"/>
      <c r="AE46" s="104"/>
    </row>
    <row r="47" spans="1:31" x14ac:dyDescent="0.35">
      <c r="A47" s="5">
        <f t="shared" si="2"/>
        <v>1842</v>
      </c>
      <c r="B47" s="4">
        <v>1330.7745610393001</v>
      </c>
      <c r="E47" s="2"/>
      <c r="H47" s="2"/>
      <c r="J47" s="2"/>
      <c r="K47" s="21">
        <f t="shared" si="0"/>
        <v>1330.7745610393001</v>
      </c>
      <c r="L47" s="22"/>
      <c r="M47" s="22"/>
      <c r="N47" s="22"/>
      <c r="O47" s="22"/>
      <c r="P47" s="22"/>
      <c r="Q47" s="22"/>
      <c r="R47" s="17">
        <f t="shared" si="3"/>
        <v>1322.8961009444242</v>
      </c>
      <c r="S47" s="17">
        <f t="shared" si="3"/>
        <v>0</v>
      </c>
      <c r="T47" s="17">
        <f t="shared" si="3"/>
        <v>0</v>
      </c>
      <c r="U47" s="17">
        <f t="shared" si="3"/>
        <v>7.878460094875984</v>
      </c>
      <c r="X47" s="104"/>
      <c r="Y47" s="104"/>
      <c r="Z47" s="104"/>
      <c r="AA47" s="104"/>
      <c r="AB47" s="104"/>
      <c r="AC47" s="104"/>
      <c r="AD47" s="104"/>
      <c r="AE47" s="104"/>
    </row>
    <row r="48" spans="1:31" x14ac:dyDescent="0.35">
      <c r="A48" s="5">
        <f t="shared" si="2"/>
        <v>1843</v>
      </c>
      <c r="B48" s="4">
        <v>1342.9116262851312</v>
      </c>
      <c r="E48" s="2"/>
      <c r="H48" s="2"/>
      <c r="J48" s="2"/>
      <c r="K48" s="21">
        <f t="shared" si="0"/>
        <v>1342.9116262851312</v>
      </c>
      <c r="L48" s="22"/>
      <c r="M48" s="22"/>
      <c r="N48" s="22"/>
      <c r="O48" s="22"/>
      <c r="P48" s="22"/>
      <c r="Q48" s="22"/>
      <c r="R48" s="17">
        <f t="shared" si="3"/>
        <v>1334.961312258712</v>
      </c>
      <c r="S48" s="17">
        <f t="shared" si="3"/>
        <v>0</v>
      </c>
      <c r="T48" s="17">
        <f t="shared" si="3"/>
        <v>0</v>
      </c>
      <c r="U48" s="17">
        <f t="shared" si="3"/>
        <v>7.9503140264190613</v>
      </c>
      <c r="X48" s="104"/>
      <c r="Y48" s="104"/>
      <c r="Z48" s="104"/>
      <c r="AA48" s="104"/>
      <c r="AB48" s="104"/>
      <c r="AC48" s="104"/>
      <c r="AD48" s="104"/>
      <c r="AE48" s="104"/>
    </row>
    <row r="49" spans="1:31" x14ac:dyDescent="0.35">
      <c r="A49" s="5">
        <f t="shared" si="2"/>
        <v>1844</v>
      </c>
      <c r="B49" s="4">
        <v>1359.0530375302924</v>
      </c>
      <c r="E49" s="2"/>
      <c r="H49" s="2"/>
      <c r="J49" s="2"/>
      <c r="K49" s="21">
        <f t="shared" si="0"/>
        <v>1359.0530375302924</v>
      </c>
      <c r="L49" s="22"/>
      <c r="M49" s="22"/>
      <c r="N49" s="22"/>
      <c r="O49" s="22"/>
      <c r="P49" s="22"/>
      <c r="Q49" s="22"/>
      <c r="R49" s="17">
        <f t="shared" si="3"/>
        <v>1351.0071630174521</v>
      </c>
      <c r="S49" s="17">
        <f t="shared" si="3"/>
        <v>0</v>
      </c>
      <c r="T49" s="17">
        <f t="shared" si="3"/>
        <v>0</v>
      </c>
      <c r="U49" s="17">
        <f t="shared" si="3"/>
        <v>8.0458745128403439</v>
      </c>
      <c r="X49" s="104"/>
      <c r="Y49" s="104"/>
      <c r="Z49" s="104"/>
      <c r="AA49" s="104"/>
      <c r="AB49" s="104"/>
      <c r="AC49" s="104"/>
      <c r="AD49" s="104"/>
      <c r="AE49" s="104"/>
    </row>
    <row r="50" spans="1:31" x14ac:dyDescent="0.35">
      <c r="A50" s="5">
        <f t="shared" si="2"/>
        <v>1845</v>
      </c>
      <c r="B50" s="4">
        <v>1374.1662340852743</v>
      </c>
      <c r="D50" s="11"/>
      <c r="E50" s="2"/>
      <c r="H50" s="2"/>
      <c r="J50" s="2"/>
      <c r="K50" s="21">
        <f t="shared" si="0"/>
        <v>1374.1662340852743</v>
      </c>
      <c r="L50" s="22"/>
      <c r="M50" s="22"/>
      <c r="N50" s="22"/>
      <c r="O50" s="22"/>
      <c r="P50" s="22"/>
      <c r="Q50" s="22"/>
      <c r="R50" s="17">
        <f t="shared" si="3"/>
        <v>1366.0308863292187</v>
      </c>
      <c r="S50" s="17">
        <f t="shared" si="3"/>
        <v>0</v>
      </c>
      <c r="T50" s="17">
        <f t="shared" si="3"/>
        <v>0</v>
      </c>
      <c r="U50" s="17">
        <f t="shared" si="3"/>
        <v>8.1353477560555234</v>
      </c>
      <c r="X50" s="104"/>
      <c r="Y50" s="104"/>
      <c r="Z50" s="104"/>
      <c r="AA50" s="104"/>
      <c r="AB50" s="104"/>
      <c r="AC50" s="104"/>
      <c r="AD50" s="104"/>
      <c r="AE50" s="104"/>
    </row>
    <row r="51" spans="1:31" x14ac:dyDescent="0.35">
      <c r="A51" s="5">
        <f t="shared" si="2"/>
        <v>1846</v>
      </c>
      <c r="B51" s="4">
        <v>1387.2802831136751</v>
      </c>
      <c r="E51" s="2"/>
      <c r="H51" s="2"/>
      <c r="J51" s="2"/>
      <c r="K51" s="21">
        <f t="shared" si="0"/>
        <v>1387.2802831136751</v>
      </c>
      <c r="L51" s="22"/>
      <c r="M51" s="22"/>
      <c r="N51" s="22"/>
      <c r="O51" s="22"/>
      <c r="P51" s="22"/>
      <c r="Q51" s="22"/>
      <c r="R51" s="17">
        <f t="shared" si="3"/>
        <v>1379.0672974804183</v>
      </c>
      <c r="S51" s="17">
        <f t="shared" si="3"/>
        <v>0</v>
      </c>
      <c r="T51" s="17">
        <f t="shared" si="3"/>
        <v>0</v>
      </c>
      <c r="U51" s="17">
        <f t="shared" si="3"/>
        <v>8.2129856332567623</v>
      </c>
      <c r="X51" s="104"/>
      <c r="Y51" s="104"/>
      <c r="Z51" s="104"/>
      <c r="AA51" s="104"/>
      <c r="AB51" s="104"/>
      <c r="AC51" s="104"/>
      <c r="AD51" s="104"/>
      <c r="AE51" s="104"/>
    </row>
    <row r="52" spans="1:31" x14ac:dyDescent="0.35">
      <c r="A52" s="5">
        <f t="shared" si="2"/>
        <v>1847</v>
      </c>
      <c r="B52" s="4">
        <v>1399.3951913982164</v>
      </c>
      <c r="E52" s="2"/>
      <c r="H52" s="2"/>
      <c r="J52" s="2"/>
      <c r="K52" s="21">
        <f t="shared" si="0"/>
        <v>1399.3951913982164</v>
      </c>
      <c r="L52" s="22"/>
      <c r="M52" s="22"/>
      <c r="N52" s="22"/>
      <c r="O52" s="22"/>
      <c r="P52" s="22"/>
      <c r="Q52" s="22"/>
      <c r="R52" s="17">
        <f t="shared" si="3"/>
        <v>1391.1104830072011</v>
      </c>
      <c r="S52" s="17">
        <f t="shared" si="3"/>
        <v>0</v>
      </c>
      <c r="T52" s="17">
        <f t="shared" si="3"/>
        <v>0</v>
      </c>
      <c r="U52" s="17">
        <f t="shared" si="3"/>
        <v>8.2847083910154478</v>
      </c>
      <c r="X52" s="104"/>
      <c r="Y52" s="104"/>
      <c r="Z52" s="104"/>
      <c r="AA52" s="104"/>
      <c r="AB52" s="104"/>
      <c r="AC52" s="104"/>
      <c r="AD52" s="104"/>
      <c r="AE52" s="104"/>
    </row>
    <row r="53" spans="1:31" x14ac:dyDescent="0.35">
      <c r="A53" s="5">
        <f t="shared" si="2"/>
        <v>1848</v>
      </c>
      <c r="B53" s="4">
        <v>1412.5109657778585</v>
      </c>
      <c r="E53" s="2"/>
      <c r="H53" s="2"/>
      <c r="J53" s="2"/>
      <c r="K53" s="21">
        <f t="shared" si="0"/>
        <v>1412.5109657778585</v>
      </c>
      <c r="L53" s="22"/>
      <c r="M53" s="22"/>
      <c r="N53" s="22"/>
      <c r="O53" s="22"/>
      <c r="P53" s="22"/>
      <c r="Q53" s="22"/>
      <c r="R53" s="17">
        <f t="shared" si="3"/>
        <v>1404.1486092952064</v>
      </c>
      <c r="S53" s="17">
        <f t="shared" si="3"/>
        <v>0</v>
      </c>
      <c r="T53" s="17">
        <f t="shared" si="3"/>
        <v>0</v>
      </c>
      <c r="U53" s="17">
        <f t="shared" si="3"/>
        <v>8.3623564826521761</v>
      </c>
      <c r="X53" s="104"/>
      <c r="Y53" s="104"/>
      <c r="Z53" s="104"/>
      <c r="AA53" s="104"/>
      <c r="AB53" s="104"/>
      <c r="AC53" s="104"/>
      <c r="AD53" s="104"/>
      <c r="AE53" s="104"/>
    </row>
    <row r="54" spans="1:31" x14ac:dyDescent="0.35">
      <c r="A54" s="5">
        <f t="shared" si="2"/>
        <v>1849</v>
      </c>
      <c r="B54" s="4">
        <v>1425.6292318544972</v>
      </c>
      <c r="E54" s="2"/>
      <c r="H54" s="2"/>
      <c r="J54" s="2"/>
      <c r="K54" s="21">
        <f t="shared" si="0"/>
        <v>1425.6292318544972</v>
      </c>
      <c r="L54" s="22"/>
      <c r="M54" s="22"/>
      <c r="N54" s="22"/>
      <c r="O54" s="22"/>
      <c r="P54" s="22"/>
      <c r="Q54" s="22"/>
      <c r="R54" s="17">
        <f t="shared" si="3"/>
        <v>1417.1892125288477</v>
      </c>
      <c r="S54" s="17">
        <f t="shared" si="3"/>
        <v>0</v>
      </c>
      <c r="T54" s="17">
        <f t="shared" si="3"/>
        <v>0</v>
      </c>
      <c r="U54" s="17">
        <f t="shared" si="3"/>
        <v>8.4400193256494518</v>
      </c>
    </row>
    <row r="55" spans="1:31" x14ac:dyDescent="0.35">
      <c r="A55" s="5">
        <f t="shared" si="2"/>
        <v>1850</v>
      </c>
      <c r="B55" s="4">
        <v>1440.7467736516887</v>
      </c>
      <c r="E55" s="2"/>
      <c r="H55" s="2"/>
      <c r="J55" s="2"/>
      <c r="K55" s="21">
        <f t="shared" si="0"/>
        <v>1440.7467736516887</v>
      </c>
      <c r="L55" s="22"/>
      <c r="M55" s="22"/>
      <c r="N55" s="22"/>
      <c r="O55" s="22"/>
      <c r="P55" s="22"/>
      <c r="Q55" s="22"/>
      <c r="R55" s="17">
        <f t="shared" si="3"/>
        <v>1432.2172553580933</v>
      </c>
      <c r="S55" s="17">
        <f t="shared" si="3"/>
        <v>0</v>
      </c>
      <c r="T55" s="17">
        <f t="shared" si="3"/>
        <v>0</v>
      </c>
      <c r="U55" s="17">
        <f t="shared" si="3"/>
        <v>8.529518293595439</v>
      </c>
    </row>
    <row r="56" spans="1:31" x14ac:dyDescent="0.35">
      <c r="A56" s="5">
        <f t="shared" si="2"/>
        <v>1851</v>
      </c>
      <c r="B56" s="4">
        <v>1457.8652025326905</v>
      </c>
      <c r="E56" s="2"/>
      <c r="H56" s="2"/>
      <c r="J56" s="2"/>
      <c r="K56" s="21">
        <f t="shared" si="0"/>
        <v>1457.8652025326905</v>
      </c>
      <c r="L56" s="22"/>
      <c r="M56" s="22"/>
      <c r="N56" s="22"/>
      <c r="O56" s="22"/>
      <c r="P56" s="22"/>
      <c r="Q56" s="22"/>
      <c r="R56" s="17">
        <f t="shared" si="3"/>
        <v>1449.2343396065974</v>
      </c>
      <c r="S56" s="17">
        <f t="shared" si="3"/>
        <v>0</v>
      </c>
      <c r="T56" s="17">
        <f t="shared" si="3"/>
        <v>0</v>
      </c>
      <c r="U56" s="17">
        <f t="shared" si="3"/>
        <v>8.6308629260932364</v>
      </c>
    </row>
    <row r="57" spans="1:31" x14ac:dyDescent="0.35">
      <c r="A57" s="5">
        <f t="shared" si="2"/>
        <v>1852</v>
      </c>
      <c r="B57" s="4">
        <v>1475.9845255674127</v>
      </c>
      <c r="E57" s="2"/>
      <c r="H57" s="2"/>
      <c r="J57" s="2"/>
      <c r="K57" s="21">
        <f t="shared" si="0"/>
        <v>1475.9845255674127</v>
      </c>
      <c r="L57" s="22"/>
      <c r="M57" s="22"/>
      <c r="N57" s="22"/>
      <c r="O57" s="22"/>
      <c r="P57" s="22"/>
      <c r="Q57" s="22"/>
      <c r="R57" s="17">
        <f t="shared" si="3"/>
        <v>1467.2463925088307</v>
      </c>
      <c r="S57" s="17">
        <f t="shared" si="3"/>
        <v>0</v>
      </c>
      <c r="T57" s="17">
        <f t="shared" si="3"/>
        <v>0</v>
      </c>
      <c r="U57" s="17">
        <f t="shared" si="3"/>
        <v>8.7381330585818979</v>
      </c>
    </row>
    <row r="58" spans="1:31" x14ac:dyDescent="0.35">
      <c r="A58" s="5">
        <f t="shared" si="2"/>
        <v>1853</v>
      </c>
      <c r="B58" s="4">
        <v>1491.104749884453</v>
      </c>
      <c r="E58" s="2"/>
      <c r="H58" s="2"/>
      <c r="J58" s="2"/>
      <c r="K58" s="21">
        <f t="shared" si="0"/>
        <v>1491.104749884453</v>
      </c>
      <c r="L58" s="22"/>
      <c r="M58" s="22"/>
      <c r="N58" s="22"/>
      <c r="O58" s="22"/>
      <c r="P58" s="22"/>
      <c r="Q58" s="22"/>
      <c r="R58" s="17">
        <f t="shared" si="3"/>
        <v>1482.2771019768538</v>
      </c>
      <c r="S58" s="17">
        <f t="shared" si="3"/>
        <v>0</v>
      </c>
      <c r="T58" s="17">
        <f t="shared" si="3"/>
        <v>0</v>
      </c>
      <c r="U58" s="17">
        <f t="shared" si="3"/>
        <v>8.8276479075991077</v>
      </c>
    </row>
    <row r="59" spans="1:31" x14ac:dyDescent="0.35">
      <c r="A59" s="5">
        <f t="shared" si="2"/>
        <v>1854</v>
      </c>
      <c r="B59" s="4">
        <v>1507.3692875568977</v>
      </c>
      <c r="E59" s="2"/>
      <c r="H59" s="2"/>
      <c r="J59" s="2"/>
      <c r="K59" s="21">
        <f t="shared" si="0"/>
        <v>1507.3692875568977</v>
      </c>
      <c r="L59" s="22"/>
      <c r="M59" s="22"/>
      <c r="N59" s="22"/>
      <c r="O59" s="22"/>
      <c r="P59" s="22"/>
      <c r="Q59" s="22"/>
      <c r="R59" s="17">
        <f t="shared" si="3"/>
        <v>1498.4453502290125</v>
      </c>
      <c r="S59" s="17">
        <f t="shared" si="3"/>
        <v>0</v>
      </c>
      <c r="T59" s="17">
        <f t="shared" si="3"/>
        <v>0</v>
      </c>
      <c r="U59" s="17">
        <f t="shared" si="3"/>
        <v>8.9239373278852074</v>
      </c>
    </row>
    <row r="60" spans="1:31" x14ac:dyDescent="0.35">
      <c r="A60" s="5">
        <f t="shared" si="2"/>
        <v>1855</v>
      </c>
      <c r="B60" s="4">
        <v>1527.4685841124017</v>
      </c>
      <c r="D60" s="12"/>
      <c r="E60" s="2"/>
      <c r="H60" s="2"/>
      <c r="J60" s="2"/>
      <c r="K60" s="21">
        <f t="shared" si="0"/>
        <v>1527.4685841124017</v>
      </c>
      <c r="L60" s="22"/>
      <c r="M60" s="22"/>
      <c r="N60" s="22"/>
      <c r="O60" s="22"/>
      <c r="P60" s="22"/>
      <c r="Q60" s="22"/>
      <c r="R60" s="17">
        <f t="shared" si="3"/>
        <v>1518.425654800086</v>
      </c>
      <c r="S60" s="17">
        <f t="shared" si="3"/>
        <v>0</v>
      </c>
      <c r="T60" s="17">
        <f t="shared" si="3"/>
        <v>0</v>
      </c>
      <c r="U60" s="17">
        <f t="shared" si="3"/>
        <v>9.042929312315648</v>
      </c>
    </row>
    <row r="61" spans="1:31" x14ac:dyDescent="0.35">
      <c r="A61" s="5">
        <f t="shared" si="2"/>
        <v>1856</v>
      </c>
      <c r="B61" s="4">
        <v>1548.5684518505655</v>
      </c>
      <c r="E61" s="2"/>
      <c r="H61" s="2"/>
      <c r="J61" s="2"/>
      <c r="K61" s="21">
        <f t="shared" si="0"/>
        <v>1548.5684518505655</v>
      </c>
      <c r="L61" s="22"/>
      <c r="M61" s="22"/>
      <c r="N61" s="22"/>
      <c r="O61" s="22"/>
      <c r="P61" s="22"/>
      <c r="Q61" s="22"/>
      <c r="R61" s="17">
        <f t="shared" si="3"/>
        <v>1539.4006069658838</v>
      </c>
      <c r="S61" s="17">
        <f t="shared" si="3"/>
        <v>0</v>
      </c>
      <c r="T61" s="17">
        <f t="shared" si="3"/>
        <v>0</v>
      </c>
      <c r="U61" s="17">
        <f t="shared" si="3"/>
        <v>9.1678448846816085</v>
      </c>
    </row>
    <row r="62" spans="1:31" x14ac:dyDescent="0.35">
      <c r="A62" s="5">
        <f t="shared" si="2"/>
        <v>1857</v>
      </c>
      <c r="B62" s="4">
        <v>1569.6688940770382</v>
      </c>
      <c r="E62" s="2"/>
      <c r="H62" s="2"/>
      <c r="J62" s="2"/>
      <c r="K62" s="21">
        <f t="shared" si="0"/>
        <v>1569.6688940770382</v>
      </c>
      <c r="L62" s="22"/>
      <c r="M62" s="22"/>
      <c r="N62" s="22"/>
      <c r="O62" s="22"/>
      <c r="P62" s="22"/>
      <c r="Q62" s="22"/>
      <c r="R62" s="17">
        <f t="shared" si="3"/>
        <v>1560.3761302189014</v>
      </c>
      <c r="S62" s="17">
        <f t="shared" si="3"/>
        <v>0</v>
      </c>
      <c r="T62" s="17">
        <f t="shared" si="3"/>
        <v>0</v>
      </c>
      <c r="U62" s="17">
        <f t="shared" si="3"/>
        <v>9.2927638581369436</v>
      </c>
    </row>
    <row r="63" spans="1:31" x14ac:dyDescent="0.35">
      <c r="A63" s="5">
        <f t="shared" si="2"/>
        <v>1858</v>
      </c>
      <c r="B63" s="4">
        <v>1587.769914116712</v>
      </c>
      <c r="E63" s="2"/>
      <c r="H63" s="2"/>
      <c r="J63" s="2"/>
      <c r="K63" s="21">
        <f t="shared" si="0"/>
        <v>1587.769914116712</v>
      </c>
      <c r="L63" s="22"/>
      <c r="M63" s="22"/>
      <c r="N63" s="22"/>
      <c r="O63" s="22"/>
      <c r="P63" s="22"/>
      <c r="Q63" s="22"/>
      <c r="R63" s="17">
        <f t="shared" si="3"/>
        <v>1578.3699884835951</v>
      </c>
      <c r="S63" s="17">
        <f t="shared" si="3"/>
        <v>0</v>
      </c>
      <c r="T63" s="17">
        <f t="shared" si="3"/>
        <v>0</v>
      </c>
      <c r="U63" s="17">
        <f t="shared" si="3"/>
        <v>9.399925633116883</v>
      </c>
    </row>
    <row r="64" spans="1:31" x14ac:dyDescent="0.35">
      <c r="A64" s="5">
        <f t="shared" si="2"/>
        <v>1859</v>
      </c>
      <c r="B64" s="4">
        <v>1607.8723606621979</v>
      </c>
      <c r="E64" s="2"/>
      <c r="H64" s="2"/>
      <c r="J64" s="2"/>
      <c r="K64" s="21">
        <f t="shared" si="0"/>
        <v>1607.8723606621979</v>
      </c>
      <c r="L64" s="22"/>
      <c r="M64" s="22"/>
      <c r="N64" s="22"/>
      <c r="O64" s="22"/>
      <c r="P64" s="22"/>
      <c r="Q64" s="22"/>
      <c r="R64" s="17">
        <f t="shared" si="3"/>
        <v>1598.3534243960596</v>
      </c>
      <c r="S64" s="17">
        <f t="shared" si="3"/>
        <v>0</v>
      </c>
      <c r="T64" s="17">
        <f t="shared" si="3"/>
        <v>0</v>
      </c>
      <c r="U64" s="17">
        <f t="shared" si="3"/>
        <v>9.5189362661382262</v>
      </c>
    </row>
    <row r="65" spans="1:21" x14ac:dyDescent="0.35">
      <c r="A65" s="5">
        <f t="shared" si="2"/>
        <v>1860</v>
      </c>
      <c r="B65" s="4">
        <v>1629.0205661012762</v>
      </c>
      <c r="E65" s="2"/>
      <c r="H65" s="2"/>
      <c r="J65" s="2"/>
      <c r="K65" s="21">
        <f t="shared" si="0"/>
        <v>1629.0205661012762</v>
      </c>
      <c r="L65" s="22"/>
      <c r="M65" s="22"/>
      <c r="N65" s="22"/>
      <c r="O65" s="22"/>
      <c r="P65" s="22"/>
      <c r="Q65" s="22"/>
      <c r="R65" s="17">
        <f t="shared" si="3"/>
        <v>1619.376428093605</v>
      </c>
      <c r="S65" s="17">
        <f t="shared" si="3"/>
        <v>0</v>
      </c>
      <c r="T65" s="17">
        <f t="shared" si="3"/>
        <v>0</v>
      </c>
      <c r="U65" s="17">
        <f t="shared" si="3"/>
        <v>9.6441380076712893</v>
      </c>
    </row>
    <row r="66" spans="1:21" x14ac:dyDescent="0.35">
      <c r="A66" s="5">
        <f t="shared" si="2"/>
        <v>1861</v>
      </c>
      <c r="B66" s="4">
        <v>1649.1701645240967</v>
      </c>
      <c r="E66" s="2"/>
      <c r="H66" s="2"/>
      <c r="J66" s="2"/>
      <c r="K66" s="21">
        <f t="shared" si="0"/>
        <v>1649.1701645240967</v>
      </c>
      <c r="L66" s="22"/>
      <c r="M66" s="22"/>
      <c r="N66" s="22"/>
      <c r="O66" s="22"/>
      <c r="P66" s="22"/>
      <c r="Q66" s="22"/>
      <c r="R66" s="17">
        <f t="shared" si="3"/>
        <v>1639.4067367345574</v>
      </c>
      <c r="S66" s="17">
        <f t="shared" si="3"/>
        <v>0</v>
      </c>
      <c r="T66" s="17">
        <f t="shared" si="3"/>
        <v>0</v>
      </c>
      <c r="U66" s="17">
        <f t="shared" si="3"/>
        <v>9.7634277895393673</v>
      </c>
    </row>
    <row r="67" spans="1:21" x14ac:dyDescent="0.35">
      <c r="A67" s="5">
        <f t="shared" si="2"/>
        <v>1862</v>
      </c>
      <c r="B67" s="4">
        <v>1669.3211702033759</v>
      </c>
      <c r="E67" s="2"/>
      <c r="H67" s="2"/>
      <c r="J67" s="2"/>
      <c r="K67" s="21">
        <f t="shared" si="0"/>
        <v>1669.3211702033759</v>
      </c>
      <c r="L67" s="22"/>
      <c r="M67" s="22"/>
      <c r="N67" s="22"/>
      <c r="O67" s="22"/>
      <c r="P67" s="22"/>
      <c r="Q67" s="22"/>
      <c r="R67" s="17">
        <f t="shared" si="3"/>
        <v>1659.4384443007198</v>
      </c>
      <c r="S67" s="17">
        <f t="shared" si="3"/>
        <v>0</v>
      </c>
      <c r="T67" s="17">
        <f t="shared" si="3"/>
        <v>0</v>
      </c>
      <c r="U67" s="17">
        <f t="shared" si="3"/>
        <v>9.8827259026561638</v>
      </c>
    </row>
    <row r="68" spans="1:21" x14ac:dyDescent="0.35">
      <c r="A68" s="5">
        <f t="shared" si="2"/>
        <v>1863</v>
      </c>
      <c r="B68" s="4">
        <v>1690.4735975655619</v>
      </c>
      <c r="E68" s="2"/>
      <c r="H68" s="2"/>
      <c r="J68" s="2"/>
      <c r="K68" s="21">
        <f t="shared" si="0"/>
        <v>1690.4735975655619</v>
      </c>
      <c r="L68" s="22"/>
      <c r="M68" s="22"/>
      <c r="N68" s="22"/>
      <c r="O68" s="22"/>
      <c r="P68" s="22"/>
      <c r="Q68" s="22"/>
      <c r="R68" s="17">
        <f>+$K68*N$3</f>
        <v>1680.4656449267165</v>
      </c>
      <c r="S68" s="17">
        <f>+$K68*O$3</f>
        <v>0</v>
      </c>
      <c r="T68" s="17">
        <f>+$K68*P$3</f>
        <v>0</v>
      </c>
      <c r="U68" s="17">
        <f t="shared" ref="U68:U108" si="4">+$K68*Q$3</f>
        <v>10.007952638845499</v>
      </c>
    </row>
    <row r="69" spans="1:21" x14ac:dyDescent="0.35">
      <c r="A69" s="5">
        <f t="shared" si="2"/>
        <v>1864</v>
      </c>
      <c r="B69" s="4">
        <v>1706.6274611925346</v>
      </c>
      <c r="E69" s="2"/>
      <c r="H69" s="2"/>
      <c r="J69" s="2"/>
      <c r="K69" s="21">
        <f t="shared" ref="K69:K132" si="5">+B69+E69+H69</f>
        <v>1706.6274611925346</v>
      </c>
      <c r="L69" s="22"/>
      <c r="M69" s="22"/>
      <c r="N69" s="22"/>
      <c r="O69" s="22"/>
      <c r="P69" s="22"/>
      <c r="Q69" s="22"/>
      <c r="R69" s="17">
        <f t="shared" ref="R69:U132" si="6">+$K69*N$3</f>
        <v>1696.523874346597</v>
      </c>
      <c r="S69" s="17">
        <f t="shared" si="6"/>
        <v>0</v>
      </c>
      <c r="T69" s="17">
        <f t="shared" si="6"/>
        <v>0</v>
      </c>
      <c r="U69" s="17">
        <f t="shared" si="4"/>
        <v>10.10358684593748</v>
      </c>
    </row>
    <row r="70" spans="1:21" x14ac:dyDescent="0.35">
      <c r="A70" s="5">
        <f t="shared" si="2"/>
        <v>1865</v>
      </c>
      <c r="B70" s="4">
        <v>1726.7827758233234</v>
      </c>
      <c r="E70" s="2"/>
      <c r="H70" s="2"/>
      <c r="J70" s="2"/>
      <c r="K70" s="21">
        <f t="shared" si="5"/>
        <v>1726.7827758233234</v>
      </c>
      <c r="L70" s="22"/>
      <c r="M70" s="22"/>
      <c r="N70" s="22"/>
      <c r="O70" s="22"/>
      <c r="P70" s="22"/>
      <c r="Q70" s="22"/>
      <c r="R70" s="17">
        <f t="shared" si="6"/>
        <v>1716.5598653543868</v>
      </c>
      <c r="S70" s="17">
        <f t="shared" si="6"/>
        <v>0</v>
      </c>
      <c r="T70" s="17">
        <f t="shared" si="6"/>
        <v>0</v>
      </c>
      <c r="U70" s="17">
        <f t="shared" si="4"/>
        <v>10.22291046893665</v>
      </c>
    </row>
    <row r="71" spans="1:21" x14ac:dyDescent="0.35">
      <c r="A71" s="5">
        <f t="shared" ref="A71:A134" si="7">+A70+1</f>
        <v>1866</v>
      </c>
      <c r="B71" s="4">
        <v>1741.9395563558451</v>
      </c>
      <c r="E71" s="2"/>
      <c r="H71" s="2"/>
      <c r="J71" s="2"/>
      <c r="K71" s="21">
        <f t="shared" si="5"/>
        <v>1741.9395563558451</v>
      </c>
      <c r="L71" s="22"/>
      <c r="M71" s="22"/>
      <c r="N71" s="22"/>
      <c r="O71" s="22"/>
      <c r="P71" s="22"/>
      <c r="Q71" s="22"/>
      <c r="R71" s="17">
        <f t="shared" si="6"/>
        <v>1731.6269146175498</v>
      </c>
      <c r="S71" s="17">
        <f t="shared" si="6"/>
        <v>0</v>
      </c>
      <c r="T71" s="17">
        <f t="shared" si="6"/>
        <v>0</v>
      </c>
      <c r="U71" s="17">
        <f t="shared" si="4"/>
        <v>10.312641738295307</v>
      </c>
    </row>
    <row r="72" spans="1:21" x14ac:dyDescent="0.35">
      <c r="A72" s="5">
        <f t="shared" si="7"/>
        <v>1867</v>
      </c>
      <c r="B72" s="4">
        <v>1760.0978178486607</v>
      </c>
      <c r="D72" s="11"/>
      <c r="E72" s="2"/>
      <c r="H72" s="2"/>
      <c r="J72" s="2"/>
      <c r="K72" s="21">
        <f t="shared" si="5"/>
        <v>1760.0978178486607</v>
      </c>
      <c r="L72" s="22"/>
      <c r="M72" s="22"/>
      <c r="N72" s="22"/>
      <c r="O72" s="22"/>
      <c r="P72" s="22"/>
      <c r="Q72" s="22"/>
      <c r="R72" s="17">
        <f t="shared" si="6"/>
        <v>1749.6776754541672</v>
      </c>
      <c r="S72" s="17">
        <f t="shared" si="6"/>
        <v>0</v>
      </c>
      <c r="T72" s="17">
        <f t="shared" si="6"/>
        <v>0</v>
      </c>
      <c r="U72" s="17">
        <f t="shared" si="4"/>
        <v>10.420142394493412</v>
      </c>
    </row>
    <row r="73" spans="1:21" x14ac:dyDescent="0.35">
      <c r="A73" s="5">
        <f t="shared" si="7"/>
        <v>1868</v>
      </c>
      <c r="B73" s="4">
        <v>1778.257575522754</v>
      </c>
      <c r="E73" s="2"/>
      <c r="H73" s="2"/>
      <c r="J73" s="2"/>
      <c r="K73" s="21">
        <f t="shared" si="5"/>
        <v>1778.257575522754</v>
      </c>
      <c r="L73" s="22"/>
      <c r="M73" s="22"/>
      <c r="N73" s="22"/>
      <c r="O73" s="22"/>
      <c r="P73" s="22"/>
      <c r="Q73" s="22"/>
      <c r="R73" s="17">
        <f t="shared" si="6"/>
        <v>1767.7299236143606</v>
      </c>
      <c r="S73" s="17">
        <f t="shared" si="6"/>
        <v>0</v>
      </c>
      <c r="T73" s="17">
        <f t="shared" si="6"/>
        <v>0</v>
      </c>
      <c r="U73" s="17">
        <f t="shared" si="4"/>
        <v>10.527651908393517</v>
      </c>
    </row>
    <row r="74" spans="1:21" x14ac:dyDescent="0.35">
      <c r="A74" s="5">
        <f t="shared" si="7"/>
        <v>1869</v>
      </c>
      <c r="B74" s="4">
        <v>1796.4252040570695</v>
      </c>
      <c r="E74" s="2"/>
      <c r="H74" s="2"/>
      <c r="J74" s="2"/>
      <c r="K74" s="21">
        <f t="shared" si="5"/>
        <v>1796.4252040570695</v>
      </c>
      <c r="L74" s="22"/>
      <c r="M74" s="22"/>
      <c r="N74" s="22"/>
      <c r="O74" s="22"/>
      <c r="P74" s="22"/>
      <c r="Q74" s="22"/>
      <c r="R74" s="17">
        <f t="shared" si="6"/>
        <v>1785.7899960376587</v>
      </c>
      <c r="S74" s="17">
        <f t="shared" si="6"/>
        <v>0</v>
      </c>
      <c r="T74" s="17">
        <f t="shared" si="6"/>
        <v>0</v>
      </c>
      <c r="U74" s="17">
        <f t="shared" si="4"/>
        <v>10.635208019410813</v>
      </c>
    </row>
    <row r="75" spans="1:21" x14ac:dyDescent="0.35">
      <c r="A75" s="5">
        <f t="shared" si="7"/>
        <v>1870</v>
      </c>
      <c r="B75" s="4">
        <v>1812.590718816027</v>
      </c>
      <c r="E75" s="2"/>
      <c r="H75" s="2"/>
      <c r="J75" s="2"/>
      <c r="K75" s="21">
        <f t="shared" si="5"/>
        <v>1812.590718816027</v>
      </c>
      <c r="L75" s="22"/>
      <c r="M75" s="22"/>
      <c r="N75" s="22"/>
      <c r="O75" s="22"/>
      <c r="P75" s="22"/>
      <c r="Q75" s="22"/>
      <c r="R75" s="17">
        <f t="shared" si="6"/>
        <v>1801.8598076124179</v>
      </c>
      <c r="S75" s="17">
        <f t="shared" si="6"/>
        <v>0</v>
      </c>
      <c r="T75" s="17">
        <f t="shared" si="6"/>
        <v>0</v>
      </c>
      <c r="U75" s="17">
        <f t="shared" si="4"/>
        <v>10.730911203609127</v>
      </c>
    </row>
    <row r="76" spans="1:21" x14ac:dyDescent="0.35">
      <c r="A76" s="5">
        <f t="shared" si="7"/>
        <v>1871</v>
      </c>
      <c r="B76" s="4">
        <v>1826.7578378766045</v>
      </c>
      <c r="D76" s="12"/>
      <c r="E76" s="2"/>
      <c r="H76" s="2"/>
      <c r="J76" s="2"/>
      <c r="K76" s="21">
        <f t="shared" si="5"/>
        <v>1826.7578378766045</v>
      </c>
      <c r="L76" s="22"/>
      <c r="M76" s="22"/>
      <c r="N76" s="22"/>
      <c r="O76" s="22"/>
      <c r="P76" s="22"/>
      <c r="Q76" s="22"/>
      <c r="R76" s="17">
        <f t="shared" si="6"/>
        <v>1815.943054403833</v>
      </c>
      <c r="S76" s="17">
        <f t="shared" si="6"/>
        <v>0</v>
      </c>
      <c r="T76" s="17">
        <f t="shared" si="6"/>
        <v>0</v>
      </c>
      <c r="U76" s="17">
        <f t="shared" si="4"/>
        <v>10.814783472771643</v>
      </c>
    </row>
    <row r="77" spans="1:21" x14ac:dyDescent="0.35">
      <c r="A77" s="5">
        <f t="shared" si="7"/>
        <v>1872</v>
      </c>
      <c r="B77" s="4">
        <v>1840.9265781793838</v>
      </c>
      <c r="E77" s="2"/>
      <c r="H77" s="2"/>
      <c r="J77" s="2"/>
      <c r="K77" s="21">
        <f t="shared" si="5"/>
        <v>1840.9265781793838</v>
      </c>
      <c r="L77" s="22"/>
      <c r="M77" s="22"/>
      <c r="N77" s="22"/>
      <c r="O77" s="22"/>
      <c r="P77" s="22"/>
      <c r="Q77" s="22"/>
      <c r="R77" s="17">
        <f t="shared" si="6"/>
        <v>1830.0279128393611</v>
      </c>
      <c r="S77" s="17">
        <f t="shared" si="6"/>
        <v>0</v>
      </c>
      <c r="T77" s="17">
        <f t="shared" si="6"/>
        <v>0</v>
      </c>
      <c r="U77" s="17">
        <f t="shared" si="4"/>
        <v>10.898665340022644</v>
      </c>
    </row>
    <row r="78" spans="1:21" x14ac:dyDescent="0.35">
      <c r="A78" s="5">
        <f t="shared" si="7"/>
        <v>1873</v>
      </c>
      <c r="B78" s="4">
        <v>1858.0969568525886</v>
      </c>
      <c r="E78" s="2"/>
      <c r="H78" s="2"/>
      <c r="J78" s="2"/>
      <c r="K78" s="21">
        <f t="shared" si="5"/>
        <v>1858.0969568525886</v>
      </c>
      <c r="L78" s="22"/>
      <c r="M78" s="22"/>
      <c r="N78" s="22"/>
      <c r="O78" s="22"/>
      <c r="P78" s="22"/>
      <c r="Q78" s="22"/>
      <c r="R78" s="17">
        <f t="shared" si="6"/>
        <v>1847.0966393265751</v>
      </c>
      <c r="S78" s="17">
        <f t="shared" si="6"/>
        <v>0</v>
      </c>
      <c r="T78" s="17">
        <f t="shared" si="6"/>
        <v>0</v>
      </c>
      <c r="U78" s="17">
        <f t="shared" si="4"/>
        <v>11.000317526013566</v>
      </c>
    </row>
    <row r="79" spans="1:21" x14ac:dyDescent="0.35">
      <c r="A79" s="5">
        <f t="shared" si="7"/>
        <v>1874</v>
      </c>
      <c r="B79" s="4">
        <v>1876.2689912142148</v>
      </c>
      <c r="E79" s="2"/>
      <c r="H79" s="2"/>
      <c r="J79" s="2"/>
      <c r="K79" s="21">
        <f t="shared" si="5"/>
        <v>1876.2689912142148</v>
      </c>
      <c r="L79" s="22"/>
      <c r="M79" s="22"/>
      <c r="N79" s="22"/>
      <c r="O79" s="22"/>
      <c r="P79" s="22"/>
      <c r="Q79" s="22"/>
      <c r="R79" s="17">
        <f t="shared" si="6"/>
        <v>1865.1610914937769</v>
      </c>
      <c r="S79" s="17">
        <f t="shared" si="6"/>
        <v>0</v>
      </c>
      <c r="T79" s="17">
        <f t="shared" si="6"/>
        <v>0</v>
      </c>
      <c r="U79" s="17">
        <f t="shared" si="4"/>
        <v>11.107899720437974</v>
      </c>
    </row>
    <row r="80" spans="1:21" x14ac:dyDescent="0.35">
      <c r="A80" s="5">
        <f t="shared" si="7"/>
        <v>1875</v>
      </c>
      <c r="B80" s="4">
        <v>1894.4426987741842</v>
      </c>
      <c r="E80" s="2"/>
      <c r="H80" s="2"/>
      <c r="J80" s="2"/>
      <c r="K80" s="21">
        <f t="shared" si="5"/>
        <v>1894.4426987741842</v>
      </c>
      <c r="L80" s="22"/>
      <c r="M80" s="22"/>
      <c r="N80" s="22"/>
      <c r="O80" s="22"/>
      <c r="P80" s="22"/>
      <c r="Q80" s="22"/>
      <c r="R80" s="17">
        <f t="shared" si="6"/>
        <v>1883.2272069536423</v>
      </c>
      <c r="S80" s="17">
        <f t="shared" si="6"/>
        <v>0</v>
      </c>
      <c r="T80" s="17">
        <f t="shared" si="6"/>
        <v>0</v>
      </c>
      <c r="U80" s="17">
        <f t="shared" si="4"/>
        <v>11.215491820541951</v>
      </c>
    </row>
    <row r="81" spans="1:21" x14ac:dyDescent="0.35">
      <c r="A81" s="5">
        <f t="shared" si="7"/>
        <v>1876</v>
      </c>
      <c r="B81" s="4">
        <v>1914.6180972365223</v>
      </c>
      <c r="E81" s="2"/>
      <c r="H81" s="2"/>
      <c r="J81" s="2"/>
      <c r="K81" s="21">
        <f t="shared" si="5"/>
        <v>1914.6180972365223</v>
      </c>
      <c r="L81" s="22"/>
      <c r="M81" s="22"/>
      <c r="N81" s="22"/>
      <c r="O81" s="22"/>
      <c r="P81" s="22"/>
      <c r="Q81" s="22"/>
      <c r="R81" s="17">
        <f t="shared" si="6"/>
        <v>1903.2831628925528</v>
      </c>
      <c r="S81" s="17">
        <f t="shared" si="6"/>
        <v>0</v>
      </c>
      <c r="T81" s="17">
        <f t="shared" si="6"/>
        <v>0</v>
      </c>
      <c r="U81" s="17">
        <f t="shared" si="4"/>
        <v>11.334934343969522</v>
      </c>
    </row>
    <row r="82" spans="1:21" x14ac:dyDescent="0.35">
      <c r="A82" s="5">
        <f t="shared" si="7"/>
        <v>1877</v>
      </c>
      <c r="B82" s="4">
        <v>1937.795204501562</v>
      </c>
      <c r="E82" s="2"/>
      <c r="H82" s="2"/>
      <c r="J82" s="2"/>
      <c r="K82" s="21">
        <f t="shared" si="5"/>
        <v>1937.795204501562</v>
      </c>
      <c r="L82" s="22"/>
      <c r="M82" s="22"/>
      <c r="N82" s="22"/>
      <c r="O82" s="22"/>
      <c r="P82" s="22"/>
      <c r="Q82" s="22"/>
      <c r="R82" s="17">
        <f t="shared" si="6"/>
        <v>1926.3230568984513</v>
      </c>
      <c r="S82" s="17">
        <f t="shared" si="6"/>
        <v>0</v>
      </c>
      <c r="T82" s="17">
        <f t="shared" si="6"/>
        <v>0</v>
      </c>
      <c r="U82" s="17">
        <f t="shared" si="4"/>
        <v>11.472147603110626</v>
      </c>
    </row>
    <row r="83" spans="1:21" x14ac:dyDescent="0.35">
      <c r="A83" s="5">
        <f t="shared" si="7"/>
        <v>1878</v>
      </c>
      <c r="B83" s="4">
        <v>1960.974038668171</v>
      </c>
      <c r="E83" s="2"/>
      <c r="H83" s="2"/>
      <c r="J83" s="2"/>
      <c r="K83" s="21">
        <f t="shared" si="5"/>
        <v>1960.974038668171</v>
      </c>
      <c r="L83" s="22"/>
      <c r="M83" s="22"/>
      <c r="N83" s="22"/>
      <c r="O83" s="22"/>
      <c r="P83" s="22"/>
      <c r="Q83" s="22"/>
      <c r="R83" s="17">
        <f t="shared" si="6"/>
        <v>1949.3646675823056</v>
      </c>
      <c r="S83" s="17">
        <f t="shared" si="6"/>
        <v>0</v>
      </c>
      <c r="T83" s="17">
        <f t="shared" si="6"/>
        <v>0</v>
      </c>
      <c r="U83" s="17">
        <f t="shared" si="4"/>
        <v>11.609371085865483</v>
      </c>
    </row>
    <row r="84" spans="1:21" x14ac:dyDescent="0.35">
      <c r="A84" s="5">
        <f t="shared" si="7"/>
        <v>1879</v>
      </c>
      <c r="B84" s="4">
        <v>1981.1620953122197</v>
      </c>
      <c r="E84" s="2"/>
      <c r="H84" s="2"/>
      <c r="J84" s="2"/>
      <c r="K84" s="21">
        <f t="shared" si="5"/>
        <v>1981.1620953122197</v>
      </c>
      <c r="L84" s="22"/>
      <c r="M84" s="22"/>
      <c r="N84" s="22"/>
      <c r="O84" s="22"/>
      <c r="P84" s="22"/>
      <c r="Q84" s="22"/>
      <c r="R84" s="17">
        <f t="shared" si="6"/>
        <v>1969.4332067638779</v>
      </c>
      <c r="S84" s="17">
        <f t="shared" si="6"/>
        <v>0</v>
      </c>
      <c r="T84" s="17">
        <f t="shared" si="6"/>
        <v>0</v>
      </c>
      <c r="U84" s="17">
        <f t="shared" si="4"/>
        <v>11.728888548341635</v>
      </c>
    </row>
    <row r="85" spans="1:21" x14ac:dyDescent="0.35">
      <c r="A85" s="5">
        <f t="shared" si="7"/>
        <v>1880</v>
      </c>
      <c r="B85" s="4">
        <v>1997.3813255514176</v>
      </c>
      <c r="E85" s="2"/>
      <c r="H85" s="2"/>
      <c r="J85" s="2"/>
      <c r="K85" s="21">
        <f t="shared" si="5"/>
        <v>1997.3813255514176</v>
      </c>
      <c r="L85" s="22"/>
      <c r="M85" s="22"/>
      <c r="N85" s="22"/>
      <c r="O85" s="22"/>
      <c r="P85" s="22"/>
      <c r="Q85" s="22"/>
      <c r="R85" s="17">
        <f t="shared" si="6"/>
        <v>1985.556415812147</v>
      </c>
      <c r="S85" s="17">
        <f t="shared" si="6"/>
        <v>0</v>
      </c>
      <c r="T85" s="17">
        <f t="shared" si="6"/>
        <v>0</v>
      </c>
      <c r="U85" s="17">
        <f t="shared" si="4"/>
        <v>11.824909739270723</v>
      </c>
    </row>
    <row r="86" spans="1:21" x14ac:dyDescent="0.35">
      <c r="A86" s="5">
        <f t="shared" si="7"/>
        <v>1881</v>
      </c>
      <c r="B86" s="4">
        <v>2016.5937608689248</v>
      </c>
      <c r="E86" s="2"/>
      <c r="H86" s="2"/>
      <c r="J86" s="2"/>
      <c r="K86" s="21">
        <f t="shared" si="5"/>
        <v>2016.5937608689248</v>
      </c>
      <c r="L86" s="22"/>
      <c r="M86" s="22"/>
      <c r="N86" s="22"/>
      <c r="O86" s="22"/>
      <c r="P86" s="22"/>
      <c r="Q86" s="22"/>
      <c r="R86" s="17">
        <f t="shared" si="6"/>
        <v>2004.6551095468153</v>
      </c>
      <c r="S86" s="17">
        <f t="shared" si="6"/>
        <v>0</v>
      </c>
      <c r="T86" s="17">
        <f t="shared" si="6"/>
        <v>0</v>
      </c>
      <c r="U86" s="17">
        <f t="shared" si="4"/>
        <v>11.938651322109633</v>
      </c>
    </row>
    <row r="87" spans="1:21" x14ac:dyDescent="0.35">
      <c r="A87" s="5">
        <f t="shared" si="7"/>
        <v>1882</v>
      </c>
      <c r="B87" s="4">
        <v>2034.8087871885077</v>
      </c>
      <c r="E87" s="2"/>
      <c r="H87" s="2"/>
      <c r="J87" s="2"/>
      <c r="K87" s="21">
        <f t="shared" si="5"/>
        <v>2034.8087871885077</v>
      </c>
      <c r="L87" s="22"/>
      <c r="M87" s="22"/>
      <c r="N87" s="22"/>
      <c r="O87" s="22"/>
      <c r="P87" s="22"/>
      <c r="Q87" s="22"/>
      <c r="R87" s="17">
        <f t="shared" si="6"/>
        <v>2022.7622991507083</v>
      </c>
      <c r="S87" s="17">
        <f t="shared" si="6"/>
        <v>0</v>
      </c>
      <c r="T87" s="17">
        <f t="shared" si="6"/>
        <v>0</v>
      </c>
      <c r="U87" s="17">
        <f t="shared" si="4"/>
        <v>12.046488037799385</v>
      </c>
    </row>
    <row r="88" spans="1:21" x14ac:dyDescent="0.35">
      <c r="A88" s="5">
        <f t="shared" si="7"/>
        <v>1883</v>
      </c>
      <c r="B88" s="4">
        <v>2051.0264395033014</v>
      </c>
      <c r="E88" s="2"/>
      <c r="H88" s="2"/>
      <c r="J88" s="2"/>
      <c r="K88" s="21">
        <f t="shared" si="5"/>
        <v>2051.0264395033014</v>
      </c>
      <c r="L88" s="22"/>
      <c r="M88" s="22"/>
      <c r="N88" s="22"/>
      <c r="O88" s="22"/>
      <c r="P88" s="22"/>
      <c r="Q88" s="22"/>
      <c r="R88" s="17">
        <f t="shared" si="6"/>
        <v>2038.8839396162111</v>
      </c>
      <c r="S88" s="17">
        <f t="shared" si="6"/>
        <v>0</v>
      </c>
      <c r="T88" s="17">
        <f t="shared" si="6"/>
        <v>0</v>
      </c>
      <c r="U88" s="17">
        <f t="shared" si="4"/>
        <v>12.14249988709029</v>
      </c>
    </row>
    <row r="89" spans="1:21" x14ac:dyDescent="0.35">
      <c r="A89" s="5">
        <f t="shared" si="7"/>
        <v>1884</v>
      </c>
      <c r="B89" s="4">
        <v>2073.2467532985524</v>
      </c>
      <c r="E89" s="2"/>
      <c r="H89" s="2"/>
      <c r="J89" s="2"/>
      <c r="K89" s="21">
        <f t="shared" si="5"/>
        <v>2073.2467532985524</v>
      </c>
      <c r="L89" s="22"/>
      <c r="M89" s="22"/>
      <c r="N89" s="22"/>
      <c r="O89" s="22"/>
      <c r="P89" s="22"/>
      <c r="Q89" s="22"/>
      <c r="R89" s="17">
        <f t="shared" si="6"/>
        <v>2060.9727045671598</v>
      </c>
      <c r="S89" s="17">
        <f t="shared" si="6"/>
        <v>0</v>
      </c>
      <c r="T89" s="17">
        <f t="shared" si="6"/>
        <v>0</v>
      </c>
      <c r="U89" s="17">
        <f t="shared" si="4"/>
        <v>12.274048731392504</v>
      </c>
    </row>
    <row r="90" spans="1:21" x14ac:dyDescent="0.35">
      <c r="A90" s="5">
        <f t="shared" si="7"/>
        <v>1885</v>
      </c>
      <c r="B90" s="4">
        <v>2098.4697645586411</v>
      </c>
      <c r="E90" s="2"/>
      <c r="H90" s="2"/>
      <c r="J90" s="2"/>
      <c r="K90" s="21">
        <f t="shared" si="5"/>
        <v>2098.4697645586411</v>
      </c>
      <c r="L90" s="22"/>
      <c r="M90" s="22"/>
      <c r="N90" s="22"/>
      <c r="O90" s="22"/>
      <c r="P90" s="22"/>
      <c r="Q90" s="22"/>
      <c r="R90" s="17">
        <f t="shared" si="6"/>
        <v>2086.0463903941491</v>
      </c>
      <c r="S90" s="17">
        <f t="shared" si="6"/>
        <v>0</v>
      </c>
      <c r="T90" s="17">
        <f t="shared" si="6"/>
        <v>0</v>
      </c>
      <c r="U90" s="17">
        <f t="shared" si="4"/>
        <v>12.423374164492175</v>
      </c>
    </row>
    <row r="91" spans="1:21" x14ac:dyDescent="0.35">
      <c r="A91" s="5">
        <f t="shared" si="7"/>
        <v>1886</v>
      </c>
      <c r="B91" s="4">
        <v>2124.6955097742057</v>
      </c>
      <c r="E91" s="2"/>
      <c r="H91" s="2"/>
      <c r="J91" s="2"/>
      <c r="K91" s="21">
        <f t="shared" si="5"/>
        <v>2124.6955097742057</v>
      </c>
      <c r="L91" s="22"/>
      <c r="M91" s="22"/>
      <c r="N91" s="22"/>
      <c r="O91" s="22"/>
      <c r="P91" s="22"/>
      <c r="Q91" s="22"/>
      <c r="R91" s="17">
        <f t="shared" si="6"/>
        <v>2112.1168737846169</v>
      </c>
      <c r="S91" s="17">
        <f t="shared" si="6"/>
        <v>0</v>
      </c>
      <c r="T91" s="17">
        <f t="shared" si="6"/>
        <v>0</v>
      </c>
      <c r="U91" s="17">
        <f t="shared" si="4"/>
        <v>12.578635989588866</v>
      </c>
    </row>
    <row r="92" spans="1:21" x14ac:dyDescent="0.35">
      <c r="A92" s="5">
        <f t="shared" si="7"/>
        <v>1887</v>
      </c>
      <c r="B92" s="4">
        <v>2146.9240259493636</v>
      </c>
      <c r="E92" s="2"/>
      <c r="H92" s="2"/>
      <c r="J92" s="2"/>
      <c r="K92" s="21">
        <f t="shared" si="5"/>
        <v>2146.9240259493636</v>
      </c>
      <c r="L92" s="22"/>
      <c r="M92" s="22"/>
      <c r="N92" s="22"/>
      <c r="O92" s="22"/>
      <c r="P92" s="22"/>
      <c r="Q92" s="22"/>
      <c r="R92" s="17">
        <f t="shared" si="6"/>
        <v>2134.2137925556904</v>
      </c>
      <c r="S92" s="17">
        <f t="shared" si="6"/>
        <v>0</v>
      </c>
      <c r="T92" s="17">
        <f t="shared" si="6"/>
        <v>0</v>
      </c>
      <c r="U92" s="17">
        <f t="shared" si="4"/>
        <v>12.710233393673235</v>
      </c>
    </row>
    <row r="93" spans="1:21" x14ac:dyDescent="0.35">
      <c r="A93" s="5">
        <f t="shared" si="7"/>
        <v>1888</v>
      </c>
      <c r="B93" s="4">
        <v>2166.155350609044</v>
      </c>
      <c r="E93" s="2"/>
      <c r="H93" s="2"/>
      <c r="J93" s="2"/>
      <c r="K93" s="21">
        <f t="shared" si="5"/>
        <v>2166.155350609044</v>
      </c>
      <c r="L93" s="22"/>
      <c r="M93" s="22"/>
      <c r="N93" s="22"/>
      <c r="O93" s="22"/>
      <c r="P93" s="22"/>
      <c r="Q93" s="22"/>
      <c r="R93" s="17">
        <f t="shared" si="6"/>
        <v>2153.3312638037273</v>
      </c>
      <c r="S93" s="17">
        <f t="shared" si="6"/>
        <v>0</v>
      </c>
      <c r="T93" s="17">
        <f t="shared" si="6"/>
        <v>0</v>
      </c>
      <c r="U93" s="17">
        <f t="shared" si="4"/>
        <v>12.824086805316879</v>
      </c>
    </row>
    <row r="94" spans="1:21" x14ac:dyDescent="0.35">
      <c r="A94" s="5">
        <f t="shared" si="7"/>
        <v>1889</v>
      </c>
      <c r="B94" s="4">
        <v>2184.4027794844264</v>
      </c>
      <c r="E94" s="2"/>
      <c r="H94" s="2"/>
      <c r="J94" s="2"/>
      <c r="K94" s="21">
        <f t="shared" si="5"/>
        <v>2184.4027794844264</v>
      </c>
      <c r="L94" s="22"/>
      <c r="M94" s="22"/>
      <c r="N94" s="22"/>
      <c r="O94" s="22"/>
      <c r="P94" s="22"/>
      <c r="Q94" s="22"/>
      <c r="R94" s="17">
        <f t="shared" si="6"/>
        <v>2171.4706641336011</v>
      </c>
      <c r="S94" s="17">
        <f t="shared" si="6"/>
        <v>0</v>
      </c>
      <c r="T94" s="17">
        <f t="shared" si="6"/>
        <v>0</v>
      </c>
      <c r="U94" s="17">
        <f t="shared" si="4"/>
        <v>12.932115350825379</v>
      </c>
    </row>
    <row r="95" spans="1:21" x14ac:dyDescent="0.35">
      <c r="A95" s="5">
        <f t="shared" si="7"/>
        <v>1890</v>
      </c>
      <c r="B95" s="4">
        <v>2202.6455390224301</v>
      </c>
      <c r="E95" s="2"/>
      <c r="H95" s="2"/>
      <c r="J95" s="2"/>
      <c r="K95" s="21">
        <f t="shared" si="5"/>
        <v>2202.6455390224301</v>
      </c>
      <c r="L95" s="22"/>
      <c r="M95" s="22"/>
      <c r="N95" s="22"/>
      <c r="O95" s="22"/>
      <c r="P95" s="22"/>
      <c r="Q95" s="22"/>
      <c r="R95" s="17">
        <f t="shared" si="6"/>
        <v>2189.6054227695372</v>
      </c>
      <c r="S95" s="17">
        <f t="shared" si="6"/>
        <v>0</v>
      </c>
      <c r="T95" s="17">
        <f t="shared" si="6"/>
        <v>0</v>
      </c>
      <c r="U95" s="17">
        <f t="shared" si="4"/>
        <v>13.040116252892769</v>
      </c>
    </row>
    <row r="96" spans="1:21" x14ac:dyDescent="0.35">
      <c r="A96" s="5">
        <f t="shared" si="7"/>
        <v>1891</v>
      </c>
      <c r="B96" s="4">
        <v>2218.9583543561325</v>
      </c>
      <c r="E96" s="2"/>
      <c r="H96" s="2"/>
      <c r="J96" s="2"/>
      <c r="K96" s="21">
        <f t="shared" si="5"/>
        <v>2218.9583543561325</v>
      </c>
      <c r="L96" s="22"/>
      <c r="M96" s="22"/>
      <c r="N96" s="22"/>
      <c r="O96" s="22"/>
      <c r="P96" s="22"/>
      <c r="Q96" s="22"/>
      <c r="R96" s="17">
        <f t="shared" si="6"/>
        <v>2205.8216628692339</v>
      </c>
      <c r="S96" s="17">
        <f t="shared" si="6"/>
        <v>0</v>
      </c>
      <c r="T96" s="17">
        <f t="shared" si="6"/>
        <v>0</v>
      </c>
      <c r="U96" s="17">
        <f t="shared" si="4"/>
        <v>13.136691486898808</v>
      </c>
    </row>
    <row r="97" spans="1:21" x14ac:dyDescent="0.35">
      <c r="A97" s="5">
        <f t="shared" si="7"/>
        <v>1892</v>
      </c>
      <c r="B97" s="4">
        <v>2234.2753727389777</v>
      </c>
      <c r="E97" s="2"/>
      <c r="H97" s="2"/>
      <c r="J97" s="2"/>
      <c r="K97" s="21">
        <f t="shared" si="5"/>
        <v>2234.2753727389777</v>
      </c>
      <c r="L97" s="22"/>
      <c r="M97" s="22"/>
      <c r="N97" s="22"/>
      <c r="O97" s="22"/>
      <c r="P97" s="22"/>
      <c r="Q97" s="22"/>
      <c r="R97" s="17">
        <f t="shared" si="6"/>
        <v>2221.0480013415709</v>
      </c>
      <c r="S97" s="17">
        <f t="shared" si="6"/>
        <v>0</v>
      </c>
      <c r="T97" s="17">
        <f t="shared" si="6"/>
        <v>0</v>
      </c>
      <c r="U97" s="17">
        <f t="shared" si="4"/>
        <v>13.227371397407079</v>
      </c>
    </row>
    <row r="98" spans="1:21" x14ac:dyDescent="0.35">
      <c r="A98" s="5">
        <f t="shared" si="7"/>
        <v>1893</v>
      </c>
      <c r="B98" s="4">
        <v>2250.596651462462</v>
      </c>
      <c r="E98" s="2"/>
      <c r="H98" s="2"/>
      <c r="J98" s="2"/>
      <c r="K98" s="21">
        <f t="shared" si="5"/>
        <v>2250.596651462462</v>
      </c>
      <c r="L98" s="22"/>
      <c r="M98" s="22"/>
      <c r="N98" s="22"/>
      <c r="O98" s="22"/>
      <c r="P98" s="22"/>
      <c r="Q98" s="22"/>
      <c r="R98" s="17">
        <f t="shared" si="6"/>
        <v>2237.2726547260345</v>
      </c>
      <c r="S98" s="17">
        <f t="shared" si="6"/>
        <v>0</v>
      </c>
      <c r="T98" s="17">
        <f t="shared" si="6"/>
        <v>0</v>
      </c>
      <c r="U98" s="17">
        <f t="shared" si="4"/>
        <v>13.32399673642761</v>
      </c>
    </row>
    <row r="99" spans="1:21" x14ac:dyDescent="0.35">
      <c r="A99" s="5">
        <f t="shared" si="7"/>
        <v>1894</v>
      </c>
      <c r="B99" s="4">
        <v>2272.9222486092126</v>
      </c>
      <c r="E99" s="2"/>
      <c r="H99" s="2"/>
      <c r="J99" s="2"/>
      <c r="K99" s="21">
        <f t="shared" si="5"/>
        <v>2272.9222486092126</v>
      </c>
      <c r="L99" s="22"/>
      <c r="M99" s="22"/>
      <c r="N99" s="22"/>
      <c r="O99" s="22"/>
      <c r="P99" s="22"/>
      <c r="Q99" s="22"/>
      <c r="R99" s="17">
        <f t="shared" si="6"/>
        <v>2259.4660797293095</v>
      </c>
      <c r="S99" s="17">
        <f t="shared" si="6"/>
        <v>0</v>
      </c>
      <c r="T99" s="17">
        <f t="shared" si="6"/>
        <v>0</v>
      </c>
      <c r="U99" s="17">
        <f t="shared" si="4"/>
        <v>13.456168879902899</v>
      </c>
    </row>
    <row r="100" spans="1:21" x14ac:dyDescent="0.35">
      <c r="A100" s="5">
        <f t="shared" si="7"/>
        <v>1895</v>
      </c>
      <c r="B100" s="4">
        <v>2301.2522230640375</v>
      </c>
      <c r="E100" s="2"/>
      <c r="H100" s="2"/>
      <c r="J100" s="2"/>
      <c r="K100" s="21">
        <f t="shared" si="5"/>
        <v>2301.2522230640375</v>
      </c>
      <c r="L100" s="22"/>
      <c r="M100" s="22"/>
      <c r="N100" s="22"/>
      <c r="O100" s="22"/>
      <c r="P100" s="22"/>
      <c r="Q100" s="22"/>
      <c r="R100" s="17">
        <f t="shared" si="6"/>
        <v>2287.6283348875945</v>
      </c>
      <c r="S100" s="17">
        <f t="shared" si="6"/>
        <v>0</v>
      </c>
      <c r="T100" s="17">
        <f t="shared" si="6"/>
        <v>0</v>
      </c>
      <c r="U100" s="17">
        <f t="shared" si="4"/>
        <v>13.623888176443167</v>
      </c>
    </row>
    <row r="101" spans="1:21" x14ac:dyDescent="0.35">
      <c r="A101" s="5">
        <f t="shared" si="7"/>
        <v>1896</v>
      </c>
      <c r="B101" s="4">
        <v>2331.5866345251329</v>
      </c>
      <c r="E101" s="2"/>
      <c r="H101" s="2"/>
      <c r="J101" s="2"/>
      <c r="K101" s="21">
        <f t="shared" si="5"/>
        <v>2331.5866345251329</v>
      </c>
      <c r="L101" s="22"/>
      <c r="M101" s="22"/>
      <c r="N101" s="22"/>
      <c r="O101" s="22"/>
      <c r="P101" s="22"/>
      <c r="Q101" s="22"/>
      <c r="R101" s="17">
        <f t="shared" si="6"/>
        <v>2317.7831603713239</v>
      </c>
      <c r="S101" s="17">
        <f t="shared" si="6"/>
        <v>0</v>
      </c>
      <c r="T101" s="17">
        <f t="shared" si="6"/>
        <v>0</v>
      </c>
      <c r="U101" s="17">
        <f t="shared" si="4"/>
        <v>13.803474153808969</v>
      </c>
    </row>
    <row r="102" spans="1:21" x14ac:dyDescent="0.35">
      <c r="A102" s="5">
        <f t="shared" si="7"/>
        <v>1897</v>
      </c>
      <c r="B102" s="4">
        <v>2363.9255435154446</v>
      </c>
      <c r="E102" s="2"/>
      <c r="H102" s="2"/>
      <c r="J102" s="2"/>
      <c r="K102" s="21">
        <f t="shared" si="5"/>
        <v>2363.9255435154446</v>
      </c>
      <c r="L102" s="22"/>
      <c r="M102" s="22"/>
      <c r="N102" s="22"/>
      <c r="O102" s="22"/>
      <c r="P102" s="22"/>
      <c r="Q102" s="22"/>
      <c r="R102" s="17">
        <f t="shared" si="6"/>
        <v>2349.9306163451361</v>
      </c>
      <c r="S102" s="17">
        <f t="shared" si="6"/>
        <v>0</v>
      </c>
      <c r="T102" s="17">
        <f t="shared" si="6"/>
        <v>0</v>
      </c>
      <c r="U102" s="17">
        <f t="shared" si="4"/>
        <v>13.994927170308637</v>
      </c>
    </row>
    <row r="103" spans="1:21" x14ac:dyDescent="0.35">
      <c r="A103" s="5">
        <f t="shared" si="7"/>
        <v>1898</v>
      </c>
      <c r="B103" s="4">
        <v>2397.2690113941917</v>
      </c>
      <c r="E103" s="2"/>
      <c r="H103" s="2"/>
      <c r="J103" s="2"/>
      <c r="K103" s="21">
        <f t="shared" si="5"/>
        <v>2397.2690113941917</v>
      </c>
      <c r="L103" s="22"/>
      <c r="M103" s="22"/>
      <c r="N103" s="22"/>
      <c r="O103" s="22"/>
      <c r="P103" s="22"/>
      <c r="Q103" s="22"/>
      <c r="R103" s="17">
        <f t="shared" si="6"/>
        <v>2383.0766840114065</v>
      </c>
      <c r="S103" s="17">
        <f t="shared" si="6"/>
        <v>0</v>
      </c>
      <c r="T103" s="17">
        <f t="shared" si="6"/>
        <v>0</v>
      </c>
      <c r="U103" s="17">
        <f t="shared" si="4"/>
        <v>14.192327382785145</v>
      </c>
    </row>
    <row r="104" spans="1:21" x14ac:dyDescent="0.35">
      <c r="A104" s="5">
        <f t="shared" si="7"/>
        <v>1899</v>
      </c>
      <c r="B104" s="4">
        <v>2429.6171003685567</v>
      </c>
      <c r="E104" s="2"/>
      <c r="H104" s="2"/>
      <c r="J104" s="2"/>
      <c r="K104" s="21">
        <f t="shared" si="5"/>
        <v>2429.6171003685567</v>
      </c>
      <c r="L104" s="22"/>
      <c r="M104" s="22"/>
      <c r="N104" s="22"/>
      <c r="O104" s="22"/>
      <c r="P104" s="22"/>
      <c r="Q104" s="22"/>
      <c r="R104" s="17">
        <f t="shared" si="6"/>
        <v>2415.2332656218714</v>
      </c>
      <c r="S104" s="17">
        <f t="shared" si="6"/>
        <v>0</v>
      </c>
      <c r="T104" s="17">
        <f t="shared" si="6"/>
        <v>0</v>
      </c>
      <c r="U104" s="17">
        <f t="shared" si="4"/>
        <v>14.383834746685308</v>
      </c>
    </row>
    <row r="105" spans="1:21" x14ac:dyDescent="0.35">
      <c r="A105" s="5">
        <f t="shared" si="7"/>
        <v>1900</v>
      </c>
      <c r="B105" s="4">
        <v>2458.9878070998275</v>
      </c>
      <c r="E105" s="2"/>
      <c r="H105" s="2"/>
      <c r="J105" s="2"/>
      <c r="K105" s="21">
        <f t="shared" si="5"/>
        <v>2458.9878070998275</v>
      </c>
      <c r="L105" s="22"/>
      <c r="M105" s="22"/>
      <c r="N105" s="22"/>
      <c r="O105" s="22"/>
      <c r="P105" s="22"/>
      <c r="Q105" s="22"/>
      <c r="R105" s="17">
        <f t="shared" si="6"/>
        <v>2444.4300917067012</v>
      </c>
      <c r="S105" s="17">
        <f t="shared" si="6"/>
        <v>0</v>
      </c>
      <c r="T105" s="17">
        <f t="shared" si="6"/>
        <v>0</v>
      </c>
      <c r="U105" s="17">
        <f t="shared" si="4"/>
        <v>14.557715393126211</v>
      </c>
    </row>
    <row r="106" spans="1:21" x14ac:dyDescent="0.35">
      <c r="A106" s="5">
        <f t="shared" si="7"/>
        <v>1901</v>
      </c>
      <c r="B106" s="4">
        <v>2489.3459600795172</v>
      </c>
      <c r="E106" s="2"/>
      <c r="H106" s="2"/>
      <c r="J106" s="2"/>
      <c r="K106" s="21">
        <f t="shared" si="5"/>
        <v>2489.3459600795172</v>
      </c>
      <c r="L106" s="22"/>
      <c r="M106" s="22"/>
      <c r="N106" s="22"/>
      <c r="O106" s="22"/>
      <c r="P106" s="22"/>
      <c r="Q106" s="22"/>
      <c r="R106" s="17">
        <f t="shared" si="6"/>
        <v>2474.6085181543344</v>
      </c>
      <c r="S106" s="17">
        <f t="shared" si="6"/>
        <v>0</v>
      </c>
      <c r="T106" s="17">
        <f t="shared" si="6"/>
        <v>0</v>
      </c>
      <c r="U106" s="17">
        <f t="shared" si="4"/>
        <v>14.737441925182727</v>
      </c>
    </row>
    <row r="107" spans="1:21" x14ac:dyDescent="0.35">
      <c r="A107" s="5">
        <f t="shared" si="7"/>
        <v>1902</v>
      </c>
      <c r="B107" s="4">
        <v>2518.7151024837763</v>
      </c>
      <c r="E107" s="2"/>
      <c r="H107" s="2"/>
      <c r="J107" s="2"/>
      <c r="K107" s="21">
        <f t="shared" si="5"/>
        <v>2518.7151024837763</v>
      </c>
      <c r="L107" s="22"/>
      <c r="M107" s="22"/>
      <c r="N107" s="22"/>
      <c r="O107" s="22"/>
      <c r="P107" s="22"/>
      <c r="Q107" s="22"/>
      <c r="R107" s="17">
        <f t="shared" si="6"/>
        <v>2503.8037891732915</v>
      </c>
      <c r="S107" s="17">
        <f t="shared" si="6"/>
        <v>0</v>
      </c>
      <c r="T107" s="17">
        <f t="shared" si="6"/>
        <v>0</v>
      </c>
      <c r="U107" s="17">
        <f t="shared" si="4"/>
        <v>14.911313310484818</v>
      </c>
    </row>
    <row r="108" spans="1:21" x14ac:dyDescent="0.35">
      <c r="A108" s="5">
        <f t="shared" si="7"/>
        <v>1903</v>
      </c>
      <c r="B108" s="4">
        <v>2547.0892443897874</v>
      </c>
      <c r="E108" s="2"/>
      <c r="H108" s="2"/>
      <c r="J108" s="2"/>
      <c r="K108" s="21">
        <f t="shared" si="5"/>
        <v>2547.0892443897874</v>
      </c>
      <c r="L108" s="22"/>
      <c r="M108" s="22"/>
      <c r="N108" s="22"/>
      <c r="O108" s="22"/>
      <c r="P108" s="22"/>
      <c r="Q108" s="22"/>
      <c r="R108" s="17">
        <f t="shared" si="6"/>
        <v>2532.0099503023343</v>
      </c>
      <c r="S108" s="17">
        <f t="shared" si="6"/>
        <v>0</v>
      </c>
      <c r="T108" s="17">
        <f t="shared" si="6"/>
        <v>0</v>
      </c>
      <c r="U108" s="17">
        <f t="shared" si="4"/>
        <v>15.079294087452988</v>
      </c>
    </row>
    <row r="109" spans="1:21" x14ac:dyDescent="0.35">
      <c r="A109" s="5">
        <f t="shared" si="7"/>
        <v>1904</v>
      </c>
      <c r="B109" s="4">
        <v>2574.4684537266876</v>
      </c>
      <c r="E109" s="2"/>
      <c r="H109" s="2"/>
      <c r="J109" s="2"/>
      <c r="K109" s="21">
        <f t="shared" si="5"/>
        <v>2574.4684537266876</v>
      </c>
      <c r="L109" s="22"/>
      <c r="M109" s="22"/>
      <c r="N109" s="22"/>
      <c r="O109" s="22"/>
      <c r="P109" s="22"/>
      <c r="Q109" s="22"/>
      <c r="R109" s="17">
        <f t="shared" si="6"/>
        <v>2559.2270690684459</v>
      </c>
      <c r="S109" s="17">
        <f t="shared" si="6"/>
        <v>0</v>
      </c>
      <c r="T109" s="17">
        <f t="shared" si="6"/>
        <v>0</v>
      </c>
      <c r="U109" s="17">
        <f>+$K109*Q$3</f>
        <v>15.241384658241749</v>
      </c>
    </row>
    <row r="110" spans="1:21" x14ac:dyDescent="0.35">
      <c r="A110" s="5">
        <f t="shared" si="7"/>
        <v>1905</v>
      </c>
      <c r="B110" s="4">
        <v>2602.8609386816311</v>
      </c>
      <c r="D110" s="4"/>
      <c r="E110" s="2"/>
      <c r="H110" s="2"/>
      <c r="J110" s="2"/>
      <c r="K110" s="21">
        <f t="shared" si="5"/>
        <v>2602.8609386816311</v>
      </c>
      <c r="L110" s="22"/>
      <c r="M110" s="22"/>
      <c r="N110" s="22"/>
      <c r="O110" s="22"/>
      <c r="P110" s="22"/>
      <c r="Q110" s="23"/>
      <c r="R110" s="17">
        <f t="shared" si="6"/>
        <v>2587.451464651785</v>
      </c>
      <c r="S110" s="17">
        <f t="shared" si="6"/>
        <v>0</v>
      </c>
      <c r="T110" s="17">
        <f t="shared" si="6"/>
        <v>0</v>
      </c>
      <c r="U110" s="17">
        <f t="shared" si="6"/>
        <v>15.409474029845903</v>
      </c>
    </row>
    <row r="111" spans="1:21" x14ac:dyDescent="0.35">
      <c r="A111" s="5">
        <f t="shared" si="7"/>
        <v>1906</v>
      </c>
      <c r="B111" s="4">
        <v>2632.3333495854122</v>
      </c>
      <c r="D111" s="4"/>
      <c r="E111" s="2"/>
      <c r="H111" s="2"/>
      <c r="J111" s="2"/>
      <c r="K111" s="21">
        <f t="shared" si="5"/>
        <v>2632.3333495854122</v>
      </c>
      <c r="L111" s="22"/>
      <c r="M111" s="22"/>
      <c r="N111" s="22"/>
      <c r="O111" s="22"/>
      <c r="P111" s="22"/>
      <c r="Q111" s="23"/>
      <c r="R111" s="17">
        <f t="shared" si="6"/>
        <v>2616.7493927994306</v>
      </c>
      <c r="S111" s="17">
        <f t="shared" si="6"/>
        <v>0</v>
      </c>
      <c r="T111" s="17">
        <f t="shared" si="6"/>
        <v>0</v>
      </c>
      <c r="U111" s="17">
        <f t="shared" si="6"/>
        <v>15.583956785981464</v>
      </c>
    </row>
    <row r="112" spans="1:21" x14ac:dyDescent="0.35">
      <c r="A112" s="5">
        <f t="shared" si="7"/>
        <v>1907</v>
      </c>
      <c r="B112" s="4">
        <v>2664.813804323273</v>
      </c>
      <c r="D112" s="4"/>
      <c r="E112" s="2"/>
      <c r="H112" s="2"/>
      <c r="J112" s="2"/>
      <c r="K112" s="21">
        <f t="shared" si="5"/>
        <v>2664.813804323273</v>
      </c>
      <c r="L112" s="22"/>
      <c r="M112" s="22"/>
      <c r="N112" s="22"/>
      <c r="O112" s="22"/>
      <c r="P112" s="22"/>
      <c r="Q112" s="23"/>
      <c r="R112" s="17">
        <f t="shared" si="6"/>
        <v>2649.0375565407489</v>
      </c>
      <c r="S112" s="17">
        <f t="shared" si="6"/>
        <v>0</v>
      </c>
      <c r="T112" s="17">
        <f t="shared" si="6"/>
        <v>0</v>
      </c>
      <c r="U112" s="17">
        <f t="shared" si="6"/>
        <v>15.776247782523967</v>
      </c>
    </row>
    <row r="113" spans="1:21" x14ac:dyDescent="0.35">
      <c r="A113" s="5">
        <f t="shared" si="7"/>
        <v>1908</v>
      </c>
      <c r="B113" s="4">
        <v>2698.3024444734292</v>
      </c>
      <c r="D113" s="4"/>
      <c r="E113" s="2"/>
      <c r="H113" s="2"/>
      <c r="J113" s="2"/>
      <c r="K113" s="21">
        <f t="shared" si="5"/>
        <v>2698.3024444734292</v>
      </c>
      <c r="L113" s="22"/>
      <c r="M113" s="22"/>
      <c r="N113" s="22"/>
      <c r="O113" s="22"/>
      <c r="P113" s="22"/>
      <c r="Q113" s="23"/>
      <c r="R113" s="17">
        <f t="shared" si="6"/>
        <v>2682.3279370286159</v>
      </c>
      <c r="S113" s="17">
        <f t="shared" si="6"/>
        <v>0</v>
      </c>
      <c r="T113" s="17">
        <f t="shared" si="6"/>
        <v>0</v>
      </c>
      <c r="U113" s="17">
        <f t="shared" si="6"/>
        <v>15.974507444813137</v>
      </c>
    </row>
    <row r="114" spans="1:21" x14ac:dyDescent="0.35">
      <c r="A114" s="5">
        <f t="shared" si="7"/>
        <v>1909</v>
      </c>
      <c r="B114" s="4">
        <v>2732.79941417177</v>
      </c>
      <c r="D114" s="4"/>
      <c r="E114" s="2"/>
      <c r="H114" s="2"/>
      <c r="J114" s="2"/>
      <c r="K114" s="21">
        <f t="shared" si="5"/>
        <v>2732.79941417177</v>
      </c>
      <c r="L114" s="22"/>
      <c r="M114" s="22"/>
      <c r="N114" s="22"/>
      <c r="O114" s="22"/>
      <c r="P114" s="22"/>
      <c r="Q114" s="23"/>
      <c r="R114" s="17">
        <f t="shared" si="6"/>
        <v>2716.6206775456067</v>
      </c>
      <c r="S114" s="17">
        <f t="shared" si="6"/>
        <v>0</v>
      </c>
      <c r="T114" s="17">
        <f t="shared" si="6"/>
        <v>0</v>
      </c>
      <c r="U114" s="17">
        <f t="shared" si="6"/>
        <v>16.178736626163182</v>
      </c>
    </row>
    <row r="115" spans="1:21" x14ac:dyDescent="0.35">
      <c r="A115" s="5">
        <f t="shared" si="7"/>
        <v>1910</v>
      </c>
      <c r="B115" s="4">
        <v>2768.3213017146441</v>
      </c>
      <c r="D115" s="4"/>
      <c r="E115" s="2"/>
      <c r="H115" s="2"/>
      <c r="J115" s="2"/>
      <c r="K115" s="21">
        <f t="shared" si="5"/>
        <v>2768.3213017146441</v>
      </c>
      <c r="L115" s="22"/>
      <c r="M115" s="22"/>
      <c r="N115" s="22"/>
      <c r="O115" s="22"/>
      <c r="P115" s="22"/>
      <c r="Q115" s="23"/>
      <c r="R115" s="17">
        <f t="shared" si="6"/>
        <v>2751.9322681819317</v>
      </c>
      <c r="S115" s="17">
        <f t="shared" si="6"/>
        <v>0</v>
      </c>
      <c r="T115" s="17">
        <f t="shared" si="6"/>
        <v>0</v>
      </c>
      <c r="U115" s="17">
        <f t="shared" si="6"/>
        <v>16.389033532712588</v>
      </c>
    </row>
    <row r="116" spans="1:21" x14ac:dyDescent="0.35">
      <c r="A116" s="5">
        <f t="shared" si="7"/>
        <v>1911</v>
      </c>
      <c r="B116" s="4">
        <v>2801.8168391583617</v>
      </c>
      <c r="D116" s="4"/>
      <c r="E116" s="2"/>
      <c r="H116" s="2"/>
      <c r="J116" s="2"/>
      <c r="K116" s="21">
        <f t="shared" si="5"/>
        <v>2801.8168391583617</v>
      </c>
      <c r="L116" s="22"/>
      <c r="M116" s="22"/>
      <c r="N116" s="22"/>
      <c r="O116" s="22"/>
      <c r="P116" s="22"/>
      <c r="Q116" s="23"/>
      <c r="R116" s="17">
        <f t="shared" si="6"/>
        <v>2785.2295051299584</v>
      </c>
      <c r="S116" s="17">
        <f t="shared" si="6"/>
        <v>0</v>
      </c>
      <c r="T116" s="17">
        <f t="shared" si="6"/>
        <v>0</v>
      </c>
      <c r="U116" s="17">
        <f t="shared" si="6"/>
        <v>16.587334028403351</v>
      </c>
    </row>
    <row r="117" spans="1:21" x14ac:dyDescent="0.35">
      <c r="A117" s="5">
        <f t="shared" si="7"/>
        <v>1912</v>
      </c>
      <c r="B117" s="4">
        <v>2834.1351491366227</v>
      </c>
      <c r="D117" s="4"/>
      <c r="E117" s="2"/>
      <c r="H117" s="2"/>
      <c r="J117" s="2"/>
      <c r="K117" s="21">
        <f t="shared" si="5"/>
        <v>2834.1351491366227</v>
      </c>
      <c r="L117" s="22"/>
      <c r="M117" s="22"/>
      <c r="N117" s="22"/>
      <c r="O117" s="22"/>
      <c r="P117" s="22"/>
      <c r="Q117" s="23"/>
      <c r="R117" s="17">
        <f t="shared" si="6"/>
        <v>2817.3564840421232</v>
      </c>
      <c r="S117" s="17">
        <f t="shared" si="6"/>
        <v>0</v>
      </c>
      <c r="T117" s="17">
        <f t="shared" si="6"/>
        <v>0</v>
      </c>
      <c r="U117" s="17">
        <f t="shared" si="6"/>
        <v>16.778665094499708</v>
      </c>
    </row>
    <row r="118" spans="1:21" x14ac:dyDescent="0.35">
      <c r="A118" s="5">
        <f t="shared" si="7"/>
        <v>1913</v>
      </c>
      <c r="B118" s="4">
        <v>2865.4591355906823</v>
      </c>
      <c r="D118" s="4"/>
      <c r="E118" s="2"/>
      <c r="H118" s="2"/>
      <c r="J118" s="2"/>
      <c r="K118" s="21">
        <f t="shared" si="5"/>
        <v>2865.4591355906823</v>
      </c>
      <c r="L118" s="22"/>
      <c r="M118" s="22"/>
      <c r="N118" s="22"/>
      <c r="O118" s="22"/>
      <c r="P118" s="22"/>
      <c r="Q118" s="23"/>
      <c r="R118" s="17">
        <f t="shared" si="6"/>
        <v>2848.4950260305941</v>
      </c>
      <c r="S118" s="17">
        <f t="shared" si="6"/>
        <v>0</v>
      </c>
      <c r="T118" s="17">
        <f t="shared" si="6"/>
        <v>0</v>
      </c>
      <c r="U118" s="17">
        <f t="shared" si="6"/>
        <v>16.964109560088239</v>
      </c>
    </row>
    <row r="119" spans="1:21" x14ac:dyDescent="0.35">
      <c r="A119" s="5">
        <f t="shared" si="7"/>
        <v>1914</v>
      </c>
      <c r="B119" s="4">
        <v>2898.7888984164988</v>
      </c>
      <c r="D119" s="4"/>
      <c r="E119" s="2"/>
      <c r="H119" s="2"/>
      <c r="J119" s="2"/>
      <c r="K119" s="21">
        <f t="shared" si="5"/>
        <v>2898.7888984164988</v>
      </c>
      <c r="L119" s="22"/>
      <c r="M119" s="22"/>
      <c r="N119" s="22"/>
      <c r="O119" s="22"/>
      <c r="P119" s="22"/>
      <c r="Q119" s="23"/>
      <c r="R119" s="17">
        <f t="shared" si="6"/>
        <v>2881.6274697806762</v>
      </c>
      <c r="S119" s="17">
        <f t="shared" si="6"/>
        <v>0</v>
      </c>
      <c r="T119" s="17">
        <f t="shared" si="6"/>
        <v>0</v>
      </c>
      <c r="U119" s="17">
        <f t="shared" si="6"/>
        <v>17.161428635822453</v>
      </c>
    </row>
    <row r="120" spans="1:21" x14ac:dyDescent="0.35">
      <c r="A120" s="5">
        <f t="shared" si="7"/>
        <v>1915</v>
      </c>
      <c r="B120" s="4">
        <v>2934.1395825381037</v>
      </c>
      <c r="D120" s="4"/>
      <c r="E120" s="2"/>
      <c r="H120" s="2"/>
      <c r="J120" s="2"/>
      <c r="K120" s="21">
        <f t="shared" si="5"/>
        <v>2934.1395825381037</v>
      </c>
      <c r="L120" s="22"/>
      <c r="M120" s="22"/>
      <c r="N120" s="22"/>
      <c r="O120" s="22"/>
      <c r="P120" s="22"/>
      <c r="Q120" s="23"/>
      <c r="R120" s="17">
        <f t="shared" si="6"/>
        <v>2916.7688705553251</v>
      </c>
      <c r="S120" s="17">
        <f t="shared" si="6"/>
        <v>0</v>
      </c>
      <c r="T120" s="17">
        <f t="shared" si="6"/>
        <v>0</v>
      </c>
      <c r="U120" s="17">
        <f t="shared" si="6"/>
        <v>17.370711982778772</v>
      </c>
    </row>
    <row r="121" spans="1:21" x14ac:dyDescent="0.35">
      <c r="A121" s="5">
        <f t="shared" si="7"/>
        <v>1916</v>
      </c>
      <c r="B121" s="4">
        <v>2969.4608383216582</v>
      </c>
      <c r="D121" s="4"/>
      <c r="E121" s="2"/>
      <c r="H121" s="2"/>
      <c r="J121" s="2"/>
      <c r="K121" s="21">
        <f t="shared" si="5"/>
        <v>2969.4608383216582</v>
      </c>
      <c r="L121" s="22"/>
      <c r="M121" s="22"/>
      <c r="N121" s="22"/>
      <c r="O121" s="22"/>
      <c r="P121" s="22"/>
      <c r="Q121" s="23"/>
      <c r="R121" s="17">
        <f t="shared" si="6"/>
        <v>2951.8810172137587</v>
      </c>
      <c r="S121" s="17">
        <f t="shared" si="6"/>
        <v>0</v>
      </c>
      <c r="T121" s="17">
        <f t="shared" si="6"/>
        <v>0</v>
      </c>
      <c r="U121" s="17">
        <f t="shared" si="6"/>
        <v>17.579821107899342</v>
      </c>
    </row>
    <row r="122" spans="1:21" x14ac:dyDescent="0.35">
      <c r="A122" s="5">
        <f t="shared" si="7"/>
        <v>1917</v>
      </c>
      <c r="B122" s="4">
        <v>3005.7874808429019</v>
      </c>
      <c r="D122" s="4"/>
      <c r="E122" s="2"/>
      <c r="H122" s="2"/>
      <c r="J122" s="2"/>
      <c r="K122" s="21">
        <f t="shared" si="5"/>
        <v>3005.7874808429019</v>
      </c>
      <c r="L122" s="22"/>
      <c r="M122" s="22"/>
      <c r="N122" s="22"/>
      <c r="O122" s="22"/>
      <c r="P122" s="22"/>
      <c r="Q122" s="23"/>
      <c r="R122" s="17">
        <f t="shared" si="6"/>
        <v>2987.9925985128666</v>
      </c>
      <c r="S122" s="17">
        <f t="shared" si="6"/>
        <v>0</v>
      </c>
      <c r="T122" s="17">
        <f t="shared" si="6"/>
        <v>0</v>
      </c>
      <c r="U122" s="17">
        <f t="shared" si="6"/>
        <v>17.794882330035218</v>
      </c>
    </row>
    <row r="123" spans="1:21" x14ac:dyDescent="0.35">
      <c r="A123" s="5">
        <f t="shared" si="7"/>
        <v>1918</v>
      </c>
      <c r="B123" s="4">
        <v>3040.1195992450816</v>
      </c>
      <c r="D123" s="4"/>
      <c r="E123" s="2"/>
      <c r="H123" s="2"/>
      <c r="J123" s="2"/>
      <c r="K123" s="21">
        <f t="shared" si="5"/>
        <v>3040.1195992450816</v>
      </c>
      <c r="L123" s="22"/>
      <c r="M123" s="22"/>
      <c r="N123" s="22"/>
      <c r="O123" s="22"/>
      <c r="P123" s="22"/>
      <c r="Q123" s="23"/>
      <c r="R123" s="17">
        <f t="shared" si="6"/>
        <v>3022.1214636873979</v>
      </c>
      <c r="S123" s="17">
        <f t="shared" si="6"/>
        <v>0</v>
      </c>
      <c r="T123" s="17">
        <f t="shared" si="6"/>
        <v>0</v>
      </c>
      <c r="U123" s="17">
        <f t="shared" si="6"/>
        <v>17.998135557684002</v>
      </c>
    </row>
    <row r="124" spans="1:21" x14ac:dyDescent="0.35">
      <c r="A124" s="5">
        <f t="shared" si="7"/>
        <v>1919</v>
      </c>
      <c r="B124" s="4">
        <v>3075.4572841469976</v>
      </c>
      <c r="D124" s="4"/>
      <c r="E124" s="2"/>
      <c r="H124" s="2"/>
      <c r="J124" s="2"/>
      <c r="K124" s="21">
        <f t="shared" si="5"/>
        <v>3075.4572841469976</v>
      </c>
      <c r="L124" s="22"/>
      <c r="M124" s="22"/>
      <c r="N124" s="22"/>
      <c r="O124" s="22"/>
      <c r="P124" s="22"/>
      <c r="Q124" s="23"/>
      <c r="R124" s="17">
        <f t="shared" si="6"/>
        <v>3057.2499422004212</v>
      </c>
      <c r="S124" s="17">
        <f t="shared" si="6"/>
        <v>0</v>
      </c>
      <c r="T124" s="17">
        <f t="shared" si="6"/>
        <v>0</v>
      </c>
      <c r="U124" s="17">
        <f t="shared" si="6"/>
        <v>18.207341946576509</v>
      </c>
    </row>
    <row r="125" spans="1:21" x14ac:dyDescent="0.35">
      <c r="A125" s="5">
        <f t="shared" si="7"/>
        <v>1920</v>
      </c>
      <c r="B125" s="4">
        <v>3113.8150887842476</v>
      </c>
      <c r="D125" s="8"/>
      <c r="E125" s="2"/>
      <c r="H125" s="8"/>
      <c r="J125" s="2"/>
      <c r="K125" s="21">
        <f t="shared" si="5"/>
        <v>3113.8150887842476</v>
      </c>
      <c r="L125" s="22"/>
      <c r="M125" s="22"/>
      <c r="N125" s="22"/>
      <c r="O125" s="22"/>
      <c r="P125" s="22"/>
      <c r="Q125" s="23"/>
      <c r="R125" s="17">
        <f t="shared" si="6"/>
        <v>3095.3806607165434</v>
      </c>
      <c r="S125" s="17">
        <f t="shared" si="6"/>
        <v>0</v>
      </c>
      <c r="T125" s="17">
        <f t="shared" si="6"/>
        <v>0</v>
      </c>
      <c r="U125" s="17">
        <f t="shared" si="6"/>
        <v>18.434428067704051</v>
      </c>
    </row>
    <row r="126" spans="1:21" x14ac:dyDescent="0.35">
      <c r="A126" s="5">
        <f t="shared" si="7"/>
        <v>1921</v>
      </c>
      <c r="B126" s="4">
        <v>3320.1694415463462</v>
      </c>
      <c r="D126" s="8"/>
      <c r="E126" s="2"/>
      <c r="H126" s="8"/>
      <c r="J126" s="2"/>
      <c r="K126" s="21">
        <f t="shared" si="5"/>
        <v>3320.1694415463462</v>
      </c>
      <c r="L126" s="22"/>
      <c r="M126" s="22"/>
      <c r="N126" s="22"/>
      <c r="O126" s="22"/>
      <c r="P126" s="22"/>
      <c r="Q126" s="23"/>
      <c r="R126" s="17">
        <f t="shared" si="6"/>
        <v>3300.5133531153942</v>
      </c>
      <c r="S126" s="17">
        <f t="shared" si="6"/>
        <v>0</v>
      </c>
      <c r="T126" s="17">
        <f t="shared" si="6"/>
        <v>0</v>
      </c>
      <c r="U126" s="17">
        <f t="shared" si="6"/>
        <v>19.656088430951819</v>
      </c>
    </row>
    <row r="127" spans="1:21" x14ac:dyDescent="0.35">
      <c r="A127" s="5">
        <f t="shared" si="7"/>
        <v>1922</v>
      </c>
      <c r="B127" s="4">
        <v>3357.6302821662584</v>
      </c>
      <c r="D127" s="8"/>
      <c r="E127" s="2"/>
      <c r="H127" s="8"/>
      <c r="J127" s="2"/>
      <c r="K127" s="21">
        <f t="shared" si="5"/>
        <v>3357.6302821662584</v>
      </c>
      <c r="L127" s="22"/>
      <c r="M127" s="22"/>
      <c r="N127" s="22"/>
      <c r="O127" s="22"/>
      <c r="P127" s="22"/>
      <c r="Q127" s="23"/>
      <c r="R127" s="17">
        <f t="shared" si="6"/>
        <v>3337.7524178263097</v>
      </c>
      <c r="S127" s="17">
        <f t="shared" si="6"/>
        <v>0</v>
      </c>
      <c r="T127" s="17">
        <f t="shared" si="6"/>
        <v>0</v>
      </c>
      <c r="U127" s="17">
        <f t="shared" si="6"/>
        <v>19.877864339948751</v>
      </c>
    </row>
    <row r="128" spans="1:21" x14ac:dyDescent="0.35">
      <c r="A128" s="5">
        <f t="shared" si="7"/>
        <v>1923</v>
      </c>
      <c r="B128" s="4">
        <v>3392.0979312542695</v>
      </c>
      <c r="D128" s="8"/>
      <c r="E128" s="2"/>
      <c r="H128" s="8"/>
      <c r="J128" s="2"/>
      <c r="K128" s="21">
        <f t="shared" si="5"/>
        <v>3392.0979312542695</v>
      </c>
      <c r="L128" s="22"/>
      <c r="M128" s="22"/>
      <c r="N128" s="22"/>
      <c r="O128" s="22"/>
      <c r="P128" s="22"/>
      <c r="Q128" s="23"/>
      <c r="R128" s="17">
        <f t="shared" si="6"/>
        <v>3372.0160113170359</v>
      </c>
      <c r="S128" s="17">
        <f t="shared" si="6"/>
        <v>0</v>
      </c>
      <c r="T128" s="17">
        <f t="shared" si="6"/>
        <v>0</v>
      </c>
      <c r="U128" s="17">
        <f t="shared" si="6"/>
        <v>20.081919937233394</v>
      </c>
    </row>
    <row r="129" spans="1:21" x14ac:dyDescent="0.35">
      <c r="A129" s="5">
        <f t="shared" si="7"/>
        <v>1924</v>
      </c>
      <c r="B129" s="4">
        <v>3425.5852210225376</v>
      </c>
      <c r="D129" s="8"/>
      <c r="E129" s="2"/>
      <c r="H129" s="8"/>
      <c r="J129" s="2"/>
      <c r="K129" s="21">
        <f t="shared" si="5"/>
        <v>3425.5852210225376</v>
      </c>
      <c r="L129" s="22"/>
      <c r="M129" s="22"/>
      <c r="N129" s="22"/>
      <c r="O129" s="22"/>
      <c r="P129" s="22"/>
      <c r="Q129" s="23"/>
      <c r="R129" s="17">
        <f t="shared" si="6"/>
        <v>3405.3050494175545</v>
      </c>
      <c r="S129" s="17">
        <f t="shared" si="6"/>
        <v>0</v>
      </c>
      <c r="T129" s="17">
        <f t="shared" si="6"/>
        <v>0</v>
      </c>
      <c r="U129" s="17">
        <f t="shared" si="6"/>
        <v>20.280171604983046</v>
      </c>
    </row>
    <row r="130" spans="1:21" x14ac:dyDescent="0.35">
      <c r="A130" s="5">
        <f t="shared" si="7"/>
        <v>1925</v>
      </c>
      <c r="B130" s="4">
        <v>3461.9488400583878</v>
      </c>
      <c r="D130" s="8"/>
      <c r="E130" s="2"/>
      <c r="H130" s="8"/>
      <c r="J130" s="2"/>
      <c r="K130" s="21">
        <f t="shared" si="5"/>
        <v>3461.9488400583878</v>
      </c>
      <c r="L130" s="22"/>
      <c r="M130" s="22"/>
      <c r="N130" s="22"/>
      <c r="O130" s="22"/>
      <c r="P130" s="22"/>
      <c r="Q130" s="23"/>
      <c r="R130" s="17">
        <f t="shared" si="6"/>
        <v>3441.45338832267</v>
      </c>
      <c r="S130" s="17">
        <f t="shared" si="6"/>
        <v>0</v>
      </c>
      <c r="T130" s="17">
        <f t="shared" si="6"/>
        <v>0</v>
      </c>
      <c r="U130" s="17">
        <f t="shared" si="6"/>
        <v>20.495451735717943</v>
      </c>
    </row>
    <row r="131" spans="1:21" x14ac:dyDescent="0.35">
      <c r="A131" s="5">
        <f t="shared" si="7"/>
        <v>1926</v>
      </c>
      <c r="B131" s="4">
        <v>3489.3162430784432</v>
      </c>
      <c r="D131" s="8"/>
      <c r="E131" s="2"/>
      <c r="H131" s="8"/>
      <c r="J131" s="2"/>
      <c r="K131" s="21">
        <f t="shared" si="5"/>
        <v>3489.3162430784432</v>
      </c>
      <c r="L131" s="22"/>
      <c r="M131" s="22"/>
      <c r="N131" s="22"/>
      <c r="O131" s="22"/>
      <c r="P131" s="22"/>
      <c r="Q131" s="23"/>
      <c r="R131" s="17">
        <f t="shared" si="6"/>
        <v>3468.6587706677692</v>
      </c>
      <c r="S131" s="17">
        <f t="shared" si="6"/>
        <v>0</v>
      </c>
      <c r="T131" s="17">
        <f t="shared" si="6"/>
        <v>0</v>
      </c>
      <c r="U131" s="17">
        <f t="shared" si="6"/>
        <v>20.657472410673968</v>
      </c>
    </row>
    <row r="132" spans="1:21" x14ac:dyDescent="0.35">
      <c r="A132" s="5">
        <f t="shared" si="7"/>
        <v>1927</v>
      </c>
      <c r="B132" s="4">
        <v>3512.6874708827413</v>
      </c>
      <c r="D132" s="8"/>
      <c r="E132" s="2"/>
      <c r="H132" s="8"/>
      <c r="J132" s="2"/>
      <c r="K132" s="21">
        <f t="shared" si="5"/>
        <v>3512.6874708827413</v>
      </c>
      <c r="L132" s="22"/>
      <c r="M132" s="22"/>
      <c r="N132" s="22"/>
      <c r="O132" s="22"/>
      <c r="P132" s="22"/>
      <c r="Q132" s="23"/>
      <c r="R132" s="17">
        <f t="shared" si="6"/>
        <v>3491.8916359792643</v>
      </c>
      <c r="S132" s="17">
        <f t="shared" si="6"/>
        <v>0</v>
      </c>
      <c r="T132" s="17">
        <f t="shared" si="6"/>
        <v>0</v>
      </c>
      <c r="U132" s="17">
        <f t="shared" si="6"/>
        <v>20.795834903477122</v>
      </c>
    </row>
    <row r="133" spans="1:21" x14ac:dyDescent="0.35">
      <c r="A133" s="5">
        <f t="shared" si="7"/>
        <v>1928</v>
      </c>
      <c r="B133" s="4">
        <v>3535.062564722602</v>
      </c>
      <c r="D133" s="8"/>
      <c r="E133" s="2"/>
      <c r="H133" s="8"/>
      <c r="J133" s="2"/>
      <c r="K133" s="21">
        <f t="shared" ref="K133:K143" si="8">+B133+E133+H133</f>
        <v>3535.062564722602</v>
      </c>
      <c r="L133" s="22"/>
      <c r="M133" s="22"/>
      <c r="N133" s="22"/>
      <c r="O133" s="22"/>
      <c r="P133" s="22"/>
      <c r="Q133" s="23"/>
      <c r="R133" s="17">
        <f t="shared" ref="R133:U143" si="9">+$K133*N$3</f>
        <v>3514.1342646450094</v>
      </c>
      <c r="S133" s="17">
        <f t="shared" si="9"/>
        <v>0</v>
      </c>
      <c r="T133" s="17">
        <f t="shared" si="9"/>
        <v>0</v>
      </c>
      <c r="U133" s="17">
        <f t="shared" si="9"/>
        <v>20.928300077592546</v>
      </c>
    </row>
    <row r="134" spans="1:21" x14ac:dyDescent="0.35">
      <c r="A134" s="5">
        <f t="shared" si="7"/>
        <v>1929</v>
      </c>
      <c r="B134" s="4">
        <v>3556.4496595734486</v>
      </c>
      <c r="D134" s="8"/>
      <c r="E134" s="2"/>
      <c r="H134" s="8"/>
      <c r="J134" s="2"/>
      <c r="K134" s="21">
        <f t="shared" si="8"/>
        <v>3556.4496595734486</v>
      </c>
      <c r="L134" s="22"/>
      <c r="M134" s="22"/>
      <c r="N134" s="22"/>
      <c r="O134" s="22"/>
      <c r="P134" s="22"/>
      <c r="Q134" s="23"/>
      <c r="R134" s="17">
        <f t="shared" si="9"/>
        <v>3535.3947434796946</v>
      </c>
      <c r="S134" s="17">
        <f t="shared" si="9"/>
        <v>0</v>
      </c>
      <c r="T134" s="17">
        <f t="shared" si="9"/>
        <v>0</v>
      </c>
      <c r="U134" s="17">
        <f t="shared" si="9"/>
        <v>21.054916093753938</v>
      </c>
    </row>
    <row r="135" spans="1:21" x14ac:dyDescent="0.35">
      <c r="A135" s="5">
        <f t="shared" ref="A135:A154" si="10">+A134+1</f>
        <v>1930</v>
      </c>
      <c r="B135" s="4">
        <v>3580.8543489523031</v>
      </c>
      <c r="D135" s="8"/>
      <c r="E135" s="2"/>
      <c r="H135" s="8"/>
      <c r="J135" s="2"/>
      <c r="K135" s="21">
        <f t="shared" si="8"/>
        <v>3580.8543489523031</v>
      </c>
      <c r="L135" s="22"/>
      <c r="M135" s="22"/>
      <c r="N135" s="22"/>
      <c r="O135" s="22"/>
      <c r="P135" s="22"/>
      <c r="Q135" s="23"/>
      <c r="R135" s="17">
        <f t="shared" si="9"/>
        <v>3559.6549520599015</v>
      </c>
      <c r="S135" s="17">
        <f t="shared" si="9"/>
        <v>0</v>
      </c>
      <c r="T135" s="17">
        <f t="shared" si="9"/>
        <v>0</v>
      </c>
      <c r="U135" s="17">
        <f t="shared" si="9"/>
        <v>21.199396892401751</v>
      </c>
    </row>
    <row r="136" spans="1:21" x14ac:dyDescent="0.35">
      <c r="A136" s="5">
        <f t="shared" si="10"/>
        <v>1931</v>
      </c>
      <c r="B136" s="4">
        <v>3608.2601989953896</v>
      </c>
      <c r="D136" s="8"/>
      <c r="E136" s="2"/>
      <c r="H136" s="8"/>
      <c r="J136" s="2"/>
      <c r="K136" s="21">
        <f t="shared" si="8"/>
        <v>3608.2601989953896</v>
      </c>
      <c r="L136" s="22"/>
      <c r="M136" s="22"/>
      <c r="N136" s="22"/>
      <c r="O136" s="22"/>
      <c r="P136" s="22"/>
      <c r="Q136" s="23"/>
      <c r="R136" s="17">
        <f t="shared" si="9"/>
        <v>3586.8985538137194</v>
      </c>
      <c r="S136" s="17">
        <f t="shared" si="9"/>
        <v>0</v>
      </c>
      <c r="T136" s="17">
        <f t="shared" si="9"/>
        <v>0</v>
      </c>
      <c r="U136" s="17">
        <f t="shared" si="9"/>
        <v>21.361645181670209</v>
      </c>
    </row>
    <row r="137" spans="1:21" x14ac:dyDescent="0.35">
      <c r="A137" s="5">
        <f t="shared" si="10"/>
        <v>1932</v>
      </c>
      <c r="B137" s="4">
        <v>3642.6705338791321</v>
      </c>
      <c r="D137" s="8"/>
      <c r="E137" s="2"/>
      <c r="H137" s="8"/>
      <c r="J137" s="2"/>
      <c r="K137" s="21">
        <f t="shared" si="8"/>
        <v>3642.6705338791321</v>
      </c>
      <c r="L137" s="22"/>
      <c r="M137" s="22"/>
      <c r="N137" s="22"/>
      <c r="O137" s="22"/>
      <c r="P137" s="22"/>
      <c r="Q137" s="23"/>
      <c r="R137" s="17">
        <f t="shared" si="9"/>
        <v>3621.1051724120971</v>
      </c>
      <c r="S137" s="17">
        <f t="shared" si="9"/>
        <v>0</v>
      </c>
      <c r="T137" s="17">
        <f t="shared" si="9"/>
        <v>0</v>
      </c>
      <c r="U137" s="17">
        <f t="shared" si="9"/>
        <v>21.565361467035</v>
      </c>
    </row>
    <row r="138" spans="1:21" x14ac:dyDescent="0.35">
      <c r="A138" s="5">
        <f t="shared" si="10"/>
        <v>1933</v>
      </c>
      <c r="B138" s="4">
        <v>3673.0854052457121</v>
      </c>
      <c r="D138" s="8"/>
      <c r="E138" s="2"/>
      <c r="H138" s="8"/>
      <c r="J138" s="2"/>
      <c r="K138" s="21">
        <f t="shared" si="8"/>
        <v>3673.0854052457121</v>
      </c>
      <c r="L138" s="22"/>
      <c r="M138" s="22"/>
      <c r="N138" s="22"/>
      <c r="O138" s="22"/>
      <c r="P138" s="22"/>
      <c r="Q138" s="23"/>
      <c r="R138" s="17">
        <f t="shared" si="9"/>
        <v>3651.3399814620625</v>
      </c>
      <c r="S138" s="17">
        <f t="shared" si="9"/>
        <v>0</v>
      </c>
      <c r="T138" s="17">
        <f t="shared" si="9"/>
        <v>0</v>
      </c>
      <c r="U138" s="17">
        <f t="shared" si="9"/>
        <v>21.745423783649503</v>
      </c>
    </row>
    <row r="139" spans="1:21" x14ac:dyDescent="0.35">
      <c r="A139" s="5">
        <f t="shared" si="10"/>
        <v>1934</v>
      </c>
      <c r="B139" s="4">
        <v>3706.5146308671624</v>
      </c>
      <c r="D139" s="8"/>
      <c r="E139" s="2"/>
      <c r="H139" s="8"/>
      <c r="J139" s="2"/>
      <c r="K139" s="21">
        <f t="shared" si="8"/>
        <v>3706.5146308671624</v>
      </c>
      <c r="L139" s="22"/>
      <c r="M139" s="22"/>
      <c r="N139" s="22"/>
      <c r="O139" s="22"/>
      <c r="P139" s="22"/>
      <c r="Q139" s="23"/>
      <c r="R139" s="17">
        <f t="shared" si="9"/>
        <v>3684.5712991674977</v>
      </c>
      <c r="S139" s="17">
        <f t="shared" si="9"/>
        <v>0</v>
      </c>
      <c r="T139" s="17">
        <f t="shared" si="9"/>
        <v>0</v>
      </c>
      <c r="U139" s="17">
        <f t="shared" si="9"/>
        <v>21.943331699664608</v>
      </c>
    </row>
    <row r="140" spans="1:21" x14ac:dyDescent="0.35">
      <c r="A140" s="5">
        <f t="shared" si="10"/>
        <v>1935</v>
      </c>
      <c r="B140" s="4">
        <v>3735.9388533761403</v>
      </c>
      <c r="D140" s="8"/>
      <c r="E140" s="2"/>
      <c r="H140" s="8"/>
      <c r="J140" s="2"/>
      <c r="K140" s="21">
        <f t="shared" si="8"/>
        <v>3735.9388533761403</v>
      </c>
      <c r="L140" s="22"/>
      <c r="M140" s="22"/>
      <c r="N140" s="22"/>
      <c r="O140" s="22"/>
      <c r="P140" s="22"/>
      <c r="Q140" s="23"/>
      <c r="R140" s="17">
        <f t="shared" si="9"/>
        <v>3713.8213242055845</v>
      </c>
      <c r="S140" s="17">
        <f t="shared" si="9"/>
        <v>0</v>
      </c>
      <c r="T140" s="17">
        <f t="shared" si="9"/>
        <v>0</v>
      </c>
      <c r="U140" s="17">
        <f t="shared" si="9"/>
        <v>22.117529170556065</v>
      </c>
    </row>
    <row r="141" spans="1:21" x14ac:dyDescent="0.35">
      <c r="A141" s="5">
        <f t="shared" si="10"/>
        <v>1936</v>
      </c>
      <c r="B141" s="4">
        <v>3763.3677724863646</v>
      </c>
      <c r="D141" s="8"/>
      <c r="E141" s="2"/>
      <c r="H141" s="8"/>
      <c r="J141" s="2"/>
      <c r="K141" s="21">
        <f t="shared" si="8"/>
        <v>3763.3677724863646</v>
      </c>
      <c r="L141" s="22"/>
      <c r="M141" s="22"/>
      <c r="N141" s="22"/>
      <c r="O141" s="22"/>
      <c r="P141" s="22"/>
      <c r="Q141" s="23"/>
      <c r="R141" s="17">
        <f t="shared" si="9"/>
        <v>3741.0878584529009</v>
      </c>
      <c r="S141" s="17">
        <f t="shared" si="9"/>
        <v>0</v>
      </c>
      <c r="T141" s="17">
        <f t="shared" si="9"/>
        <v>0</v>
      </c>
      <c r="U141" s="17">
        <f t="shared" si="9"/>
        <v>22.279914033463811</v>
      </c>
    </row>
    <row r="142" spans="1:21" x14ac:dyDescent="0.35">
      <c r="A142" s="5">
        <f t="shared" si="10"/>
        <v>1937</v>
      </c>
      <c r="B142" s="4">
        <v>3790.8014423484337</v>
      </c>
      <c r="D142" s="8"/>
      <c r="E142" s="2"/>
      <c r="H142" s="8"/>
      <c r="J142" s="2"/>
      <c r="K142" s="21">
        <f t="shared" si="8"/>
        <v>3790.8014423484337</v>
      </c>
      <c r="L142" s="22"/>
      <c r="M142" s="22"/>
      <c r="N142" s="22"/>
      <c r="O142" s="22"/>
      <c r="P142" s="22"/>
      <c r="Q142" s="23"/>
      <c r="R142" s="17">
        <f t="shared" si="9"/>
        <v>3768.3591153266307</v>
      </c>
      <c r="S142" s="17">
        <f t="shared" si="9"/>
        <v>0</v>
      </c>
      <c r="T142" s="17">
        <f t="shared" si="9"/>
        <v>0</v>
      </c>
      <c r="U142" s="17">
        <f t="shared" si="9"/>
        <v>22.442327021803113</v>
      </c>
    </row>
    <row r="143" spans="1:21" x14ac:dyDescent="0.35">
      <c r="A143" s="5">
        <f t="shared" si="10"/>
        <v>1938</v>
      </c>
      <c r="B143" s="3">
        <v>3818.7982958003458</v>
      </c>
      <c r="D143" s="9"/>
      <c r="E143" s="2"/>
      <c r="H143" s="8"/>
      <c r="J143" s="2"/>
      <c r="K143" s="21">
        <f t="shared" si="8"/>
        <v>3818.7982958003458</v>
      </c>
      <c r="L143" s="22"/>
      <c r="M143" s="22"/>
      <c r="N143" s="22"/>
      <c r="O143" s="22"/>
      <c r="P143" s="22"/>
      <c r="Q143" s="23"/>
      <c r="R143" s="17">
        <f>+$K143*N$3</f>
        <v>3796.1902216271014</v>
      </c>
      <c r="S143" s="17">
        <f t="shared" si="9"/>
        <v>0</v>
      </c>
      <c r="T143" s="17">
        <f t="shared" si="9"/>
        <v>0</v>
      </c>
      <c r="U143" s="17">
        <f t="shared" si="9"/>
        <v>22.608074173244539</v>
      </c>
    </row>
    <row r="144" spans="1:21" x14ac:dyDescent="0.35">
      <c r="A144" s="5">
        <f t="shared" si="10"/>
        <v>1939</v>
      </c>
      <c r="D144" s="8"/>
      <c r="H144" s="8"/>
      <c r="K144" s="22"/>
      <c r="L144" s="22"/>
      <c r="M144" s="21">
        <f>+($L$155-$K$143)/($A$155-$A$143)+K143</f>
        <v>3858.1995211503172</v>
      </c>
      <c r="N144" s="21"/>
      <c r="O144" s="21"/>
      <c r="P144" s="22"/>
      <c r="Q144" s="22"/>
      <c r="R144" s="17">
        <f>+$M144*N$3</f>
        <v>3835.3581835899467</v>
      </c>
      <c r="S144" s="17">
        <f t="shared" ref="S144:U154" si="11">+$M144*O$3</f>
        <v>0</v>
      </c>
      <c r="T144" s="17">
        <f t="shared" si="11"/>
        <v>0</v>
      </c>
      <c r="U144" s="17">
        <f>+$M144*Q$3</f>
        <v>22.841337560370405</v>
      </c>
    </row>
    <row r="145" spans="1:23" x14ac:dyDescent="0.35">
      <c r="A145" s="5">
        <f t="shared" si="10"/>
        <v>1940</v>
      </c>
      <c r="D145" s="8"/>
      <c r="H145" s="8"/>
      <c r="K145" s="22"/>
      <c r="L145" s="22"/>
      <c r="M145" s="21">
        <f t="shared" ref="M145:M154" si="12">+($L$155-$K$143)/($A$155-$A$143)+M144</f>
        <v>3897.6007465002886</v>
      </c>
      <c r="N145" s="21"/>
      <c r="O145" s="21"/>
      <c r="P145" s="22"/>
      <c r="Q145" s="22"/>
      <c r="R145" s="17">
        <f t="shared" ref="R145:R154" si="13">+$M145*N$3</f>
        <v>3874.5261455527925</v>
      </c>
      <c r="S145" s="17">
        <f t="shared" si="11"/>
        <v>0</v>
      </c>
      <c r="T145" s="17">
        <f t="shared" si="11"/>
        <v>0</v>
      </c>
      <c r="U145" s="17">
        <f t="shared" si="11"/>
        <v>23.074600947496272</v>
      </c>
    </row>
    <row r="146" spans="1:23" x14ac:dyDescent="0.35">
      <c r="A146" s="5">
        <f t="shared" si="10"/>
        <v>1941</v>
      </c>
      <c r="D146" s="8"/>
      <c r="H146" s="8"/>
      <c r="K146" s="22"/>
      <c r="L146" s="22"/>
      <c r="M146" s="21">
        <f t="shared" si="12"/>
        <v>3937.0019718502599</v>
      </c>
      <c r="N146" s="21"/>
      <c r="O146" s="21"/>
      <c r="P146" s="22"/>
      <c r="Q146" s="22"/>
      <c r="R146" s="17">
        <f t="shared" si="13"/>
        <v>3913.6941075156378</v>
      </c>
      <c r="S146" s="17">
        <f t="shared" si="11"/>
        <v>0</v>
      </c>
      <c r="T146" s="17">
        <f t="shared" si="11"/>
        <v>0</v>
      </c>
      <c r="U146" s="17">
        <f t="shared" si="11"/>
        <v>23.307864334622138</v>
      </c>
    </row>
    <row r="147" spans="1:23" x14ac:dyDescent="0.35">
      <c r="A147" s="5">
        <f t="shared" si="10"/>
        <v>1942</v>
      </c>
      <c r="D147" s="8"/>
      <c r="K147" s="22"/>
      <c r="L147" s="22"/>
      <c r="M147" s="21">
        <f t="shared" si="12"/>
        <v>3976.4031972002313</v>
      </c>
      <c r="N147" s="21"/>
      <c r="O147" s="21"/>
      <c r="P147" s="22"/>
      <c r="Q147" s="22"/>
      <c r="R147" s="17">
        <f t="shared" si="13"/>
        <v>3952.8620694784831</v>
      </c>
      <c r="S147" s="17">
        <f t="shared" si="11"/>
        <v>0</v>
      </c>
      <c r="T147" s="17">
        <f t="shared" si="11"/>
        <v>0</v>
      </c>
      <c r="U147" s="17">
        <f t="shared" si="11"/>
        <v>23.541127721748005</v>
      </c>
    </row>
    <row r="148" spans="1:23" x14ac:dyDescent="0.35">
      <c r="A148" s="5">
        <f t="shared" si="10"/>
        <v>1943</v>
      </c>
      <c r="D148" s="8"/>
      <c r="K148" s="22"/>
      <c r="L148" s="22"/>
      <c r="M148" s="21">
        <f t="shared" si="12"/>
        <v>4015.8044225502026</v>
      </c>
      <c r="N148" s="21"/>
      <c r="O148" s="21"/>
      <c r="P148" s="22"/>
      <c r="Q148" s="22"/>
      <c r="R148" s="17">
        <f t="shared" si="13"/>
        <v>3992.0300314413289</v>
      </c>
      <c r="S148" s="17">
        <f t="shared" si="11"/>
        <v>0</v>
      </c>
      <c r="T148" s="17">
        <f t="shared" si="11"/>
        <v>0</v>
      </c>
      <c r="U148" s="17">
        <f t="shared" si="11"/>
        <v>23.774391108873871</v>
      </c>
    </row>
    <row r="149" spans="1:23" x14ac:dyDescent="0.35">
      <c r="A149" s="5">
        <f t="shared" si="10"/>
        <v>1944</v>
      </c>
      <c r="D149" s="8"/>
      <c r="K149" s="22"/>
      <c r="L149" s="22"/>
      <c r="M149" s="21">
        <f t="shared" si="12"/>
        <v>4055.205647900174</v>
      </c>
      <c r="N149" s="21"/>
      <c r="O149" s="21"/>
      <c r="P149" s="22"/>
      <c r="Q149" s="22"/>
      <c r="R149" s="17">
        <f t="shared" si="13"/>
        <v>4031.1979934041742</v>
      </c>
      <c r="S149" s="17">
        <f t="shared" si="11"/>
        <v>0</v>
      </c>
      <c r="T149" s="17">
        <f t="shared" si="11"/>
        <v>0</v>
      </c>
      <c r="U149" s="17">
        <f t="shared" si="11"/>
        <v>24.007654495999738</v>
      </c>
    </row>
    <row r="150" spans="1:23" x14ac:dyDescent="0.35">
      <c r="A150" s="5">
        <f t="shared" si="10"/>
        <v>1945</v>
      </c>
      <c r="D150" s="8"/>
      <c r="K150" s="22"/>
      <c r="L150" s="22"/>
      <c r="M150" s="21">
        <f t="shared" si="12"/>
        <v>4094.6068732501453</v>
      </c>
      <c r="N150" s="21"/>
      <c r="O150" s="21"/>
      <c r="P150" s="22"/>
      <c r="Q150" s="22"/>
      <c r="R150" s="17">
        <f t="shared" si="13"/>
        <v>4070.3659553670195</v>
      </c>
      <c r="S150" s="17">
        <f t="shared" si="11"/>
        <v>0</v>
      </c>
      <c r="T150" s="17">
        <f t="shared" si="11"/>
        <v>0</v>
      </c>
      <c r="U150" s="17">
        <f t="shared" si="11"/>
        <v>24.240917883125604</v>
      </c>
    </row>
    <row r="151" spans="1:23" x14ac:dyDescent="0.35">
      <c r="A151" s="5">
        <f t="shared" si="10"/>
        <v>1946</v>
      </c>
      <c r="D151" s="8"/>
      <c r="H151" s="7"/>
      <c r="K151" s="22"/>
      <c r="L151" s="22"/>
      <c r="M151" s="21">
        <f t="shared" si="12"/>
        <v>4134.0080986001167</v>
      </c>
      <c r="N151" s="21"/>
      <c r="O151" s="21"/>
      <c r="P151" s="22"/>
      <c r="Q151" s="22"/>
      <c r="R151" s="17">
        <f t="shared" si="13"/>
        <v>4109.5339173298653</v>
      </c>
      <c r="S151" s="17">
        <f t="shared" si="11"/>
        <v>0</v>
      </c>
      <c r="T151" s="17">
        <f t="shared" si="11"/>
        <v>0</v>
      </c>
      <c r="U151" s="17">
        <f t="shared" si="11"/>
        <v>24.474181270251471</v>
      </c>
    </row>
    <row r="152" spans="1:23" x14ac:dyDescent="0.35">
      <c r="A152" s="5">
        <f t="shared" si="10"/>
        <v>1947</v>
      </c>
      <c r="D152" s="8"/>
      <c r="H152" s="7"/>
      <c r="K152" s="22"/>
      <c r="L152" s="22"/>
      <c r="M152" s="21">
        <f t="shared" si="12"/>
        <v>4173.409323950088</v>
      </c>
      <c r="N152" s="21"/>
      <c r="O152" s="21"/>
      <c r="P152" s="22"/>
      <c r="Q152" s="22"/>
      <c r="R152" s="46">
        <f t="shared" si="13"/>
        <v>4148.7018792927111</v>
      </c>
      <c r="S152" s="46">
        <f t="shared" si="11"/>
        <v>0</v>
      </c>
      <c r="T152" s="46">
        <f t="shared" si="11"/>
        <v>0</v>
      </c>
      <c r="U152" s="46">
        <f t="shared" si="11"/>
        <v>24.707444657377337</v>
      </c>
    </row>
    <row r="153" spans="1:23" x14ac:dyDescent="0.35">
      <c r="A153" s="5">
        <f t="shared" si="10"/>
        <v>1948</v>
      </c>
      <c r="D153" s="8"/>
      <c r="H153" s="7"/>
      <c r="K153" s="22"/>
      <c r="L153" s="22"/>
      <c r="M153" s="21">
        <f t="shared" si="12"/>
        <v>4212.8105493000594</v>
      </c>
      <c r="N153" s="21"/>
      <c r="O153" s="21"/>
      <c r="P153" s="22"/>
      <c r="Q153" s="22"/>
      <c r="R153" s="46">
        <f t="shared" si="13"/>
        <v>4187.8698412555559</v>
      </c>
      <c r="S153" s="46">
        <f t="shared" si="11"/>
        <v>0</v>
      </c>
      <c r="T153" s="46">
        <f t="shared" si="11"/>
        <v>0</v>
      </c>
      <c r="U153" s="46">
        <f t="shared" si="11"/>
        <v>24.940708044503204</v>
      </c>
    </row>
    <row r="154" spans="1:23" x14ac:dyDescent="0.35">
      <c r="A154" s="5">
        <f t="shared" si="10"/>
        <v>1949</v>
      </c>
      <c r="D154" s="8"/>
      <c r="H154" s="7"/>
      <c r="K154" s="22"/>
      <c r="L154" s="22"/>
      <c r="M154" s="21">
        <f t="shared" si="12"/>
        <v>4252.2117746500307</v>
      </c>
      <c r="N154" s="21"/>
      <c r="O154" s="21"/>
      <c r="P154" s="22"/>
      <c r="Q154" s="22"/>
      <c r="R154" s="47">
        <f t="shared" si="13"/>
        <v>4227.0378032184017</v>
      </c>
      <c r="S154" s="47">
        <f t="shared" si="11"/>
        <v>0</v>
      </c>
      <c r="T154" s="47">
        <f t="shared" si="11"/>
        <v>0</v>
      </c>
      <c r="U154" s="47">
        <f>+$M154*Q$3</f>
        <v>25.17397143162907</v>
      </c>
      <c r="W154" s="19"/>
    </row>
    <row r="155" spans="1:23" x14ac:dyDescent="0.35">
      <c r="A155" s="6">
        <v>1950</v>
      </c>
      <c r="C155" s="7">
        <v>4268.4040000000005</v>
      </c>
      <c r="D155" s="9"/>
      <c r="F155" s="7"/>
      <c r="G155" s="7"/>
      <c r="H155" s="7"/>
      <c r="I155" s="7">
        <v>23.209</v>
      </c>
      <c r="J155" s="7"/>
      <c r="K155" s="21"/>
      <c r="L155" s="21">
        <f t="shared" ref="L155:L218" si="14">+C155+F155+G155+I155</f>
        <v>4291.6130000000003</v>
      </c>
      <c r="M155" s="22"/>
      <c r="N155" s="23">
        <f t="shared" ref="N155:N218" si="15">+C155/$L155</f>
        <v>0.99459201004377618</v>
      </c>
      <c r="O155" s="23">
        <f t="shared" ref="O155:P186" si="16">+F155/$L155</f>
        <v>0</v>
      </c>
      <c r="P155" s="23">
        <f t="shared" si="16"/>
        <v>0</v>
      </c>
      <c r="Q155" s="23">
        <f t="shared" ref="Q155:Q218" si="17">+I155/$L155</f>
        <v>5.407989956223918E-3</v>
      </c>
      <c r="R155" s="17">
        <f t="shared" ref="R155:R218" si="18">+C155</f>
        <v>4268.4040000000005</v>
      </c>
      <c r="S155" s="17">
        <f t="shared" ref="S155:T186" si="19">+F155</f>
        <v>0</v>
      </c>
      <c r="T155" s="17">
        <f t="shared" si="19"/>
        <v>0</v>
      </c>
      <c r="U155" s="17">
        <f t="shared" ref="U155:U218" si="20">+I155</f>
        <v>23.209</v>
      </c>
    </row>
    <row r="156" spans="1:23" x14ac:dyDescent="0.35">
      <c r="A156" s="6">
        <v>1951</v>
      </c>
      <c r="C156" s="7">
        <v>4300.259</v>
      </c>
      <c r="D156" s="8"/>
      <c r="F156" s="7"/>
      <c r="G156" s="7"/>
      <c r="H156" s="7"/>
      <c r="I156" s="7">
        <v>23.664999999999999</v>
      </c>
      <c r="J156" s="7"/>
      <c r="K156" s="21"/>
      <c r="L156" s="21">
        <f t="shared" si="14"/>
        <v>4323.924</v>
      </c>
      <c r="M156" s="22"/>
      <c r="N156" s="23">
        <f t="shared" si="15"/>
        <v>0.99452696208351488</v>
      </c>
      <c r="O156" s="23">
        <f t="shared" si="16"/>
        <v>0</v>
      </c>
      <c r="P156" s="23">
        <f t="shared" si="16"/>
        <v>0</v>
      </c>
      <c r="Q156" s="23">
        <f t="shared" si="17"/>
        <v>5.4730379164851187E-3</v>
      </c>
      <c r="R156" s="17">
        <f t="shared" si="18"/>
        <v>4300.259</v>
      </c>
      <c r="S156" s="17">
        <f t="shared" si="19"/>
        <v>0</v>
      </c>
      <c r="T156" s="17">
        <f t="shared" si="19"/>
        <v>0</v>
      </c>
      <c r="U156" s="17">
        <f t="shared" si="20"/>
        <v>23.664999999999999</v>
      </c>
    </row>
    <row r="157" spans="1:23" x14ac:dyDescent="0.35">
      <c r="A157" s="6">
        <v>1952</v>
      </c>
      <c r="C157" s="7">
        <v>4332.2330000000002</v>
      </c>
      <c r="D157" s="8"/>
      <c r="F157" s="7"/>
      <c r="G157" s="7"/>
      <c r="H157" s="7"/>
      <c r="I157" s="7">
        <v>24.173999999999999</v>
      </c>
      <c r="J157" s="7"/>
      <c r="K157" s="21"/>
      <c r="L157" s="21">
        <f t="shared" si="14"/>
        <v>4356.4070000000002</v>
      </c>
      <c r="M157" s="22"/>
      <c r="N157" s="23">
        <f t="shared" si="15"/>
        <v>0.99445093169669407</v>
      </c>
      <c r="O157" s="23">
        <f t="shared" si="16"/>
        <v>0</v>
      </c>
      <c r="P157" s="23">
        <f t="shared" si="16"/>
        <v>0</v>
      </c>
      <c r="Q157" s="23">
        <f t="shared" si="17"/>
        <v>5.5490683033059124E-3</v>
      </c>
      <c r="R157" s="17">
        <f t="shared" si="18"/>
        <v>4332.2330000000002</v>
      </c>
      <c r="S157" s="17">
        <f t="shared" si="19"/>
        <v>0</v>
      </c>
      <c r="T157" s="17">
        <f t="shared" si="19"/>
        <v>0</v>
      </c>
      <c r="U157" s="17">
        <f t="shared" si="20"/>
        <v>24.173999999999999</v>
      </c>
    </row>
    <row r="158" spans="1:23" x14ac:dyDescent="0.35">
      <c r="A158" s="6">
        <v>1953</v>
      </c>
      <c r="C158" s="7">
        <v>4369.1059999999998</v>
      </c>
      <c r="D158" s="8"/>
      <c r="F158" s="7"/>
      <c r="G158" s="7"/>
      <c r="H158" s="7"/>
      <c r="I158" s="7">
        <v>24.808</v>
      </c>
      <c r="J158" s="7"/>
      <c r="K158" s="21"/>
      <c r="L158" s="21">
        <f t="shared" si="14"/>
        <v>4393.9139999999998</v>
      </c>
      <c r="M158" s="22"/>
      <c r="N158" s="23">
        <f t="shared" si="15"/>
        <v>0.99435400874937474</v>
      </c>
      <c r="O158" s="23">
        <f t="shared" si="16"/>
        <v>0</v>
      </c>
      <c r="P158" s="23">
        <f t="shared" si="16"/>
        <v>0</v>
      </c>
      <c r="Q158" s="23">
        <f t="shared" si="17"/>
        <v>5.6459912506252969E-3</v>
      </c>
      <c r="R158" s="17">
        <f t="shared" si="18"/>
        <v>4369.1059999999998</v>
      </c>
      <c r="S158" s="17">
        <f t="shared" si="19"/>
        <v>0</v>
      </c>
      <c r="T158" s="17">
        <f t="shared" si="19"/>
        <v>0</v>
      </c>
      <c r="U158" s="17">
        <f t="shared" si="20"/>
        <v>24.808</v>
      </c>
    </row>
    <row r="159" spans="1:23" x14ac:dyDescent="0.35">
      <c r="A159" s="6">
        <v>1954</v>
      </c>
      <c r="C159" s="7">
        <v>4406.4080000000004</v>
      </c>
      <c r="D159" s="8"/>
      <c r="F159" s="7"/>
      <c r="G159" s="7"/>
      <c r="H159" s="7"/>
      <c r="I159" s="7">
        <v>25.497</v>
      </c>
      <c r="J159" s="7"/>
      <c r="K159" s="21"/>
      <c r="L159" s="21">
        <f t="shared" si="14"/>
        <v>4431.9050000000007</v>
      </c>
      <c r="M159" s="22"/>
      <c r="N159" s="23">
        <f t="shared" si="15"/>
        <v>0.99424694347013298</v>
      </c>
      <c r="O159" s="23">
        <f t="shared" si="16"/>
        <v>0</v>
      </c>
      <c r="P159" s="23">
        <f t="shared" si="16"/>
        <v>0</v>
      </c>
      <c r="Q159" s="23">
        <f t="shared" si="17"/>
        <v>5.7530565298669527E-3</v>
      </c>
      <c r="R159" s="17">
        <f t="shared" si="18"/>
        <v>4406.4080000000004</v>
      </c>
      <c r="S159" s="17">
        <f t="shared" si="19"/>
        <v>0</v>
      </c>
      <c r="T159" s="17">
        <f t="shared" si="19"/>
        <v>0</v>
      </c>
      <c r="U159" s="17">
        <f t="shared" si="20"/>
        <v>25.497</v>
      </c>
    </row>
    <row r="160" spans="1:23" x14ac:dyDescent="0.35">
      <c r="A160" s="6">
        <v>1955</v>
      </c>
      <c r="C160" s="7">
        <v>4438.8379999999997</v>
      </c>
      <c r="D160" s="8"/>
      <c r="F160" s="7"/>
      <c r="G160" s="7"/>
      <c r="H160" s="7"/>
      <c r="I160" s="7">
        <v>26.260999999999999</v>
      </c>
      <c r="J160" s="7"/>
      <c r="K160" s="21"/>
      <c r="L160" s="21">
        <f t="shared" si="14"/>
        <v>4465.0990000000002</v>
      </c>
      <c r="M160" s="22"/>
      <c r="N160" s="23">
        <f t="shared" si="15"/>
        <v>0.99411860744856939</v>
      </c>
      <c r="O160" s="23">
        <f t="shared" si="16"/>
        <v>0</v>
      </c>
      <c r="P160" s="23">
        <f t="shared" si="16"/>
        <v>0</v>
      </c>
      <c r="Q160" s="23">
        <f t="shared" si="17"/>
        <v>5.8813925514305506E-3</v>
      </c>
      <c r="R160" s="17">
        <f t="shared" si="18"/>
        <v>4438.8379999999997</v>
      </c>
      <c r="S160" s="17">
        <f t="shared" si="19"/>
        <v>0</v>
      </c>
      <c r="T160" s="17">
        <f t="shared" si="19"/>
        <v>0</v>
      </c>
      <c r="U160" s="17">
        <f t="shared" si="20"/>
        <v>26.260999999999999</v>
      </c>
    </row>
    <row r="161" spans="1:21" x14ac:dyDescent="0.35">
      <c r="A161" s="6">
        <v>1956</v>
      </c>
      <c r="C161" s="7">
        <v>4466.3360000000002</v>
      </c>
      <c r="D161" s="8"/>
      <c r="F161" s="7"/>
      <c r="G161" s="7"/>
      <c r="H161" s="7"/>
      <c r="I161" s="7">
        <v>27.181000000000001</v>
      </c>
      <c r="J161" s="7"/>
      <c r="K161" s="21"/>
      <c r="L161" s="21">
        <f t="shared" si="14"/>
        <v>4493.5169999999998</v>
      </c>
      <c r="M161" s="22"/>
      <c r="N161" s="23">
        <f t="shared" si="15"/>
        <v>0.99395106327627125</v>
      </c>
      <c r="O161" s="23">
        <f t="shared" si="16"/>
        <v>0</v>
      </c>
      <c r="P161" s="23">
        <f t="shared" si="16"/>
        <v>0</v>
      </c>
      <c r="Q161" s="23">
        <f t="shared" si="17"/>
        <v>6.048936723728875E-3</v>
      </c>
      <c r="R161" s="17">
        <f t="shared" si="18"/>
        <v>4466.3360000000002</v>
      </c>
      <c r="S161" s="17">
        <f t="shared" si="19"/>
        <v>0</v>
      </c>
      <c r="T161" s="17">
        <f t="shared" si="19"/>
        <v>0</v>
      </c>
      <c r="U161" s="17">
        <f t="shared" si="20"/>
        <v>27.181000000000001</v>
      </c>
    </row>
    <row r="162" spans="1:21" x14ac:dyDescent="0.35">
      <c r="A162" s="6">
        <v>1957</v>
      </c>
      <c r="C162" s="7">
        <v>4489.6540000000005</v>
      </c>
      <c r="D162" s="8"/>
      <c r="F162" s="7"/>
      <c r="G162" s="7"/>
      <c r="H162" s="7"/>
      <c r="I162" s="7">
        <v>28.262</v>
      </c>
      <c r="J162" s="7"/>
      <c r="K162" s="21"/>
      <c r="L162" s="21">
        <f t="shared" si="14"/>
        <v>4517.9160000000002</v>
      </c>
      <c r="M162" s="22"/>
      <c r="N162" s="23">
        <f t="shared" si="15"/>
        <v>0.9937444609417263</v>
      </c>
      <c r="O162" s="23">
        <f t="shared" si="16"/>
        <v>0</v>
      </c>
      <c r="P162" s="23">
        <f t="shared" si="16"/>
        <v>0</v>
      </c>
      <c r="Q162" s="23">
        <f t="shared" si="17"/>
        <v>6.2555390582737704E-3</v>
      </c>
      <c r="R162" s="17">
        <f t="shared" si="18"/>
        <v>4489.6540000000005</v>
      </c>
      <c r="S162" s="17">
        <f t="shared" si="19"/>
        <v>0</v>
      </c>
      <c r="T162" s="17">
        <f t="shared" si="19"/>
        <v>0</v>
      </c>
      <c r="U162" s="17">
        <f t="shared" si="20"/>
        <v>28.262</v>
      </c>
    </row>
    <row r="163" spans="1:21" x14ac:dyDescent="0.35">
      <c r="A163" s="6">
        <v>1958</v>
      </c>
      <c r="C163" s="7">
        <v>4516.07</v>
      </c>
      <c r="D163" s="8"/>
      <c r="F163" s="7"/>
      <c r="G163" s="7"/>
      <c r="H163" s="7"/>
      <c r="I163" s="7">
        <v>29.440999999999999</v>
      </c>
      <c r="J163" s="7"/>
      <c r="K163" s="21"/>
      <c r="L163" s="21">
        <f t="shared" si="14"/>
        <v>4545.5109999999995</v>
      </c>
      <c r="M163" s="22"/>
      <c r="N163" s="23">
        <f t="shared" si="15"/>
        <v>0.99352306044358929</v>
      </c>
      <c r="O163" s="23">
        <f t="shared" si="16"/>
        <v>0</v>
      </c>
      <c r="P163" s="23">
        <f t="shared" si="16"/>
        <v>0</v>
      </c>
      <c r="Q163" s="23">
        <f t="shared" si="17"/>
        <v>6.4769395564107102E-3</v>
      </c>
      <c r="R163" s="17">
        <f t="shared" si="18"/>
        <v>4516.07</v>
      </c>
      <c r="S163" s="17">
        <f t="shared" si="19"/>
        <v>0</v>
      </c>
      <c r="T163" s="17">
        <f t="shared" si="19"/>
        <v>0</v>
      </c>
      <c r="U163" s="17">
        <f t="shared" si="20"/>
        <v>29.440999999999999</v>
      </c>
    </row>
    <row r="164" spans="1:21" x14ac:dyDescent="0.35">
      <c r="A164" s="6">
        <v>1959</v>
      </c>
      <c r="C164" s="7">
        <v>4548.4809999999998</v>
      </c>
      <c r="D164" s="8"/>
      <c r="F164" s="7"/>
      <c r="G164" s="7"/>
      <c r="H164" s="7"/>
      <c r="I164" s="7">
        <v>30.727</v>
      </c>
      <c r="J164" s="7"/>
      <c r="K164" s="21"/>
      <c r="L164" s="21">
        <f t="shared" si="14"/>
        <v>4579.2079999999996</v>
      </c>
      <c r="M164" s="22"/>
      <c r="N164" s="23">
        <f t="shared" si="15"/>
        <v>0.99328988768363435</v>
      </c>
      <c r="O164" s="23">
        <f t="shared" si="16"/>
        <v>0</v>
      </c>
      <c r="P164" s="23">
        <f t="shared" si="16"/>
        <v>0</v>
      </c>
      <c r="Q164" s="23">
        <f t="shared" si="17"/>
        <v>6.7101123163656254E-3</v>
      </c>
      <c r="R164" s="17">
        <f t="shared" si="18"/>
        <v>4548.4809999999998</v>
      </c>
      <c r="S164" s="17">
        <f t="shared" si="19"/>
        <v>0</v>
      </c>
      <c r="T164" s="17">
        <f t="shared" si="19"/>
        <v>0</v>
      </c>
      <c r="U164" s="17">
        <f t="shared" si="20"/>
        <v>30.727</v>
      </c>
    </row>
    <row r="165" spans="1:21" x14ac:dyDescent="0.35">
      <c r="A165" s="6">
        <v>1960</v>
      </c>
      <c r="C165" s="7">
        <v>4579.3419999999996</v>
      </c>
      <c r="D165" s="8"/>
      <c r="F165" s="7"/>
      <c r="G165" s="7"/>
      <c r="H165" s="7"/>
      <c r="I165" s="7">
        <v>32.104999999999997</v>
      </c>
      <c r="J165" s="7"/>
      <c r="K165" s="21"/>
      <c r="L165" s="21">
        <f t="shared" si="14"/>
        <v>4611.4469999999992</v>
      </c>
      <c r="M165" s="22"/>
      <c r="N165" s="23">
        <f t="shared" si="15"/>
        <v>0.99303797701675856</v>
      </c>
      <c r="O165" s="23">
        <f t="shared" si="16"/>
        <v>0</v>
      </c>
      <c r="P165" s="23">
        <f t="shared" si="16"/>
        <v>0</v>
      </c>
      <c r="Q165" s="23">
        <f t="shared" si="17"/>
        <v>6.9620229832414865E-3</v>
      </c>
      <c r="R165" s="17">
        <f t="shared" si="18"/>
        <v>4579.3419999999996</v>
      </c>
      <c r="S165" s="17">
        <f t="shared" si="19"/>
        <v>0</v>
      </c>
      <c r="T165" s="17">
        <f t="shared" si="19"/>
        <v>0</v>
      </c>
      <c r="U165" s="17">
        <f t="shared" si="20"/>
        <v>32.104999999999997</v>
      </c>
    </row>
    <row r="166" spans="1:21" x14ac:dyDescent="0.35">
      <c r="A166" s="6">
        <v>1961</v>
      </c>
      <c r="C166" s="7">
        <v>4611.3599999999997</v>
      </c>
      <c r="D166" s="8"/>
      <c r="F166" s="7"/>
      <c r="G166" s="7"/>
      <c r="H166" s="7"/>
      <c r="I166" s="7">
        <v>33.417000000000002</v>
      </c>
      <c r="J166" s="7"/>
      <c r="K166" s="21"/>
      <c r="L166" s="21">
        <f t="shared" si="14"/>
        <v>4644.777</v>
      </c>
      <c r="M166" s="22"/>
      <c r="N166" s="23">
        <f t="shared" si="15"/>
        <v>0.99280546730230523</v>
      </c>
      <c r="O166" s="23">
        <f t="shared" si="16"/>
        <v>0</v>
      </c>
      <c r="P166" s="23">
        <f t="shared" si="16"/>
        <v>0</v>
      </c>
      <c r="Q166" s="23">
        <f t="shared" si="17"/>
        <v>7.1945326976946365E-3</v>
      </c>
      <c r="R166" s="17">
        <f t="shared" si="18"/>
        <v>4611.3599999999997</v>
      </c>
      <c r="S166" s="17">
        <f t="shared" si="19"/>
        <v>0</v>
      </c>
      <c r="T166" s="17">
        <f t="shared" si="19"/>
        <v>0</v>
      </c>
      <c r="U166" s="17">
        <f t="shared" si="20"/>
        <v>33.417000000000002</v>
      </c>
    </row>
    <row r="167" spans="1:21" x14ac:dyDescent="0.35">
      <c r="A167" s="6">
        <v>1962</v>
      </c>
      <c r="C167" s="7">
        <v>4647.4669999999996</v>
      </c>
      <c r="D167" s="8"/>
      <c r="F167" s="7"/>
      <c r="G167" s="7"/>
      <c r="H167" s="7"/>
      <c r="I167" s="7">
        <v>34.645000000000003</v>
      </c>
      <c r="J167" s="7"/>
      <c r="K167" s="21"/>
      <c r="L167" s="21">
        <f t="shared" si="14"/>
        <v>4682.1120000000001</v>
      </c>
      <c r="M167" s="22"/>
      <c r="N167" s="23">
        <f t="shared" si="15"/>
        <v>0.9926005614560266</v>
      </c>
      <c r="O167" s="23">
        <f t="shared" si="16"/>
        <v>0</v>
      </c>
      <c r="P167" s="23">
        <f t="shared" si="16"/>
        <v>0</v>
      </c>
      <c r="Q167" s="23">
        <f t="shared" si="17"/>
        <v>7.3994385439733181E-3</v>
      </c>
      <c r="R167" s="17">
        <f t="shared" si="18"/>
        <v>4647.4669999999996</v>
      </c>
      <c r="S167" s="17">
        <f t="shared" si="19"/>
        <v>0</v>
      </c>
      <c r="T167" s="17">
        <f t="shared" si="19"/>
        <v>0</v>
      </c>
      <c r="U167" s="17">
        <f t="shared" si="20"/>
        <v>34.645000000000003</v>
      </c>
    </row>
    <row r="168" spans="1:21" x14ac:dyDescent="0.35">
      <c r="A168" s="6">
        <v>1963</v>
      </c>
      <c r="C168" s="7">
        <v>4684.2659999999996</v>
      </c>
      <c r="D168" s="8"/>
      <c r="F168" s="7"/>
      <c r="G168" s="7"/>
      <c r="H168" s="7"/>
      <c r="I168" s="7">
        <v>35.904000000000003</v>
      </c>
      <c r="J168" s="7"/>
      <c r="K168" s="21"/>
      <c r="L168" s="21">
        <f t="shared" si="14"/>
        <v>4720.17</v>
      </c>
      <c r="M168" s="22"/>
      <c r="N168" s="23">
        <f t="shared" si="15"/>
        <v>0.99239349430211188</v>
      </c>
      <c r="O168" s="23">
        <f t="shared" si="16"/>
        <v>0</v>
      </c>
      <c r="P168" s="23">
        <f t="shared" si="16"/>
        <v>0</v>
      </c>
      <c r="Q168" s="23">
        <f t="shared" si="17"/>
        <v>7.6065056978880004E-3</v>
      </c>
      <c r="R168" s="17">
        <f t="shared" si="18"/>
        <v>4684.2659999999996</v>
      </c>
      <c r="S168" s="17">
        <f t="shared" si="19"/>
        <v>0</v>
      </c>
      <c r="T168" s="17">
        <f t="shared" si="19"/>
        <v>0</v>
      </c>
      <c r="U168" s="17">
        <f t="shared" si="20"/>
        <v>35.904000000000003</v>
      </c>
    </row>
    <row r="169" spans="1:21" x14ac:dyDescent="0.35">
      <c r="A169" s="6">
        <v>1964</v>
      </c>
      <c r="C169" s="7">
        <v>4721.8909999999996</v>
      </c>
      <c r="D169" s="8"/>
      <c r="F169" s="7"/>
      <c r="G169" s="7"/>
      <c r="H169" s="7"/>
      <c r="I169" s="7">
        <v>37.209000000000003</v>
      </c>
      <c r="J169" s="7"/>
      <c r="K169" s="21"/>
      <c r="L169" s="21">
        <f t="shared" si="14"/>
        <v>4759.0999999999995</v>
      </c>
      <c r="M169" s="22"/>
      <c r="N169" s="23">
        <f t="shared" si="15"/>
        <v>0.9921815049063899</v>
      </c>
      <c r="O169" s="23">
        <f t="shared" si="16"/>
        <v>0</v>
      </c>
      <c r="P169" s="23">
        <f t="shared" si="16"/>
        <v>0</v>
      </c>
      <c r="Q169" s="23">
        <f t="shared" si="17"/>
        <v>7.8184950936101387E-3</v>
      </c>
      <c r="R169" s="17">
        <f t="shared" si="18"/>
        <v>4721.8909999999996</v>
      </c>
      <c r="S169" s="17">
        <f t="shared" si="19"/>
        <v>0</v>
      </c>
      <c r="T169" s="17">
        <f t="shared" si="19"/>
        <v>0</v>
      </c>
      <c r="U169" s="17">
        <f t="shared" si="20"/>
        <v>37.209000000000003</v>
      </c>
    </row>
    <row r="170" spans="1:21" x14ac:dyDescent="0.35">
      <c r="A170" s="6">
        <v>1965</v>
      </c>
      <c r="C170" s="7">
        <v>4758.8360000000002</v>
      </c>
      <c r="D170" s="8"/>
      <c r="F170" s="7"/>
      <c r="G170" s="7"/>
      <c r="H170" s="7"/>
      <c r="I170" s="7">
        <v>38.555999999999997</v>
      </c>
      <c r="J170" s="7"/>
      <c r="K170" s="21"/>
      <c r="L170" s="21">
        <f t="shared" si="14"/>
        <v>4797.3919999999998</v>
      </c>
      <c r="M170" s="22"/>
      <c r="N170" s="23">
        <f t="shared" si="15"/>
        <v>0.99196313330242769</v>
      </c>
      <c r="O170" s="23">
        <f t="shared" si="16"/>
        <v>0</v>
      </c>
      <c r="P170" s="23">
        <f t="shared" si="16"/>
        <v>0</v>
      </c>
      <c r="Q170" s="23">
        <f t="shared" si="17"/>
        <v>8.0368666975723473E-3</v>
      </c>
      <c r="R170" s="17">
        <f t="shared" si="18"/>
        <v>4758.8360000000002</v>
      </c>
      <c r="S170" s="17">
        <f t="shared" si="19"/>
        <v>0</v>
      </c>
      <c r="T170" s="17">
        <f t="shared" si="19"/>
        <v>0</v>
      </c>
      <c r="U170" s="17">
        <f t="shared" si="20"/>
        <v>38.555999999999997</v>
      </c>
    </row>
    <row r="171" spans="1:21" x14ac:dyDescent="0.35">
      <c r="A171" s="6">
        <v>1966</v>
      </c>
      <c r="C171" s="7">
        <v>4797.2070000000003</v>
      </c>
      <c r="D171" s="8"/>
      <c r="F171" s="7"/>
      <c r="G171" s="7"/>
      <c r="H171" s="7"/>
      <c r="I171" s="7">
        <v>39.966999999999999</v>
      </c>
      <c r="J171" s="7"/>
      <c r="K171" s="21"/>
      <c r="L171" s="21">
        <f t="shared" si="14"/>
        <v>4837.174</v>
      </c>
      <c r="M171" s="22"/>
      <c r="N171" s="23">
        <f t="shared" si="15"/>
        <v>0.99173753104601992</v>
      </c>
      <c r="O171" s="23">
        <f t="shared" si="16"/>
        <v>0</v>
      </c>
      <c r="P171" s="23">
        <f t="shared" si="16"/>
        <v>0</v>
      </c>
      <c r="Q171" s="23">
        <f t="shared" si="17"/>
        <v>8.2624689539801538E-3</v>
      </c>
      <c r="R171" s="17">
        <f t="shared" si="18"/>
        <v>4797.2070000000003</v>
      </c>
      <c r="S171" s="17">
        <f t="shared" si="19"/>
        <v>0</v>
      </c>
      <c r="T171" s="17">
        <f t="shared" si="19"/>
        <v>0</v>
      </c>
      <c r="U171" s="17">
        <f t="shared" si="20"/>
        <v>39.966999999999999</v>
      </c>
    </row>
    <row r="172" spans="1:21" x14ac:dyDescent="0.35">
      <c r="A172" s="6">
        <v>1967</v>
      </c>
      <c r="C172" s="7">
        <v>4835.2169999999996</v>
      </c>
      <c r="D172" s="8"/>
      <c r="F172" s="7"/>
      <c r="G172" s="7"/>
      <c r="H172" s="7"/>
      <c r="I172" s="7">
        <v>41.398000000000003</v>
      </c>
      <c r="J172" s="7"/>
      <c r="K172" s="21"/>
      <c r="L172" s="21">
        <f t="shared" si="14"/>
        <v>4876.6149999999998</v>
      </c>
      <c r="M172" s="22"/>
      <c r="N172" s="23">
        <f t="shared" si="15"/>
        <v>0.99151091484564602</v>
      </c>
      <c r="O172" s="23">
        <f t="shared" si="16"/>
        <v>0</v>
      </c>
      <c r="P172" s="23">
        <f t="shared" si="16"/>
        <v>0</v>
      </c>
      <c r="Q172" s="23">
        <f t="shared" si="17"/>
        <v>8.4890851543539952E-3</v>
      </c>
      <c r="R172" s="17">
        <f t="shared" si="18"/>
        <v>4835.2169999999996</v>
      </c>
      <c r="S172" s="17">
        <f t="shared" si="19"/>
        <v>0</v>
      </c>
      <c r="T172" s="17">
        <f t="shared" si="19"/>
        <v>0</v>
      </c>
      <c r="U172" s="17">
        <f t="shared" si="20"/>
        <v>41.398000000000003</v>
      </c>
    </row>
    <row r="173" spans="1:21" x14ac:dyDescent="0.35">
      <c r="A173" s="6">
        <v>1968</v>
      </c>
      <c r="C173" s="7">
        <v>4864.7960000000003</v>
      </c>
      <c r="D173" s="8"/>
      <c r="F173" s="7"/>
      <c r="G173" s="7"/>
      <c r="H173" s="7"/>
      <c r="I173" s="7">
        <v>42.780999999999999</v>
      </c>
      <c r="J173" s="7"/>
      <c r="K173" s="21"/>
      <c r="L173" s="21">
        <f t="shared" si="14"/>
        <v>4907.5770000000002</v>
      </c>
      <c r="M173" s="22"/>
      <c r="N173" s="23">
        <f t="shared" si="15"/>
        <v>0.99128266352214134</v>
      </c>
      <c r="O173" s="23">
        <f t="shared" si="16"/>
        <v>0</v>
      </c>
      <c r="P173" s="23">
        <f t="shared" si="16"/>
        <v>0</v>
      </c>
      <c r="Q173" s="23">
        <f t="shared" si="17"/>
        <v>8.7173364778586251E-3</v>
      </c>
      <c r="R173" s="17">
        <f t="shared" si="18"/>
        <v>4864.7960000000003</v>
      </c>
      <c r="S173" s="17">
        <f t="shared" si="19"/>
        <v>0</v>
      </c>
      <c r="T173" s="17">
        <f t="shared" si="19"/>
        <v>0</v>
      </c>
      <c r="U173" s="17">
        <f t="shared" si="20"/>
        <v>42.780999999999999</v>
      </c>
    </row>
    <row r="174" spans="1:21" x14ac:dyDescent="0.35">
      <c r="A174" s="6">
        <v>1969</v>
      </c>
      <c r="C174" s="7">
        <v>4891.799</v>
      </c>
      <c r="D174" s="10"/>
      <c r="F174" s="7"/>
      <c r="G174" s="7"/>
      <c r="H174" s="7"/>
      <c r="I174" s="7">
        <v>44.137</v>
      </c>
      <c r="J174" s="7"/>
      <c r="K174" s="21"/>
      <c r="L174" s="21">
        <f t="shared" si="14"/>
        <v>4935.9359999999997</v>
      </c>
      <c r="M174" s="22"/>
      <c r="N174" s="23">
        <f t="shared" si="15"/>
        <v>0.99105802830506717</v>
      </c>
      <c r="O174" s="23">
        <f t="shared" si="16"/>
        <v>0</v>
      </c>
      <c r="P174" s="23">
        <f t="shared" si="16"/>
        <v>0</v>
      </c>
      <c r="Q174" s="23">
        <f t="shared" si="17"/>
        <v>8.9419716949328369E-3</v>
      </c>
      <c r="R174" s="17">
        <f t="shared" si="18"/>
        <v>4891.799</v>
      </c>
      <c r="S174" s="17">
        <f t="shared" si="19"/>
        <v>0</v>
      </c>
      <c r="T174" s="17">
        <f t="shared" si="19"/>
        <v>0</v>
      </c>
      <c r="U174" s="17">
        <f t="shared" si="20"/>
        <v>44.137</v>
      </c>
    </row>
    <row r="175" spans="1:21" x14ac:dyDescent="0.35">
      <c r="A175" s="6">
        <v>1970</v>
      </c>
      <c r="C175" s="7">
        <v>4928.6679999999997</v>
      </c>
      <c r="D175" s="8"/>
      <c r="F175" s="7"/>
      <c r="G175" s="7"/>
      <c r="I175" s="7">
        <v>45.465000000000003</v>
      </c>
      <c r="J175" s="7"/>
      <c r="K175" s="21"/>
      <c r="L175" s="21">
        <f t="shared" si="14"/>
        <v>4974.1329999999998</v>
      </c>
      <c r="M175" s="22"/>
      <c r="N175" s="23">
        <f t="shared" si="15"/>
        <v>0.99085971364255843</v>
      </c>
      <c r="O175" s="23">
        <f t="shared" si="16"/>
        <v>0</v>
      </c>
      <c r="P175" s="23">
        <f t="shared" si="16"/>
        <v>0</v>
      </c>
      <c r="Q175" s="23">
        <f t="shared" si="17"/>
        <v>9.1402863574415894E-3</v>
      </c>
      <c r="R175" s="17">
        <f t="shared" si="18"/>
        <v>4928.6679999999997</v>
      </c>
      <c r="S175" s="17">
        <f t="shared" si="19"/>
        <v>0</v>
      </c>
      <c r="T175" s="17">
        <f t="shared" si="19"/>
        <v>0</v>
      </c>
      <c r="U175" s="17">
        <f t="shared" si="20"/>
        <v>45.465000000000003</v>
      </c>
    </row>
    <row r="176" spans="1:21" x14ac:dyDescent="0.35">
      <c r="A176" s="6">
        <v>1971</v>
      </c>
      <c r="C176" s="7">
        <v>4963.0619999999999</v>
      </c>
      <c r="D176" s="8"/>
      <c r="F176" s="7"/>
      <c r="G176" s="7"/>
      <c r="I176" s="7">
        <v>46.5</v>
      </c>
      <c r="J176" s="7"/>
      <c r="K176" s="21"/>
      <c r="L176" s="21">
        <f t="shared" si="14"/>
        <v>5009.5619999999999</v>
      </c>
      <c r="M176" s="22"/>
      <c r="N176" s="23">
        <f t="shared" si="15"/>
        <v>0.99071775137227569</v>
      </c>
      <c r="O176" s="23">
        <f t="shared" si="16"/>
        <v>0</v>
      </c>
      <c r="P176" s="23">
        <f t="shared" si="16"/>
        <v>0</v>
      </c>
      <c r="Q176" s="23">
        <f t="shared" si="17"/>
        <v>9.2822486277243394E-3</v>
      </c>
      <c r="R176" s="17">
        <f t="shared" si="18"/>
        <v>4963.0619999999999</v>
      </c>
      <c r="S176" s="17">
        <f t="shared" si="19"/>
        <v>0</v>
      </c>
      <c r="T176" s="17">
        <f t="shared" si="19"/>
        <v>0</v>
      </c>
      <c r="U176" s="17">
        <f t="shared" si="20"/>
        <v>46.5</v>
      </c>
    </row>
    <row r="177" spans="1:21" x14ac:dyDescent="0.35">
      <c r="A177" s="6">
        <v>1972</v>
      </c>
      <c r="C177" s="7">
        <v>4991.5730000000003</v>
      </c>
      <c r="D177" s="8"/>
      <c r="F177" s="7"/>
      <c r="G177" s="7"/>
      <c r="I177" s="7">
        <v>47.258000000000003</v>
      </c>
      <c r="J177" s="7"/>
      <c r="K177" s="21"/>
      <c r="L177" s="21">
        <f t="shared" si="14"/>
        <v>5038.8310000000001</v>
      </c>
      <c r="M177" s="22"/>
      <c r="N177" s="23">
        <f t="shared" si="15"/>
        <v>0.99062123734651952</v>
      </c>
      <c r="O177" s="23">
        <f t="shared" si="16"/>
        <v>0</v>
      </c>
      <c r="P177" s="23">
        <f t="shared" si="16"/>
        <v>0</v>
      </c>
      <c r="Q177" s="23">
        <f t="shared" si="17"/>
        <v>9.3787626534805393E-3</v>
      </c>
      <c r="R177" s="17">
        <f t="shared" si="18"/>
        <v>4991.5730000000003</v>
      </c>
      <c r="S177" s="17">
        <f t="shared" si="19"/>
        <v>0</v>
      </c>
      <c r="T177" s="17">
        <f t="shared" si="19"/>
        <v>0</v>
      </c>
      <c r="U177" s="17">
        <f t="shared" si="20"/>
        <v>47.258000000000003</v>
      </c>
    </row>
    <row r="178" spans="1:21" x14ac:dyDescent="0.35">
      <c r="A178" s="6">
        <v>1973</v>
      </c>
      <c r="C178" s="7">
        <v>5021.7560000000003</v>
      </c>
      <c r="D178" s="8"/>
      <c r="F178" s="7"/>
      <c r="G178" s="7"/>
      <c r="I178" s="7">
        <v>47.976999999999997</v>
      </c>
      <c r="J178" s="7"/>
      <c r="K178" s="21"/>
      <c r="L178" s="21">
        <f t="shared" si="14"/>
        <v>5069.7330000000002</v>
      </c>
      <c r="M178" s="22"/>
      <c r="N178" s="23">
        <f t="shared" si="15"/>
        <v>0.99053658249852605</v>
      </c>
      <c r="O178" s="23">
        <f t="shared" si="16"/>
        <v>0</v>
      </c>
      <c r="P178" s="23">
        <f t="shared" si="16"/>
        <v>0</v>
      </c>
      <c r="Q178" s="23">
        <f t="shared" si="17"/>
        <v>9.4634175014739422E-3</v>
      </c>
      <c r="R178" s="17">
        <f t="shared" si="18"/>
        <v>5021.7560000000003</v>
      </c>
      <c r="S178" s="17">
        <f t="shared" si="19"/>
        <v>0</v>
      </c>
      <c r="T178" s="17">
        <f t="shared" si="19"/>
        <v>0</v>
      </c>
      <c r="U178" s="17">
        <f t="shared" si="20"/>
        <v>47.976999999999997</v>
      </c>
    </row>
    <row r="179" spans="1:21" x14ac:dyDescent="0.35">
      <c r="A179" s="6">
        <v>1974</v>
      </c>
      <c r="C179" s="7">
        <v>5045.6319999999996</v>
      </c>
      <c r="D179" s="8"/>
      <c r="F179" s="7"/>
      <c r="G179" s="7"/>
      <c r="I179" s="7">
        <v>48.622</v>
      </c>
      <c r="J179" s="7"/>
      <c r="K179" s="21"/>
      <c r="L179" s="21">
        <f t="shared" si="14"/>
        <v>5094.2539999999999</v>
      </c>
      <c r="M179" s="22"/>
      <c r="N179" s="23">
        <f t="shared" si="15"/>
        <v>0.9904555210635354</v>
      </c>
      <c r="O179" s="23">
        <f t="shared" si="16"/>
        <v>0</v>
      </c>
      <c r="P179" s="23">
        <f t="shared" si="16"/>
        <v>0</v>
      </c>
      <c r="Q179" s="23">
        <f t="shared" si="17"/>
        <v>9.5444789364644948E-3</v>
      </c>
      <c r="R179" s="17">
        <f t="shared" si="18"/>
        <v>5045.6319999999996</v>
      </c>
      <c r="S179" s="17">
        <f t="shared" si="19"/>
        <v>0</v>
      </c>
      <c r="T179" s="17">
        <f t="shared" si="19"/>
        <v>0</v>
      </c>
      <c r="U179" s="17">
        <f t="shared" si="20"/>
        <v>48.622</v>
      </c>
    </row>
    <row r="180" spans="1:21" x14ac:dyDescent="0.35">
      <c r="A180" s="6">
        <v>1975</v>
      </c>
      <c r="C180" s="7">
        <v>5060.3999999999996</v>
      </c>
      <c r="D180" s="8"/>
      <c r="F180" s="7"/>
      <c r="G180" s="7"/>
      <c r="I180" s="7">
        <v>49.171999999999997</v>
      </c>
      <c r="J180" s="7"/>
      <c r="K180" s="21"/>
      <c r="L180" s="21">
        <f t="shared" si="14"/>
        <v>5109.5719999999992</v>
      </c>
      <c r="M180" s="22"/>
      <c r="N180" s="23">
        <f t="shared" si="15"/>
        <v>0.99037649337361333</v>
      </c>
      <c r="O180" s="23">
        <f t="shared" si="16"/>
        <v>0</v>
      </c>
      <c r="P180" s="23">
        <f t="shared" si="16"/>
        <v>0</v>
      </c>
      <c r="Q180" s="23">
        <f t="shared" si="17"/>
        <v>9.623506626386712E-3</v>
      </c>
      <c r="R180" s="17">
        <f t="shared" si="18"/>
        <v>5060.3999999999996</v>
      </c>
      <c r="S180" s="17">
        <f t="shared" si="19"/>
        <v>0</v>
      </c>
      <c r="T180" s="17">
        <f t="shared" si="19"/>
        <v>0</v>
      </c>
      <c r="U180" s="17">
        <f t="shared" si="20"/>
        <v>49.171999999999997</v>
      </c>
    </row>
    <row r="181" spans="1:21" x14ac:dyDescent="0.35">
      <c r="A181" s="6">
        <v>1976</v>
      </c>
      <c r="C181" s="7">
        <v>5072.8050000000003</v>
      </c>
      <c r="D181" s="10"/>
      <c r="F181" s="7"/>
      <c r="G181" s="7"/>
      <c r="I181" s="7">
        <v>49.591000000000001</v>
      </c>
      <c r="J181" s="7"/>
      <c r="K181" s="21"/>
      <c r="L181" s="21">
        <f t="shared" si="14"/>
        <v>5122.3960000000006</v>
      </c>
      <c r="M181" s="22"/>
      <c r="N181" s="23">
        <f t="shared" si="15"/>
        <v>0.99031878831702969</v>
      </c>
      <c r="O181" s="23">
        <f t="shared" si="16"/>
        <v>0</v>
      </c>
      <c r="P181" s="23">
        <f t="shared" si="16"/>
        <v>0</v>
      </c>
      <c r="Q181" s="23">
        <f t="shared" si="17"/>
        <v>9.6812116829702345E-3</v>
      </c>
      <c r="R181" s="17">
        <f t="shared" si="18"/>
        <v>5072.8050000000003</v>
      </c>
      <c r="S181" s="17">
        <f t="shared" si="19"/>
        <v>0</v>
      </c>
      <c r="T181" s="17">
        <f t="shared" si="19"/>
        <v>0</v>
      </c>
      <c r="U181" s="17">
        <f t="shared" si="20"/>
        <v>49.591000000000001</v>
      </c>
    </row>
    <row r="182" spans="1:21" x14ac:dyDescent="0.35">
      <c r="A182" s="6">
        <v>1977</v>
      </c>
      <c r="C182" s="7">
        <v>5088.5720000000001</v>
      </c>
      <c r="D182" s="8"/>
      <c r="F182" s="7"/>
      <c r="G182" s="7"/>
      <c r="I182" s="7">
        <v>49.755000000000003</v>
      </c>
      <c r="J182" s="7"/>
      <c r="K182" s="21"/>
      <c r="L182" s="21">
        <f t="shared" si="14"/>
        <v>5138.3270000000002</v>
      </c>
      <c r="M182" s="22"/>
      <c r="N182" s="23">
        <f t="shared" si="15"/>
        <v>0.99031688718915711</v>
      </c>
      <c r="O182" s="23">
        <f t="shared" si="16"/>
        <v>0</v>
      </c>
      <c r="P182" s="23">
        <f t="shared" si="16"/>
        <v>0</v>
      </c>
      <c r="Q182" s="23">
        <f t="shared" si="17"/>
        <v>9.6831128108429074E-3</v>
      </c>
      <c r="R182" s="17">
        <f t="shared" si="18"/>
        <v>5088.5720000000001</v>
      </c>
      <c r="S182" s="17">
        <f t="shared" si="19"/>
        <v>0</v>
      </c>
      <c r="T182" s="17">
        <f t="shared" si="19"/>
        <v>0</v>
      </c>
      <c r="U182" s="17">
        <f t="shared" si="20"/>
        <v>49.755000000000003</v>
      </c>
    </row>
    <row r="183" spans="1:21" x14ac:dyDescent="0.35">
      <c r="A183" s="6">
        <v>1978</v>
      </c>
      <c r="C183" s="7">
        <v>5104.3429999999998</v>
      </c>
      <c r="D183" s="8"/>
      <c r="F183" s="7"/>
      <c r="G183" s="7"/>
      <c r="I183" s="7">
        <v>49.750999999999998</v>
      </c>
      <c r="J183" s="7"/>
      <c r="K183" s="21"/>
      <c r="L183" s="21">
        <f t="shared" si="14"/>
        <v>5154.0940000000001</v>
      </c>
      <c r="M183" s="22"/>
      <c r="N183" s="23">
        <f t="shared" si="15"/>
        <v>0.99034728509026027</v>
      </c>
      <c r="O183" s="23">
        <f t="shared" si="16"/>
        <v>0</v>
      </c>
      <c r="P183" s="23">
        <f t="shared" si="16"/>
        <v>0</v>
      </c>
      <c r="Q183" s="23">
        <f t="shared" si="17"/>
        <v>9.6527149097397139E-3</v>
      </c>
      <c r="R183" s="17">
        <f t="shared" si="18"/>
        <v>5104.3429999999998</v>
      </c>
      <c r="S183" s="17">
        <f t="shared" si="19"/>
        <v>0</v>
      </c>
      <c r="T183" s="17">
        <f t="shared" si="19"/>
        <v>0</v>
      </c>
      <c r="U183" s="17">
        <f t="shared" si="20"/>
        <v>49.750999999999998</v>
      </c>
    </row>
    <row r="184" spans="1:21" x14ac:dyDescent="0.35">
      <c r="A184" s="6">
        <v>1979</v>
      </c>
      <c r="C184" s="7">
        <v>5116.8590000000004</v>
      </c>
      <c r="D184" s="8"/>
      <c r="F184" s="7"/>
      <c r="G184" s="7"/>
      <c r="I184" s="7">
        <v>49.781999999999996</v>
      </c>
      <c r="J184" s="7"/>
      <c r="K184" s="21"/>
      <c r="L184" s="21">
        <f t="shared" si="14"/>
        <v>5166.6410000000005</v>
      </c>
      <c r="M184" s="22"/>
      <c r="N184" s="23">
        <f t="shared" si="15"/>
        <v>0.99036472632799533</v>
      </c>
      <c r="O184" s="23">
        <f t="shared" si="16"/>
        <v>0</v>
      </c>
      <c r="P184" s="23">
        <f t="shared" si="16"/>
        <v>0</v>
      </c>
      <c r="Q184" s="23">
        <f t="shared" si="17"/>
        <v>9.6352736720046912E-3</v>
      </c>
      <c r="R184" s="17">
        <f t="shared" si="18"/>
        <v>5116.8590000000004</v>
      </c>
      <c r="S184" s="17">
        <f t="shared" si="19"/>
        <v>0</v>
      </c>
      <c r="T184" s="17">
        <f t="shared" si="19"/>
        <v>0</v>
      </c>
      <c r="U184" s="17">
        <f t="shared" si="20"/>
        <v>49.781999999999996</v>
      </c>
    </row>
    <row r="185" spans="1:21" x14ac:dyDescent="0.35">
      <c r="A185" s="6">
        <v>1980</v>
      </c>
      <c r="C185" s="7">
        <v>5123.0810000000001</v>
      </c>
      <c r="D185" s="8"/>
      <c r="F185" s="7"/>
      <c r="G185" s="7"/>
      <c r="I185" s="7">
        <v>50.110999999999997</v>
      </c>
      <c r="J185" s="7"/>
      <c r="K185" s="21"/>
      <c r="L185" s="21">
        <f t="shared" si="14"/>
        <v>5173.192</v>
      </c>
      <c r="M185" s="22"/>
      <c r="N185" s="23">
        <f t="shared" si="15"/>
        <v>0.99031333072501471</v>
      </c>
      <c r="O185" s="23">
        <f t="shared" si="16"/>
        <v>0</v>
      </c>
      <c r="P185" s="23">
        <f t="shared" si="16"/>
        <v>0</v>
      </c>
      <c r="Q185" s="23">
        <f t="shared" si="17"/>
        <v>9.6866692749853472E-3</v>
      </c>
      <c r="R185" s="17">
        <f t="shared" si="18"/>
        <v>5123.0810000000001</v>
      </c>
      <c r="S185" s="17">
        <f t="shared" si="19"/>
        <v>0</v>
      </c>
      <c r="T185" s="17">
        <f t="shared" si="19"/>
        <v>0</v>
      </c>
      <c r="U185" s="17">
        <f t="shared" si="20"/>
        <v>50.110999999999997</v>
      </c>
    </row>
    <row r="186" spans="1:21" x14ac:dyDescent="0.35">
      <c r="A186" s="6">
        <v>1981</v>
      </c>
      <c r="C186" s="7">
        <v>5121.6289999999999</v>
      </c>
      <c r="D186" s="8"/>
      <c r="F186" s="7"/>
      <c r="G186" s="7"/>
      <c r="I186" s="7">
        <v>50.718000000000004</v>
      </c>
      <c r="J186" s="7"/>
      <c r="K186" s="21"/>
      <c r="L186" s="21">
        <f t="shared" si="14"/>
        <v>5172.3469999999998</v>
      </c>
      <c r="M186" s="22"/>
      <c r="N186" s="23">
        <f t="shared" si="15"/>
        <v>0.99019439337693316</v>
      </c>
      <c r="O186" s="23">
        <f t="shared" si="16"/>
        <v>0</v>
      </c>
      <c r="P186" s="23">
        <f t="shared" si="16"/>
        <v>0</v>
      </c>
      <c r="Q186" s="23">
        <f t="shared" si="17"/>
        <v>9.80560662306686E-3</v>
      </c>
      <c r="R186" s="17">
        <f t="shared" si="18"/>
        <v>5121.6289999999999</v>
      </c>
      <c r="S186" s="17">
        <f t="shared" si="19"/>
        <v>0</v>
      </c>
      <c r="T186" s="17">
        <f t="shared" si="19"/>
        <v>0</v>
      </c>
      <c r="U186" s="17">
        <f t="shared" si="20"/>
        <v>50.718000000000004</v>
      </c>
    </row>
    <row r="187" spans="1:21" x14ac:dyDescent="0.35">
      <c r="A187" s="6">
        <v>1982</v>
      </c>
      <c r="C187" s="7">
        <v>5117.8940000000002</v>
      </c>
      <c r="D187" s="8"/>
      <c r="F187" s="7"/>
      <c r="G187" s="7"/>
      <c r="I187" s="7">
        <v>51.338999999999999</v>
      </c>
      <c r="J187" s="7"/>
      <c r="K187" s="21"/>
      <c r="L187" s="21">
        <f t="shared" si="14"/>
        <v>5169.2330000000002</v>
      </c>
      <c r="M187" s="22"/>
      <c r="N187" s="23">
        <f t="shared" si="15"/>
        <v>0.99006835250026459</v>
      </c>
      <c r="O187" s="23">
        <f t="shared" ref="O187:P218" si="21">+F187/$L187</f>
        <v>0</v>
      </c>
      <c r="P187" s="23">
        <f t="shared" si="21"/>
        <v>0</v>
      </c>
      <c r="Q187" s="23">
        <f t="shared" si="17"/>
        <v>9.9316474997354527E-3</v>
      </c>
      <c r="R187" s="17">
        <f t="shared" si="18"/>
        <v>5117.8940000000002</v>
      </c>
      <c r="S187" s="17">
        <f t="shared" ref="S187:T218" si="22">+F187</f>
        <v>0</v>
      </c>
      <c r="T187" s="17">
        <f t="shared" si="22"/>
        <v>0</v>
      </c>
      <c r="U187" s="17">
        <f t="shared" si="20"/>
        <v>51.338999999999999</v>
      </c>
    </row>
    <row r="188" spans="1:21" x14ac:dyDescent="0.35">
      <c r="A188" s="6">
        <v>1983</v>
      </c>
      <c r="C188" s="7">
        <v>5114.4669999999996</v>
      </c>
      <c r="D188" s="8"/>
      <c r="F188" s="7"/>
      <c r="G188" s="7"/>
      <c r="I188" s="7">
        <v>51.966999999999999</v>
      </c>
      <c r="J188" s="7"/>
      <c r="K188" s="21"/>
      <c r="L188" s="21">
        <f t="shared" si="14"/>
        <v>5166.4339999999993</v>
      </c>
      <c r="M188" s="22"/>
      <c r="N188" s="23">
        <f t="shared" si="15"/>
        <v>0.98994141800708191</v>
      </c>
      <c r="O188" s="23">
        <f t="shared" si="21"/>
        <v>0</v>
      </c>
      <c r="P188" s="23">
        <f t="shared" si="21"/>
        <v>0</v>
      </c>
      <c r="Q188" s="23">
        <f t="shared" si="17"/>
        <v>1.0058581992918134E-2</v>
      </c>
      <c r="R188" s="17">
        <f t="shared" si="18"/>
        <v>5114.4669999999996</v>
      </c>
      <c r="S188" s="17">
        <f t="shared" si="22"/>
        <v>0</v>
      </c>
      <c r="T188" s="17">
        <f t="shared" si="22"/>
        <v>0</v>
      </c>
      <c r="U188" s="17">
        <f t="shared" si="20"/>
        <v>51.966999999999999</v>
      </c>
    </row>
    <row r="189" spans="1:21" x14ac:dyDescent="0.35">
      <c r="A189" s="6">
        <v>1984</v>
      </c>
      <c r="C189" s="7">
        <v>5111.8310000000001</v>
      </c>
      <c r="D189" s="8"/>
      <c r="F189" s="7"/>
      <c r="G189" s="7"/>
      <c r="I189" s="7">
        <v>52.610999999999997</v>
      </c>
      <c r="J189" s="7"/>
      <c r="K189" s="21"/>
      <c r="L189" s="21">
        <f t="shared" si="14"/>
        <v>5164.442</v>
      </c>
      <c r="M189" s="22"/>
      <c r="N189" s="23">
        <f t="shared" si="15"/>
        <v>0.98981283941227338</v>
      </c>
      <c r="O189" s="23">
        <f t="shared" si="21"/>
        <v>0</v>
      </c>
      <c r="P189" s="23">
        <f t="shared" si="21"/>
        <v>0</v>
      </c>
      <c r="Q189" s="23">
        <f t="shared" si="17"/>
        <v>1.0187160587726611E-2</v>
      </c>
      <c r="R189" s="17">
        <f t="shared" si="18"/>
        <v>5111.8310000000001</v>
      </c>
      <c r="S189" s="17">
        <f t="shared" si="22"/>
        <v>0</v>
      </c>
      <c r="T189" s="17">
        <f t="shared" si="22"/>
        <v>0</v>
      </c>
      <c r="U189" s="17">
        <f t="shared" si="20"/>
        <v>52.610999999999997</v>
      </c>
    </row>
    <row r="190" spans="1:21" x14ac:dyDescent="0.35">
      <c r="A190" s="6">
        <v>1985</v>
      </c>
      <c r="C190" s="7">
        <v>5113.88</v>
      </c>
      <c r="D190" s="8"/>
      <c r="F190" s="7"/>
      <c r="G190" s="7"/>
      <c r="I190" s="7">
        <v>53.210999999999999</v>
      </c>
      <c r="J190" s="7"/>
      <c r="K190" s="21"/>
      <c r="L190" s="21">
        <f t="shared" si="14"/>
        <v>5167.0910000000003</v>
      </c>
      <c r="M190" s="22"/>
      <c r="N190" s="23">
        <f t="shared" si="15"/>
        <v>0.98970194254368649</v>
      </c>
      <c r="O190" s="23">
        <f t="shared" si="21"/>
        <v>0</v>
      </c>
      <c r="P190" s="23">
        <f t="shared" si="21"/>
        <v>0</v>
      </c>
      <c r="Q190" s="23">
        <f t="shared" si="17"/>
        <v>1.0298057456313426E-2</v>
      </c>
      <c r="R190" s="17">
        <f t="shared" si="18"/>
        <v>5113.88</v>
      </c>
      <c r="S190" s="17">
        <f t="shared" si="22"/>
        <v>0</v>
      </c>
      <c r="T190" s="17">
        <f t="shared" si="22"/>
        <v>0</v>
      </c>
      <c r="U190" s="17">
        <f t="shared" si="20"/>
        <v>53.210999999999999</v>
      </c>
    </row>
    <row r="191" spans="1:21" x14ac:dyDescent="0.35">
      <c r="A191" s="6">
        <v>1986</v>
      </c>
      <c r="C191" s="7">
        <v>5120.6880000000001</v>
      </c>
      <c r="D191" s="8"/>
      <c r="F191" s="7"/>
      <c r="G191" s="7"/>
      <c r="I191" s="7">
        <v>53.738999999999997</v>
      </c>
      <c r="J191" s="7"/>
      <c r="K191" s="21"/>
      <c r="L191" s="21">
        <f t="shared" si="14"/>
        <v>5174.4269999999997</v>
      </c>
      <c r="M191" s="22"/>
      <c r="N191" s="23">
        <f t="shared" si="15"/>
        <v>0.98961450224343694</v>
      </c>
      <c r="O191" s="23">
        <f t="shared" si="21"/>
        <v>0</v>
      </c>
      <c r="P191" s="23">
        <f t="shared" si="21"/>
        <v>0</v>
      </c>
      <c r="Q191" s="23">
        <f t="shared" si="17"/>
        <v>1.0385497756563191E-2</v>
      </c>
      <c r="R191" s="17">
        <f t="shared" si="18"/>
        <v>5120.6880000000001</v>
      </c>
      <c r="S191" s="17">
        <f t="shared" si="22"/>
        <v>0</v>
      </c>
      <c r="T191" s="17">
        <f t="shared" si="22"/>
        <v>0</v>
      </c>
      <c r="U191" s="17">
        <f t="shared" si="20"/>
        <v>53.738999999999997</v>
      </c>
    </row>
    <row r="192" spans="1:21" x14ac:dyDescent="0.35">
      <c r="A192" s="6">
        <v>1987</v>
      </c>
      <c r="C192" s="7">
        <v>5127.1319999999996</v>
      </c>
      <c r="D192" s="8"/>
      <c r="F192" s="7"/>
      <c r="G192" s="7"/>
      <c r="I192" s="7">
        <v>54.265999999999998</v>
      </c>
      <c r="J192" s="7"/>
      <c r="K192" s="21"/>
      <c r="L192" s="21">
        <f t="shared" si="14"/>
        <v>5181.3979999999992</v>
      </c>
      <c r="M192" s="22"/>
      <c r="N192" s="23">
        <f t="shared" si="15"/>
        <v>0.98952676478433044</v>
      </c>
      <c r="O192" s="23">
        <f t="shared" si="21"/>
        <v>0</v>
      </c>
      <c r="P192" s="23">
        <f t="shared" si="21"/>
        <v>0</v>
      </c>
      <c r="Q192" s="23">
        <f t="shared" si="17"/>
        <v>1.0473235215669594E-2</v>
      </c>
      <c r="R192" s="17">
        <f t="shared" si="18"/>
        <v>5127.1319999999996</v>
      </c>
      <c r="S192" s="17">
        <f t="shared" si="22"/>
        <v>0</v>
      </c>
      <c r="T192" s="17">
        <f t="shared" si="22"/>
        <v>0</v>
      </c>
      <c r="U192" s="17">
        <f t="shared" si="20"/>
        <v>54.265999999999998</v>
      </c>
    </row>
    <row r="193" spans="1:21" x14ac:dyDescent="0.35">
      <c r="A193" s="6">
        <v>1988</v>
      </c>
      <c r="C193" s="7">
        <v>5129.6400000000003</v>
      </c>
      <c r="D193" s="8"/>
      <c r="F193" s="7"/>
      <c r="G193" s="7"/>
      <c r="I193" s="7">
        <v>54.8</v>
      </c>
      <c r="J193" s="7"/>
      <c r="K193" s="21"/>
      <c r="L193" s="21">
        <f t="shared" si="14"/>
        <v>5184.4400000000005</v>
      </c>
      <c r="M193" s="22"/>
      <c r="N193" s="23">
        <f t="shared" si="15"/>
        <v>0.98942990949842213</v>
      </c>
      <c r="O193" s="23">
        <f t="shared" si="21"/>
        <v>0</v>
      </c>
      <c r="P193" s="23">
        <f t="shared" si="21"/>
        <v>0</v>
      </c>
      <c r="Q193" s="23">
        <f t="shared" si="17"/>
        <v>1.0570090501577797E-2</v>
      </c>
      <c r="R193" s="17">
        <f t="shared" si="18"/>
        <v>5129.6400000000003</v>
      </c>
      <c r="S193" s="17">
        <f t="shared" si="22"/>
        <v>0</v>
      </c>
      <c r="T193" s="17">
        <f t="shared" si="22"/>
        <v>0</v>
      </c>
      <c r="U193" s="17">
        <f t="shared" si="20"/>
        <v>54.8</v>
      </c>
    </row>
    <row r="194" spans="1:21" x14ac:dyDescent="0.35">
      <c r="A194" s="6">
        <v>1989</v>
      </c>
      <c r="C194" s="7">
        <v>5132.7150000000001</v>
      </c>
      <c r="D194" s="8"/>
      <c r="F194" s="7"/>
      <c r="G194" s="7"/>
      <c r="I194" s="7">
        <v>55.317999999999998</v>
      </c>
      <c r="J194" s="7"/>
      <c r="K194" s="21"/>
      <c r="L194" s="21">
        <f t="shared" si="14"/>
        <v>5188.0330000000004</v>
      </c>
      <c r="M194" s="22"/>
      <c r="N194" s="23">
        <f t="shared" si="15"/>
        <v>0.9893373847082314</v>
      </c>
      <c r="O194" s="23">
        <f t="shared" si="21"/>
        <v>0</v>
      </c>
      <c r="P194" s="23">
        <f t="shared" si="21"/>
        <v>0</v>
      </c>
      <c r="Q194" s="23">
        <f t="shared" si="17"/>
        <v>1.0662615291768575E-2</v>
      </c>
      <c r="R194" s="17">
        <f t="shared" si="18"/>
        <v>5132.7150000000001</v>
      </c>
      <c r="S194" s="17">
        <f t="shared" si="22"/>
        <v>0</v>
      </c>
      <c r="T194" s="17">
        <f t="shared" si="22"/>
        <v>0</v>
      </c>
      <c r="U194" s="17">
        <f t="shared" si="20"/>
        <v>55.317999999999998</v>
      </c>
    </row>
    <row r="195" spans="1:21" x14ac:dyDescent="0.35">
      <c r="A195" s="6">
        <v>1990</v>
      </c>
      <c r="C195" s="7">
        <v>5141.0249999999996</v>
      </c>
      <c r="D195" s="8"/>
      <c r="F195" s="7"/>
      <c r="G195" s="7"/>
      <c r="I195" s="7">
        <v>55.63</v>
      </c>
      <c r="J195" s="7"/>
      <c r="K195" s="21"/>
      <c r="L195" s="21">
        <f t="shared" si="14"/>
        <v>5196.6549999999997</v>
      </c>
      <c r="M195" s="22"/>
      <c r="N195" s="23">
        <f t="shared" si="15"/>
        <v>0.98929503690354659</v>
      </c>
      <c r="O195" s="23">
        <f t="shared" si="21"/>
        <v>0</v>
      </c>
      <c r="P195" s="23">
        <f t="shared" si="21"/>
        <v>0</v>
      </c>
      <c r="Q195" s="23">
        <f t="shared" si="17"/>
        <v>1.0704963096453394E-2</v>
      </c>
      <c r="R195" s="17">
        <f t="shared" si="18"/>
        <v>5141.0249999999996</v>
      </c>
      <c r="S195" s="17">
        <f t="shared" si="22"/>
        <v>0</v>
      </c>
      <c r="T195" s="17">
        <f t="shared" si="22"/>
        <v>0</v>
      </c>
      <c r="U195" s="17">
        <f t="shared" si="20"/>
        <v>55.63</v>
      </c>
    </row>
    <row r="196" spans="1:21" x14ac:dyDescent="0.35">
      <c r="A196" s="6">
        <v>1991</v>
      </c>
      <c r="C196" s="7">
        <v>5154.3450000000003</v>
      </c>
      <c r="D196" s="8"/>
      <c r="F196" s="7"/>
      <c r="G196" s="7"/>
      <c r="I196" s="7">
        <v>55.720999999999997</v>
      </c>
      <c r="J196" s="7"/>
      <c r="K196" s="21"/>
      <c r="L196" s="21">
        <f t="shared" si="14"/>
        <v>5210.0659999999998</v>
      </c>
      <c r="M196" s="22"/>
      <c r="N196" s="23">
        <f t="shared" si="15"/>
        <v>0.98930512588516162</v>
      </c>
      <c r="O196" s="23">
        <f t="shared" si="21"/>
        <v>0</v>
      </c>
      <c r="P196" s="23">
        <f t="shared" si="21"/>
        <v>0</v>
      </c>
      <c r="Q196" s="23">
        <f t="shared" si="17"/>
        <v>1.0694874114838469E-2</v>
      </c>
      <c r="R196" s="17">
        <f t="shared" si="18"/>
        <v>5154.3450000000003</v>
      </c>
      <c r="S196" s="17">
        <f t="shared" si="22"/>
        <v>0</v>
      </c>
      <c r="T196" s="17">
        <f t="shared" si="22"/>
        <v>0</v>
      </c>
      <c r="U196" s="17">
        <f t="shared" si="20"/>
        <v>55.720999999999997</v>
      </c>
    </row>
    <row r="197" spans="1:21" x14ac:dyDescent="0.35">
      <c r="A197" s="6">
        <v>1992</v>
      </c>
      <c r="C197" s="7">
        <v>5171.3670000000002</v>
      </c>
      <c r="D197" s="8"/>
      <c r="F197" s="7"/>
      <c r="G197" s="7"/>
      <c r="I197" s="7">
        <v>55.753</v>
      </c>
      <c r="J197" s="7"/>
      <c r="K197" s="21"/>
      <c r="L197" s="21">
        <f t="shared" si="14"/>
        <v>5227.12</v>
      </c>
      <c r="M197" s="22"/>
      <c r="N197" s="23">
        <f t="shared" si="15"/>
        <v>0.9893338970599489</v>
      </c>
      <c r="O197" s="23">
        <f t="shared" si="21"/>
        <v>0</v>
      </c>
      <c r="P197" s="23">
        <f t="shared" si="21"/>
        <v>0</v>
      </c>
      <c r="Q197" s="23">
        <f t="shared" si="17"/>
        <v>1.0666102940051119E-2</v>
      </c>
      <c r="R197" s="17">
        <f t="shared" si="18"/>
        <v>5171.3670000000002</v>
      </c>
      <c r="S197" s="17">
        <f t="shared" si="22"/>
        <v>0</v>
      </c>
      <c r="T197" s="17">
        <f t="shared" si="22"/>
        <v>0</v>
      </c>
      <c r="U197" s="17">
        <f t="shared" si="20"/>
        <v>55.753</v>
      </c>
    </row>
    <row r="198" spans="1:21" x14ac:dyDescent="0.35">
      <c r="A198" s="6">
        <v>1993</v>
      </c>
      <c r="C198" s="7">
        <v>5188.6369999999997</v>
      </c>
      <c r="D198" s="8"/>
      <c r="F198" s="7"/>
      <c r="G198" s="7"/>
      <c r="I198" s="7">
        <v>55.758000000000003</v>
      </c>
      <c r="J198" s="7"/>
      <c r="K198" s="21"/>
      <c r="L198" s="21">
        <f t="shared" si="14"/>
        <v>5244.3949999999995</v>
      </c>
      <c r="M198" s="22"/>
      <c r="N198" s="23">
        <f t="shared" si="15"/>
        <v>0.98936807772869895</v>
      </c>
      <c r="O198" s="23">
        <f t="shared" si="21"/>
        <v>0</v>
      </c>
      <c r="P198" s="23">
        <f t="shared" si="21"/>
        <v>0</v>
      </c>
      <c r="Q198" s="23">
        <f t="shared" si="17"/>
        <v>1.0631922271301076E-2</v>
      </c>
      <c r="R198" s="17">
        <f t="shared" si="18"/>
        <v>5188.6369999999997</v>
      </c>
      <c r="S198" s="17">
        <f t="shared" si="22"/>
        <v>0</v>
      </c>
      <c r="T198" s="17">
        <f t="shared" si="22"/>
        <v>0</v>
      </c>
      <c r="U198" s="17">
        <f t="shared" si="20"/>
        <v>55.758000000000003</v>
      </c>
    </row>
    <row r="199" spans="1:21" x14ac:dyDescent="0.35">
      <c r="A199" s="6">
        <v>1994</v>
      </c>
      <c r="C199" s="7">
        <v>5206.1899999999996</v>
      </c>
      <c r="D199" s="8"/>
      <c r="F199" s="7"/>
      <c r="G199" s="7"/>
      <c r="I199" s="7">
        <v>55.75</v>
      </c>
      <c r="J199" s="7"/>
      <c r="K199" s="21"/>
      <c r="L199" s="21">
        <f t="shared" si="14"/>
        <v>5261.94</v>
      </c>
      <c r="M199" s="22"/>
      <c r="N199" s="23">
        <f t="shared" si="15"/>
        <v>0.9894050483281831</v>
      </c>
      <c r="O199" s="23">
        <f t="shared" si="21"/>
        <v>0</v>
      </c>
      <c r="P199" s="23">
        <f t="shared" si="21"/>
        <v>0</v>
      </c>
      <c r="Q199" s="23">
        <f t="shared" si="17"/>
        <v>1.0594951671816859E-2</v>
      </c>
      <c r="R199" s="17">
        <f t="shared" si="18"/>
        <v>5206.1899999999996</v>
      </c>
      <c r="S199" s="17">
        <f t="shared" si="22"/>
        <v>0</v>
      </c>
      <c r="T199" s="17">
        <f t="shared" si="22"/>
        <v>0</v>
      </c>
      <c r="U199" s="17">
        <f t="shared" si="20"/>
        <v>55.75</v>
      </c>
    </row>
    <row r="200" spans="1:21" x14ac:dyDescent="0.35">
      <c r="A200" s="6">
        <v>1995</v>
      </c>
      <c r="C200" s="7">
        <v>5233.3599999999997</v>
      </c>
      <c r="D200" s="8"/>
      <c r="F200" s="7"/>
      <c r="G200" s="7"/>
      <c r="I200" s="7">
        <v>55.84</v>
      </c>
      <c r="J200" s="7"/>
      <c r="K200" s="21"/>
      <c r="L200" s="21">
        <f t="shared" si="14"/>
        <v>5289.2</v>
      </c>
      <c r="M200" s="22"/>
      <c r="N200" s="23">
        <f t="shared" si="15"/>
        <v>0.98944263782802688</v>
      </c>
      <c r="O200" s="23">
        <f t="shared" si="21"/>
        <v>0</v>
      </c>
      <c r="P200" s="23">
        <f t="shared" si="21"/>
        <v>0</v>
      </c>
      <c r="Q200" s="23">
        <f t="shared" si="17"/>
        <v>1.0557362171973079E-2</v>
      </c>
      <c r="R200" s="17">
        <f t="shared" si="18"/>
        <v>5233.3599999999997</v>
      </c>
      <c r="S200" s="17">
        <f t="shared" si="22"/>
        <v>0</v>
      </c>
      <c r="T200" s="17">
        <f t="shared" si="22"/>
        <v>0</v>
      </c>
      <c r="U200" s="17">
        <f t="shared" si="20"/>
        <v>55.84</v>
      </c>
    </row>
    <row r="201" spans="1:21" x14ac:dyDescent="0.35">
      <c r="A201" s="6">
        <v>1996</v>
      </c>
      <c r="C201" s="7">
        <v>5263.0680000000002</v>
      </c>
      <c r="D201" s="8"/>
      <c r="F201" s="7"/>
      <c r="G201" s="7"/>
      <c r="I201" s="7">
        <v>55.999000000000002</v>
      </c>
      <c r="J201" s="7"/>
      <c r="K201" s="21"/>
      <c r="L201" s="21">
        <f t="shared" si="14"/>
        <v>5319.067</v>
      </c>
      <c r="M201" s="22"/>
      <c r="N201" s="23">
        <f t="shared" si="15"/>
        <v>0.98947202582708593</v>
      </c>
      <c r="O201" s="23">
        <f t="shared" si="21"/>
        <v>0</v>
      </c>
      <c r="P201" s="23">
        <f t="shared" si="21"/>
        <v>0</v>
      </c>
      <c r="Q201" s="23">
        <f t="shared" si="17"/>
        <v>1.0527974172914159E-2</v>
      </c>
      <c r="R201" s="17">
        <f t="shared" si="18"/>
        <v>5263.0680000000002</v>
      </c>
      <c r="S201" s="17">
        <f t="shared" si="22"/>
        <v>0</v>
      </c>
      <c r="T201" s="17">
        <f t="shared" si="22"/>
        <v>0</v>
      </c>
      <c r="U201" s="17">
        <f t="shared" si="20"/>
        <v>55.999000000000002</v>
      </c>
    </row>
    <row r="202" spans="1:21" x14ac:dyDescent="0.35">
      <c r="A202" s="6">
        <v>1997</v>
      </c>
      <c r="C202" s="7">
        <v>5285.0349999999999</v>
      </c>
      <c r="D202" s="8"/>
      <c r="F202" s="7"/>
      <c r="G202" s="7"/>
      <c r="I202" s="7">
        <v>56.098999999999997</v>
      </c>
      <c r="J202" s="7"/>
      <c r="K202" s="21"/>
      <c r="L202" s="21">
        <f t="shared" si="14"/>
        <v>5341.134</v>
      </c>
      <c r="M202" s="22"/>
      <c r="N202" s="23">
        <f t="shared" si="15"/>
        <v>0.98949679974327542</v>
      </c>
      <c r="O202" s="23">
        <f t="shared" si="21"/>
        <v>0</v>
      </c>
      <c r="P202" s="23">
        <f t="shared" si="21"/>
        <v>0</v>
      </c>
      <c r="Q202" s="23">
        <f t="shared" si="17"/>
        <v>1.0503200256724507E-2</v>
      </c>
      <c r="R202" s="17">
        <f t="shared" si="18"/>
        <v>5285.0349999999999</v>
      </c>
      <c r="S202" s="17">
        <f t="shared" si="22"/>
        <v>0</v>
      </c>
      <c r="T202" s="17">
        <f t="shared" si="22"/>
        <v>0</v>
      </c>
      <c r="U202" s="17">
        <f t="shared" si="20"/>
        <v>56.098999999999997</v>
      </c>
    </row>
    <row r="203" spans="1:21" x14ac:dyDescent="0.35">
      <c r="A203" s="6">
        <v>1998</v>
      </c>
      <c r="C203" s="7">
        <v>5304.2619999999997</v>
      </c>
      <c r="D203" s="8"/>
      <c r="F203" s="7"/>
      <c r="G203" s="7"/>
      <c r="I203" s="7">
        <v>56.15</v>
      </c>
      <c r="J203" s="7"/>
      <c r="K203" s="21"/>
      <c r="L203" s="21">
        <f t="shared" si="14"/>
        <v>5360.4119999999994</v>
      </c>
      <c r="M203" s="22"/>
      <c r="N203" s="23">
        <f t="shared" si="15"/>
        <v>0.98952505889472686</v>
      </c>
      <c r="O203" s="23">
        <f t="shared" si="21"/>
        <v>0</v>
      </c>
      <c r="P203" s="23">
        <f t="shared" si="21"/>
        <v>0</v>
      </c>
      <c r="Q203" s="23">
        <f t="shared" si="17"/>
        <v>1.0474941105273252E-2</v>
      </c>
      <c r="R203" s="17">
        <f t="shared" si="18"/>
        <v>5304.2619999999997</v>
      </c>
      <c r="S203" s="17">
        <f t="shared" si="22"/>
        <v>0</v>
      </c>
      <c r="T203" s="17">
        <f t="shared" si="22"/>
        <v>0</v>
      </c>
      <c r="U203" s="17">
        <f t="shared" si="20"/>
        <v>56.15</v>
      </c>
    </row>
    <row r="204" spans="1:21" x14ac:dyDescent="0.35">
      <c r="A204" s="6">
        <v>1999</v>
      </c>
      <c r="C204" s="7">
        <v>5321.81</v>
      </c>
      <c r="D204" s="8"/>
      <c r="F204" s="7"/>
      <c r="G204" s="7"/>
      <c r="I204" s="7">
        <v>56.13</v>
      </c>
      <c r="J204" s="7"/>
      <c r="K204" s="21"/>
      <c r="L204" s="21">
        <f t="shared" si="14"/>
        <v>5377.9400000000005</v>
      </c>
      <c r="M204" s="22"/>
      <c r="N204" s="23">
        <f t="shared" si="15"/>
        <v>0.98956291814337827</v>
      </c>
      <c r="O204" s="23">
        <f t="shared" si="21"/>
        <v>0</v>
      </c>
      <c r="P204" s="23">
        <f t="shared" si="21"/>
        <v>0</v>
      </c>
      <c r="Q204" s="23">
        <f t="shared" si="17"/>
        <v>1.0437081856621681E-2</v>
      </c>
      <c r="R204" s="17">
        <f t="shared" si="18"/>
        <v>5321.81</v>
      </c>
      <c r="S204" s="17">
        <f t="shared" si="22"/>
        <v>0</v>
      </c>
      <c r="T204" s="17">
        <f t="shared" si="22"/>
        <v>0</v>
      </c>
      <c r="U204" s="17">
        <f t="shared" si="20"/>
        <v>56.13</v>
      </c>
    </row>
    <row r="205" spans="1:21" x14ac:dyDescent="0.35">
      <c r="A205" s="6">
        <v>2000</v>
      </c>
      <c r="C205" s="7">
        <v>5339.6580000000004</v>
      </c>
      <c r="D205" s="8"/>
      <c r="F205" s="7"/>
      <c r="G205" s="7"/>
      <c r="I205" s="7">
        <v>56.209000000000003</v>
      </c>
      <c r="J205" s="7"/>
      <c r="K205" s="21"/>
      <c r="L205" s="21">
        <f t="shared" si="14"/>
        <v>5395.8670000000002</v>
      </c>
      <c r="M205" s="22"/>
      <c r="N205" s="23">
        <f t="shared" si="15"/>
        <v>0.98958295302682597</v>
      </c>
      <c r="O205" s="23">
        <f t="shared" si="21"/>
        <v>0</v>
      </c>
      <c r="P205" s="23">
        <f t="shared" si="21"/>
        <v>0</v>
      </c>
      <c r="Q205" s="23">
        <f t="shared" si="17"/>
        <v>1.0417046973174098E-2</v>
      </c>
      <c r="R205" s="17">
        <f t="shared" si="18"/>
        <v>5339.6580000000004</v>
      </c>
      <c r="S205" s="17">
        <f t="shared" si="22"/>
        <v>0</v>
      </c>
      <c r="T205" s="17">
        <f t="shared" si="22"/>
        <v>0</v>
      </c>
      <c r="U205" s="17">
        <f t="shared" si="20"/>
        <v>56.209000000000003</v>
      </c>
    </row>
    <row r="206" spans="1:21" x14ac:dyDescent="0.35">
      <c r="A206" s="6">
        <v>2001</v>
      </c>
      <c r="C206" s="7">
        <v>5358.8280000000004</v>
      </c>
      <c r="D206" s="8"/>
      <c r="F206" s="7"/>
      <c r="G206" s="7"/>
      <c r="I206" s="7">
        <v>56.411000000000001</v>
      </c>
      <c r="J206" s="7"/>
      <c r="K206" s="21"/>
      <c r="L206" s="21">
        <f t="shared" si="14"/>
        <v>5415.2390000000005</v>
      </c>
      <c r="M206" s="22"/>
      <c r="N206" s="23">
        <f t="shared" si="15"/>
        <v>0.98958291591562253</v>
      </c>
      <c r="O206" s="23">
        <f t="shared" si="21"/>
        <v>0</v>
      </c>
      <c r="P206" s="23">
        <f t="shared" si="21"/>
        <v>0</v>
      </c>
      <c r="Q206" s="23">
        <f t="shared" si="17"/>
        <v>1.0417084084377439E-2</v>
      </c>
      <c r="R206" s="17">
        <f t="shared" si="18"/>
        <v>5358.8280000000004</v>
      </c>
      <c r="S206" s="17">
        <f t="shared" si="22"/>
        <v>0</v>
      </c>
      <c r="T206" s="17">
        <f t="shared" si="22"/>
        <v>0</v>
      </c>
      <c r="U206" s="17">
        <f t="shared" si="20"/>
        <v>56.411000000000001</v>
      </c>
    </row>
    <row r="207" spans="1:21" x14ac:dyDescent="0.35">
      <c r="A207" s="6">
        <v>2002</v>
      </c>
      <c r="C207" s="7">
        <v>5375.9589999999998</v>
      </c>
      <c r="D207" s="8"/>
      <c r="F207" s="7"/>
      <c r="G207" s="7"/>
      <c r="I207" s="7">
        <v>56.591999999999999</v>
      </c>
      <c r="J207" s="7"/>
      <c r="K207" s="21"/>
      <c r="L207" s="21">
        <f t="shared" si="14"/>
        <v>5432.5509999999995</v>
      </c>
      <c r="M207" s="22"/>
      <c r="N207" s="23">
        <f t="shared" si="15"/>
        <v>0.9895827945287583</v>
      </c>
      <c r="O207" s="23">
        <f t="shared" si="21"/>
        <v>0</v>
      </c>
      <c r="P207" s="23">
        <f t="shared" si="21"/>
        <v>0</v>
      </c>
      <c r="Q207" s="23">
        <f t="shared" si="17"/>
        <v>1.0417205471241781E-2</v>
      </c>
      <c r="R207" s="17">
        <f t="shared" si="18"/>
        <v>5375.9589999999998</v>
      </c>
      <c r="S207" s="17">
        <f t="shared" si="22"/>
        <v>0</v>
      </c>
      <c r="T207" s="17">
        <f t="shared" si="22"/>
        <v>0</v>
      </c>
      <c r="U207" s="17">
        <f t="shared" si="20"/>
        <v>56.591999999999999</v>
      </c>
    </row>
    <row r="208" spans="1:21" x14ac:dyDescent="0.35">
      <c r="A208" s="6">
        <v>2003</v>
      </c>
      <c r="C208" s="7">
        <v>5390.62</v>
      </c>
      <c r="D208" s="13"/>
      <c r="F208" s="7"/>
      <c r="G208" s="7"/>
      <c r="I208" s="7">
        <v>56.761000000000003</v>
      </c>
      <c r="J208" s="7"/>
      <c r="K208" s="21"/>
      <c r="L208" s="21">
        <f t="shared" si="14"/>
        <v>5447.3810000000003</v>
      </c>
      <c r="M208" s="22"/>
      <c r="N208" s="23">
        <f t="shared" si="15"/>
        <v>0.98958013034153469</v>
      </c>
      <c r="O208" s="23">
        <f t="shared" si="21"/>
        <v>0</v>
      </c>
      <c r="P208" s="23">
        <f t="shared" si="21"/>
        <v>0</v>
      </c>
      <c r="Q208" s="23">
        <f t="shared" si="17"/>
        <v>1.0419869658465234E-2</v>
      </c>
      <c r="R208" s="17">
        <f t="shared" si="18"/>
        <v>5390.62</v>
      </c>
      <c r="S208" s="17">
        <f t="shared" si="22"/>
        <v>0</v>
      </c>
      <c r="T208" s="17">
        <f t="shared" si="22"/>
        <v>0</v>
      </c>
      <c r="U208" s="17">
        <f t="shared" si="20"/>
        <v>56.761000000000003</v>
      </c>
    </row>
    <row r="209" spans="1:21" x14ac:dyDescent="0.35">
      <c r="A209" s="6">
        <v>2004</v>
      </c>
      <c r="C209" s="7">
        <v>5404.598</v>
      </c>
      <c r="D209" s="13"/>
      <c r="F209" s="7"/>
      <c r="G209" s="7"/>
      <c r="I209" s="7">
        <v>56.906999999999996</v>
      </c>
      <c r="J209" s="7"/>
      <c r="K209" s="21"/>
      <c r="L209" s="21">
        <f t="shared" si="14"/>
        <v>5461.5050000000001</v>
      </c>
      <c r="M209" s="22"/>
      <c r="N209" s="23">
        <f t="shared" si="15"/>
        <v>0.98958034461197053</v>
      </c>
      <c r="O209" s="23">
        <f t="shared" si="21"/>
        <v>0</v>
      </c>
      <c r="P209" s="23">
        <f t="shared" si="21"/>
        <v>0</v>
      </c>
      <c r="Q209" s="23">
        <f t="shared" si="17"/>
        <v>1.0419655388029489E-2</v>
      </c>
      <c r="R209" s="17">
        <f t="shared" si="18"/>
        <v>5404.598</v>
      </c>
      <c r="S209" s="17">
        <f t="shared" si="22"/>
        <v>0</v>
      </c>
      <c r="T209" s="17">
        <f t="shared" si="22"/>
        <v>0</v>
      </c>
      <c r="U209" s="17">
        <f t="shared" si="20"/>
        <v>56.906999999999996</v>
      </c>
    </row>
    <row r="210" spans="1:21" x14ac:dyDescent="0.35">
      <c r="A210" s="6">
        <v>2005</v>
      </c>
      <c r="C210" s="7">
        <v>5419.5550000000003</v>
      </c>
      <c r="D210" s="13"/>
      <c r="F210" s="7"/>
      <c r="G210" s="7"/>
      <c r="I210" s="7">
        <v>56.95</v>
      </c>
      <c r="J210" s="7"/>
      <c r="K210" s="21"/>
      <c r="L210" s="21">
        <f t="shared" si="14"/>
        <v>5476.5050000000001</v>
      </c>
      <c r="M210" s="22"/>
      <c r="N210" s="23">
        <f t="shared" si="15"/>
        <v>0.98960103204507255</v>
      </c>
      <c r="O210" s="23">
        <f t="shared" si="21"/>
        <v>0</v>
      </c>
      <c r="P210" s="23">
        <f t="shared" si="21"/>
        <v>0</v>
      </c>
      <c r="Q210" s="23">
        <f t="shared" si="17"/>
        <v>1.0398967954927459E-2</v>
      </c>
      <c r="R210" s="17">
        <f t="shared" si="18"/>
        <v>5419.5550000000003</v>
      </c>
      <c r="S210" s="17">
        <f t="shared" si="22"/>
        <v>0</v>
      </c>
      <c r="T210" s="17">
        <f t="shared" si="22"/>
        <v>0</v>
      </c>
      <c r="U210" s="17">
        <f t="shared" si="20"/>
        <v>56.95</v>
      </c>
    </row>
    <row r="211" spans="1:21" x14ac:dyDescent="0.35">
      <c r="A211" s="6">
        <v>2006</v>
      </c>
      <c r="C211" s="7">
        <v>5437.42</v>
      </c>
      <c r="D211" s="13"/>
      <c r="F211" s="7"/>
      <c r="G211" s="7"/>
      <c r="I211" s="7">
        <v>56.883000000000003</v>
      </c>
      <c r="J211" s="7"/>
      <c r="K211" s="21"/>
      <c r="L211" s="21">
        <f t="shared" si="14"/>
        <v>5494.3029999999999</v>
      </c>
      <c r="M211" s="22"/>
      <c r="N211" s="23">
        <f t="shared" si="15"/>
        <v>0.9896469124473114</v>
      </c>
      <c r="O211" s="23">
        <f t="shared" si="21"/>
        <v>0</v>
      </c>
      <c r="P211" s="23">
        <f t="shared" si="21"/>
        <v>0</v>
      </c>
      <c r="Q211" s="23">
        <f t="shared" si="17"/>
        <v>1.0353087552688668E-2</v>
      </c>
      <c r="R211" s="17">
        <f t="shared" si="18"/>
        <v>5437.42</v>
      </c>
      <c r="S211" s="17">
        <f t="shared" si="22"/>
        <v>0</v>
      </c>
      <c r="T211" s="17">
        <f t="shared" si="22"/>
        <v>0</v>
      </c>
      <c r="U211" s="17">
        <f t="shared" si="20"/>
        <v>56.883000000000003</v>
      </c>
    </row>
    <row r="212" spans="1:21" x14ac:dyDescent="0.35">
      <c r="A212" s="6">
        <v>2007</v>
      </c>
      <c r="C212" s="7">
        <v>5461.607</v>
      </c>
      <c r="D212" s="13"/>
      <c r="F212" s="7"/>
      <c r="G212" s="7"/>
      <c r="I212" s="7">
        <v>56.781999999999996</v>
      </c>
      <c r="J212" s="7"/>
      <c r="K212" s="21"/>
      <c r="L212" s="21">
        <f t="shared" si="14"/>
        <v>5518.3890000000001</v>
      </c>
      <c r="M212" s="22"/>
      <c r="N212" s="23">
        <f t="shared" si="15"/>
        <v>0.98971040280052747</v>
      </c>
      <c r="O212" s="23">
        <f t="shared" si="21"/>
        <v>0</v>
      </c>
      <c r="P212" s="23">
        <f t="shared" si="21"/>
        <v>0</v>
      </c>
      <c r="Q212" s="23">
        <f t="shared" si="17"/>
        <v>1.0289597199472526E-2</v>
      </c>
      <c r="R212" s="17">
        <f t="shared" si="18"/>
        <v>5461.607</v>
      </c>
      <c r="S212" s="17">
        <f t="shared" si="22"/>
        <v>0</v>
      </c>
      <c r="T212" s="17">
        <f t="shared" si="22"/>
        <v>0</v>
      </c>
      <c r="U212" s="17">
        <f t="shared" si="20"/>
        <v>56.781999999999996</v>
      </c>
    </row>
    <row r="213" spans="1:21" x14ac:dyDescent="0.35">
      <c r="A213" s="6">
        <v>2008</v>
      </c>
      <c r="C213" s="7">
        <v>5493.7640000000001</v>
      </c>
      <c r="D213" s="13"/>
      <c r="F213" s="7"/>
      <c r="G213" s="7"/>
      <c r="I213" s="7">
        <v>56.661000000000001</v>
      </c>
      <c r="J213" s="7"/>
      <c r="K213" s="21"/>
      <c r="L213" s="21">
        <f t="shared" si="14"/>
        <v>5550.4250000000002</v>
      </c>
      <c r="M213" s="22"/>
      <c r="N213" s="23">
        <f t="shared" si="15"/>
        <v>0.9897915925357067</v>
      </c>
      <c r="O213" s="23">
        <f t="shared" si="21"/>
        <v>0</v>
      </c>
      <c r="P213" s="23">
        <f t="shared" si="21"/>
        <v>0</v>
      </c>
      <c r="Q213" s="23">
        <f t="shared" si="17"/>
        <v>1.0208407464293275E-2</v>
      </c>
      <c r="R213" s="17">
        <f t="shared" si="18"/>
        <v>5493.7640000000001</v>
      </c>
      <c r="S213" s="17">
        <f t="shared" si="22"/>
        <v>0</v>
      </c>
      <c r="T213" s="17">
        <f t="shared" si="22"/>
        <v>0</v>
      </c>
      <c r="U213" s="17">
        <f t="shared" si="20"/>
        <v>56.661000000000001</v>
      </c>
    </row>
    <row r="214" spans="1:21" x14ac:dyDescent="0.35">
      <c r="A214" s="6">
        <v>2009</v>
      </c>
      <c r="C214" s="7">
        <v>5523.1729999999998</v>
      </c>
      <c r="D214" s="13"/>
      <c r="F214" s="7"/>
      <c r="G214" s="7"/>
      <c r="I214" s="7">
        <v>56.521999999999998</v>
      </c>
      <c r="J214" s="7"/>
      <c r="K214" s="21"/>
      <c r="L214" s="21">
        <f t="shared" si="14"/>
        <v>5579.6949999999997</v>
      </c>
      <c r="M214" s="22"/>
      <c r="N214" s="23">
        <f t="shared" si="15"/>
        <v>0.9898700556213198</v>
      </c>
      <c r="O214" s="23">
        <f t="shared" si="21"/>
        <v>0</v>
      </c>
      <c r="P214" s="23">
        <f t="shared" si="21"/>
        <v>0</v>
      </c>
      <c r="Q214" s="23">
        <f t="shared" si="17"/>
        <v>1.0129944378680197E-2</v>
      </c>
      <c r="R214" s="17">
        <f t="shared" si="18"/>
        <v>5523.1729999999998</v>
      </c>
      <c r="S214" s="17">
        <f t="shared" si="22"/>
        <v>0</v>
      </c>
      <c r="T214" s="17">
        <f t="shared" si="22"/>
        <v>0</v>
      </c>
      <c r="U214" s="17">
        <f t="shared" si="20"/>
        <v>56.521999999999998</v>
      </c>
    </row>
    <row r="215" spans="1:21" x14ac:dyDescent="0.35">
      <c r="A215" s="6">
        <v>2010</v>
      </c>
      <c r="C215" s="7">
        <v>5547.8630000000003</v>
      </c>
      <c r="D215" s="10"/>
      <c r="F215" s="7"/>
      <c r="G215" s="7"/>
      <c r="I215" s="7">
        <v>56.613999999999997</v>
      </c>
      <c r="J215" s="7"/>
      <c r="K215" s="21"/>
      <c r="L215" s="21">
        <f t="shared" si="14"/>
        <v>5604.4769999999999</v>
      </c>
      <c r="M215" s="22"/>
      <c r="N215" s="23">
        <f t="shared" si="15"/>
        <v>0.98989843298491553</v>
      </c>
      <c r="O215" s="23">
        <f t="shared" si="21"/>
        <v>0</v>
      </c>
      <c r="P215" s="23">
        <f t="shared" si="21"/>
        <v>0</v>
      </c>
      <c r="Q215" s="23">
        <f t="shared" si="17"/>
        <v>1.0101567015084547E-2</v>
      </c>
      <c r="R215" s="17">
        <f t="shared" si="18"/>
        <v>5547.8630000000003</v>
      </c>
      <c r="S215" s="17">
        <f t="shared" si="22"/>
        <v>0</v>
      </c>
      <c r="T215" s="17">
        <f t="shared" si="22"/>
        <v>0</v>
      </c>
      <c r="U215" s="17">
        <f t="shared" si="20"/>
        <v>56.613999999999997</v>
      </c>
    </row>
    <row r="216" spans="1:21" x14ac:dyDescent="0.35">
      <c r="A216" s="6">
        <v>2011</v>
      </c>
      <c r="C216" s="7">
        <v>5570.8490000000002</v>
      </c>
      <c r="F216" s="7"/>
      <c r="G216" s="7"/>
      <c r="I216" s="7">
        <v>56.834000000000003</v>
      </c>
      <c r="J216" s="7"/>
      <c r="K216" s="21"/>
      <c r="L216" s="21">
        <f t="shared" si="14"/>
        <v>5627.683</v>
      </c>
      <c r="M216" s="22"/>
      <c r="N216" s="23">
        <f t="shared" si="15"/>
        <v>0.98990099477884597</v>
      </c>
      <c r="O216" s="23">
        <f t="shared" si="21"/>
        <v>0</v>
      </c>
      <c r="P216" s="23">
        <f t="shared" si="21"/>
        <v>0</v>
      </c>
      <c r="Q216" s="23">
        <f t="shared" si="17"/>
        <v>1.009900522115407E-2</v>
      </c>
      <c r="R216" s="17">
        <f t="shared" si="18"/>
        <v>5570.8490000000002</v>
      </c>
      <c r="S216" s="17">
        <f t="shared" si="22"/>
        <v>0</v>
      </c>
      <c r="T216" s="17">
        <f t="shared" si="22"/>
        <v>0</v>
      </c>
      <c r="U216" s="17">
        <f t="shared" si="20"/>
        <v>56.834000000000003</v>
      </c>
    </row>
    <row r="217" spans="1:21" x14ac:dyDescent="0.35">
      <c r="A217" s="6">
        <v>2012</v>
      </c>
      <c r="C217" s="7">
        <v>5591.9170000000004</v>
      </c>
      <c r="F217" s="7"/>
      <c r="G217" s="7"/>
      <c r="I217" s="7">
        <v>56.777999999999999</v>
      </c>
      <c r="J217" s="7"/>
      <c r="K217" s="21"/>
      <c r="L217" s="21">
        <f t="shared" si="14"/>
        <v>5648.6950000000006</v>
      </c>
      <c r="M217" s="22"/>
      <c r="N217" s="23">
        <f t="shared" si="15"/>
        <v>0.98994847482471615</v>
      </c>
      <c r="O217" s="23">
        <f t="shared" si="21"/>
        <v>0</v>
      </c>
      <c r="P217" s="23">
        <f t="shared" si="21"/>
        <v>0</v>
      </c>
      <c r="Q217" s="23">
        <f t="shared" si="17"/>
        <v>1.0051525175283847E-2</v>
      </c>
      <c r="R217" s="17">
        <f t="shared" si="18"/>
        <v>5591.9170000000004</v>
      </c>
      <c r="S217" s="17">
        <f t="shared" si="22"/>
        <v>0</v>
      </c>
      <c r="T217" s="17">
        <f t="shared" si="22"/>
        <v>0</v>
      </c>
      <c r="U217" s="17">
        <f t="shared" si="20"/>
        <v>56.777999999999999</v>
      </c>
    </row>
    <row r="218" spans="1:21" x14ac:dyDescent="0.35">
      <c r="A218" s="6">
        <v>2013</v>
      </c>
      <c r="C218" s="7">
        <v>5615.3329999999996</v>
      </c>
      <c r="F218" s="7"/>
      <c r="G218" s="7"/>
      <c r="I218" s="7">
        <v>56.512999999999998</v>
      </c>
      <c r="J218" s="7"/>
      <c r="K218" s="21"/>
      <c r="L218" s="21">
        <f t="shared" si="14"/>
        <v>5671.8459999999995</v>
      </c>
      <c r="M218" s="22"/>
      <c r="N218" s="23">
        <f t="shared" si="15"/>
        <v>0.99003622453783124</v>
      </c>
      <c r="O218" s="23">
        <f t="shared" si="21"/>
        <v>0</v>
      </c>
      <c r="P218" s="23">
        <f t="shared" si="21"/>
        <v>0</v>
      </c>
      <c r="Q218" s="23">
        <f t="shared" si="17"/>
        <v>9.963775462168754E-3</v>
      </c>
      <c r="R218" s="17">
        <f t="shared" si="18"/>
        <v>5615.3329999999996</v>
      </c>
      <c r="S218" s="17">
        <f t="shared" si="22"/>
        <v>0</v>
      </c>
      <c r="T218" s="17">
        <f t="shared" si="22"/>
        <v>0</v>
      </c>
      <c r="U218" s="17">
        <f t="shared" si="20"/>
        <v>56.512999999999998</v>
      </c>
    </row>
    <row r="219" spans="1:21" x14ac:dyDescent="0.35">
      <c r="A219" s="6">
        <v>2014</v>
      </c>
      <c r="C219" s="7">
        <v>5643.7939999999999</v>
      </c>
      <c r="F219" s="7"/>
      <c r="G219" s="7"/>
      <c r="I219" s="7">
        <v>56.173000000000002</v>
      </c>
      <c r="J219" s="7"/>
      <c r="K219" s="21"/>
      <c r="L219" s="21">
        <f t="shared" ref="L219:L228" si="23">+C219+F219+G219+I219</f>
        <v>5699.9669999999996</v>
      </c>
      <c r="M219" s="22"/>
      <c r="N219" s="23">
        <f t="shared" ref="N219:N228" si="24">+C219/$L219</f>
        <v>0.99014503066421267</v>
      </c>
      <c r="O219" s="23">
        <f t="shared" ref="O219:P228" si="25">+F219/$L219</f>
        <v>0</v>
      </c>
      <c r="P219" s="23">
        <f t="shared" si="25"/>
        <v>0</v>
      </c>
      <c r="Q219" s="23">
        <f t="shared" ref="Q219:Q228" si="26">+I219/$L219</f>
        <v>9.8549693357873839E-3</v>
      </c>
      <c r="R219" s="17">
        <f t="shared" ref="R219:R228" si="27">+C219</f>
        <v>5643.7939999999999</v>
      </c>
      <c r="S219" s="17">
        <f t="shared" ref="S219:T228" si="28">+F219</f>
        <v>0</v>
      </c>
      <c r="T219" s="17">
        <f t="shared" si="28"/>
        <v>0</v>
      </c>
      <c r="U219" s="17">
        <f t="shared" ref="U219:U227" si="29">+I219</f>
        <v>56.173000000000002</v>
      </c>
    </row>
    <row r="220" spans="1:21" x14ac:dyDescent="0.35">
      <c r="A220" s="6">
        <v>2015</v>
      </c>
      <c r="C220" s="7">
        <v>5683.701</v>
      </c>
      <c r="F220" s="7"/>
      <c r="G220" s="7"/>
      <c r="I220" s="7">
        <v>56.021000000000001</v>
      </c>
      <c r="J220" s="7"/>
      <c r="K220" s="21"/>
      <c r="L220" s="21">
        <f t="shared" si="23"/>
        <v>5739.7219999999998</v>
      </c>
      <c r="M220" s="22"/>
      <c r="N220" s="23">
        <f t="shared" si="24"/>
        <v>0.99023977119449347</v>
      </c>
      <c r="O220" s="23">
        <f t="shared" si="25"/>
        <v>0</v>
      </c>
      <c r="P220" s="23">
        <f t="shared" si="25"/>
        <v>0</v>
      </c>
      <c r="Q220" s="23">
        <f t="shared" si="26"/>
        <v>9.7602288055066086E-3</v>
      </c>
      <c r="R220" s="17">
        <f t="shared" si="27"/>
        <v>5683.701</v>
      </c>
      <c r="S220" s="17">
        <f t="shared" si="28"/>
        <v>0</v>
      </c>
      <c r="T220" s="17">
        <f t="shared" si="28"/>
        <v>0</v>
      </c>
      <c r="U220" s="17">
        <f t="shared" si="29"/>
        <v>56.021000000000001</v>
      </c>
    </row>
    <row r="221" spans="1:21" x14ac:dyDescent="0.35">
      <c r="A221" s="6">
        <v>2016</v>
      </c>
      <c r="C221" s="7">
        <v>5728.201</v>
      </c>
      <c r="F221" s="7"/>
      <c r="G221" s="7"/>
      <c r="I221" s="7">
        <v>56.061</v>
      </c>
      <c r="J221" s="7"/>
      <c r="K221" s="21"/>
      <c r="L221" s="21">
        <f t="shared" si="23"/>
        <v>5784.2619999999997</v>
      </c>
      <c r="M221" s="22"/>
      <c r="N221" s="23">
        <f t="shared" si="24"/>
        <v>0.99030801163571092</v>
      </c>
      <c r="O221" s="23">
        <f t="shared" si="25"/>
        <v>0</v>
      </c>
      <c r="P221" s="23">
        <f t="shared" si="25"/>
        <v>0</v>
      </c>
      <c r="Q221" s="23">
        <f t="shared" si="26"/>
        <v>9.6919883642891703E-3</v>
      </c>
      <c r="R221" s="17">
        <f t="shared" si="27"/>
        <v>5728.201</v>
      </c>
      <c r="S221" s="17">
        <f t="shared" si="28"/>
        <v>0</v>
      </c>
      <c r="T221" s="17">
        <f t="shared" si="28"/>
        <v>0</v>
      </c>
      <c r="U221" s="17">
        <f t="shared" si="29"/>
        <v>56.061</v>
      </c>
    </row>
    <row r="222" spans="1:21" x14ac:dyDescent="0.35">
      <c r="A222" s="6">
        <v>2017</v>
      </c>
      <c r="C222" s="7">
        <v>5765.1679999999997</v>
      </c>
      <c r="F222" s="7"/>
      <c r="G222" s="7"/>
      <c r="I222" s="7">
        <v>56.070999999999998</v>
      </c>
      <c r="J222" s="7"/>
      <c r="K222" s="21"/>
      <c r="L222" s="21">
        <f t="shared" si="23"/>
        <v>5821.2389999999996</v>
      </c>
      <c r="M222" s="22"/>
      <c r="N222" s="23">
        <f t="shared" si="24"/>
        <v>0.99036785811405448</v>
      </c>
      <c r="O222" s="23">
        <f t="shared" si="25"/>
        <v>0</v>
      </c>
      <c r="P222" s="23">
        <f t="shared" si="25"/>
        <v>0</v>
      </c>
      <c r="Q222" s="23">
        <f t="shared" si="26"/>
        <v>9.6321418859455863E-3</v>
      </c>
      <c r="R222" s="17">
        <f t="shared" si="27"/>
        <v>5765.1679999999997</v>
      </c>
      <c r="S222" s="17">
        <f t="shared" si="28"/>
        <v>0</v>
      </c>
      <c r="T222" s="17">
        <f t="shared" si="28"/>
        <v>0</v>
      </c>
      <c r="U222" s="17">
        <f t="shared" si="29"/>
        <v>56.070999999999998</v>
      </c>
    </row>
    <row r="223" spans="1:21" x14ac:dyDescent="0.35">
      <c r="A223" s="6">
        <v>2018</v>
      </c>
      <c r="C223" s="7">
        <v>5793.8239999999996</v>
      </c>
      <c r="F223" s="7"/>
      <c r="G223" s="7"/>
      <c r="I223" s="7">
        <v>56.073999999999998</v>
      </c>
      <c r="J223" s="7"/>
      <c r="K223" s="21"/>
      <c r="L223" s="21">
        <f t="shared" si="23"/>
        <v>5849.8979999999992</v>
      </c>
      <c r="M223" s="22"/>
      <c r="N223" s="23">
        <f t="shared" si="24"/>
        <v>0.99041453372349408</v>
      </c>
      <c r="O223" s="23">
        <f t="shared" si="25"/>
        <v>0</v>
      </c>
      <c r="P223" s="23">
        <f t="shared" si="25"/>
        <v>0</v>
      </c>
      <c r="Q223" s="23">
        <f t="shared" si="26"/>
        <v>9.5854662765060186E-3</v>
      </c>
      <c r="R223" s="17">
        <f t="shared" si="27"/>
        <v>5793.8239999999996</v>
      </c>
      <c r="S223" s="17">
        <f t="shared" si="28"/>
        <v>0</v>
      </c>
      <c r="T223" s="17">
        <f t="shared" si="28"/>
        <v>0</v>
      </c>
      <c r="U223" s="17">
        <f t="shared" si="29"/>
        <v>56.073999999999998</v>
      </c>
    </row>
    <row r="224" spans="1:21" x14ac:dyDescent="0.35">
      <c r="A224" s="6">
        <v>2019</v>
      </c>
      <c r="C224" s="7">
        <v>5814.6180000000004</v>
      </c>
      <c r="F224" s="7"/>
      <c r="G224" s="7"/>
      <c r="I224" s="7">
        <v>56.084000000000003</v>
      </c>
      <c r="J224" s="7"/>
      <c r="K224" s="21"/>
      <c r="L224" s="21">
        <f t="shared" si="23"/>
        <v>5870.7020000000002</v>
      </c>
      <c r="M224" s="22"/>
      <c r="N224" s="23">
        <f t="shared" si="24"/>
        <v>0.9904467983556311</v>
      </c>
      <c r="O224" s="23">
        <f t="shared" si="25"/>
        <v>0</v>
      </c>
      <c r="P224" s="23">
        <f t="shared" si="25"/>
        <v>0</v>
      </c>
      <c r="Q224" s="23">
        <f t="shared" si="26"/>
        <v>9.5532016443689357E-3</v>
      </c>
      <c r="R224" s="17">
        <f t="shared" si="27"/>
        <v>5814.6180000000004</v>
      </c>
      <c r="S224" s="17">
        <f t="shared" si="28"/>
        <v>0</v>
      </c>
      <c r="T224" s="17">
        <f t="shared" si="28"/>
        <v>0</v>
      </c>
      <c r="U224" s="17">
        <f t="shared" si="29"/>
        <v>56.084000000000003</v>
      </c>
    </row>
    <row r="225" spans="1:21" x14ac:dyDescent="0.35">
      <c r="A225" s="6">
        <v>2020</v>
      </c>
      <c r="C225" s="7">
        <v>5831.53</v>
      </c>
      <c r="F225" s="7"/>
      <c r="G225" s="7"/>
      <c r="I225" s="7">
        <v>56.08</v>
      </c>
      <c r="J225" s="7"/>
      <c r="K225" s="21"/>
      <c r="L225" s="21">
        <f t="shared" si="23"/>
        <v>5887.61</v>
      </c>
      <c r="M225" s="22"/>
      <c r="N225" s="23">
        <f t="shared" si="24"/>
        <v>0.99047491257063558</v>
      </c>
      <c r="O225" s="23">
        <f t="shared" si="25"/>
        <v>0</v>
      </c>
      <c r="P225" s="23">
        <f t="shared" si="25"/>
        <v>0</v>
      </c>
      <c r="Q225" s="23">
        <f t="shared" si="26"/>
        <v>9.5250874293643772E-3</v>
      </c>
      <c r="R225" s="17">
        <f t="shared" si="27"/>
        <v>5831.53</v>
      </c>
      <c r="S225" s="17">
        <f t="shared" si="28"/>
        <v>0</v>
      </c>
      <c r="T225" s="17">
        <f t="shared" si="28"/>
        <v>0</v>
      </c>
      <c r="U225" s="17">
        <f t="shared" si="29"/>
        <v>56.08</v>
      </c>
    </row>
    <row r="226" spans="1:21" x14ac:dyDescent="0.35">
      <c r="A226" s="6">
        <v>2021</v>
      </c>
      <c r="C226" s="7">
        <v>5856.7759999999998</v>
      </c>
      <c r="F226" s="7"/>
      <c r="G226" s="7"/>
      <c r="I226" s="7">
        <v>56.040999999999997</v>
      </c>
      <c r="J226" s="7"/>
      <c r="K226" s="21"/>
      <c r="L226" s="21">
        <f t="shared" si="23"/>
        <v>5912.817</v>
      </c>
      <c r="M226" s="22"/>
      <c r="N226" s="23">
        <f t="shared" si="24"/>
        <v>0.99052211492424003</v>
      </c>
      <c r="O226" s="23">
        <f t="shared" si="25"/>
        <v>0</v>
      </c>
      <c r="P226" s="23">
        <f t="shared" si="25"/>
        <v>0</v>
      </c>
      <c r="Q226" s="23">
        <f t="shared" si="26"/>
        <v>9.4778850757599974E-3</v>
      </c>
      <c r="R226" s="17">
        <f t="shared" si="27"/>
        <v>5856.7759999999998</v>
      </c>
      <c r="S226" s="17">
        <f t="shared" si="28"/>
        <v>0</v>
      </c>
      <c r="T226" s="17">
        <f t="shared" si="28"/>
        <v>0</v>
      </c>
      <c r="U226" s="17">
        <f t="shared" si="29"/>
        <v>56.040999999999997</v>
      </c>
    </row>
    <row r="227" spans="1:21" x14ac:dyDescent="0.35">
      <c r="A227" s="6">
        <v>2022</v>
      </c>
      <c r="C227" s="7">
        <v>5902.9040000000005</v>
      </c>
      <c r="F227" s="7"/>
      <c r="G227" s="7"/>
      <c r="I227" s="7">
        <v>55.99</v>
      </c>
      <c r="J227" s="7"/>
      <c r="K227" s="21"/>
      <c r="L227" s="21">
        <f t="shared" si="23"/>
        <v>5958.8940000000002</v>
      </c>
      <c r="M227" s="22"/>
      <c r="N227" s="23">
        <f t="shared" si="24"/>
        <v>0.9906039610706282</v>
      </c>
      <c r="O227" s="23">
        <f t="shared" si="25"/>
        <v>0</v>
      </c>
      <c r="P227" s="23">
        <f t="shared" si="25"/>
        <v>0</v>
      </c>
      <c r="Q227" s="23">
        <f t="shared" si="26"/>
        <v>9.396038929371792E-3</v>
      </c>
      <c r="R227" s="17">
        <f t="shared" si="27"/>
        <v>5902.9040000000005</v>
      </c>
      <c r="S227" s="17">
        <f t="shared" si="28"/>
        <v>0</v>
      </c>
      <c r="T227" s="17">
        <f t="shared" si="28"/>
        <v>0</v>
      </c>
      <c r="U227" s="17">
        <f t="shared" si="29"/>
        <v>55.99</v>
      </c>
    </row>
    <row r="228" spans="1:21" x14ac:dyDescent="0.35">
      <c r="A228" s="6">
        <v>2023</v>
      </c>
      <c r="C228" s="7">
        <v>5948.1360000000004</v>
      </c>
      <c r="F228" s="7"/>
      <c r="G228" s="7"/>
      <c r="I228" s="7">
        <v>55.921999999999997</v>
      </c>
      <c r="J228" s="7"/>
      <c r="K228" s="21"/>
      <c r="L228" s="21">
        <f t="shared" si="23"/>
        <v>6004.058</v>
      </c>
      <c r="M228" s="22"/>
      <c r="N228" s="23">
        <f t="shared" si="24"/>
        <v>0.99068596605828929</v>
      </c>
      <c r="O228" s="23">
        <f t="shared" si="25"/>
        <v>0</v>
      </c>
      <c r="P228" s="23">
        <f t="shared" si="25"/>
        <v>0</v>
      </c>
      <c r="Q228" s="23">
        <f t="shared" si="26"/>
        <v>9.3140339417107556E-3</v>
      </c>
      <c r="R228" s="17">
        <f t="shared" si="27"/>
        <v>5948.1360000000004</v>
      </c>
      <c r="S228" s="17">
        <f t="shared" si="28"/>
        <v>0</v>
      </c>
      <c r="T228" s="17">
        <f t="shared" si="28"/>
        <v>0</v>
      </c>
      <c r="U228" s="17">
        <f>+I228</f>
        <v>55.921999999999997</v>
      </c>
    </row>
  </sheetData>
  <mergeCells count="6">
    <mergeCell ref="X39:AE53"/>
    <mergeCell ref="B1:T1"/>
    <mergeCell ref="K2:L2"/>
    <mergeCell ref="N2:Q2"/>
    <mergeCell ref="R2:U2"/>
    <mergeCell ref="R3:U3"/>
  </mergeCells>
  <pageMargins left="0.7" right="0.7" top="0.75" bottom="0.75" header="0.3" footer="0.3"/>
  <drawing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C26D0-3B3A-4583-82F8-B1DD1BE169C8}">
  <dimension ref="A1:S1048576"/>
  <sheetViews>
    <sheetView zoomScale="70" zoomScaleNormal="70" workbookViewId="0">
      <pane xSplit="1" ySplit="4" topLeftCell="B128" activePane="bottomRight" state="frozen"/>
      <selection pane="topRight" activeCell="B1" sqref="B1"/>
      <selection pane="bottomLeft" activeCell="A3" sqref="A3"/>
      <selection pane="bottomRight" activeCell="B6" sqref="B6"/>
    </sheetView>
  </sheetViews>
  <sheetFormatPr defaultRowHeight="14.5" x14ac:dyDescent="0.35"/>
  <cols>
    <col min="2" max="2" width="11.08984375" bestFit="1" customWidth="1"/>
    <col min="5" max="5" width="11.08984375" bestFit="1" customWidth="1"/>
    <col min="6" max="6" width="11.08984375" customWidth="1"/>
    <col min="8" max="8" width="14.90625" bestFit="1" customWidth="1"/>
    <col min="9" max="9" width="16.54296875" customWidth="1"/>
  </cols>
  <sheetData>
    <row r="1" spans="1:9" x14ac:dyDescent="0.35">
      <c r="B1" s="18" t="s">
        <v>118</v>
      </c>
      <c r="C1" s="18"/>
      <c r="D1" s="18"/>
      <c r="E1" s="18"/>
      <c r="F1" s="18"/>
      <c r="G1" s="18"/>
      <c r="H1" s="18"/>
      <c r="I1" s="18"/>
    </row>
    <row r="2" spans="1:9" x14ac:dyDescent="0.35">
      <c r="B2" s="18" t="s">
        <v>25</v>
      </c>
      <c r="C2" s="18"/>
      <c r="D2" s="18"/>
      <c r="E2" s="18"/>
      <c r="F2" s="18"/>
      <c r="G2" s="18"/>
      <c r="H2" s="18"/>
      <c r="I2" s="14"/>
    </row>
    <row r="3" spans="1:9" x14ac:dyDescent="0.35">
      <c r="B3" s="1" t="s">
        <v>119</v>
      </c>
      <c r="C3" s="24" t="s">
        <v>119</v>
      </c>
      <c r="D3" s="16" t="s">
        <v>119</v>
      </c>
      <c r="E3" s="16" t="s">
        <v>14</v>
      </c>
      <c r="F3" s="16"/>
      <c r="G3" s="36" t="s">
        <v>39</v>
      </c>
      <c r="H3" s="36" t="s">
        <v>41</v>
      </c>
      <c r="I3" s="14" t="s">
        <v>24</v>
      </c>
    </row>
    <row r="4" spans="1:9" x14ac:dyDescent="0.35">
      <c r="B4" s="1" t="s">
        <v>120</v>
      </c>
      <c r="C4" s="24" t="s">
        <v>121</v>
      </c>
      <c r="D4" s="16" t="s">
        <v>122</v>
      </c>
      <c r="E4" s="16" t="s">
        <v>38</v>
      </c>
      <c r="F4" s="16" t="s">
        <v>43</v>
      </c>
      <c r="G4" s="37" t="s">
        <v>40</v>
      </c>
      <c r="H4" s="37" t="s">
        <v>42</v>
      </c>
      <c r="I4" t="s">
        <v>123</v>
      </c>
    </row>
    <row r="5" spans="1:9" x14ac:dyDescent="0.35">
      <c r="A5" s="5">
        <v>1800</v>
      </c>
      <c r="B5" s="43">
        <v>7610.5792838041216</v>
      </c>
      <c r="D5" s="12"/>
      <c r="E5" s="2"/>
      <c r="F5" s="2"/>
      <c r="H5" s="2"/>
      <c r="I5" s="17">
        <f>+B5</f>
        <v>7610.5792838041216</v>
      </c>
    </row>
    <row r="6" spans="1:9" x14ac:dyDescent="0.35">
      <c r="A6" s="5">
        <f>+A5+1</f>
        <v>1801</v>
      </c>
      <c r="B6" s="43">
        <v>7625.8004423717302</v>
      </c>
      <c r="E6" s="2"/>
      <c r="F6" s="2"/>
      <c r="H6" s="2"/>
      <c r="I6" s="17">
        <f t="shared" ref="I6:I69" si="0">+B6</f>
        <v>7625.8004423717302</v>
      </c>
    </row>
    <row r="7" spans="1:9" x14ac:dyDescent="0.35">
      <c r="A7" s="5">
        <f t="shared" ref="A7:A70" si="1">+A6+1</f>
        <v>1802</v>
      </c>
      <c r="B7" s="43">
        <v>7641.0520432564736</v>
      </c>
      <c r="E7" s="2"/>
      <c r="F7" s="2"/>
      <c r="H7" s="2"/>
      <c r="I7" s="17">
        <f t="shared" si="0"/>
        <v>7641.0520432564736</v>
      </c>
    </row>
    <row r="8" spans="1:9" x14ac:dyDescent="0.35">
      <c r="A8" s="5">
        <f t="shared" si="1"/>
        <v>1803</v>
      </c>
      <c r="B8" s="43">
        <v>7656.3341473429864</v>
      </c>
      <c r="E8" s="2"/>
      <c r="F8" s="2"/>
      <c r="H8" s="2"/>
      <c r="I8" s="17">
        <f t="shared" si="0"/>
        <v>7656.3341473429864</v>
      </c>
    </row>
    <row r="9" spans="1:9" x14ac:dyDescent="0.35">
      <c r="A9" s="5">
        <f t="shared" si="1"/>
        <v>1804</v>
      </c>
      <c r="B9" s="43">
        <v>7671.6468156376723</v>
      </c>
      <c r="E9" s="2"/>
      <c r="F9" s="2"/>
      <c r="H9" s="2"/>
      <c r="I9" s="17">
        <f t="shared" si="0"/>
        <v>7671.6468156376723</v>
      </c>
    </row>
    <row r="10" spans="1:9" x14ac:dyDescent="0.35">
      <c r="A10" s="5">
        <f t="shared" si="1"/>
        <v>1805</v>
      </c>
      <c r="B10" s="43">
        <v>7686.9901092689479</v>
      </c>
      <c r="E10" s="2"/>
      <c r="F10" s="2"/>
      <c r="H10" s="2"/>
      <c r="I10" s="17">
        <f t="shared" si="0"/>
        <v>7686.9901092689479</v>
      </c>
    </row>
    <row r="11" spans="1:9" x14ac:dyDescent="0.35">
      <c r="A11" s="5">
        <f t="shared" si="1"/>
        <v>1806</v>
      </c>
      <c r="B11" s="43">
        <v>7702.3640894874861</v>
      </c>
      <c r="E11" s="2"/>
      <c r="F11" s="2"/>
      <c r="H11" s="2"/>
      <c r="I11" s="17">
        <f t="shared" si="0"/>
        <v>7702.3640894874861</v>
      </c>
    </row>
    <row r="12" spans="1:9" x14ac:dyDescent="0.35">
      <c r="A12" s="5">
        <f t="shared" si="1"/>
        <v>1807</v>
      </c>
      <c r="B12" s="43">
        <v>7717.7688176664615</v>
      </c>
      <c r="E12" s="2"/>
      <c r="F12" s="2"/>
      <c r="H12" s="2"/>
      <c r="I12" s="17">
        <f t="shared" si="0"/>
        <v>7717.7688176664615</v>
      </c>
    </row>
    <row r="13" spans="1:9" x14ac:dyDescent="0.35">
      <c r="A13" s="5">
        <f t="shared" si="1"/>
        <v>1808</v>
      </c>
      <c r="B13" s="43">
        <v>7733.2043553017947</v>
      </c>
      <c r="E13" s="2"/>
      <c r="F13" s="2"/>
      <c r="H13" s="2"/>
      <c r="I13" s="17">
        <f t="shared" si="0"/>
        <v>7733.2043553017947</v>
      </c>
    </row>
    <row r="14" spans="1:9" x14ac:dyDescent="0.35">
      <c r="A14" s="5">
        <f t="shared" si="1"/>
        <v>1809</v>
      </c>
      <c r="B14" s="43">
        <v>7748.6707640123986</v>
      </c>
      <c r="E14" s="2"/>
      <c r="F14" s="2"/>
      <c r="H14" s="2"/>
      <c r="I14" s="17">
        <f t="shared" si="0"/>
        <v>7748.6707640123986</v>
      </c>
    </row>
    <row r="15" spans="1:9" x14ac:dyDescent="0.35">
      <c r="A15" s="5">
        <f t="shared" si="1"/>
        <v>1810</v>
      </c>
      <c r="B15" s="43">
        <v>7764.1681055404233</v>
      </c>
      <c r="E15" s="2"/>
      <c r="F15" s="2"/>
      <c r="H15" s="2"/>
      <c r="I15" s="17">
        <f t="shared" si="0"/>
        <v>7764.1681055404233</v>
      </c>
    </row>
    <row r="16" spans="1:9" x14ac:dyDescent="0.35">
      <c r="A16" s="5">
        <f t="shared" si="1"/>
        <v>1811</v>
      </c>
      <c r="B16" s="43">
        <v>7779.6964417515046</v>
      </c>
      <c r="E16" s="2"/>
      <c r="F16" s="2"/>
      <c r="H16" s="2"/>
      <c r="I16" s="17">
        <f t="shared" si="0"/>
        <v>7779.6964417515046</v>
      </c>
    </row>
    <row r="17" spans="1:9" x14ac:dyDescent="0.35">
      <c r="A17" s="5">
        <f t="shared" si="1"/>
        <v>1812</v>
      </c>
      <c r="B17" s="43">
        <v>7795.2558346350079</v>
      </c>
      <c r="E17" s="2"/>
      <c r="F17" s="2"/>
      <c r="H17" s="2"/>
      <c r="I17" s="17">
        <f t="shared" si="0"/>
        <v>7795.2558346350079</v>
      </c>
    </row>
    <row r="18" spans="1:9" x14ac:dyDescent="0.35">
      <c r="A18" s="5">
        <f t="shared" si="1"/>
        <v>1813</v>
      </c>
      <c r="B18" s="43">
        <v>7810.8463463042781</v>
      </c>
      <c r="E18" s="2"/>
      <c r="F18" s="2"/>
      <c r="H18" s="2"/>
      <c r="I18" s="17">
        <f t="shared" si="0"/>
        <v>7810.8463463042781</v>
      </c>
    </row>
    <row r="19" spans="1:9" x14ac:dyDescent="0.35">
      <c r="A19" s="5">
        <f t="shared" si="1"/>
        <v>1814</v>
      </c>
      <c r="B19" s="43">
        <v>7826.4680389968862</v>
      </c>
      <c r="E19" s="2"/>
      <c r="F19" s="2"/>
      <c r="H19" s="2"/>
      <c r="I19" s="17">
        <f t="shared" si="0"/>
        <v>7826.4680389968862</v>
      </c>
    </row>
    <row r="20" spans="1:9" x14ac:dyDescent="0.35">
      <c r="A20" s="5">
        <f t="shared" si="1"/>
        <v>1815</v>
      </c>
      <c r="B20" s="43">
        <v>7842.1209750748803</v>
      </c>
      <c r="E20" s="2"/>
      <c r="F20" s="2"/>
      <c r="H20" s="2"/>
      <c r="I20" s="17">
        <f t="shared" si="0"/>
        <v>7842.1209750748803</v>
      </c>
    </row>
    <row r="21" spans="1:9" x14ac:dyDescent="0.35">
      <c r="A21" s="5">
        <f t="shared" si="1"/>
        <v>1816</v>
      </c>
      <c r="B21" s="43">
        <v>7857.8052170250303</v>
      </c>
      <c r="E21" s="2"/>
      <c r="F21" s="2"/>
      <c r="H21" s="2"/>
      <c r="I21" s="17">
        <f t="shared" si="0"/>
        <v>7857.8052170250303</v>
      </c>
    </row>
    <row r="22" spans="1:9" x14ac:dyDescent="0.35">
      <c r="A22" s="5">
        <f t="shared" si="1"/>
        <v>1817</v>
      </c>
      <c r="B22" s="43">
        <v>7873.5208274590805</v>
      </c>
      <c r="E22" s="2"/>
      <c r="F22" s="2"/>
      <c r="H22" s="2"/>
      <c r="I22" s="17">
        <f t="shared" si="0"/>
        <v>7873.5208274590805</v>
      </c>
    </row>
    <row r="23" spans="1:9" x14ac:dyDescent="0.35">
      <c r="A23" s="5">
        <f t="shared" si="1"/>
        <v>1818</v>
      </c>
      <c r="B23" s="43">
        <v>7889.267869113999</v>
      </c>
      <c r="E23" s="2"/>
      <c r="F23" s="2"/>
      <c r="H23" s="2"/>
      <c r="I23" s="17">
        <f t="shared" si="0"/>
        <v>7889.267869113999</v>
      </c>
    </row>
    <row r="24" spans="1:9" x14ac:dyDescent="0.35">
      <c r="A24" s="5">
        <f t="shared" si="1"/>
        <v>1819</v>
      </c>
      <c r="B24" s="43">
        <v>7905.0464048522272</v>
      </c>
      <c r="E24" s="2"/>
      <c r="F24" s="2"/>
      <c r="H24" s="2"/>
      <c r="I24" s="17">
        <f t="shared" si="0"/>
        <v>7905.0464048522272</v>
      </c>
    </row>
    <row r="25" spans="1:9" x14ac:dyDescent="0.35">
      <c r="A25" s="5">
        <f t="shared" si="1"/>
        <v>1820</v>
      </c>
      <c r="B25" s="43">
        <v>7920.8564976619318</v>
      </c>
      <c r="E25" s="2"/>
      <c r="F25" s="2"/>
      <c r="H25" s="2"/>
      <c r="I25" s="17">
        <f t="shared" si="0"/>
        <v>7920.8564976619318</v>
      </c>
    </row>
    <row r="26" spans="1:9" x14ac:dyDescent="0.35">
      <c r="A26" s="5">
        <f t="shared" si="1"/>
        <v>1821</v>
      </c>
      <c r="B26" s="43">
        <v>7936.6982106572559</v>
      </c>
      <c r="E26" s="2"/>
      <c r="F26" s="2"/>
      <c r="H26" s="2"/>
      <c r="I26" s="17">
        <f t="shared" si="0"/>
        <v>7936.6982106572559</v>
      </c>
    </row>
    <row r="27" spans="1:9" x14ac:dyDescent="0.35">
      <c r="A27" s="5">
        <f t="shared" si="1"/>
        <v>1822</v>
      </c>
      <c r="B27" s="43">
        <v>7952.5716070785702</v>
      </c>
      <c r="E27" s="2"/>
      <c r="F27" s="2"/>
      <c r="H27" s="2"/>
      <c r="I27" s="17">
        <f t="shared" si="0"/>
        <v>7952.5716070785702</v>
      </c>
    </row>
    <row r="28" spans="1:9" x14ac:dyDescent="0.35">
      <c r="A28" s="5">
        <f t="shared" si="1"/>
        <v>1823</v>
      </c>
      <c r="B28" s="43">
        <v>7968.476750292727</v>
      </c>
      <c r="E28" s="2"/>
      <c r="F28" s="2"/>
      <c r="H28" s="2"/>
      <c r="I28" s="17">
        <f t="shared" si="0"/>
        <v>7968.476750292727</v>
      </c>
    </row>
    <row r="29" spans="1:9" x14ac:dyDescent="0.35">
      <c r="A29" s="5">
        <f t="shared" si="1"/>
        <v>1824</v>
      </c>
      <c r="B29" s="43">
        <v>7984.4137037933124</v>
      </c>
      <c r="E29" s="2"/>
      <c r="F29" s="2"/>
      <c r="H29" s="2"/>
      <c r="I29" s="17">
        <f t="shared" si="0"/>
        <v>7984.4137037933124</v>
      </c>
    </row>
    <row r="30" spans="1:9" x14ac:dyDescent="0.35">
      <c r="A30" s="5">
        <f t="shared" si="1"/>
        <v>1825</v>
      </c>
      <c r="B30" s="43">
        <v>8000.3825312008994</v>
      </c>
      <c r="E30" s="2"/>
      <c r="F30" s="2"/>
      <c r="H30" s="2"/>
      <c r="I30" s="17">
        <f t="shared" si="0"/>
        <v>8000.3825312008994</v>
      </c>
    </row>
    <row r="31" spans="1:9" x14ac:dyDescent="0.35">
      <c r="A31" s="5">
        <f t="shared" si="1"/>
        <v>1826</v>
      </c>
      <c r="B31" s="43">
        <v>8016.3832962633014</v>
      </c>
      <c r="E31" s="2"/>
      <c r="F31" s="2"/>
      <c r="H31" s="2"/>
      <c r="I31" s="17">
        <f t="shared" si="0"/>
        <v>8016.3832962633014</v>
      </c>
    </row>
    <row r="32" spans="1:9" x14ac:dyDescent="0.35">
      <c r="A32" s="5">
        <f t="shared" si="1"/>
        <v>1827</v>
      </c>
      <c r="B32" s="43">
        <v>8032.4160628558284</v>
      </c>
      <c r="E32" s="2"/>
      <c r="F32" s="2"/>
      <c r="H32" s="2"/>
      <c r="I32" s="17">
        <f t="shared" si="0"/>
        <v>8032.4160628558284</v>
      </c>
    </row>
    <row r="33" spans="1:19" x14ac:dyDescent="0.35">
      <c r="A33" s="5">
        <f t="shared" si="1"/>
        <v>1828</v>
      </c>
      <c r="B33" s="43">
        <v>8048.4808949815397</v>
      </c>
      <c r="E33" s="2"/>
      <c r="F33" s="2"/>
      <c r="H33" s="2"/>
      <c r="I33" s="17">
        <f t="shared" si="0"/>
        <v>8048.4808949815397</v>
      </c>
    </row>
    <row r="34" spans="1:19" x14ac:dyDescent="0.35">
      <c r="A34" s="5">
        <f t="shared" si="1"/>
        <v>1829</v>
      </c>
      <c r="B34" s="43">
        <v>8064.5778567715024</v>
      </c>
      <c r="E34" s="2"/>
      <c r="F34" s="2"/>
      <c r="H34" s="2"/>
      <c r="I34" s="17">
        <f t="shared" si="0"/>
        <v>8064.5778567715024</v>
      </c>
    </row>
    <row r="35" spans="1:19" x14ac:dyDescent="0.35">
      <c r="A35" s="5">
        <f t="shared" si="1"/>
        <v>1830</v>
      </c>
      <c r="B35" s="43">
        <v>8080.7070124850452</v>
      </c>
      <c r="E35" s="2"/>
      <c r="F35" s="2"/>
      <c r="H35" s="2"/>
      <c r="I35" s="17">
        <f t="shared" si="0"/>
        <v>8080.7070124850452</v>
      </c>
    </row>
    <row r="36" spans="1:19" x14ac:dyDescent="0.35">
      <c r="A36" s="5">
        <f t="shared" si="1"/>
        <v>1831</v>
      </c>
      <c r="B36" s="43">
        <v>8096.8684265100155</v>
      </c>
      <c r="E36" s="2"/>
      <c r="F36" s="2"/>
      <c r="H36" s="2"/>
      <c r="I36" s="17">
        <f t="shared" si="0"/>
        <v>8096.8684265100155</v>
      </c>
    </row>
    <row r="37" spans="1:19" x14ac:dyDescent="0.35">
      <c r="A37" s="5">
        <f t="shared" si="1"/>
        <v>1832</v>
      </c>
      <c r="B37" s="43">
        <v>8113.0621633630353</v>
      </c>
      <c r="E37" s="2"/>
      <c r="F37" s="2"/>
      <c r="H37" s="2"/>
      <c r="I37" s="17">
        <f t="shared" si="0"/>
        <v>8113.0621633630353</v>
      </c>
    </row>
    <row r="38" spans="1:19" x14ac:dyDescent="0.35">
      <c r="A38" s="5">
        <f t="shared" si="1"/>
        <v>1833</v>
      </c>
      <c r="B38" s="43">
        <v>8129.2882876897611</v>
      </c>
      <c r="E38" s="2"/>
      <c r="F38" s="2"/>
      <c r="H38" s="2"/>
      <c r="I38" s="17">
        <f t="shared" si="0"/>
        <v>8129.2882876897611</v>
      </c>
    </row>
    <row r="39" spans="1:19" x14ac:dyDescent="0.35">
      <c r="A39" s="5">
        <f t="shared" si="1"/>
        <v>1834</v>
      </c>
      <c r="B39" s="43">
        <v>8145.5468642651404</v>
      </c>
      <c r="D39" s="11"/>
      <c r="E39" s="2"/>
      <c r="F39" s="2"/>
      <c r="H39" s="2"/>
      <c r="I39" s="17">
        <f t="shared" si="0"/>
        <v>8145.5468642651404</v>
      </c>
    </row>
    <row r="40" spans="1:19" ht="14.5" customHeight="1" x14ac:dyDescent="0.35">
      <c r="A40" s="5">
        <f t="shared" si="1"/>
        <v>1835</v>
      </c>
      <c r="B40" s="43">
        <v>8161.8379579936709</v>
      </c>
      <c r="E40" s="2"/>
      <c r="F40" s="2"/>
      <c r="H40" s="2"/>
      <c r="I40" s="17">
        <f t="shared" si="0"/>
        <v>8161.8379579936709</v>
      </c>
      <c r="L40" s="104" t="s">
        <v>124</v>
      </c>
      <c r="M40" s="104"/>
      <c r="N40" s="104"/>
      <c r="O40" s="104"/>
      <c r="P40" s="104"/>
      <c r="Q40" s="104"/>
      <c r="R40" s="104"/>
      <c r="S40" s="104"/>
    </row>
    <row r="41" spans="1:19" x14ac:dyDescent="0.35">
      <c r="A41" s="5">
        <f t="shared" si="1"/>
        <v>1836</v>
      </c>
      <c r="B41" s="43">
        <v>8178.1616339096581</v>
      </c>
      <c r="E41" s="2"/>
      <c r="F41" s="2"/>
      <c r="H41" s="2"/>
      <c r="I41" s="17">
        <f t="shared" si="0"/>
        <v>8178.1616339096581</v>
      </c>
      <c r="L41" s="104"/>
      <c r="M41" s="104"/>
      <c r="N41" s="104"/>
      <c r="O41" s="104"/>
      <c r="P41" s="104"/>
      <c r="Q41" s="104"/>
      <c r="R41" s="104"/>
      <c r="S41" s="104"/>
    </row>
    <row r="42" spans="1:19" x14ac:dyDescent="0.35">
      <c r="A42" s="5">
        <f t="shared" si="1"/>
        <v>1837</v>
      </c>
      <c r="B42" s="43">
        <v>8194.517957177477</v>
      </c>
      <c r="E42" s="2"/>
      <c r="F42" s="2"/>
      <c r="H42" s="2"/>
      <c r="I42" s="17">
        <f t="shared" si="0"/>
        <v>8194.517957177477</v>
      </c>
      <c r="L42" s="104"/>
      <c r="M42" s="104"/>
      <c r="N42" s="104"/>
      <c r="O42" s="104"/>
      <c r="P42" s="104"/>
      <c r="Q42" s="104"/>
      <c r="R42" s="104"/>
      <c r="S42" s="104"/>
    </row>
    <row r="43" spans="1:19" x14ac:dyDescent="0.35">
      <c r="A43" s="5">
        <f t="shared" si="1"/>
        <v>1838</v>
      </c>
      <c r="B43" s="43">
        <v>8210.9069930918322</v>
      </c>
      <c r="E43" s="2"/>
      <c r="F43" s="2"/>
      <c r="H43" s="2"/>
      <c r="I43" s="17">
        <f t="shared" si="0"/>
        <v>8210.9069930918322</v>
      </c>
      <c r="L43" s="104"/>
      <c r="M43" s="104"/>
      <c r="N43" s="104"/>
      <c r="O43" s="104"/>
      <c r="P43" s="104"/>
      <c r="Q43" s="104"/>
      <c r="R43" s="104"/>
      <c r="S43" s="104"/>
    </row>
    <row r="44" spans="1:19" x14ac:dyDescent="0.35">
      <c r="A44" s="5">
        <f t="shared" si="1"/>
        <v>1839</v>
      </c>
      <c r="B44" s="43">
        <v>8227.3288070780163</v>
      </c>
      <c r="E44" s="2"/>
      <c r="F44" s="2"/>
      <c r="H44" s="2"/>
      <c r="I44" s="17">
        <f t="shared" si="0"/>
        <v>8227.3288070780163</v>
      </c>
      <c r="L44" s="104"/>
      <c r="M44" s="104"/>
      <c r="N44" s="104"/>
      <c r="O44" s="104"/>
      <c r="P44" s="104"/>
      <c r="Q44" s="104"/>
      <c r="R44" s="104"/>
      <c r="S44" s="104"/>
    </row>
    <row r="45" spans="1:19" x14ac:dyDescent="0.35">
      <c r="A45" s="5">
        <f t="shared" si="1"/>
        <v>1840</v>
      </c>
      <c r="B45" s="43">
        <v>8243.7834646921729</v>
      </c>
      <c r="E45" s="2"/>
      <c r="F45" s="2"/>
      <c r="H45" s="2"/>
      <c r="I45" s="17">
        <f t="shared" si="0"/>
        <v>8243.7834646921729</v>
      </c>
      <c r="L45" s="104"/>
      <c r="M45" s="104"/>
      <c r="N45" s="104"/>
      <c r="O45" s="104"/>
      <c r="P45" s="104"/>
      <c r="Q45" s="104"/>
      <c r="R45" s="104"/>
      <c r="S45" s="104"/>
    </row>
    <row r="46" spans="1:19" x14ac:dyDescent="0.35">
      <c r="A46" s="5">
        <f t="shared" si="1"/>
        <v>1841</v>
      </c>
      <c r="B46" s="43">
        <v>8260.271031621558</v>
      </c>
      <c r="E46" s="2"/>
      <c r="F46" s="2"/>
      <c r="H46" s="2"/>
      <c r="I46" s="17">
        <f t="shared" si="0"/>
        <v>8260.271031621558</v>
      </c>
      <c r="L46" s="104"/>
      <c r="M46" s="104"/>
      <c r="N46" s="104"/>
      <c r="O46" s="104"/>
      <c r="P46" s="104"/>
      <c r="Q46" s="104"/>
      <c r="R46" s="104"/>
      <c r="S46" s="104"/>
    </row>
    <row r="47" spans="1:19" x14ac:dyDescent="0.35">
      <c r="A47" s="5">
        <f t="shared" si="1"/>
        <v>1842</v>
      </c>
      <c r="B47" s="43">
        <v>8276.7915736848008</v>
      </c>
      <c r="E47" s="2"/>
      <c r="F47" s="2"/>
      <c r="H47" s="2"/>
      <c r="I47" s="17">
        <f t="shared" si="0"/>
        <v>8276.7915736848008</v>
      </c>
      <c r="L47" s="104"/>
      <c r="M47" s="104"/>
      <c r="N47" s="104"/>
      <c r="O47" s="104"/>
      <c r="P47" s="104"/>
      <c r="Q47" s="104"/>
      <c r="R47" s="104"/>
      <c r="S47" s="104"/>
    </row>
    <row r="48" spans="1:19" x14ac:dyDescent="0.35">
      <c r="A48" s="5">
        <f t="shared" si="1"/>
        <v>1843</v>
      </c>
      <c r="B48" s="43">
        <v>8293.3451568321707</v>
      </c>
      <c r="E48" s="2"/>
      <c r="F48" s="2"/>
      <c r="H48" s="2"/>
      <c r="I48" s="17">
        <f t="shared" si="0"/>
        <v>8293.3451568321707</v>
      </c>
      <c r="L48" s="104"/>
      <c r="M48" s="104"/>
      <c r="N48" s="104"/>
      <c r="O48" s="104"/>
      <c r="P48" s="104"/>
      <c r="Q48" s="104"/>
      <c r="R48" s="104"/>
      <c r="S48" s="104"/>
    </row>
    <row r="49" spans="1:19" x14ac:dyDescent="0.35">
      <c r="A49" s="5">
        <f t="shared" si="1"/>
        <v>1844</v>
      </c>
      <c r="B49" s="43">
        <v>8309.9318471458355</v>
      </c>
      <c r="E49" s="2"/>
      <c r="F49" s="2"/>
      <c r="H49" s="2"/>
      <c r="I49" s="17">
        <f t="shared" si="0"/>
        <v>8309.9318471458355</v>
      </c>
      <c r="L49" s="104"/>
      <c r="M49" s="104"/>
      <c r="N49" s="104"/>
      <c r="O49" s="104"/>
      <c r="P49" s="104"/>
      <c r="Q49" s="104"/>
      <c r="R49" s="104"/>
      <c r="S49" s="104"/>
    </row>
    <row r="50" spans="1:19" x14ac:dyDescent="0.35">
      <c r="A50" s="5">
        <f t="shared" si="1"/>
        <v>1845</v>
      </c>
      <c r="B50" s="43">
        <v>8326.5517108401273</v>
      </c>
      <c r="D50" s="11"/>
      <c r="E50" s="2"/>
      <c r="F50" s="2"/>
      <c r="H50" s="2"/>
      <c r="I50" s="17">
        <f t="shared" si="0"/>
        <v>8326.5517108401273</v>
      </c>
      <c r="L50" s="104"/>
      <c r="M50" s="104"/>
      <c r="N50" s="104"/>
      <c r="O50" s="104"/>
      <c r="P50" s="104"/>
      <c r="Q50" s="104"/>
      <c r="R50" s="104"/>
      <c r="S50" s="104"/>
    </row>
    <row r="51" spans="1:19" x14ac:dyDescent="0.35">
      <c r="A51" s="5">
        <f t="shared" si="1"/>
        <v>1846</v>
      </c>
      <c r="B51" s="43">
        <v>8343.2048142618078</v>
      </c>
      <c r="E51" s="2"/>
      <c r="F51" s="2"/>
      <c r="H51" s="2"/>
      <c r="I51" s="17">
        <f t="shared" si="0"/>
        <v>8343.2048142618078</v>
      </c>
      <c r="L51" s="104"/>
      <c r="M51" s="104"/>
      <c r="N51" s="104"/>
      <c r="O51" s="104"/>
      <c r="P51" s="104"/>
      <c r="Q51" s="104"/>
      <c r="R51" s="104"/>
      <c r="S51" s="104"/>
    </row>
    <row r="52" spans="1:19" x14ac:dyDescent="0.35">
      <c r="A52" s="5">
        <f t="shared" si="1"/>
        <v>1847</v>
      </c>
      <c r="B52" s="43">
        <v>8359.8912238903322</v>
      </c>
      <c r="E52" s="2"/>
      <c r="F52" s="2"/>
      <c r="H52" s="2"/>
      <c r="I52" s="17">
        <f t="shared" si="0"/>
        <v>8359.8912238903322</v>
      </c>
      <c r="L52" s="104"/>
      <c r="M52" s="104"/>
      <c r="N52" s="104"/>
      <c r="O52" s="104"/>
      <c r="P52" s="104"/>
      <c r="Q52" s="104"/>
      <c r="R52" s="104"/>
      <c r="S52" s="104"/>
    </row>
    <row r="53" spans="1:19" x14ac:dyDescent="0.35">
      <c r="A53" s="5">
        <f t="shared" si="1"/>
        <v>1848</v>
      </c>
      <c r="B53" s="43">
        <v>8376.6110063381129</v>
      </c>
      <c r="E53" s="2"/>
      <c r="F53" s="2"/>
      <c r="H53" s="2"/>
      <c r="I53" s="17">
        <f t="shared" si="0"/>
        <v>8376.6110063381129</v>
      </c>
      <c r="L53" s="104"/>
      <c r="M53" s="104"/>
      <c r="N53" s="104"/>
      <c r="O53" s="104"/>
      <c r="P53" s="104"/>
      <c r="Q53" s="104"/>
      <c r="R53" s="104"/>
      <c r="S53" s="104"/>
    </row>
    <row r="54" spans="1:19" x14ac:dyDescent="0.35">
      <c r="A54" s="5">
        <f t="shared" si="1"/>
        <v>1849</v>
      </c>
      <c r="B54" s="43">
        <v>8393.3642283507888</v>
      </c>
      <c r="E54" s="2"/>
      <c r="F54" s="2"/>
      <c r="H54" s="2"/>
      <c r="I54" s="17">
        <f t="shared" si="0"/>
        <v>8393.3642283507888</v>
      </c>
      <c r="L54" s="104"/>
      <c r="M54" s="104"/>
      <c r="N54" s="104"/>
      <c r="O54" s="104"/>
      <c r="P54" s="104"/>
      <c r="Q54" s="104"/>
      <c r="R54" s="104"/>
      <c r="S54" s="104"/>
    </row>
    <row r="55" spans="1:19" x14ac:dyDescent="0.35">
      <c r="A55" s="5">
        <f t="shared" si="1"/>
        <v>1850</v>
      </c>
      <c r="B55" s="43">
        <v>8410.1509568074907</v>
      </c>
      <c r="E55" s="2"/>
      <c r="F55" s="2"/>
      <c r="H55" s="2"/>
      <c r="I55" s="17">
        <f t="shared" si="0"/>
        <v>8410.1509568074907</v>
      </c>
    </row>
    <row r="56" spans="1:19" x14ac:dyDescent="0.35">
      <c r="A56" s="5">
        <f t="shared" si="1"/>
        <v>1851</v>
      </c>
      <c r="B56" s="43">
        <v>8426.9712587211052</v>
      </c>
      <c r="E56" s="2"/>
      <c r="F56" s="2"/>
      <c r="H56" s="2"/>
      <c r="I56" s="17">
        <f t="shared" si="0"/>
        <v>8426.9712587211052</v>
      </c>
    </row>
    <row r="57" spans="1:19" x14ac:dyDescent="0.35">
      <c r="A57" s="5">
        <f t="shared" si="1"/>
        <v>1852</v>
      </c>
      <c r="B57" s="43">
        <v>8443.8252012385474</v>
      </c>
      <c r="E57" s="2"/>
      <c r="F57" s="2"/>
      <c r="H57" s="2"/>
      <c r="I57" s="17">
        <f t="shared" si="0"/>
        <v>8443.8252012385474</v>
      </c>
    </row>
    <row r="58" spans="1:19" x14ac:dyDescent="0.35">
      <c r="A58" s="5">
        <f t="shared" si="1"/>
        <v>1853</v>
      </c>
      <c r="B58" s="43">
        <v>8460.7128516410248</v>
      </c>
      <c r="E58" s="2"/>
      <c r="F58" s="2"/>
      <c r="H58" s="2"/>
      <c r="I58" s="17">
        <f t="shared" si="0"/>
        <v>8460.7128516410248</v>
      </c>
    </row>
    <row r="59" spans="1:19" x14ac:dyDescent="0.35">
      <c r="A59" s="5">
        <f t="shared" si="1"/>
        <v>1854</v>
      </c>
      <c r="B59" s="43">
        <v>8477.6342773443066</v>
      </c>
      <c r="E59" s="2"/>
      <c r="F59" s="2"/>
      <c r="H59" s="2"/>
      <c r="I59" s="17">
        <f t="shared" si="0"/>
        <v>8477.6342773443066</v>
      </c>
    </row>
    <row r="60" spans="1:19" x14ac:dyDescent="0.35">
      <c r="A60" s="5">
        <f t="shared" si="1"/>
        <v>1855</v>
      </c>
      <c r="B60" s="43">
        <v>8494.5895458989944</v>
      </c>
      <c r="D60" s="12"/>
      <c r="E60" s="2"/>
      <c r="F60" s="2"/>
      <c r="H60" s="2"/>
      <c r="I60" s="17">
        <f t="shared" si="0"/>
        <v>8494.5895458989944</v>
      </c>
    </row>
    <row r="61" spans="1:19" x14ac:dyDescent="0.35">
      <c r="A61" s="5">
        <f t="shared" si="1"/>
        <v>1856</v>
      </c>
      <c r="B61" s="43">
        <v>8511.5787249907917</v>
      </c>
      <c r="E61" s="2"/>
      <c r="F61" s="2"/>
      <c r="H61" s="2"/>
      <c r="I61" s="17">
        <f t="shared" si="0"/>
        <v>8511.5787249907917</v>
      </c>
    </row>
    <row r="62" spans="1:19" x14ac:dyDescent="0.35">
      <c r="A62" s="5">
        <f t="shared" si="1"/>
        <v>1857</v>
      </c>
      <c r="B62" s="43">
        <v>8528.6018824407729</v>
      </c>
      <c r="E62" s="2"/>
      <c r="F62" s="2"/>
      <c r="H62" s="2"/>
      <c r="I62" s="17">
        <f t="shared" si="0"/>
        <v>8528.6018824407729</v>
      </c>
    </row>
    <row r="63" spans="1:19" x14ac:dyDescent="0.35">
      <c r="A63" s="5">
        <f t="shared" si="1"/>
        <v>1858</v>
      </c>
      <c r="B63" s="43">
        <v>8545.6590862056546</v>
      </c>
      <c r="E63" s="2"/>
      <c r="F63" s="2"/>
      <c r="H63" s="2"/>
      <c r="I63" s="17">
        <f t="shared" si="0"/>
        <v>8545.6590862056546</v>
      </c>
    </row>
    <row r="64" spans="1:19" x14ac:dyDescent="0.35">
      <c r="A64" s="5">
        <f t="shared" si="1"/>
        <v>1859</v>
      </c>
      <c r="B64" s="43">
        <v>8562.7504043780664</v>
      </c>
      <c r="E64" s="2"/>
      <c r="F64" s="2"/>
      <c r="H64" s="2"/>
      <c r="I64" s="17">
        <f t="shared" si="0"/>
        <v>8562.7504043780664</v>
      </c>
    </row>
    <row r="65" spans="1:9" x14ac:dyDescent="0.35">
      <c r="A65" s="5">
        <f t="shared" si="1"/>
        <v>1860</v>
      </c>
      <c r="B65" s="43">
        <v>8579.8759051868219</v>
      </c>
      <c r="E65" s="2"/>
      <c r="F65" s="2"/>
      <c r="H65" s="2"/>
      <c r="I65" s="17">
        <f t="shared" si="0"/>
        <v>8579.8759051868219</v>
      </c>
    </row>
    <row r="66" spans="1:9" x14ac:dyDescent="0.35">
      <c r="A66" s="5">
        <f t="shared" si="1"/>
        <v>1861</v>
      </c>
      <c r="B66" s="43">
        <v>8597.0356569971955</v>
      </c>
      <c r="E66" s="2"/>
      <c r="F66" s="2"/>
      <c r="H66" s="2"/>
      <c r="I66" s="17">
        <f t="shared" si="0"/>
        <v>8597.0356569971955</v>
      </c>
    </row>
    <row r="67" spans="1:9" x14ac:dyDescent="0.35">
      <c r="A67" s="5">
        <f t="shared" si="1"/>
        <v>1862</v>
      </c>
      <c r="B67" s="43">
        <v>8614.2297283111893</v>
      </c>
      <c r="E67" s="2"/>
      <c r="F67" s="2"/>
      <c r="H67" s="2"/>
      <c r="I67" s="17">
        <f t="shared" si="0"/>
        <v>8614.2297283111893</v>
      </c>
    </row>
    <row r="68" spans="1:9" x14ac:dyDescent="0.35">
      <c r="A68" s="5">
        <f t="shared" si="1"/>
        <v>1863</v>
      </c>
      <c r="B68" s="43">
        <v>8631.458187767812</v>
      </c>
      <c r="E68" s="2"/>
      <c r="F68" s="2"/>
      <c r="H68" s="2"/>
      <c r="I68" s="17">
        <f t="shared" si="0"/>
        <v>8631.458187767812</v>
      </c>
    </row>
    <row r="69" spans="1:9" x14ac:dyDescent="0.35">
      <c r="A69" s="5">
        <f t="shared" si="1"/>
        <v>1864</v>
      </c>
      <c r="B69" s="43">
        <v>8648.7211041433475</v>
      </c>
      <c r="E69" s="2"/>
      <c r="F69" s="2"/>
      <c r="H69" s="2"/>
      <c r="I69" s="17">
        <f t="shared" si="0"/>
        <v>8648.7211041433475</v>
      </c>
    </row>
    <row r="70" spans="1:9" x14ac:dyDescent="0.35">
      <c r="A70" s="5">
        <f t="shared" si="1"/>
        <v>1865</v>
      </c>
      <c r="B70" s="43">
        <v>8666.0185463516336</v>
      </c>
      <c r="E70" s="2"/>
      <c r="F70" s="2"/>
      <c r="H70" s="2"/>
      <c r="I70" s="17">
        <f t="shared" ref="I70:I133" si="2">+B70</f>
        <v>8666.0185463516336</v>
      </c>
    </row>
    <row r="71" spans="1:9" x14ac:dyDescent="0.35">
      <c r="A71" s="5">
        <f t="shared" ref="A71:A134" si="3">+A70+1</f>
        <v>1866</v>
      </c>
      <c r="B71" s="43">
        <v>8683.3505834443367</v>
      </c>
      <c r="E71" s="2"/>
      <c r="F71" s="2"/>
      <c r="H71" s="2"/>
      <c r="I71" s="17">
        <f t="shared" si="2"/>
        <v>8683.3505834443367</v>
      </c>
    </row>
    <row r="72" spans="1:9" x14ac:dyDescent="0.35">
      <c r="A72" s="5">
        <f t="shared" si="3"/>
        <v>1867</v>
      </c>
      <c r="B72" s="43">
        <v>8700.7172846112262</v>
      </c>
      <c r="D72" s="11"/>
      <c r="E72" s="2"/>
      <c r="F72" s="2"/>
      <c r="H72" s="2"/>
      <c r="I72" s="17">
        <f t="shared" si="2"/>
        <v>8700.7172846112262</v>
      </c>
    </row>
    <row r="73" spans="1:9" x14ac:dyDescent="0.35">
      <c r="A73" s="5">
        <f t="shared" si="3"/>
        <v>1868</v>
      </c>
      <c r="B73" s="43">
        <v>8718.1187191804493</v>
      </c>
      <c r="E73" s="2"/>
      <c r="F73" s="2"/>
      <c r="H73" s="2"/>
      <c r="I73" s="17">
        <f t="shared" si="2"/>
        <v>8718.1187191804493</v>
      </c>
    </row>
    <row r="74" spans="1:9" x14ac:dyDescent="0.35">
      <c r="A74" s="5">
        <f t="shared" si="3"/>
        <v>1869</v>
      </c>
      <c r="B74" s="43">
        <v>8735.554956618811</v>
      </c>
      <c r="E74" s="2"/>
      <c r="F74" s="2"/>
      <c r="H74" s="2"/>
      <c r="I74" s="17">
        <f t="shared" si="2"/>
        <v>8735.554956618811</v>
      </c>
    </row>
    <row r="75" spans="1:9" x14ac:dyDescent="0.35">
      <c r="A75" s="5">
        <f t="shared" si="3"/>
        <v>1870</v>
      </c>
      <c r="B75" s="43">
        <v>8753.0260665320493</v>
      </c>
      <c r="E75" s="2"/>
      <c r="F75" s="2"/>
      <c r="H75" s="2"/>
      <c r="I75" s="17">
        <f t="shared" si="2"/>
        <v>8753.0260665320493</v>
      </c>
    </row>
    <row r="76" spans="1:9" x14ac:dyDescent="0.35">
      <c r="A76" s="5">
        <f t="shared" si="3"/>
        <v>1871</v>
      </c>
      <c r="B76" s="43">
        <v>8770.5321186651126</v>
      </c>
      <c r="D76" s="12"/>
      <c r="E76" s="2"/>
      <c r="F76" s="2"/>
      <c r="H76" s="2"/>
      <c r="I76" s="17">
        <f t="shared" si="2"/>
        <v>8770.5321186651126</v>
      </c>
    </row>
    <row r="77" spans="1:9" x14ac:dyDescent="0.35">
      <c r="A77" s="5">
        <f t="shared" si="3"/>
        <v>1872</v>
      </c>
      <c r="B77" s="43">
        <v>8788.0731829024426</v>
      </c>
      <c r="E77" s="2"/>
      <c r="F77" s="2"/>
      <c r="H77" s="2"/>
      <c r="I77" s="17">
        <f t="shared" si="2"/>
        <v>8788.0731829024426</v>
      </c>
    </row>
    <row r="78" spans="1:9" x14ac:dyDescent="0.35">
      <c r="A78" s="5">
        <f t="shared" si="3"/>
        <v>1873</v>
      </c>
      <c r="B78" s="43">
        <v>8304.649329268248</v>
      </c>
      <c r="E78" s="2"/>
      <c r="F78" s="2"/>
      <c r="H78" s="2"/>
      <c r="I78" s="17">
        <f t="shared" si="2"/>
        <v>8304.649329268248</v>
      </c>
    </row>
    <row r="79" spans="1:9" x14ac:dyDescent="0.35">
      <c r="A79" s="5">
        <f t="shared" si="3"/>
        <v>1874</v>
      </c>
      <c r="B79" s="43">
        <v>8342.0202512499545</v>
      </c>
      <c r="E79" s="2"/>
      <c r="F79" s="2"/>
      <c r="H79" s="2"/>
      <c r="I79" s="17">
        <f t="shared" si="2"/>
        <v>8342.0202512499545</v>
      </c>
    </row>
    <row r="80" spans="1:9" x14ac:dyDescent="0.35">
      <c r="A80" s="5">
        <f t="shared" si="3"/>
        <v>1875</v>
      </c>
      <c r="B80" s="43">
        <v>8379.5593423805785</v>
      </c>
      <c r="E80" s="2"/>
      <c r="F80" s="2"/>
      <c r="H80" s="2"/>
      <c r="I80" s="17">
        <f t="shared" si="2"/>
        <v>8379.5593423805785</v>
      </c>
    </row>
    <row r="81" spans="1:9" x14ac:dyDescent="0.35">
      <c r="A81" s="5">
        <f t="shared" si="3"/>
        <v>1876</v>
      </c>
      <c r="B81" s="43">
        <v>8417.2673594212902</v>
      </c>
      <c r="E81" s="2"/>
      <c r="F81" s="2"/>
      <c r="H81" s="2"/>
      <c r="I81" s="17">
        <f t="shared" si="2"/>
        <v>8417.2673594212902</v>
      </c>
    </row>
    <row r="82" spans="1:9" x14ac:dyDescent="0.35">
      <c r="A82" s="5">
        <f t="shared" si="3"/>
        <v>1877</v>
      </c>
      <c r="B82" s="43">
        <v>8455.145062538686</v>
      </c>
      <c r="E82" s="2"/>
      <c r="F82" s="2"/>
      <c r="H82" s="2"/>
      <c r="I82" s="17">
        <f t="shared" si="2"/>
        <v>8455.145062538686</v>
      </c>
    </row>
    <row r="83" spans="1:9" x14ac:dyDescent="0.35">
      <c r="A83" s="5">
        <f t="shared" si="3"/>
        <v>1878</v>
      </c>
      <c r="B83" s="43">
        <v>8493.1932153201105</v>
      </c>
      <c r="E83" s="2"/>
      <c r="F83" s="2"/>
      <c r="H83" s="2"/>
      <c r="I83" s="17">
        <f t="shared" si="2"/>
        <v>8493.1932153201105</v>
      </c>
    </row>
    <row r="84" spans="1:9" x14ac:dyDescent="0.35">
      <c r="A84" s="5">
        <f t="shared" si="3"/>
        <v>1879</v>
      </c>
      <c r="B84" s="43">
        <v>8531.41258478905</v>
      </c>
      <c r="E84" s="2"/>
      <c r="F84" s="2"/>
      <c r="H84" s="2"/>
      <c r="I84" s="17">
        <f t="shared" si="2"/>
        <v>8531.41258478905</v>
      </c>
    </row>
    <row r="85" spans="1:9" x14ac:dyDescent="0.35">
      <c r="A85" s="5">
        <f t="shared" si="3"/>
        <v>1880</v>
      </c>
      <c r="B85" s="43">
        <v>8569.8039414205996</v>
      </c>
      <c r="E85" s="2"/>
      <c r="F85" s="2"/>
      <c r="H85" s="2"/>
      <c r="I85" s="17">
        <f t="shared" si="2"/>
        <v>8569.8039414205996</v>
      </c>
    </row>
    <row r="86" spans="1:9" x14ac:dyDescent="0.35">
      <c r="A86" s="5">
        <f t="shared" si="3"/>
        <v>1881</v>
      </c>
      <c r="B86" s="43">
        <v>8608.3680591569919</v>
      </c>
      <c r="E86" s="2"/>
      <c r="F86" s="2"/>
      <c r="H86" s="2"/>
      <c r="I86" s="17">
        <f t="shared" si="2"/>
        <v>8608.3680591569919</v>
      </c>
    </row>
    <row r="87" spans="1:9" x14ac:dyDescent="0.35">
      <c r="A87" s="5">
        <f t="shared" si="3"/>
        <v>1882</v>
      </c>
      <c r="B87" s="43">
        <v>8647.1057154231985</v>
      </c>
      <c r="E87" s="2"/>
      <c r="F87" s="2"/>
      <c r="H87" s="2"/>
      <c r="I87" s="17">
        <f t="shared" si="2"/>
        <v>8647.1057154231985</v>
      </c>
    </row>
    <row r="88" spans="1:9" x14ac:dyDescent="0.35">
      <c r="A88" s="5">
        <f t="shared" si="3"/>
        <v>1883</v>
      </c>
      <c r="B88" s="43">
        <v>8686.0176911426024</v>
      </c>
      <c r="E88" s="2"/>
      <c r="F88" s="2"/>
      <c r="H88" s="2"/>
      <c r="I88" s="17">
        <f t="shared" si="2"/>
        <v>8686.0176911426024</v>
      </c>
    </row>
    <row r="89" spans="1:9" x14ac:dyDescent="0.35">
      <c r="A89" s="5">
        <f t="shared" si="3"/>
        <v>1884</v>
      </c>
      <c r="B89" s="43">
        <v>8725.1047707527432</v>
      </c>
      <c r="E89" s="2"/>
      <c r="F89" s="2"/>
      <c r="H89" s="2"/>
      <c r="I89" s="17">
        <f t="shared" si="2"/>
        <v>8725.1047707527432</v>
      </c>
    </row>
    <row r="90" spans="1:9" x14ac:dyDescent="0.35">
      <c r="A90" s="5">
        <f t="shared" si="3"/>
        <v>1885</v>
      </c>
      <c r="B90" s="43">
        <v>8764.3677422211294</v>
      </c>
      <c r="E90" s="2"/>
      <c r="F90" s="2"/>
      <c r="H90" s="2"/>
      <c r="I90" s="17">
        <f t="shared" si="2"/>
        <v>8764.3677422211294</v>
      </c>
    </row>
    <row r="91" spans="1:9" x14ac:dyDescent="0.35">
      <c r="A91" s="5">
        <f t="shared" si="3"/>
        <v>1886</v>
      </c>
      <c r="B91" s="43">
        <v>8803.807397061124</v>
      </c>
      <c r="E91" s="2"/>
      <c r="F91" s="2"/>
      <c r="H91" s="2"/>
      <c r="I91" s="17">
        <f t="shared" si="2"/>
        <v>8803.807397061124</v>
      </c>
    </row>
    <row r="92" spans="1:9" x14ac:dyDescent="0.35">
      <c r="A92" s="5">
        <f t="shared" si="3"/>
        <v>1887</v>
      </c>
      <c r="B92" s="43">
        <v>8843.4245303478983</v>
      </c>
      <c r="E92" s="2"/>
      <c r="F92" s="2"/>
      <c r="H92" s="2"/>
      <c r="I92" s="17">
        <f t="shared" si="2"/>
        <v>8843.4245303478983</v>
      </c>
    </row>
    <row r="93" spans="1:9" x14ac:dyDescent="0.35">
      <c r="A93" s="5">
        <f t="shared" si="3"/>
        <v>1888</v>
      </c>
      <c r="B93" s="43">
        <v>8883.2199407344633</v>
      </c>
      <c r="E93" s="2"/>
      <c r="F93" s="2"/>
      <c r="H93" s="2"/>
      <c r="I93" s="17">
        <f t="shared" si="2"/>
        <v>8883.2199407344633</v>
      </c>
    </row>
    <row r="94" spans="1:9" x14ac:dyDescent="0.35">
      <c r="A94" s="5">
        <f t="shared" si="3"/>
        <v>1889</v>
      </c>
      <c r="B94" s="43">
        <v>8923.1944304677672</v>
      </c>
      <c r="E94" s="2"/>
      <c r="F94" s="2"/>
      <c r="H94" s="2"/>
      <c r="I94" s="17">
        <f t="shared" si="2"/>
        <v>8923.1944304677672</v>
      </c>
    </row>
    <row r="95" spans="1:9" x14ac:dyDescent="0.35">
      <c r="A95" s="5">
        <f t="shared" si="3"/>
        <v>1890</v>
      </c>
      <c r="B95" s="43">
        <v>8963.3488054048721</v>
      </c>
      <c r="E95" s="2"/>
      <c r="F95" s="2"/>
      <c r="H95" s="2"/>
      <c r="I95" s="17">
        <f t="shared" si="2"/>
        <v>8963.3488054048721</v>
      </c>
    </row>
    <row r="96" spans="1:9" x14ac:dyDescent="0.35">
      <c r="A96" s="5">
        <f t="shared" si="3"/>
        <v>1891</v>
      </c>
      <c r="B96" s="43">
        <v>9003.6838750291936</v>
      </c>
      <c r="E96" s="2"/>
      <c r="F96" s="2"/>
      <c r="H96" s="2"/>
      <c r="I96" s="17">
        <f t="shared" si="2"/>
        <v>9003.6838750291936</v>
      </c>
    </row>
    <row r="97" spans="1:9" x14ac:dyDescent="0.35">
      <c r="A97" s="5">
        <f t="shared" si="3"/>
        <v>1892</v>
      </c>
      <c r="B97" s="43">
        <v>9071.2115040919125</v>
      </c>
      <c r="E97" s="2"/>
      <c r="F97" s="2"/>
      <c r="H97" s="2"/>
      <c r="I97" s="17">
        <f t="shared" si="2"/>
        <v>9071.2115040919125</v>
      </c>
    </row>
    <row r="98" spans="1:9" x14ac:dyDescent="0.35">
      <c r="A98" s="5">
        <f t="shared" si="3"/>
        <v>1893</v>
      </c>
      <c r="B98" s="43">
        <v>9139.2455903726022</v>
      </c>
      <c r="E98" s="2"/>
      <c r="F98" s="2"/>
      <c r="H98" s="2"/>
      <c r="I98" s="17">
        <f t="shared" si="2"/>
        <v>9139.2455903726022</v>
      </c>
    </row>
    <row r="99" spans="1:9" x14ac:dyDescent="0.35">
      <c r="A99" s="5">
        <f t="shared" si="3"/>
        <v>1894</v>
      </c>
      <c r="B99" s="43">
        <v>9207.7899323003967</v>
      </c>
      <c r="E99" s="2"/>
      <c r="F99" s="2"/>
      <c r="H99" s="2"/>
      <c r="I99" s="17">
        <f t="shared" si="2"/>
        <v>9207.7899323003967</v>
      </c>
    </row>
    <row r="100" spans="1:9" x14ac:dyDescent="0.35">
      <c r="A100" s="5">
        <f t="shared" si="3"/>
        <v>1895</v>
      </c>
      <c r="B100" s="43">
        <v>9276.8483567926505</v>
      </c>
      <c r="E100" s="2"/>
      <c r="F100" s="2"/>
      <c r="H100" s="2"/>
      <c r="I100" s="17">
        <f t="shared" si="2"/>
        <v>9276.8483567926505</v>
      </c>
    </row>
    <row r="101" spans="1:9" x14ac:dyDescent="0.35">
      <c r="A101" s="5">
        <f t="shared" si="3"/>
        <v>1896</v>
      </c>
      <c r="B101" s="43">
        <v>9346.4247194685959</v>
      </c>
      <c r="E101" s="2"/>
      <c r="F101" s="2"/>
      <c r="H101" s="2"/>
      <c r="I101" s="17">
        <f t="shared" si="2"/>
        <v>9346.4247194685959</v>
      </c>
    </row>
    <row r="102" spans="1:9" x14ac:dyDescent="0.35">
      <c r="A102" s="5">
        <f t="shared" si="3"/>
        <v>1897</v>
      </c>
      <c r="B102" s="43">
        <v>9416.5229048646106</v>
      </c>
      <c r="E102" s="2"/>
      <c r="F102" s="2"/>
      <c r="H102" s="2"/>
      <c r="I102" s="17">
        <f t="shared" si="2"/>
        <v>9416.5229048646106</v>
      </c>
    </row>
    <row r="103" spans="1:9" x14ac:dyDescent="0.35">
      <c r="A103" s="5">
        <f t="shared" si="3"/>
        <v>1898</v>
      </c>
      <c r="B103" s="43">
        <v>9487.1468266510965</v>
      </c>
      <c r="E103" s="2"/>
      <c r="F103" s="2"/>
      <c r="H103" s="2"/>
      <c r="I103" s="17">
        <f t="shared" si="2"/>
        <v>9487.1468266510965</v>
      </c>
    </row>
    <row r="104" spans="1:9" x14ac:dyDescent="0.35">
      <c r="A104" s="5">
        <f t="shared" si="3"/>
        <v>1899</v>
      </c>
      <c r="B104" s="43">
        <v>9558.3004278509798</v>
      </c>
      <c r="E104" s="2"/>
      <c r="F104" s="2"/>
      <c r="H104" s="2"/>
      <c r="I104" s="17">
        <f t="shared" si="2"/>
        <v>9558.3004278509798</v>
      </c>
    </row>
    <row r="105" spans="1:9" x14ac:dyDescent="0.35">
      <c r="A105" s="5">
        <f t="shared" si="3"/>
        <v>1900</v>
      </c>
      <c r="B105" s="43">
        <v>9629.9876810598635</v>
      </c>
      <c r="E105" s="2"/>
      <c r="F105" s="2"/>
      <c r="H105" s="2"/>
      <c r="I105" s="17">
        <f t="shared" si="2"/>
        <v>9629.9876810598635</v>
      </c>
    </row>
    <row r="106" spans="1:9" x14ac:dyDescent="0.35">
      <c r="A106" s="5">
        <f t="shared" si="3"/>
        <v>1901</v>
      </c>
      <c r="B106" s="43">
        <v>9688.5880117762517</v>
      </c>
      <c r="E106" s="2"/>
      <c r="F106" s="2"/>
      <c r="H106" s="2"/>
      <c r="I106" s="17">
        <f t="shared" si="2"/>
        <v>9688.5880117762517</v>
      </c>
    </row>
    <row r="107" spans="1:9" x14ac:dyDescent="0.35">
      <c r="A107" s="5">
        <f t="shared" si="3"/>
        <v>1902</v>
      </c>
      <c r="B107" s="43">
        <v>9756.9550642787053</v>
      </c>
      <c r="E107" s="2"/>
      <c r="F107" s="2"/>
      <c r="H107" s="2"/>
      <c r="I107" s="17">
        <f t="shared" si="2"/>
        <v>9756.9550642787053</v>
      </c>
    </row>
    <row r="108" spans="1:9" x14ac:dyDescent="0.35">
      <c r="A108" s="5">
        <f t="shared" si="3"/>
        <v>1903</v>
      </c>
      <c r="B108" s="43">
        <v>9835.0888385672224</v>
      </c>
      <c r="E108" s="2"/>
      <c r="F108" s="2"/>
      <c r="H108" s="2"/>
      <c r="I108" s="17">
        <f t="shared" si="2"/>
        <v>9835.0888385672224</v>
      </c>
    </row>
    <row r="109" spans="1:9" x14ac:dyDescent="0.35">
      <c r="A109" s="5">
        <f t="shared" si="3"/>
        <v>1904</v>
      </c>
      <c r="B109" s="43">
        <v>9903.455891069676</v>
      </c>
      <c r="E109" s="2"/>
      <c r="F109" s="2"/>
      <c r="H109" s="2"/>
      <c r="I109" s="17">
        <f t="shared" si="2"/>
        <v>9903.455891069676</v>
      </c>
    </row>
    <row r="110" spans="1:9" x14ac:dyDescent="0.35">
      <c r="A110" s="5">
        <f t="shared" si="3"/>
        <v>1905</v>
      </c>
      <c r="B110" s="43">
        <v>9971.8229435721296</v>
      </c>
      <c r="E110" s="2"/>
      <c r="F110" s="2"/>
      <c r="H110" s="2"/>
      <c r="I110" s="17">
        <f t="shared" si="2"/>
        <v>9971.8229435721296</v>
      </c>
    </row>
    <row r="111" spans="1:9" x14ac:dyDescent="0.35">
      <c r="A111" s="5">
        <f t="shared" si="3"/>
        <v>1906</v>
      </c>
      <c r="B111" s="43">
        <v>10049.956717860648</v>
      </c>
      <c r="E111" s="2"/>
      <c r="F111" s="2"/>
      <c r="H111" s="2"/>
      <c r="I111" s="17">
        <f t="shared" si="2"/>
        <v>10049.956717860648</v>
      </c>
    </row>
    <row r="112" spans="1:9" x14ac:dyDescent="0.35">
      <c r="A112" s="5">
        <f t="shared" si="3"/>
        <v>1907</v>
      </c>
      <c r="B112" s="43">
        <v>10118.323770363102</v>
      </c>
      <c r="E112" s="2"/>
      <c r="F112" s="2"/>
      <c r="H112" s="2"/>
      <c r="I112" s="17">
        <f t="shared" si="2"/>
        <v>10118.323770363102</v>
      </c>
    </row>
    <row r="113" spans="1:9" x14ac:dyDescent="0.35">
      <c r="A113" s="5">
        <f t="shared" si="3"/>
        <v>1908</v>
      </c>
      <c r="B113" s="43">
        <v>10186.690822865556</v>
      </c>
      <c r="E113" s="2"/>
      <c r="F113" s="2"/>
      <c r="H113" s="2"/>
      <c r="I113" s="17">
        <f t="shared" si="2"/>
        <v>10186.690822865556</v>
      </c>
    </row>
    <row r="114" spans="1:9" x14ac:dyDescent="0.35">
      <c r="A114" s="5">
        <f t="shared" si="3"/>
        <v>1909</v>
      </c>
      <c r="B114" s="43">
        <v>10264.824597154075</v>
      </c>
      <c r="E114" s="2"/>
      <c r="F114" s="2"/>
      <c r="H114" s="2"/>
      <c r="I114" s="17">
        <f t="shared" si="2"/>
        <v>10264.824597154075</v>
      </c>
    </row>
    <row r="115" spans="1:9" x14ac:dyDescent="0.35">
      <c r="A115" s="5">
        <f t="shared" si="3"/>
        <v>1910</v>
      </c>
      <c r="B115" s="43">
        <v>10333.191649656526</v>
      </c>
      <c r="E115" s="2"/>
      <c r="F115" s="2"/>
      <c r="H115" s="2"/>
      <c r="I115" s="17">
        <f t="shared" si="2"/>
        <v>10333.191649656526</v>
      </c>
    </row>
    <row r="116" spans="1:9" x14ac:dyDescent="0.35">
      <c r="A116" s="5">
        <f t="shared" si="3"/>
        <v>1911</v>
      </c>
      <c r="B116" s="43">
        <v>10411.325423945045</v>
      </c>
      <c r="E116" s="2"/>
      <c r="F116" s="2"/>
      <c r="H116" s="2"/>
      <c r="I116" s="17">
        <f t="shared" si="2"/>
        <v>10411.325423945045</v>
      </c>
    </row>
    <row r="117" spans="1:9" x14ac:dyDescent="0.35">
      <c r="A117" s="5">
        <f t="shared" si="3"/>
        <v>1912</v>
      </c>
      <c r="B117" s="43">
        <v>10479.692476447499</v>
      </c>
      <c r="E117" s="2"/>
      <c r="F117" s="2"/>
      <c r="H117" s="2"/>
      <c r="I117" s="17">
        <f t="shared" si="2"/>
        <v>10479.692476447499</v>
      </c>
    </row>
    <row r="118" spans="1:9" x14ac:dyDescent="0.35">
      <c r="A118" s="5">
        <f t="shared" si="3"/>
        <v>1913</v>
      </c>
      <c r="B118" s="43">
        <v>10557.826250736016</v>
      </c>
      <c r="E118" s="2"/>
      <c r="F118" s="2"/>
      <c r="H118" s="2"/>
      <c r="I118" s="17">
        <f t="shared" si="2"/>
        <v>10557.826250736016</v>
      </c>
    </row>
    <row r="119" spans="1:9" x14ac:dyDescent="0.35">
      <c r="A119" s="5">
        <f t="shared" si="3"/>
        <v>1914</v>
      </c>
      <c r="B119" s="43">
        <v>10635.960025024535</v>
      </c>
      <c r="E119" s="2"/>
      <c r="F119" s="2"/>
      <c r="H119" s="2"/>
      <c r="I119" s="17">
        <f t="shared" si="2"/>
        <v>10635.960025024535</v>
      </c>
    </row>
    <row r="120" spans="1:9" x14ac:dyDescent="0.35">
      <c r="A120" s="5">
        <f t="shared" si="3"/>
        <v>1915</v>
      </c>
      <c r="B120" s="43">
        <v>10792.227573601571</v>
      </c>
      <c r="E120" s="2"/>
      <c r="F120" s="2"/>
      <c r="H120" s="2"/>
      <c r="I120" s="17">
        <f t="shared" si="2"/>
        <v>10792.227573601571</v>
      </c>
    </row>
    <row r="121" spans="1:9" x14ac:dyDescent="0.35">
      <c r="A121" s="5">
        <f t="shared" si="3"/>
        <v>1916</v>
      </c>
      <c r="B121" s="43">
        <v>10870.36134789009</v>
      </c>
      <c r="E121" s="2"/>
      <c r="F121" s="2"/>
      <c r="H121" s="2"/>
      <c r="I121" s="17">
        <f t="shared" si="2"/>
        <v>10870.36134789009</v>
      </c>
    </row>
    <row r="122" spans="1:9" x14ac:dyDescent="0.35">
      <c r="A122" s="5">
        <f t="shared" si="3"/>
        <v>1917</v>
      </c>
      <c r="B122" s="43">
        <v>10948.495122178607</v>
      </c>
      <c r="E122" s="2"/>
      <c r="F122" s="2"/>
      <c r="H122" s="2"/>
      <c r="I122" s="17">
        <f t="shared" si="2"/>
        <v>10948.495122178607</v>
      </c>
    </row>
    <row r="123" spans="1:9" x14ac:dyDescent="0.35">
      <c r="A123" s="5">
        <f t="shared" si="3"/>
        <v>1918</v>
      </c>
      <c r="B123" s="43">
        <v>11026.628896467126</v>
      </c>
      <c r="E123" s="2"/>
      <c r="F123" s="2"/>
      <c r="H123" s="2"/>
      <c r="I123" s="17">
        <f t="shared" si="2"/>
        <v>11026.628896467126</v>
      </c>
    </row>
    <row r="124" spans="1:9" x14ac:dyDescent="0.35">
      <c r="A124" s="5">
        <f t="shared" si="3"/>
        <v>1919</v>
      </c>
      <c r="B124" s="43">
        <v>11104.762670755643</v>
      </c>
      <c r="C124" s="38"/>
      <c r="D124" s="38"/>
      <c r="E124" s="39"/>
      <c r="F124" s="2"/>
      <c r="H124" s="2"/>
      <c r="I124" s="17">
        <f t="shared" si="2"/>
        <v>11104.762670755643</v>
      </c>
    </row>
    <row r="125" spans="1:9" x14ac:dyDescent="0.35">
      <c r="A125" s="5">
        <f t="shared" si="3"/>
        <v>1920</v>
      </c>
      <c r="B125" s="43">
        <v>11104.762670755643</v>
      </c>
      <c r="C125" s="40"/>
      <c r="D125" s="40"/>
      <c r="E125" s="39"/>
      <c r="F125" s="2"/>
      <c r="G125" s="27">
        <f t="shared" ref="G125:G143" si="4">+ABS(B125-D125)</f>
        <v>11104.762670755643</v>
      </c>
      <c r="H125" s="2">
        <f>+MIN(G125:G143)</f>
        <v>11104.762670755643</v>
      </c>
      <c r="I125" s="17">
        <f t="shared" si="2"/>
        <v>11104.762670755643</v>
      </c>
    </row>
    <row r="126" spans="1:9" x14ac:dyDescent="0.35">
      <c r="A126" s="5">
        <f t="shared" si="3"/>
        <v>1921</v>
      </c>
      <c r="B126" s="43">
        <v>11202.429888616292</v>
      </c>
      <c r="C126" s="40"/>
      <c r="D126" s="40"/>
      <c r="E126" s="39"/>
      <c r="F126" s="2"/>
      <c r="G126" s="27">
        <f t="shared" si="4"/>
        <v>11202.429888616292</v>
      </c>
      <c r="H126" s="2"/>
      <c r="I126" s="17">
        <f t="shared" si="2"/>
        <v>11202.429888616292</v>
      </c>
    </row>
    <row r="127" spans="1:9" x14ac:dyDescent="0.35">
      <c r="A127" s="5">
        <f t="shared" si="3"/>
        <v>1922</v>
      </c>
      <c r="B127" s="43">
        <v>11251.263497546615</v>
      </c>
      <c r="C127" s="40"/>
      <c r="D127" s="40"/>
      <c r="E127" s="39"/>
      <c r="F127" s="2"/>
      <c r="G127" s="27">
        <f t="shared" si="4"/>
        <v>11251.263497546615</v>
      </c>
      <c r="H127" s="2"/>
      <c r="I127" s="17">
        <f t="shared" si="2"/>
        <v>11251.263497546615</v>
      </c>
    </row>
    <row r="128" spans="1:9" x14ac:dyDescent="0.35">
      <c r="A128" s="5">
        <f t="shared" si="3"/>
        <v>1923</v>
      </c>
      <c r="B128" s="43">
        <v>11339.163993621198</v>
      </c>
      <c r="C128" s="40"/>
      <c r="D128" s="40"/>
      <c r="E128" s="39"/>
      <c r="F128" s="2"/>
      <c r="G128" s="27">
        <f t="shared" si="4"/>
        <v>11339.163993621198</v>
      </c>
      <c r="H128" s="2"/>
      <c r="I128" s="17">
        <f t="shared" si="2"/>
        <v>11339.163993621198</v>
      </c>
    </row>
    <row r="129" spans="1:9" x14ac:dyDescent="0.35">
      <c r="A129" s="5">
        <f t="shared" si="3"/>
        <v>1924</v>
      </c>
      <c r="B129" s="43">
        <v>11417.297767909717</v>
      </c>
      <c r="C129" s="40"/>
      <c r="D129" s="40"/>
      <c r="E129" s="39"/>
      <c r="F129" s="2"/>
      <c r="G129" s="27">
        <f t="shared" si="4"/>
        <v>11417.297767909717</v>
      </c>
      <c r="H129" s="2"/>
      <c r="I129" s="17">
        <f t="shared" si="2"/>
        <v>11417.297767909717</v>
      </c>
    </row>
    <row r="130" spans="1:9" x14ac:dyDescent="0.35">
      <c r="A130" s="5">
        <f t="shared" si="3"/>
        <v>1925</v>
      </c>
      <c r="B130" s="43">
        <v>11505.198263984299</v>
      </c>
      <c r="C130" s="40"/>
      <c r="D130" s="40"/>
      <c r="E130" s="39"/>
      <c r="F130" s="2"/>
      <c r="G130" s="27">
        <f t="shared" si="4"/>
        <v>11505.198263984299</v>
      </c>
      <c r="H130" s="2"/>
      <c r="I130" s="17">
        <f t="shared" si="2"/>
        <v>11505.198263984299</v>
      </c>
    </row>
    <row r="131" spans="1:9" x14ac:dyDescent="0.35">
      <c r="A131" s="5">
        <f t="shared" si="3"/>
        <v>1926</v>
      </c>
      <c r="B131" s="43">
        <v>11583.332038272818</v>
      </c>
      <c r="C131" s="40"/>
      <c r="D131" s="40"/>
      <c r="E131" s="39"/>
      <c r="F131" s="2"/>
      <c r="G131" s="27">
        <f t="shared" si="4"/>
        <v>11583.332038272818</v>
      </c>
      <c r="H131" s="2"/>
      <c r="I131" s="17">
        <f t="shared" si="2"/>
        <v>11583.332038272818</v>
      </c>
    </row>
    <row r="132" spans="1:9" x14ac:dyDescent="0.35">
      <c r="A132" s="5">
        <f t="shared" si="3"/>
        <v>1927</v>
      </c>
      <c r="B132" s="43">
        <v>11759.133030421983</v>
      </c>
      <c r="C132" s="40"/>
      <c r="D132" s="40"/>
      <c r="E132" s="39"/>
      <c r="F132" s="2"/>
      <c r="G132" s="27">
        <f t="shared" si="4"/>
        <v>11759.133030421983</v>
      </c>
      <c r="H132" s="2"/>
      <c r="I132" s="17">
        <f t="shared" si="2"/>
        <v>11759.133030421983</v>
      </c>
    </row>
    <row r="133" spans="1:9" x14ac:dyDescent="0.35">
      <c r="A133" s="5">
        <f t="shared" si="3"/>
        <v>1928</v>
      </c>
      <c r="B133" s="43">
        <v>11934.934022571149</v>
      </c>
      <c r="C133" s="40"/>
      <c r="D133" s="40"/>
      <c r="E133" s="39"/>
      <c r="F133" s="2"/>
      <c r="G133" s="27">
        <f t="shared" si="4"/>
        <v>11934.934022571149</v>
      </c>
      <c r="H133" s="2"/>
      <c r="I133" s="17">
        <f t="shared" si="2"/>
        <v>11934.934022571149</v>
      </c>
    </row>
    <row r="134" spans="1:9" x14ac:dyDescent="0.35">
      <c r="A134" s="5">
        <f t="shared" si="3"/>
        <v>1929</v>
      </c>
      <c r="B134" s="43">
        <v>12110.735014720316</v>
      </c>
      <c r="C134" s="40"/>
      <c r="D134" s="40"/>
      <c r="E134" s="39"/>
      <c r="F134" s="2"/>
      <c r="G134" s="27">
        <f t="shared" si="4"/>
        <v>12110.735014720316</v>
      </c>
      <c r="H134" s="2"/>
      <c r="I134" s="17">
        <f t="shared" ref="I134:I143" si="5">+B134</f>
        <v>12110.735014720316</v>
      </c>
    </row>
    <row r="135" spans="1:9" x14ac:dyDescent="0.35">
      <c r="A135" s="5">
        <f t="shared" ref="A135:A154" si="6">+A134+1</f>
        <v>1930</v>
      </c>
      <c r="B135" s="43">
        <v>12296.302728655546</v>
      </c>
      <c r="C135" s="40"/>
      <c r="D135" s="40"/>
      <c r="E135" s="39"/>
      <c r="F135" s="2"/>
      <c r="G135" s="35">
        <f t="shared" si="4"/>
        <v>12296.302728655546</v>
      </c>
      <c r="H135" s="2"/>
      <c r="I135" s="17">
        <f t="shared" si="5"/>
        <v>12296.302728655546</v>
      </c>
    </row>
    <row r="136" spans="1:9" x14ac:dyDescent="0.35">
      <c r="A136" s="5">
        <f t="shared" si="6"/>
        <v>1931</v>
      </c>
      <c r="B136" s="43">
        <v>12472.103720804711</v>
      </c>
      <c r="C136" s="40"/>
      <c r="D136" s="40"/>
      <c r="E136" s="39"/>
      <c r="F136" s="2"/>
      <c r="G136" s="27">
        <f t="shared" si="4"/>
        <v>12472.103720804711</v>
      </c>
      <c r="H136" s="2"/>
      <c r="I136" s="17">
        <f t="shared" si="5"/>
        <v>12472.103720804711</v>
      </c>
    </row>
    <row r="137" spans="1:9" x14ac:dyDescent="0.35">
      <c r="A137" s="5">
        <f t="shared" si="6"/>
        <v>1932</v>
      </c>
      <c r="B137" s="43">
        <v>12657.671434739943</v>
      </c>
      <c r="C137" s="40"/>
      <c r="D137" s="40"/>
      <c r="E137" s="39"/>
      <c r="F137" s="2"/>
      <c r="G137" s="27">
        <f t="shared" si="4"/>
        <v>12657.671434739943</v>
      </c>
      <c r="H137" s="2"/>
      <c r="I137" s="17">
        <f t="shared" si="5"/>
        <v>12657.671434739943</v>
      </c>
    </row>
    <row r="138" spans="1:9" x14ac:dyDescent="0.35">
      <c r="A138" s="5">
        <f t="shared" si="6"/>
        <v>1933</v>
      </c>
      <c r="B138" s="43">
        <v>12813.938983316979</v>
      </c>
      <c r="C138" s="40"/>
      <c r="D138" s="40"/>
      <c r="E138" s="39"/>
      <c r="F138" s="2"/>
      <c r="G138" s="27">
        <f t="shared" si="4"/>
        <v>12813.938983316979</v>
      </c>
      <c r="H138" s="2"/>
      <c r="I138" s="17">
        <f t="shared" si="5"/>
        <v>12813.938983316979</v>
      </c>
    </row>
    <row r="139" spans="1:9" x14ac:dyDescent="0.35">
      <c r="A139" s="5">
        <f t="shared" si="6"/>
        <v>1934</v>
      </c>
      <c r="B139" s="43">
        <v>13009.273419038274</v>
      </c>
      <c r="C139" s="40"/>
      <c r="D139" s="40"/>
      <c r="E139" s="39"/>
      <c r="F139" s="2"/>
      <c r="G139" s="27">
        <f t="shared" si="4"/>
        <v>13009.273419038274</v>
      </c>
      <c r="H139" s="2"/>
      <c r="I139" s="17">
        <f t="shared" si="5"/>
        <v>13009.273419038274</v>
      </c>
    </row>
    <row r="140" spans="1:9" x14ac:dyDescent="0.35">
      <c r="A140" s="5">
        <f t="shared" si="6"/>
        <v>1935</v>
      </c>
      <c r="B140" s="43">
        <v>13204.60785475957</v>
      </c>
      <c r="C140" s="40"/>
      <c r="D140" s="40"/>
      <c r="E140" s="39"/>
      <c r="F140" s="2"/>
      <c r="G140" s="27">
        <f t="shared" si="4"/>
        <v>13204.60785475957</v>
      </c>
      <c r="H140" s="2"/>
      <c r="I140" s="17">
        <f t="shared" si="5"/>
        <v>13204.60785475957</v>
      </c>
    </row>
    <row r="141" spans="1:9" x14ac:dyDescent="0.35">
      <c r="A141" s="5">
        <f t="shared" si="6"/>
        <v>1936</v>
      </c>
      <c r="B141" s="43">
        <v>13399.942290480863</v>
      </c>
      <c r="C141" s="40"/>
      <c r="D141" s="40"/>
      <c r="E141" s="39"/>
      <c r="F141" s="2"/>
      <c r="G141" s="27">
        <f t="shared" si="4"/>
        <v>13399.942290480863</v>
      </c>
      <c r="H141" s="2"/>
      <c r="I141" s="17">
        <f t="shared" si="5"/>
        <v>13399.942290480863</v>
      </c>
    </row>
    <row r="142" spans="1:9" x14ac:dyDescent="0.35">
      <c r="A142" s="5">
        <f t="shared" si="6"/>
        <v>1937</v>
      </c>
      <c r="B142" s="43">
        <v>13595.276726202159</v>
      </c>
      <c r="C142" s="40"/>
      <c r="D142" s="40"/>
      <c r="E142" s="39"/>
      <c r="F142" s="2"/>
      <c r="G142" s="27">
        <f t="shared" si="4"/>
        <v>13595.276726202159</v>
      </c>
      <c r="H142" s="2"/>
      <c r="I142" s="17">
        <f t="shared" si="5"/>
        <v>13595.276726202159</v>
      </c>
    </row>
    <row r="143" spans="1:9" x14ac:dyDescent="0.35">
      <c r="A143" s="5">
        <f t="shared" si="6"/>
        <v>1938</v>
      </c>
      <c r="B143" s="43">
        <v>13800.377883709521</v>
      </c>
      <c r="C143" s="40"/>
      <c r="D143" s="40"/>
      <c r="E143" s="39"/>
      <c r="F143" s="2"/>
      <c r="G143" s="27">
        <f t="shared" si="4"/>
        <v>13800.377883709521</v>
      </c>
      <c r="H143" s="2"/>
      <c r="I143" s="17">
        <f t="shared" si="5"/>
        <v>13800.377883709521</v>
      </c>
    </row>
    <row r="144" spans="1:9" x14ac:dyDescent="0.35">
      <c r="A144" s="5">
        <f t="shared" si="6"/>
        <v>1939</v>
      </c>
      <c r="C144" s="40"/>
      <c r="D144" s="43"/>
      <c r="E144" s="38"/>
      <c r="F144" s="8">
        <f>+($C$155-$B$143)/($A$155-$A$143)+B143</f>
        <v>14026.225810067061</v>
      </c>
      <c r="I144" s="17">
        <f>+F144</f>
        <v>14026.225810067061</v>
      </c>
    </row>
    <row r="145" spans="1:9" x14ac:dyDescent="0.35">
      <c r="A145" s="5">
        <f t="shared" si="6"/>
        <v>1940</v>
      </c>
      <c r="C145" s="40"/>
      <c r="D145" s="43"/>
      <c r="E145" s="38"/>
      <c r="F145" s="8">
        <f t="shared" ref="F145:F155" si="7">+($C$155-$B$143)/($A$155-$A$143)+F144</f>
        <v>14252.0737364246</v>
      </c>
      <c r="I145" s="17">
        <f t="shared" ref="I145:I154" si="8">+F145</f>
        <v>14252.0737364246</v>
      </c>
    </row>
    <row r="146" spans="1:9" x14ac:dyDescent="0.35">
      <c r="A146" s="5">
        <f t="shared" si="6"/>
        <v>1941</v>
      </c>
      <c r="C146" s="40"/>
      <c r="D146" s="43"/>
      <c r="E146" s="38"/>
      <c r="F146" s="8">
        <f t="shared" si="7"/>
        <v>14477.921662782139</v>
      </c>
      <c r="I146" s="17">
        <f t="shared" si="8"/>
        <v>14477.921662782139</v>
      </c>
    </row>
    <row r="147" spans="1:9" x14ac:dyDescent="0.35">
      <c r="A147" s="5">
        <f t="shared" si="6"/>
        <v>1942</v>
      </c>
      <c r="C147" s="40"/>
      <c r="D147" s="43"/>
      <c r="E147" s="13"/>
      <c r="F147" s="8">
        <f t="shared" si="7"/>
        <v>14703.769589139678</v>
      </c>
      <c r="I147" s="17">
        <f t="shared" si="8"/>
        <v>14703.769589139678</v>
      </c>
    </row>
    <row r="148" spans="1:9" x14ac:dyDescent="0.35">
      <c r="A148" s="5">
        <f t="shared" si="6"/>
        <v>1943</v>
      </c>
      <c r="C148" s="40"/>
      <c r="D148" s="43"/>
      <c r="E148" s="13"/>
      <c r="F148" s="8">
        <f t="shared" si="7"/>
        <v>14929.617515497217</v>
      </c>
      <c r="I148" s="17">
        <f t="shared" si="8"/>
        <v>14929.617515497217</v>
      </c>
    </row>
    <row r="149" spans="1:9" x14ac:dyDescent="0.35">
      <c r="A149" s="5">
        <f t="shared" si="6"/>
        <v>1944</v>
      </c>
      <c r="C149" s="40"/>
      <c r="D149" s="43"/>
      <c r="E149" s="13"/>
      <c r="F149" s="8">
        <f t="shared" si="7"/>
        <v>15155.465441854756</v>
      </c>
      <c r="I149" s="17">
        <f t="shared" si="8"/>
        <v>15155.465441854756</v>
      </c>
    </row>
    <row r="150" spans="1:9" x14ac:dyDescent="0.35">
      <c r="A150" s="5">
        <f t="shared" si="6"/>
        <v>1945</v>
      </c>
      <c r="C150" s="38"/>
      <c r="D150" s="43"/>
      <c r="E150" s="13"/>
      <c r="F150" s="8">
        <f t="shared" si="7"/>
        <v>15381.313368212295</v>
      </c>
      <c r="I150" s="17">
        <f t="shared" si="8"/>
        <v>15381.313368212295</v>
      </c>
    </row>
    <row r="151" spans="1:9" x14ac:dyDescent="0.35">
      <c r="A151" s="5">
        <f t="shared" si="6"/>
        <v>1946</v>
      </c>
      <c r="C151" s="38"/>
      <c r="D151" s="43"/>
      <c r="E151" s="13"/>
      <c r="F151" s="8">
        <f t="shared" si="7"/>
        <v>15607.161294569834</v>
      </c>
      <c r="I151" s="17">
        <f t="shared" si="8"/>
        <v>15607.161294569834</v>
      </c>
    </row>
    <row r="152" spans="1:9" x14ac:dyDescent="0.35">
      <c r="A152" s="5">
        <f t="shared" si="6"/>
        <v>1947</v>
      </c>
      <c r="C152" s="38"/>
      <c r="D152" s="43"/>
      <c r="E152" s="13"/>
      <c r="F152" s="8">
        <f t="shared" si="7"/>
        <v>15833.009220927373</v>
      </c>
      <c r="I152" s="17">
        <f t="shared" si="8"/>
        <v>15833.009220927373</v>
      </c>
    </row>
    <row r="153" spans="1:9" x14ac:dyDescent="0.35">
      <c r="A153" s="5">
        <f t="shared" si="6"/>
        <v>1948</v>
      </c>
      <c r="C153" s="38"/>
      <c r="D153" s="43"/>
      <c r="E153" s="38"/>
      <c r="F153" s="8">
        <f t="shared" si="7"/>
        <v>16058.857147284913</v>
      </c>
      <c r="G153" s="7"/>
      <c r="H153" s="17">
        <f>+MIN(G153:G204)</f>
        <v>16510.553</v>
      </c>
      <c r="I153" s="17">
        <f t="shared" si="8"/>
        <v>16058.857147284913</v>
      </c>
    </row>
    <row r="154" spans="1:9" x14ac:dyDescent="0.35">
      <c r="A154" s="5">
        <f t="shared" si="6"/>
        <v>1949</v>
      </c>
      <c r="C154" s="38"/>
      <c r="D154" s="43"/>
      <c r="E154" s="38"/>
      <c r="F154" s="8">
        <f t="shared" si="7"/>
        <v>16284.705073642452</v>
      </c>
      <c r="G154" s="7"/>
      <c r="I154" s="17">
        <f t="shared" si="8"/>
        <v>16284.705073642452</v>
      </c>
    </row>
    <row r="155" spans="1:9" x14ac:dyDescent="0.35">
      <c r="A155" s="6">
        <v>1950</v>
      </c>
      <c r="C155" s="43">
        <v>16510.553</v>
      </c>
      <c r="D155" s="40"/>
      <c r="E155" s="38"/>
      <c r="F155" s="8">
        <f t="shared" si="7"/>
        <v>16510.552999999993</v>
      </c>
      <c r="G155" s="7">
        <f>+ABS(C155-D155)</f>
        <v>16510.553</v>
      </c>
      <c r="I155" s="17">
        <f>+C155</f>
        <v>16510.553</v>
      </c>
    </row>
    <row r="156" spans="1:9" x14ac:dyDescent="0.35">
      <c r="A156" s="6">
        <v>1951</v>
      </c>
      <c r="C156" s="43">
        <v>16921.274000000001</v>
      </c>
      <c r="D156" s="40"/>
      <c r="E156" s="38"/>
      <c r="G156" s="7">
        <f t="shared" ref="G156:G214" si="9">+ABS(C156-D156)</f>
        <v>16921.274000000001</v>
      </c>
      <c r="I156" s="17">
        <f t="shared" ref="I156:I219" si="10">+C156</f>
        <v>16921.274000000001</v>
      </c>
    </row>
    <row r="157" spans="1:9" x14ac:dyDescent="0.35">
      <c r="A157" s="6">
        <v>1952</v>
      </c>
      <c r="C157" s="43">
        <v>17344.433000000001</v>
      </c>
      <c r="D157" s="40"/>
      <c r="E157" s="38"/>
      <c r="G157" s="7">
        <f t="shared" si="9"/>
        <v>17344.433000000001</v>
      </c>
      <c r="I157" s="17">
        <f t="shared" si="10"/>
        <v>17344.433000000001</v>
      </c>
    </row>
    <row r="158" spans="1:9" x14ac:dyDescent="0.35">
      <c r="A158" s="6">
        <v>1953</v>
      </c>
      <c r="C158" s="43">
        <v>17778.114000000001</v>
      </c>
      <c r="D158" s="40"/>
      <c r="E158" s="38"/>
      <c r="G158" s="7">
        <f t="shared" si="9"/>
        <v>17778.114000000001</v>
      </c>
      <c r="I158" s="17">
        <f t="shared" si="10"/>
        <v>17778.114000000001</v>
      </c>
    </row>
    <row r="159" spans="1:9" x14ac:dyDescent="0.35">
      <c r="A159" s="6">
        <v>1954</v>
      </c>
      <c r="C159" s="43">
        <v>18226.199000000001</v>
      </c>
      <c r="D159" s="40"/>
      <c r="E159" s="38"/>
      <c r="G159" s="7">
        <f t="shared" si="9"/>
        <v>18226.199000000001</v>
      </c>
      <c r="I159" s="17">
        <f t="shared" si="10"/>
        <v>18226.199000000001</v>
      </c>
    </row>
    <row r="160" spans="1:9" x14ac:dyDescent="0.35">
      <c r="A160" s="6">
        <v>1955</v>
      </c>
      <c r="C160" s="43">
        <v>18700.802</v>
      </c>
      <c r="D160" s="40"/>
      <c r="E160" s="38"/>
      <c r="G160" s="7">
        <f t="shared" si="9"/>
        <v>18700.802</v>
      </c>
      <c r="I160" s="17">
        <f t="shared" si="10"/>
        <v>18700.802</v>
      </c>
    </row>
    <row r="161" spans="1:9" x14ac:dyDescent="0.35">
      <c r="A161" s="6">
        <v>1956</v>
      </c>
      <c r="C161" s="43">
        <v>19204.385999999999</v>
      </c>
      <c r="D161" s="40"/>
      <c r="E161" s="38"/>
      <c r="G161" s="7">
        <f t="shared" si="9"/>
        <v>19204.385999999999</v>
      </c>
      <c r="I161" s="17">
        <f t="shared" si="10"/>
        <v>19204.385999999999</v>
      </c>
    </row>
    <row r="162" spans="1:9" x14ac:dyDescent="0.35">
      <c r="A162" s="6">
        <v>1957</v>
      </c>
      <c r="C162" s="43">
        <v>19726.842000000001</v>
      </c>
      <c r="D162" s="40"/>
      <c r="E162" s="38"/>
      <c r="G162" s="7">
        <f t="shared" si="9"/>
        <v>19726.842000000001</v>
      </c>
      <c r="I162" s="17">
        <f t="shared" si="10"/>
        <v>19726.842000000001</v>
      </c>
    </row>
    <row r="163" spans="1:9" x14ac:dyDescent="0.35">
      <c r="A163" s="6">
        <v>1958</v>
      </c>
      <c r="C163" s="43">
        <v>20266.510999999999</v>
      </c>
      <c r="D163" s="40"/>
      <c r="E163" s="38"/>
      <c r="G163" s="7">
        <f t="shared" si="9"/>
        <v>20266.510999999999</v>
      </c>
      <c r="I163" s="17">
        <f t="shared" si="10"/>
        <v>20266.510999999999</v>
      </c>
    </row>
    <row r="164" spans="1:9" x14ac:dyDescent="0.35">
      <c r="A164" s="6">
        <v>1959</v>
      </c>
      <c r="C164" s="43">
        <v>20846.775000000001</v>
      </c>
      <c r="D164" s="40"/>
      <c r="E164" s="38"/>
      <c r="G164" s="7">
        <f t="shared" si="9"/>
        <v>20846.775000000001</v>
      </c>
      <c r="I164" s="17">
        <f t="shared" si="10"/>
        <v>20846.775000000001</v>
      </c>
    </row>
    <row r="165" spans="1:9" x14ac:dyDescent="0.35">
      <c r="A165" s="6">
        <v>1960</v>
      </c>
      <c r="C165" s="43">
        <v>21470.434000000001</v>
      </c>
      <c r="D165" s="40"/>
      <c r="E165" s="38"/>
      <c r="G165" s="7">
        <f t="shared" si="9"/>
        <v>21470.434000000001</v>
      </c>
      <c r="I165" s="17">
        <f t="shared" si="10"/>
        <v>21470.434000000001</v>
      </c>
    </row>
    <row r="166" spans="1:9" x14ac:dyDescent="0.35">
      <c r="A166" s="6">
        <v>1961</v>
      </c>
      <c r="C166" s="43">
        <v>22125.725999999999</v>
      </c>
      <c r="D166" s="40"/>
      <c r="E166" s="38"/>
      <c r="G166" s="7">
        <f t="shared" si="9"/>
        <v>22125.725999999999</v>
      </c>
      <c r="I166" s="17">
        <f t="shared" si="10"/>
        <v>22125.725999999999</v>
      </c>
    </row>
    <row r="167" spans="1:9" x14ac:dyDescent="0.35">
      <c r="A167" s="6">
        <v>1962</v>
      </c>
      <c r="C167" s="43">
        <v>22807.906999999999</v>
      </c>
      <c r="D167" s="40"/>
      <c r="E167" s="38"/>
      <c r="G167" s="7">
        <f t="shared" si="9"/>
        <v>22807.906999999999</v>
      </c>
      <c r="I167" s="17">
        <f t="shared" si="10"/>
        <v>22807.906999999999</v>
      </c>
    </row>
    <row r="168" spans="1:9" x14ac:dyDescent="0.35">
      <c r="A168" s="6">
        <v>1963</v>
      </c>
      <c r="C168" s="43">
        <v>23519.005000000001</v>
      </c>
      <c r="D168" s="40"/>
      <c r="E168" s="38"/>
      <c r="G168" s="7">
        <f t="shared" si="9"/>
        <v>23519.005000000001</v>
      </c>
      <c r="I168" s="17">
        <f t="shared" si="10"/>
        <v>23519.005000000001</v>
      </c>
    </row>
    <row r="169" spans="1:9" x14ac:dyDescent="0.35">
      <c r="A169" s="6">
        <v>1964</v>
      </c>
      <c r="C169" s="43">
        <v>24262.859</v>
      </c>
      <c r="D169" s="40"/>
      <c r="E169" s="38"/>
      <c r="G169" s="7">
        <f t="shared" si="9"/>
        <v>24262.859</v>
      </c>
      <c r="I169" s="17">
        <f t="shared" si="10"/>
        <v>24262.859</v>
      </c>
    </row>
    <row r="170" spans="1:9" x14ac:dyDescent="0.35">
      <c r="A170" s="6">
        <v>1965</v>
      </c>
      <c r="C170" s="43">
        <v>25036.977999999999</v>
      </c>
      <c r="D170" s="40"/>
      <c r="E170" s="38"/>
      <c r="G170" s="7">
        <f t="shared" si="9"/>
        <v>25036.977999999999</v>
      </c>
      <c r="I170" s="17">
        <f t="shared" si="10"/>
        <v>25036.977999999999</v>
      </c>
    </row>
    <row r="171" spans="1:9" x14ac:dyDescent="0.35">
      <c r="A171" s="6">
        <v>1966</v>
      </c>
      <c r="C171" s="43">
        <v>25829.27</v>
      </c>
      <c r="D171" s="40"/>
      <c r="E171" s="38"/>
      <c r="G171" s="7">
        <f t="shared" si="9"/>
        <v>25829.27</v>
      </c>
      <c r="I171" s="17">
        <f t="shared" si="10"/>
        <v>25829.27</v>
      </c>
    </row>
    <row r="172" spans="1:9" x14ac:dyDescent="0.35">
      <c r="A172" s="6">
        <v>1967</v>
      </c>
      <c r="C172" s="43">
        <v>26628.432000000001</v>
      </c>
      <c r="D172" s="40"/>
      <c r="E172" s="38"/>
      <c r="G172" s="7">
        <f t="shared" si="9"/>
        <v>26628.432000000001</v>
      </c>
      <c r="I172" s="17">
        <f t="shared" si="10"/>
        <v>26628.432000000001</v>
      </c>
    </row>
    <row r="173" spans="1:9" x14ac:dyDescent="0.35">
      <c r="A173" s="6">
        <v>1968</v>
      </c>
      <c r="C173" s="43">
        <v>27437.391</v>
      </c>
      <c r="D173" s="40"/>
      <c r="E173" s="38"/>
      <c r="G173" s="7">
        <f t="shared" si="9"/>
        <v>27437.391</v>
      </c>
      <c r="I173" s="17">
        <f t="shared" si="10"/>
        <v>27437.391</v>
      </c>
    </row>
    <row r="174" spans="1:9" x14ac:dyDescent="0.35">
      <c r="A174" s="6">
        <v>1969</v>
      </c>
      <c r="C174" s="43">
        <v>28273.482</v>
      </c>
      <c r="D174" s="40"/>
      <c r="E174" s="38"/>
      <c r="G174" s="7">
        <f t="shared" si="9"/>
        <v>28273.482</v>
      </c>
      <c r="I174" s="17">
        <f t="shared" si="10"/>
        <v>28273.482</v>
      </c>
    </row>
    <row r="175" spans="1:9" x14ac:dyDescent="0.35">
      <c r="A175" s="6">
        <v>1970</v>
      </c>
      <c r="C175" s="43">
        <v>29145.1</v>
      </c>
      <c r="D175" s="40"/>
      <c r="E175" s="38"/>
      <c r="G175" s="7">
        <f t="shared" si="9"/>
        <v>29145.1</v>
      </c>
      <c r="I175" s="17">
        <f t="shared" si="10"/>
        <v>29145.1</v>
      </c>
    </row>
    <row r="176" spans="1:9" x14ac:dyDescent="0.35">
      <c r="A176" s="6">
        <v>1971</v>
      </c>
      <c r="C176" s="43">
        <v>30029.071</v>
      </c>
      <c r="D176" s="40"/>
      <c r="E176" s="38"/>
      <c r="G176" s="7">
        <f t="shared" si="9"/>
        <v>30029.071</v>
      </c>
      <c r="I176" s="17">
        <f t="shared" si="10"/>
        <v>30029.071</v>
      </c>
    </row>
    <row r="177" spans="1:9" x14ac:dyDescent="0.35">
      <c r="A177" s="6">
        <v>1972</v>
      </c>
      <c r="C177" s="43">
        <v>30921.179</v>
      </c>
      <c r="D177" s="40"/>
      <c r="E177" s="38"/>
      <c r="G177" s="7">
        <f t="shared" si="9"/>
        <v>30921.179</v>
      </c>
      <c r="I177" s="17">
        <f t="shared" si="10"/>
        <v>30921.179</v>
      </c>
    </row>
    <row r="178" spans="1:9" x14ac:dyDescent="0.35">
      <c r="A178" s="6">
        <v>1973</v>
      </c>
      <c r="C178" s="43">
        <v>31839.838</v>
      </c>
      <c r="D178" s="40"/>
      <c r="E178" s="38"/>
      <c r="G178" s="7">
        <f t="shared" si="9"/>
        <v>31839.838</v>
      </c>
      <c r="I178" s="17">
        <f t="shared" si="10"/>
        <v>31839.838</v>
      </c>
    </row>
    <row r="179" spans="1:9" x14ac:dyDescent="0.35">
      <c r="A179" s="6">
        <v>1974</v>
      </c>
      <c r="C179" s="43">
        <v>32796.463000000003</v>
      </c>
      <c r="D179" s="40"/>
      <c r="E179" s="38"/>
      <c r="G179" s="7">
        <f t="shared" si="9"/>
        <v>32796.463000000003</v>
      </c>
      <c r="I179" s="17">
        <f t="shared" si="10"/>
        <v>32796.463000000003</v>
      </c>
    </row>
    <row r="180" spans="1:9" x14ac:dyDescent="0.35">
      <c r="A180" s="6">
        <v>1975</v>
      </c>
      <c r="C180" s="43">
        <v>33802.972999999998</v>
      </c>
      <c r="D180" s="40"/>
      <c r="E180" s="38"/>
      <c r="G180" s="7">
        <f t="shared" si="9"/>
        <v>33802.972999999998</v>
      </c>
      <c r="I180" s="17">
        <f t="shared" si="10"/>
        <v>33802.972999999998</v>
      </c>
    </row>
    <row r="181" spans="1:9" x14ac:dyDescent="0.35">
      <c r="A181" s="6">
        <v>1976</v>
      </c>
      <c r="C181" s="43">
        <v>34837.271000000001</v>
      </c>
      <c r="D181" s="40"/>
      <c r="E181" s="38"/>
      <c r="G181" s="7">
        <f t="shared" si="9"/>
        <v>34837.271000000001</v>
      </c>
      <c r="I181" s="17">
        <f t="shared" si="10"/>
        <v>34837.271000000001</v>
      </c>
    </row>
    <row r="182" spans="1:9" x14ac:dyDescent="0.35">
      <c r="A182" s="6">
        <v>1977</v>
      </c>
      <c r="C182" s="43">
        <v>35933.180999999997</v>
      </c>
      <c r="D182" s="40"/>
      <c r="E182" s="38"/>
      <c r="G182" s="7">
        <f t="shared" si="9"/>
        <v>35933.180999999997</v>
      </c>
      <c r="I182" s="17">
        <f t="shared" si="10"/>
        <v>35933.180999999997</v>
      </c>
    </row>
    <row r="183" spans="1:9" x14ac:dyDescent="0.35">
      <c r="A183" s="6">
        <v>1978</v>
      </c>
      <c r="C183" s="43">
        <v>37126.535000000003</v>
      </c>
      <c r="D183" s="40"/>
      <c r="E183" s="38"/>
      <c r="G183" s="7">
        <f t="shared" si="9"/>
        <v>37126.535000000003</v>
      </c>
      <c r="I183" s="17">
        <f t="shared" si="10"/>
        <v>37126.535000000003</v>
      </c>
    </row>
    <row r="184" spans="1:9" x14ac:dyDescent="0.35">
      <c r="A184" s="6">
        <v>1979</v>
      </c>
      <c r="C184" s="43">
        <v>38424.951999999997</v>
      </c>
      <c r="D184" s="40"/>
      <c r="E184" s="38"/>
      <c r="G184" s="7">
        <f t="shared" si="9"/>
        <v>38424.951999999997</v>
      </c>
      <c r="I184" s="17">
        <f t="shared" si="10"/>
        <v>38424.951999999997</v>
      </c>
    </row>
    <row r="185" spans="1:9" x14ac:dyDescent="0.35">
      <c r="A185" s="6">
        <v>1980</v>
      </c>
      <c r="C185" s="43">
        <v>39842.324000000001</v>
      </c>
      <c r="D185" s="40"/>
      <c r="E185" s="38"/>
      <c r="G185" s="7">
        <f t="shared" si="9"/>
        <v>39842.324000000001</v>
      </c>
      <c r="I185" s="17">
        <f t="shared" si="10"/>
        <v>39842.324000000001</v>
      </c>
    </row>
    <row r="186" spans="1:9" x14ac:dyDescent="0.35">
      <c r="A186" s="6">
        <v>1981</v>
      </c>
      <c r="C186" s="43">
        <v>41989.311999999998</v>
      </c>
      <c r="D186" s="40"/>
      <c r="E186" s="38"/>
      <c r="G186" s="7">
        <f t="shared" si="9"/>
        <v>41989.311999999998</v>
      </c>
      <c r="I186" s="17">
        <f t="shared" si="10"/>
        <v>41989.311999999998</v>
      </c>
    </row>
    <row r="187" spans="1:9" x14ac:dyDescent="0.35">
      <c r="A187" s="6">
        <v>1982</v>
      </c>
      <c r="C187" s="43">
        <v>44272.141000000003</v>
      </c>
      <c r="D187" s="40"/>
      <c r="E187" s="38"/>
      <c r="G187" s="7">
        <f t="shared" si="9"/>
        <v>44272.141000000003</v>
      </c>
      <c r="I187" s="17">
        <f t="shared" si="10"/>
        <v>44272.141000000003</v>
      </c>
    </row>
    <row r="188" spans="1:9" x14ac:dyDescent="0.35">
      <c r="A188" s="6">
        <v>1983</v>
      </c>
      <c r="C188" s="43">
        <v>46029.535000000003</v>
      </c>
      <c r="D188" s="40"/>
      <c r="E188" s="38"/>
      <c r="G188" s="7">
        <f t="shared" si="9"/>
        <v>46029.535000000003</v>
      </c>
      <c r="I188" s="17">
        <f t="shared" si="10"/>
        <v>46029.535000000003</v>
      </c>
    </row>
    <row r="189" spans="1:9" x14ac:dyDescent="0.35">
      <c r="A189" s="6">
        <v>1984</v>
      </c>
      <c r="C189" s="43">
        <v>47793.998</v>
      </c>
      <c r="D189" s="40"/>
      <c r="E189" s="38"/>
      <c r="G189" s="7">
        <f t="shared" si="9"/>
        <v>47793.998</v>
      </c>
      <c r="I189" s="17">
        <f t="shared" si="10"/>
        <v>47793.998</v>
      </c>
    </row>
    <row r="190" spans="1:9" x14ac:dyDescent="0.35">
      <c r="A190" s="6">
        <v>1985</v>
      </c>
      <c r="C190" s="43">
        <v>49582.288999999997</v>
      </c>
      <c r="D190" s="40"/>
      <c r="E190" s="38"/>
      <c r="G190" s="7">
        <f t="shared" si="9"/>
        <v>49582.288999999997</v>
      </c>
      <c r="I190" s="17">
        <f t="shared" si="10"/>
        <v>49582.288999999997</v>
      </c>
    </row>
    <row r="191" spans="1:9" x14ac:dyDescent="0.35">
      <c r="A191" s="6">
        <v>1986</v>
      </c>
      <c r="C191" s="43">
        <v>51446.044999999998</v>
      </c>
      <c r="D191" s="40"/>
      <c r="E191" s="38"/>
      <c r="G191" s="7">
        <f t="shared" si="9"/>
        <v>51446.044999999998</v>
      </c>
      <c r="I191" s="17">
        <f t="shared" si="10"/>
        <v>51446.044999999998</v>
      </c>
    </row>
    <row r="192" spans="1:9" x14ac:dyDescent="0.35">
      <c r="A192" s="6">
        <v>1987</v>
      </c>
      <c r="C192" s="43">
        <v>53323.493000000002</v>
      </c>
      <c r="D192" s="40"/>
      <c r="E192" s="38"/>
      <c r="G192" s="7">
        <f t="shared" si="9"/>
        <v>53323.493000000002</v>
      </c>
      <c r="I192" s="17">
        <f t="shared" si="10"/>
        <v>53323.493000000002</v>
      </c>
    </row>
    <row r="193" spans="1:9" x14ac:dyDescent="0.35">
      <c r="A193" s="6">
        <v>1988</v>
      </c>
      <c r="C193" s="43">
        <v>55072.694000000003</v>
      </c>
      <c r="D193" s="40"/>
      <c r="E193" s="38"/>
      <c r="G193" s="7">
        <f t="shared" si="9"/>
        <v>55072.694000000003</v>
      </c>
      <c r="I193" s="17">
        <f t="shared" si="10"/>
        <v>55072.694000000003</v>
      </c>
    </row>
    <row r="194" spans="1:9" x14ac:dyDescent="0.35">
      <c r="A194" s="6">
        <v>1989</v>
      </c>
      <c r="C194" s="43">
        <v>56704.913999999997</v>
      </c>
      <c r="D194" s="40"/>
      <c r="E194" s="38"/>
      <c r="G194" s="7">
        <f t="shared" si="9"/>
        <v>56704.913999999997</v>
      </c>
      <c r="I194" s="17">
        <f t="shared" si="10"/>
        <v>56704.913999999997</v>
      </c>
    </row>
    <row r="195" spans="1:9" x14ac:dyDescent="0.35">
      <c r="A195" s="6">
        <v>1990</v>
      </c>
      <c r="C195" s="43">
        <v>58380.091999999997</v>
      </c>
      <c r="D195" s="40"/>
      <c r="E195" s="38"/>
      <c r="G195" s="7">
        <f t="shared" si="9"/>
        <v>58380.091999999997</v>
      </c>
      <c r="I195" s="17">
        <f t="shared" si="10"/>
        <v>58380.091999999997</v>
      </c>
    </row>
    <row r="196" spans="1:9" x14ac:dyDescent="0.35">
      <c r="A196" s="6">
        <v>1991</v>
      </c>
      <c r="C196" s="43">
        <v>59986.930999999997</v>
      </c>
      <c r="D196" s="40"/>
      <c r="E196" s="38"/>
      <c r="G196" s="7">
        <f t="shared" si="9"/>
        <v>59986.930999999997</v>
      </c>
      <c r="I196" s="17">
        <f t="shared" si="10"/>
        <v>59986.930999999997</v>
      </c>
    </row>
    <row r="197" spans="1:9" x14ac:dyDescent="0.35">
      <c r="A197" s="6">
        <v>1992</v>
      </c>
      <c r="C197" s="43">
        <v>61184.983</v>
      </c>
      <c r="D197" s="40"/>
      <c r="E197" s="38"/>
      <c r="G197" s="7">
        <f t="shared" si="9"/>
        <v>61184.983</v>
      </c>
      <c r="I197" s="17">
        <f t="shared" si="10"/>
        <v>61184.983</v>
      </c>
    </row>
    <row r="198" spans="1:9" x14ac:dyDescent="0.35">
      <c r="A198" s="6">
        <v>1993</v>
      </c>
      <c r="C198" s="43">
        <v>61403.542999999998</v>
      </c>
      <c r="D198" s="40"/>
      <c r="E198" s="38"/>
      <c r="G198" s="7">
        <f t="shared" si="9"/>
        <v>61403.542999999998</v>
      </c>
      <c r="I198" s="17">
        <f t="shared" si="10"/>
        <v>61403.542999999998</v>
      </c>
    </row>
    <row r="199" spans="1:9" x14ac:dyDescent="0.35">
      <c r="A199" s="6">
        <v>1994</v>
      </c>
      <c r="C199" s="43">
        <v>61520.597999999998</v>
      </c>
      <c r="D199" s="40"/>
      <c r="E199" s="38"/>
      <c r="G199" s="7">
        <f t="shared" si="9"/>
        <v>61520.597999999998</v>
      </c>
      <c r="I199" s="17">
        <f t="shared" si="10"/>
        <v>61520.597999999998</v>
      </c>
    </row>
    <row r="200" spans="1:9" x14ac:dyDescent="0.35">
      <c r="A200" s="6">
        <v>1995</v>
      </c>
      <c r="C200" s="43">
        <v>62205.567000000003</v>
      </c>
      <c r="D200" s="40"/>
      <c r="E200" s="38"/>
      <c r="G200" s="7">
        <f t="shared" si="9"/>
        <v>62205.567000000003</v>
      </c>
      <c r="I200" s="17">
        <f t="shared" si="10"/>
        <v>62205.567000000003</v>
      </c>
    </row>
    <row r="201" spans="1:9" x14ac:dyDescent="0.35">
      <c r="A201" s="6">
        <v>1996</v>
      </c>
      <c r="C201" s="43">
        <v>62881.3</v>
      </c>
      <c r="D201" s="40"/>
      <c r="E201" s="38"/>
      <c r="G201" s="7">
        <f t="shared" si="9"/>
        <v>62881.3</v>
      </c>
      <c r="I201" s="17">
        <f t="shared" si="10"/>
        <v>62881.3</v>
      </c>
    </row>
    <row r="202" spans="1:9" x14ac:dyDescent="0.35">
      <c r="A202" s="6">
        <v>1997</v>
      </c>
      <c r="C202" s="43">
        <v>63639.637999999999</v>
      </c>
      <c r="D202" s="40"/>
      <c r="E202" s="38"/>
      <c r="G202" s="7">
        <f t="shared" si="9"/>
        <v>63639.637999999999</v>
      </c>
      <c r="I202" s="17">
        <f t="shared" si="10"/>
        <v>63639.637999999999</v>
      </c>
    </row>
    <row r="203" spans="1:9" x14ac:dyDescent="0.35">
      <c r="A203" s="6">
        <v>1998</v>
      </c>
      <c r="C203" s="43">
        <v>64519.858999999997</v>
      </c>
      <c r="D203" s="40"/>
      <c r="E203" s="38"/>
      <c r="G203" s="7">
        <f t="shared" si="9"/>
        <v>64519.858999999997</v>
      </c>
      <c r="I203" s="17">
        <f t="shared" si="10"/>
        <v>64519.858999999997</v>
      </c>
    </row>
    <row r="204" spans="1:9" x14ac:dyDescent="0.35">
      <c r="A204" s="6">
        <v>1999</v>
      </c>
      <c r="C204" s="43">
        <v>65445.391000000003</v>
      </c>
      <c r="D204" s="40"/>
      <c r="E204" s="38"/>
      <c r="G204" s="7">
        <f t="shared" si="9"/>
        <v>65445.391000000003</v>
      </c>
      <c r="I204" s="17">
        <f t="shared" si="10"/>
        <v>65445.391000000003</v>
      </c>
    </row>
    <row r="205" spans="1:9" x14ac:dyDescent="0.35">
      <c r="A205" s="6">
        <v>2000</v>
      </c>
      <c r="C205" s="43">
        <v>66418.659</v>
      </c>
      <c r="D205" s="40"/>
      <c r="E205" s="38"/>
      <c r="G205" s="7">
        <f t="shared" si="9"/>
        <v>66418.659</v>
      </c>
      <c r="I205" s="17">
        <f t="shared" si="10"/>
        <v>66418.659</v>
      </c>
    </row>
    <row r="206" spans="1:9" x14ac:dyDescent="0.35">
      <c r="A206" s="6">
        <v>2001</v>
      </c>
      <c r="C206" s="43">
        <v>67452.005000000005</v>
      </c>
      <c r="D206" s="40"/>
      <c r="E206" s="38"/>
      <c r="G206" s="7">
        <f t="shared" si="9"/>
        <v>67452.005000000005</v>
      </c>
      <c r="I206" s="17">
        <f t="shared" si="10"/>
        <v>67452.005000000005</v>
      </c>
    </row>
    <row r="207" spans="1:9" x14ac:dyDescent="0.35">
      <c r="A207" s="6">
        <v>2002</v>
      </c>
      <c r="C207" s="43">
        <v>68011.316999999995</v>
      </c>
      <c r="D207" s="40"/>
      <c r="E207" s="38"/>
      <c r="G207" s="7">
        <f t="shared" si="9"/>
        <v>68011.316999999995</v>
      </c>
      <c r="I207" s="17">
        <f t="shared" si="10"/>
        <v>68011.316999999995</v>
      </c>
    </row>
    <row r="208" spans="1:9" x14ac:dyDescent="0.35">
      <c r="A208" s="6">
        <v>2003</v>
      </c>
      <c r="C208" s="43">
        <v>68769.34</v>
      </c>
      <c r="D208" s="40"/>
      <c r="E208" s="38"/>
      <c r="G208" s="7">
        <f t="shared" si="9"/>
        <v>68769.34</v>
      </c>
      <c r="I208" s="17">
        <f t="shared" si="10"/>
        <v>68769.34</v>
      </c>
    </row>
    <row r="209" spans="1:9" x14ac:dyDescent="0.35">
      <c r="A209" s="6">
        <v>2004</v>
      </c>
      <c r="C209" s="43">
        <v>70256.316000000006</v>
      </c>
      <c r="D209" s="40"/>
      <c r="E209" s="38"/>
      <c r="G209" s="7">
        <f t="shared" si="9"/>
        <v>70256.316000000006</v>
      </c>
      <c r="I209" s="17">
        <f t="shared" si="10"/>
        <v>70256.316000000006</v>
      </c>
    </row>
    <row r="210" spans="1:9" x14ac:dyDescent="0.35">
      <c r="A210" s="6">
        <v>2005</v>
      </c>
      <c r="C210" s="43">
        <v>71828.455000000002</v>
      </c>
      <c r="D210" s="40"/>
      <c r="E210" s="38"/>
      <c r="G210" s="7">
        <f t="shared" si="9"/>
        <v>71828.455000000002</v>
      </c>
      <c r="I210" s="17">
        <f t="shared" si="10"/>
        <v>71828.455000000002</v>
      </c>
    </row>
    <row r="211" spans="1:9" x14ac:dyDescent="0.35">
      <c r="A211" s="6">
        <v>2006</v>
      </c>
      <c r="C211" s="43">
        <v>73392.747000000003</v>
      </c>
      <c r="D211" s="40"/>
      <c r="E211" s="38"/>
      <c r="G211" s="7">
        <f t="shared" si="9"/>
        <v>73392.747000000003</v>
      </c>
      <c r="I211" s="17">
        <f t="shared" si="10"/>
        <v>73392.747000000003</v>
      </c>
    </row>
    <row r="212" spans="1:9" x14ac:dyDescent="0.35">
      <c r="A212" s="6">
        <v>2007</v>
      </c>
      <c r="C212" s="43">
        <v>74602.648000000001</v>
      </c>
      <c r="D212" s="40"/>
      <c r="E212" s="38"/>
      <c r="G212" s="7">
        <f t="shared" si="9"/>
        <v>74602.648000000001</v>
      </c>
      <c r="I212" s="17">
        <f t="shared" si="10"/>
        <v>74602.648000000001</v>
      </c>
    </row>
    <row r="213" spans="1:9" x14ac:dyDescent="0.35">
      <c r="A213" s="6">
        <v>2008</v>
      </c>
      <c r="C213" s="43">
        <v>75514.203999999998</v>
      </c>
      <c r="D213" s="40"/>
      <c r="E213" s="38"/>
      <c r="G213" s="7">
        <f t="shared" si="9"/>
        <v>75514.203999999998</v>
      </c>
      <c r="I213" s="17">
        <f t="shared" si="10"/>
        <v>75514.203999999998</v>
      </c>
    </row>
    <row r="214" spans="1:9" x14ac:dyDescent="0.35">
      <c r="A214" s="6">
        <v>2009</v>
      </c>
      <c r="C214" s="43">
        <v>76457.824999999997</v>
      </c>
      <c r="D214" s="13"/>
      <c r="E214" s="38"/>
      <c r="G214" s="7">
        <f t="shared" si="9"/>
        <v>76457.824999999997</v>
      </c>
      <c r="I214" s="17">
        <f t="shared" si="10"/>
        <v>76457.824999999997</v>
      </c>
    </row>
    <row r="215" spans="1:9" x14ac:dyDescent="0.35">
      <c r="A215" s="6">
        <v>2010</v>
      </c>
      <c r="C215" s="43">
        <v>77420.842000000004</v>
      </c>
      <c r="D215" s="13"/>
      <c r="E215" s="38"/>
      <c r="G215" s="7"/>
      <c r="I215" s="17">
        <f t="shared" si="10"/>
        <v>77420.842000000004</v>
      </c>
    </row>
    <row r="216" spans="1:9" x14ac:dyDescent="0.35">
      <c r="A216" s="6">
        <v>2011</v>
      </c>
      <c r="C216" s="43">
        <v>78383.597999999998</v>
      </c>
      <c r="D216" s="38"/>
      <c r="E216" s="38"/>
      <c r="G216" s="7"/>
      <c r="I216" s="17">
        <f t="shared" si="10"/>
        <v>78383.597999999998</v>
      </c>
    </row>
    <row r="217" spans="1:9" x14ac:dyDescent="0.35">
      <c r="A217" s="6">
        <v>2012</v>
      </c>
      <c r="C217" s="43">
        <v>79370.58</v>
      </c>
      <c r="D217" s="38"/>
      <c r="E217" s="38"/>
      <c r="G217" s="7"/>
      <c r="I217" s="17">
        <f t="shared" si="10"/>
        <v>79370.58</v>
      </c>
    </row>
    <row r="218" spans="1:9" x14ac:dyDescent="0.35">
      <c r="A218" s="6">
        <v>2013</v>
      </c>
      <c r="C218" s="43">
        <v>80414.686000000002</v>
      </c>
      <c r="D218" s="38"/>
      <c r="E218" s="38"/>
      <c r="G218" s="7"/>
      <c r="I218" s="17">
        <f t="shared" si="10"/>
        <v>80414.686000000002</v>
      </c>
    </row>
    <row r="219" spans="1:9" x14ac:dyDescent="0.35">
      <c r="A219" s="6">
        <v>2014</v>
      </c>
      <c r="C219" s="43">
        <v>81502.044999999998</v>
      </c>
      <c r="D219" s="38"/>
      <c r="E219" s="38"/>
      <c r="G219" s="7"/>
      <c r="I219" s="17">
        <f t="shared" si="10"/>
        <v>81502.044999999998</v>
      </c>
    </row>
    <row r="220" spans="1:9" x14ac:dyDescent="0.35">
      <c r="A220" s="6">
        <v>2015</v>
      </c>
      <c r="C220" s="43">
        <v>82619.361999999994</v>
      </c>
      <c r="D220" s="38"/>
      <c r="E220" s="38"/>
      <c r="G220" s="7"/>
      <c r="I220" s="17">
        <f t="shared" ref="I220:I228" si="11">+C220</f>
        <v>82619.361999999994</v>
      </c>
    </row>
    <row r="221" spans="1:9" x14ac:dyDescent="0.35">
      <c r="A221" s="6">
        <v>2016</v>
      </c>
      <c r="C221" s="43">
        <v>83812.228000000003</v>
      </c>
      <c r="D221" s="38"/>
      <c r="E221" s="38"/>
      <c r="G221" s="7"/>
      <c r="I221" s="17">
        <f t="shared" si="11"/>
        <v>83812.228000000003</v>
      </c>
    </row>
    <row r="222" spans="1:9" x14ac:dyDescent="0.35">
      <c r="A222" s="6">
        <v>2017</v>
      </c>
      <c r="C222" s="43">
        <v>85026.754000000001</v>
      </c>
      <c r="D222" s="38"/>
      <c r="E222" s="38"/>
      <c r="G222" s="7"/>
      <c r="I222" s="17">
        <f t="shared" si="11"/>
        <v>85026.754000000001</v>
      </c>
    </row>
    <row r="223" spans="1:9" x14ac:dyDescent="0.35">
      <c r="A223" s="6">
        <v>2018</v>
      </c>
      <c r="C223" s="43">
        <v>86117.998000000007</v>
      </c>
      <c r="D223" s="38"/>
      <c r="E223" s="38"/>
      <c r="G223" s="7"/>
      <c r="I223" s="17">
        <f t="shared" si="11"/>
        <v>86117.998000000007</v>
      </c>
    </row>
    <row r="224" spans="1:9" x14ac:dyDescent="0.35">
      <c r="A224" s="6">
        <v>2019</v>
      </c>
      <c r="C224" s="43">
        <v>87051.648000000001</v>
      </c>
      <c r="D224" s="38"/>
      <c r="E224" s="38"/>
      <c r="G224" s="7"/>
      <c r="I224" s="17">
        <f t="shared" si="11"/>
        <v>87051.648000000001</v>
      </c>
    </row>
    <row r="225" spans="1:9" x14ac:dyDescent="0.35">
      <c r="A225" s="6">
        <v>2020</v>
      </c>
      <c r="C225" s="43">
        <v>87723.442999999999</v>
      </c>
      <c r="D225" s="38"/>
      <c r="E225" s="38"/>
      <c r="G225" s="7"/>
      <c r="I225" s="17">
        <f t="shared" si="11"/>
        <v>87723.442999999999</v>
      </c>
    </row>
    <row r="226" spans="1:9" x14ac:dyDescent="0.35">
      <c r="A226" s="6">
        <v>2021</v>
      </c>
      <c r="C226" s="43">
        <v>88455.487999999998</v>
      </c>
      <c r="D226" s="38"/>
      <c r="E226" s="38"/>
      <c r="G226" s="7"/>
      <c r="I226" s="17">
        <f t="shared" si="11"/>
        <v>88455.487999999998</v>
      </c>
    </row>
    <row r="227" spans="1:9" x14ac:dyDescent="0.35">
      <c r="A227" s="6">
        <v>2022</v>
      </c>
      <c r="C227" s="43">
        <v>89524.245999999999</v>
      </c>
      <c r="D227" s="38"/>
      <c r="E227" s="38"/>
      <c r="G227" s="7"/>
      <c r="I227" s="17">
        <f t="shared" si="11"/>
        <v>89524.245999999999</v>
      </c>
    </row>
    <row r="228" spans="1:9" x14ac:dyDescent="0.35">
      <c r="A228" s="6">
        <v>2023</v>
      </c>
      <c r="C228" s="43">
        <v>90608.706999999995</v>
      </c>
      <c r="D228" s="38"/>
      <c r="E228" s="38"/>
      <c r="G228" s="7"/>
      <c r="I228" s="17">
        <f t="shared" si="11"/>
        <v>90608.706999999995</v>
      </c>
    </row>
    <row r="1048576" spans="5:6" x14ac:dyDescent="0.35">
      <c r="E1048576" s="8"/>
      <c r="F1048576" s="8"/>
    </row>
  </sheetData>
  <mergeCells count="1">
    <mergeCell ref="L40:S54"/>
  </mergeCells>
  <pageMargins left="0.7" right="0.7" top="0.75" bottom="0.75" header="0.3" footer="0.3"/>
  <drawing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DA648-8535-4E04-9AF8-05ACC1542F69}">
  <dimension ref="A1:BU228"/>
  <sheetViews>
    <sheetView zoomScale="40" zoomScaleNormal="40" workbookViewId="0">
      <pane xSplit="1" ySplit="4" topLeftCell="B51" activePane="bottomRight" state="frozen"/>
      <selection pane="topRight" activeCell="B1" sqref="B1"/>
      <selection pane="bottomLeft" activeCell="A3" sqref="A3"/>
      <selection pane="bottomRight" activeCell="E124" sqref="E124"/>
    </sheetView>
  </sheetViews>
  <sheetFormatPr defaultRowHeight="14.5" x14ac:dyDescent="0.35"/>
  <cols>
    <col min="2" max="2" width="14.1796875" customWidth="1"/>
    <col min="5" max="5" width="11.08984375" bestFit="1" customWidth="1"/>
    <col min="19" max="19" width="14.90625" bestFit="1" customWidth="1"/>
    <col min="20" max="26" width="14.90625" customWidth="1"/>
    <col min="27" max="27" width="15.36328125" bestFit="1" customWidth="1"/>
    <col min="28" max="28" width="16.453125" bestFit="1" customWidth="1"/>
    <col min="29" max="29" width="10.26953125" bestFit="1" customWidth="1"/>
    <col min="30" max="30" width="14.36328125" bestFit="1" customWidth="1"/>
    <col min="31" max="31" width="14.36328125" customWidth="1"/>
    <col min="32" max="32" width="19.26953125" bestFit="1" customWidth="1"/>
    <col min="33" max="39" width="19.26953125" customWidth="1"/>
    <col min="40" max="40" width="16.54296875" bestFit="1" customWidth="1"/>
    <col min="41" max="43" width="16.54296875" customWidth="1"/>
    <col min="44" max="44" width="16.54296875" bestFit="1" customWidth="1"/>
    <col min="45" max="45" width="16.54296875" customWidth="1"/>
    <col min="46" max="46" width="20.36328125" bestFit="1" customWidth="1"/>
    <col min="47" max="49" width="20.36328125" customWidth="1"/>
    <col min="50" max="63" width="16.54296875" customWidth="1"/>
    <col min="65" max="65" width="9.1796875" bestFit="1" customWidth="1"/>
    <col min="66" max="66" width="10.36328125" bestFit="1" customWidth="1"/>
  </cols>
  <sheetData>
    <row r="1" spans="1:65" x14ac:dyDescent="0.35">
      <c r="B1" s="106" t="s">
        <v>270</v>
      </c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  <c r="AA1" s="106"/>
      <c r="AB1" s="106"/>
      <c r="AC1" s="106"/>
      <c r="AD1" s="106"/>
      <c r="AE1" s="106"/>
      <c r="AF1" s="106"/>
      <c r="AG1" s="106"/>
      <c r="AH1" s="106"/>
      <c r="AI1" s="106"/>
      <c r="AJ1" s="106"/>
      <c r="AK1" s="106"/>
      <c r="AL1" s="106"/>
      <c r="AM1" s="106"/>
      <c r="AN1" s="106"/>
      <c r="AO1" s="106"/>
      <c r="AP1" s="106"/>
      <c r="AQ1" s="106"/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5"/>
    </row>
    <row r="2" spans="1:65" ht="44" customHeight="1" x14ac:dyDescent="0.35">
      <c r="B2" s="105" t="s">
        <v>25</v>
      </c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05"/>
      <c r="U2" s="105"/>
      <c r="V2" s="105"/>
      <c r="W2" s="105"/>
      <c r="X2" s="105"/>
      <c r="Y2" s="105"/>
      <c r="Z2" s="105"/>
      <c r="AA2" s="105"/>
      <c r="AB2" s="105" t="s">
        <v>37</v>
      </c>
      <c r="AC2" s="105"/>
      <c r="AD2" s="30"/>
      <c r="AE2" s="105" t="s">
        <v>23</v>
      </c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30"/>
      <c r="AT2" s="30"/>
      <c r="AU2" s="30"/>
      <c r="AV2" s="30"/>
      <c r="AW2" s="30"/>
      <c r="AX2" s="107" t="s">
        <v>36</v>
      </c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</row>
    <row r="3" spans="1:65" ht="58" x14ac:dyDescent="0.35">
      <c r="B3" s="50" t="s">
        <v>193</v>
      </c>
      <c r="C3" s="24" t="s">
        <v>204</v>
      </c>
      <c r="D3" s="16" t="s">
        <v>0</v>
      </c>
      <c r="E3" s="50" t="s">
        <v>195</v>
      </c>
      <c r="F3" s="52" t="s">
        <v>126</v>
      </c>
      <c r="G3" s="52" t="s">
        <v>206</v>
      </c>
      <c r="H3" s="52" t="s">
        <v>168</v>
      </c>
      <c r="I3" s="52" t="s">
        <v>208</v>
      </c>
      <c r="J3" s="52" t="s">
        <v>189</v>
      </c>
      <c r="K3" s="52" t="s">
        <v>210</v>
      </c>
      <c r="L3" s="52" t="s">
        <v>212</v>
      </c>
      <c r="M3" s="52" t="s">
        <v>186</v>
      </c>
      <c r="N3" s="52" t="s">
        <v>180</v>
      </c>
      <c r="O3" s="52" t="s">
        <v>158</v>
      </c>
      <c r="P3" s="52" t="s">
        <v>163</v>
      </c>
      <c r="Q3" s="52" t="s">
        <v>175</v>
      </c>
      <c r="R3" s="52" t="s">
        <v>215</v>
      </c>
      <c r="S3" s="51" t="s">
        <v>196</v>
      </c>
      <c r="T3" s="51" t="s">
        <v>197</v>
      </c>
      <c r="U3" s="51" t="s">
        <v>198</v>
      </c>
      <c r="V3" s="51" t="s">
        <v>199</v>
      </c>
      <c r="W3" s="51" t="s">
        <v>200</v>
      </c>
      <c r="X3" s="51" t="s">
        <v>203</v>
      </c>
      <c r="Y3" s="51" t="s">
        <v>179</v>
      </c>
      <c r="Z3" s="51" t="s">
        <v>201</v>
      </c>
      <c r="AA3" s="51" t="s">
        <v>217</v>
      </c>
      <c r="AE3" s="19">
        <f>+AE155</f>
        <v>0.50707553939949024</v>
      </c>
      <c r="AF3" s="19">
        <f>+AF124</f>
        <v>7.2932472105273455E-2</v>
      </c>
      <c r="AG3" s="19">
        <f t="shared" ref="AG3:AR3" si="0">+AG155</f>
        <v>2.828638169794903E-3</v>
      </c>
      <c r="AH3" s="19">
        <f t="shared" si="0"/>
        <v>0.13637107695701128</v>
      </c>
      <c r="AI3" s="19">
        <f t="shared" si="0"/>
        <v>3.7138012445979006E-3</v>
      </c>
      <c r="AJ3" s="19">
        <f t="shared" si="0"/>
        <v>0.11136675788224513</v>
      </c>
      <c r="AK3" s="19">
        <f t="shared" si="0"/>
        <v>1.1023542804961779E-2</v>
      </c>
      <c r="AL3" s="19">
        <f t="shared" si="0"/>
        <v>5.857586849827279E-4</v>
      </c>
      <c r="AM3" s="19">
        <f t="shared" si="0"/>
        <v>8.7131236528068895E-2</v>
      </c>
      <c r="AN3" s="19">
        <f t="shared" si="0"/>
        <v>3.2549251805025894E-2</v>
      </c>
      <c r="AO3" s="19">
        <f t="shared" si="0"/>
        <v>2.278638191504857E-2</v>
      </c>
      <c r="AP3" s="19">
        <f t="shared" si="0"/>
        <v>3.1099171601218643E-2</v>
      </c>
      <c r="AQ3" s="19">
        <f t="shared" si="0"/>
        <v>1.0584856998220607E-2</v>
      </c>
      <c r="AR3" s="19">
        <f t="shared" si="0"/>
        <v>1.7973912257724755E-3</v>
      </c>
      <c r="AS3" s="19"/>
      <c r="AT3" s="19"/>
      <c r="AU3" s="19"/>
      <c r="AV3" s="19"/>
      <c r="AW3" s="19"/>
      <c r="AX3" s="106" t="s">
        <v>24</v>
      </c>
      <c r="AY3" s="106"/>
      <c r="AZ3" s="106"/>
      <c r="BA3" s="106"/>
      <c r="BB3" s="106"/>
      <c r="BC3" s="106"/>
      <c r="BD3" s="106"/>
      <c r="BE3" s="106"/>
      <c r="BF3" s="106"/>
      <c r="BG3" s="106"/>
      <c r="BH3" s="106"/>
      <c r="BI3" s="106"/>
      <c r="BJ3" s="106"/>
      <c r="BK3" s="106"/>
      <c r="BM3" t="s">
        <v>233</v>
      </c>
    </row>
    <row r="4" spans="1:65" x14ac:dyDescent="0.35">
      <c r="B4" s="1" t="s">
        <v>194</v>
      </c>
      <c r="C4" s="24" t="s">
        <v>205</v>
      </c>
      <c r="D4" s="16" t="s">
        <v>6</v>
      </c>
      <c r="E4" s="1" t="s">
        <v>126</v>
      </c>
      <c r="F4" s="24" t="s">
        <v>128</v>
      </c>
      <c r="G4" s="24" t="s">
        <v>207</v>
      </c>
      <c r="H4" s="24" t="s">
        <v>121</v>
      </c>
      <c r="I4" s="24" t="s">
        <v>209</v>
      </c>
      <c r="J4" s="24" t="s">
        <v>191</v>
      </c>
      <c r="K4" s="24" t="s">
        <v>211</v>
      </c>
      <c r="L4" s="24" t="s">
        <v>213</v>
      </c>
      <c r="M4" s="24" t="s">
        <v>184</v>
      </c>
      <c r="N4" s="24" t="s">
        <v>214</v>
      </c>
      <c r="O4" s="24" t="s">
        <v>160</v>
      </c>
      <c r="P4" s="24" t="s">
        <v>164</v>
      </c>
      <c r="Q4" s="24" t="s">
        <v>176</v>
      </c>
      <c r="R4" s="24" t="s">
        <v>216</v>
      </c>
      <c r="S4" s="1"/>
      <c r="T4" s="1"/>
      <c r="U4" s="1"/>
      <c r="V4" s="1" t="s">
        <v>202</v>
      </c>
      <c r="W4" s="1"/>
      <c r="X4" s="1"/>
      <c r="Y4" s="1"/>
      <c r="Z4" s="1"/>
      <c r="AA4" s="1"/>
      <c r="AB4" s="26" t="s">
        <v>15</v>
      </c>
      <c r="AC4" s="24" t="s">
        <v>16</v>
      </c>
      <c r="AD4" t="s">
        <v>18</v>
      </c>
      <c r="AE4" t="s">
        <v>218</v>
      </c>
      <c r="AF4" t="s">
        <v>219</v>
      </c>
      <c r="AG4" t="s">
        <v>220</v>
      </c>
      <c r="AH4" t="s">
        <v>221</v>
      </c>
      <c r="AI4" t="s">
        <v>222</v>
      </c>
      <c r="AJ4" t="s">
        <v>223</v>
      </c>
      <c r="AK4" t="s">
        <v>224</v>
      </c>
      <c r="AL4" t="s">
        <v>225</v>
      </c>
      <c r="AM4" t="s">
        <v>187</v>
      </c>
      <c r="AN4" t="s">
        <v>181</v>
      </c>
      <c r="AO4" t="s">
        <v>165</v>
      </c>
      <c r="AP4" t="s">
        <v>166</v>
      </c>
      <c r="AQ4" t="s">
        <v>177</v>
      </c>
      <c r="AR4" t="s">
        <v>226</v>
      </c>
      <c r="AS4" t="s">
        <v>234</v>
      </c>
      <c r="AT4" t="s">
        <v>235</v>
      </c>
      <c r="AU4" t="s">
        <v>236</v>
      </c>
      <c r="AX4" t="s">
        <v>227</v>
      </c>
      <c r="AY4" t="s">
        <v>129</v>
      </c>
      <c r="AZ4" t="s">
        <v>228</v>
      </c>
      <c r="BA4" t="s">
        <v>171</v>
      </c>
      <c r="BB4" t="s">
        <v>229</v>
      </c>
      <c r="BC4" t="s">
        <v>192</v>
      </c>
      <c r="BD4" t="s">
        <v>230</v>
      </c>
      <c r="BE4" t="s">
        <v>231</v>
      </c>
      <c r="BF4" t="s">
        <v>185</v>
      </c>
      <c r="BG4" t="s">
        <v>183</v>
      </c>
      <c r="BH4" t="s">
        <v>161</v>
      </c>
      <c r="BI4" t="s">
        <v>162</v>
      </c>
      <c r="BJ4" t="s">
        <v>178</v>
      </c>
      <c r="BK4" t="s">
        <v>232</v>
      </c>
    </row>
    <row r="5" spans="1:65" x14ac:dyDescent="0.35">
      <c r="A5" s="5">
        <v>1800</v>
      </c>
      <c r="B5" s="4">
        <v>15898.127772797914</v>
      </c>
      <c r="D5" s="12"/>
      <c r="E5" s="4"/>
      <c r="S5" s="4">
        <v>66.364026000112446</v>
      </c>
      <c r="T5" s="4"/>
      <c r="U5" s="4">
        <v>59.933163850768629</v>
      </c>
      <c r="V5" s="4"/>
      <c r="W5" s="4">
        <v>178.66465917146834</v>
      </c>
      <c r="X5" s="4">
        <v>9.7887611297774786</v>
      </c>
      <c r="Y5" s="4"/>
      <c r="Z5" s="4"/>
      <c r="AA5" s="4">
        <v>27.243023357023695</v>
      </c>
      <c r="AB5" s="21">
        <f t="shared" ref="AB5:AB36" si="1">+B5+E5+S5+T5+U5+V5+W5+X5+Y5+Z5+AA5</f>
        <v>16240.121406307064</v>
      </c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1">
        <f t="shared" ref="AS5:AS36" si="2">+SUM(AX5:BK5)</f>
        <v>16240.121406307062</v>
      </c>
      <c r="AT5" s="21">
        <f t="shared" ref="AT5:AT36" si="3">+AB5</f>
        <v>16240.121406307064</v>
      </c>
      <c r="AU5" s="21">
        <f t="shared" ref="AU5:AU68" si="4">+AS5-AT5</f>
        <v>0</v>
      </c>
      <c r="AV5" s="22">
        <v>-15898.127772797914</v>
      </c>
      <c r="AW5" s="21">
        <f t="shared" ref="AW5:AW36" si="5">+SUM(BF5:BJ5)+BC5+BA5+AY5+AX5</f>
        <v>15898.127772797914</v>
      </c>
      <c r="AX5" s="59">
        <f t="shared" ref="AX5:AX68" si="6">+-$AV5*AX6/$AW6</f>
        <v>8538.5989419440048</v>
      </c>
      <c r="AY5" s="59">
        <f t="shared" ref="AY5:AY68" si="7">+-$AV5*AY6/$AW6</f>
        <v>1184.1261636764855</v>
      </c>
      <c r="AZ5" s="17">
        <f t="shared" ref="AZ5:AZ36" si="8">+S5</f>
        <v>66.364026000112446</v>
      </c>
      <c r="BA5" s="59">
        <f t="shared" ref="BA5:BA68" si="9">+-$AV5*BA6/$AW6</f>
        <v>2105.9348037100463</v>
      </c>
      <c r="BB5" s="17">
        <f t="shared" ref="BB5:BB36" si="10">+U5</f>
        <v>59.933163850768629</v>
      </c>
      <c r="BC5" s="59">
        <f t="shared" ref="BC5:BC68" si="11">+-$AV5*BC6/$AW6</f>
        <v>1768.3246362446175</v>
      </c>
      <c r="BD5" s="17">
        <f t="shared" ref="BD5:BD36" si="12">+W5</f>
        <v>178.66465917146834</v>
      </c>
      <c r="BE5" s="17">
        <f t="shared" ref="BE5:BE36" si="13">+X5</f>
        <v>9.7887611297774786</v>
      </c>
      <c r="BF5" s="59">
        <f t="shared" ref="BF5:BF68" si="14">+-$AV5*BF6/$AW6</f>
        <v>1088.7889012263827</v>
      </c>
      <c r="BG5" s="59">
        <f t="shared" ref="BG5:BG68" si="15">+-$AV5*BG6/$AW6</f>
        <v>406.73431849114576</v>
      </c>
      <c r="BH5" s="59">
        <f t="shared" ref="BH5:BH68" si="16">+-$AV5*BH6/$AW6</f>
        <v>284.73783589904792</v>
      </c>
      <c r="BI5" s="59">
        <f t="shared" ref="BI5:BI68" si="17">+-$AV5*BI6/$AW6</f>
        <v>388.61416669822614</v>
      </c>
      <c r="BJ5" s="59">
        <f t="shared" ref="BJ5:BJ68" si="18">+-$AV5*BJ6/$AW6</f>
        <v>132.26800490795711</v>
      </c>
      <c r="BK5" s="17">
        <f t="shared" ref="BK5:BK36" si="19">+AA5</f>
        <v>27.243023357023695</v>
      </c>
    </row>
    <row r="6" spans="1:65" x14ac:dyDescent="0.35">
      <c r="A6" s="5">
        <f>+A5+1</f>
        <v>1801</v>
      </c>
      <c r="B6" s="4">
        <v>15917.964115975998</v>
      </c>
      <c r="E6" s="4"/>
      <c r="S6" s="4">
        <v>66.629482104112896</v>
      </c>
      <c r="T6" s="4"/>
      <c r="U6" s="4">
        <v>60.112963342320931</v>
      </c>
      <c r="V6" s="4"/>
      <c r="W6" s="4">
        <v>179.20065314898272</v>
      </c>
      <c r="X6" s="4">
        <v>9.8181274131668097</v>
      </c>
      <c r="Y6" s="4"/>
      <c r="Z6" s="4"/>
      <c r="AA6" s="4">
        <v>27.324752427094761</v>
      </c>
      <c r="AB6" s="21">
        <f t="shared" si="1"/>
        <v>16261.050094411677</v>
      </c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1">
        <f t="shared" si="2"/>
        <v>16261.050094411676</v>
      </c>
      <c r="AT6" s="21">
        <f t="shared" si="3"/>
        <v>16261.050094411677</v>
      </c>
      <c r="AU6" s="21">
        <f t="shared" si="4"/>
        <v>0</v>
      </c>
      <c r="AV6" s="22">
        <v>-15917.964115975999</v>
      </c>
      <c r="AW6" s="21">
        <f t="shared" si="5"/>
        <v>15917.964115975999</v>
      </c>
      <c r="AX6" s="59">
        <f t="shared" si="6"/>
        <v>8549.2526856610639</v>
      </c>
      <c r="AY6" s="59">
        <f t="shared" si="7"/>
        <v>1185.6036164485674</v>
      </c>
      <c r="AZ6" s="17">
        <f t="shared" si="8"/>
        <v>66.629482104112896</v>
      </c>
      <c r="BA6" s="59">
        <f t="shared" si="9"/>
        <v>2108.5624115689125</v>
      </c>
      <c r="BB6" s="17">
        <f t="shared" si="10"/>
        <v>60.112963342320931</v>
      </c>
      <c r="BC6" s="59">
        <f t="shared" si="11"/>
        <v>1770.5310026065001</v>
      </c>
      <c r="BD6" s="17">
        <f t="shared" si="12"/>
        <v>179.20065314898272</v>
      </c>
      <c r="BE6" s="17">
        <f t="shared" si="13"/>
        <v>9.8181274131668097</v>
      </c>
      <c r="BF6" s="59">
        <f t="shared" si="14"/>
        <v>1090.1474002019772</v>
      </c>
      <c r="BG6" s="59">
        <f t="shared" si="15"/>
        <v>407.24180727468041</v>
      </c>
      <c r="BH6" s="59">
        <f t="shared" si="16"/>
        <v>285.09310775931959</v>
      </c>
      <c r="BI6" s="59">
        <f t="shared" si="17"/>
        <v>389.09904668438912</v>
      </c>
      <c r="BJ6" s="59">
        <f t="shared" si="18"/>
        <v>132.43303777058915</v>
      </c>
      <c r="BK6" s="17">
        <f t="shared" si="19"/>
        <v>27.324752427094761</v>
      </c>
    </row>
    <row r="7" spans="1:65" x14ac:dyDescent="0.35">
      <c r="A7" s="5">
        <f t="shared" ref="A7:A70" si="20">+A6+1</f>
        <v>1802</v>
      </c>
      <c r="B7" s="4">
        <v>15937.861419286997</v>
      </c>
      <c r="E7" s="4"/>
      <c r="S7" s="4">
        <v>66.896000032529344</v>
      </c>
      <c r="T7" s="4"/>
      <c r="U7" s="4">
        <v>60.293302232347891</v>
      </c>
      <c r="V7" s="4"/>
      <c r="W7" s="4">
        <v>179.73825510842966</v>
      </c>
      <c r="X7" s="4">
        <v>9.8475817954063096</v>
      </c>
      <c r="Y7" s="4"/>
      <c r="Z7" s="4"/>
      <c r="AA7" s="4">
        <v>27.406726684376043</v>
      </c>
      <c r="AB7" s="21">
        <f t="shared" si="1"/>
        <v>16282.043285140087</v>
      </c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1">
        <f t="shared" si="2"/>
        <v>16282.043285140086</v>
      </c>
      <c r="AT7" s="21">
        <f t="shared" si="3"/>
        <v>16282.043285140087</v>
      </c>
      <c r="AU7" s="21">
        <f t="shared" si="4"/>
        <v>0</v>
      </c>
      <c r="AV7" s="22">
        <v>-15937.861419286997</v>
      </c>
      <c r="AW7" s="21">
        <f t="shared" si="5"/>
        <v>15937.861419286995</v>
      </c>
      <c r="AX7" s="59">
        <f t="shared" si="6"/>
        <v>8559.9391699708394</v>
      </c>
      <c r="AY7" s="59">
        <f t="shared" si="7"/>
        <v>1187.0856096602129</v>
      </c>
      <c r="AZ7" s="17">
        <f t="shared" si="8"/>
        <v>66.896000032529344</v>
      </c>
      <c r="BA7" s="59">
        <f t="shared" si="9"/>
        <v>2111.1980944707884</v>
      </c>
      <c r="BB7" s="17">
        <f t="shared" si="10"/>
        <v>60.293302232347891</v>
      </c>
      <c r="BC7" s="59">
        <f t="shared" si="11"/>
        <v>1772.7441494714958</v>
      </c>
      <c r="BD7" s="17">
        <f t="shared" si="12"/>
        <v>179.73825510842966</v>
      </c>
      <c r="BE7" s="17">
        <f t="shared" si="13"/>
        <v>9.8475817954063096</v>
      </c>
      <c r="BF7" s="59">
        <f t="shared" si="14"/>
        <v>1091.5100740538262</v>
      </c>
      <c r="BG7" s="59">
        <f t="shared" si="15"/>
        <v>407.75085564928565</v>
      </c>
      <c r="BH7" s="59">
        <f t="shared" si="16"/>
        <v>285.44947142464969</v>
      </c>
      <c r="BI7" s="59">
        <f t="shared" si="17"/>
        <v>389.58541678131178</v>
      </c>
      <c r="BJ7" s="59">
        <f t="shared" si="18"/>
        <v>132.59857780458591</v>
      </c>
      <c r="BK7" s="17">
        <f t="shared" si="19"/>
        <v>27.406726684376043</v>
      </c>
    </row>
    <row r="8" spans="1:65" x14ac:dyDescent="0.35">
      <c r="A8" s="5">
        <f t="shared" si="20"/>
        <v>1803</v>
      </c>
      <c r="B8" s="4">
        <v>15957.819871769052</v>
      </c>
      <c r="E8" s="4"/>
      <c r="S8" s="4">
        <v>67.163584032659458</v>
      </c>
      <c r="T8" s="4"/>
      <c r="U8" s="4">
        <v>60.474182139044927</v>
      </c>
      <c r="V8" s="4"/>
      <c r="W8" s="4">
        <v>180.27746987375494</v>
      </c>
      <c r="X8" s="4">
        <v>9.8771245407925274</v>
      </c>
      <c r="Y8" s="4"/>
      <c r="Z8" s="4"/>
      <c r="AA8" s="4">
        <v>27.488946864429167</v>
      </c>
      <c r="AB8" s="21">
        <f t="shared" si="1"/>
        <v>16303.101179219735</v>
      </c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1">
        <f t="shared" si="2"/>
        <v>16303.101179219733</v>
      </c>
      <c r="AT8" s="21">
        <f t="shared" si="3"/>
        <v>16303.101179219735</v>
      </c>
      <c r="AU8" s="21">
        <f t="shared" si="4"/>
        <v>0</v>
      </c>
      <c r="AV8" s="22">
        <v>-15957.819871769054</v>
      </c>
      <c r="AW8" s="21">
        <f t="shared" si="5"/>
        <v>15957.819871769052</v>
      </c>
      <c r="AX8" s="59">
        <f t="shared" si="6"/>
        <v>8570.6584964023277</v>
      </c>
      <c r="AY8" s="59">
        <f t="shared" si="7"/>
        <v>1188.5721573913822</v>
      </c>
      <c r="AZ8" s="17">
        <f t="shared" si="8"/>
        <v>67.163584032659458</v>
      </c>
      <c r="BA8" s="59">
        <f t="shared" si="9"/>
        <v>2113.8418774564852</v>
      </c>
      <c r="BB8" s="17">
        <f t="shared" si="10"/>
        <v>60.474182139044927</v>
      </c>
      <c r="BC8" s="59">
        <f t="shared" si="11"/>
        <v>1774.9640978660307</v>
      </c>
      <c r="BD8" s="17">
        <f t="shared" si="12"/>
        <v>180.27746987375494</v>
      </c>
      <c r="BE8" s="17">
        <f t="shared" si="13"/>
        <v>9.8771245407925274</v>
      </c>
      <c r="BF8" s="59">
        <f t="shared" si="14"/>
        <v>1092.8769357282742</v>
      </c>
      <c r="BG8" s="59">
        <f t="shared" si="15"/>
        <v>408.26146845127334</v>
      </c>
      <c r="BH8" s="59">
        <f t="shared" si="16"/>
        <v>285.80693028073949</v>
      </c>
      <c r="BI8" s="59">
        <f t="shared" si="17"/>
        <v>390.07328160984656</v>
      </c>
      <c r="BJ8" s="59">
        <f t="shared" si="18"/>
        <v>132.76462658269224</v>
      </c>
      <c r="BK8" s="17">
        <f t="shared" si="19"/>
        <v>27.488946864429167</v>
      </c>
    </row>
    <row r="9" spans="1:65" x14ac:dyDescent="0.35">
      <c r="A9" s="5">
        <f t="shared" si="20"/>
        <v>1804</v>
      </c>
      <c r="B9" s="4">
        <v>15977.839663053552</v>
      </c>
      <c r="E9" s="4"/>
      <c r="S9" s="4">
        <v>67.432238368790095</v>
      </c>
      <c r="T9" s="4"/>
      <c r="U9" s="4">
        <v>60.655604685462059</v>
      </c>
      <c r="V9" s="4"/>
      <c r="W9" s="4">
        <v>180.81830228337617</v>
      </c>
      <c r="X9" s="4">
        <v>9.9067559144149033</v>
      </c>
      <c r="Y9" s="4"/>
      <c r="Z9" s="4"/>
      <c r="AA9" s="4">
        <v>27.571413705022451</v>
      </c>
      <c r="AB9" s="21">
        <f t="shared" si="1"/>
        <v>16324.223978010617</v>
      </c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1">
        <f t="shared" si="2"/>
        <v>16324.223978010616</v>
      </c>
      <c r="AT9" s="21">
        <f t="shared" si="3"/>
        <v>16324.223978010617</v>
      </c>
      <c r="AU9" s="21">
        <f t="shared" si="4"/>
        <v>0</v>
      </c>
      <c r="AV9" s="22">
        <v>-15977.839663053552</v>
      </c>
      <c r="AW9" s="21">
        <f t="shared" si="5"/>
        <v>15977.839663053552</v>
      </c>
      <c r="AX9" s="59">
        <f t="shared" si="6"/>
        <v>8581.4107668031393</v>
      </c>
      <c r="AY9" s="59">
        <f t="shared" si="7"/>
        <v>1190.0632737662222</v>
      </c>
      <c r="AZ9" s="17">
        <f t="shared" si="8"/>
        <v>67.432238368790095</v>
      </c>
      <c r="BA9" s="59">
        <f t="shared" si="9"/>
        <v>2116.4937856453962</v>
      </c>
      <c r="BB9" s="17">
        <f t="shared" si="10"/>
        <v>60.655604685462059</v>
      </c>
      <c r="BC9" s="59">
        <f t="shared" si="11"/>
        <v>1777.1908688825165</v>
      </c>
      <c r="BD9" s="17">
        <f t="shared" si="12"/>
        <v>180.81830228337617</v>
      </c>
      <c r="BE9" s="17">
        <f t="shared" si="13"/>
        <v>9.9067559144149033</v>
      </c>
      <c r="BF9" s="59">
        <f t="shared" si="14"/>
        <v>1094.2479982122936</v>
      </c>
      <c r="BG9" s="59">
        <f t="shared" si="15"/>
        <v>408.77365053213242</v>
      </c>
      <c r="BH9" s="59">
        <f t="shared" si="16"/>
        <v>286.16548772391542</v>
      </c>
      <c r="BI9" s="59">
        <f t="shared" si="17"/>
        <v>390.56264580534696</v>
      </c>
      <c r="BJ9" s="59">
        <f t="shared" si="18"/>
        <v>132.93118568258859</v>
      </c>
      <c r="BK9" s="17">
        <f t="shared" si="19"/>
        <v>27.571413705022451</v>
      </c>
    </row>
    <row r="10" spans="1:65" x14ac:dyDescent="0.35">
      <c r="A10" s="5">
        <f t="shared" si="20"/>
        <v>1805</v>
      </c>
      <c r="B10" s="4">
        <v>15997.920983367021</v>
      </c>
      <c r="E10" s="4"/>
      <c r="S10" s="4">
        <v>67.701967322265261</v>
      </c>
      <c r="T10" s="4"/>
      <c r="U10" s="4">
        <v>60.83757149951844</v>
      </c>
      <c r="V10" s="4"/>
      <c r="W10" s="4">
        <v>181.36075719022628</v>
      </c>
      <c r="X10" s="4">
        <v>9.9364761821581471</v>
      </c>
      <c r="Y10" s="4"/>
      <c r="Z10" s="4"/>
      <c r="AA10" s="4">
        <v>27.654127946137514</v>
      </c>
      <c r="AB10" s="21">
        <f t="shared" si="1"/>
        <v>16345.411883507328</v>
      </c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1">
        <f t="shared" si="2"/>
        <v>16345.411883507324</v>
      </c>
      <c r="AT10" s="21">
        <f t="shared" si="3"/>
        <v>16345.411883507328</v>
      </c>
      <c r="AU10" s="21">
        <f t="shared" si="4"/>
        <v>0</v>
      </c>
      <c r="AV10" s="22">
        <v>-15997.920983367021</v>
      </c>
      <c r="AW10" s="21">
        <f t="shared" si="5"/>
        <v>15997.920983367017</v>
      </c>
      <c r="AX10" s="59">
        <f t="shared" si="6"/>
        <v>8592.1960833405246</v>
      </c>
      <c r="AY10" s="59">
        <f t="shared" si="7"/>
        <v>1191.5589729532064</v>
      </c>
      <c r="AZ10" s="17">
        <f t="shared" si="8"/>
        <v>67.701967322265261</v>
      </c>
      <c r="BA10" s="59">
        <f t="shared" si="9"/>
        <v>2119.1538442357501</v>
      </c>
      <c r="BB10" s="17">
        <f t="shared" si="10"/>
        <v>60.83757149951844</v>
      </c>
      <c r="BC10" s="59">
        <f t="shared" si="11"/>
        <v>1779.4244836795608</v>
      </c>
      <c r="BD10" s="17">
        <f t="shared" si="12"/>
        <v>181.36075719022628</v>
      </c>
      <c r="BE10" s="17">
        <f t="shared" si="13"/>
        <v>9.9364761821581471</v>
      </c>
      <c r="BF10" s="59">
        <f t="shared" si="14"/>
        <v>1095.6232745336151</v>
      </c>
      <c r="BG10" s="59">
        <f t="shared" si="15"/>
        <v>409.28740675857784</v>
      </c>
      <c r="BH10" s="59">
        <f t="shared" si="16"/>
        <v>286.52514716116281</v>
      </c>
      <c r="BI10" s="59">
        <f t="shared" si="17"/>
        <v>391.05351401771412</v>
      </c>
      <c r="BJ10" s="59">
        <f t="shared" si="18"/>
        <v>133.09825668690675</v>
      </c>
      <c r="BK10" s="17">
        <f t="shared" si="19"/>
        <v>27.654127946137514</v>
      </c>
    </row>
    <row r="11" spans="1:65" x14ac:dyDescent="0.35">
      <c r="A11" s="5">
        <f t="shared" si="20"/>
        <v>1806</v>
      </c>
      <c r="B11" s="4">
        <v>16018.064023533008</v>
      </c>
      <c r="E11" s="4"/>
      <c r="S11" s="4">
        <v>67.972775191554319</v>
      </c>
      <c r="T11" s="4"/>
      <c r="U11" s="4">
        <v>61.02008421401699</v>
      </c>
      <c r="V11" s="4"/>
      <c r="W11" s="4">
        <v>181.90483946179694</v>
      </c>
      <c r="X11" s="4">
        <v>9.9662856107046203</v>
      </c>
      <c r="Y11" s="4"/>
      <c r="Z11" s="4"/>
      <c r="AA11" s="4">
        <v>27.737090329975924</v>
      </c>
      <c r="AB11" s="21">
        <f t="shared" si="1"/>
        <v>16366.665098341056</v>
      </c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1">
        <f t="shared" si="2"/>
        <v>16366.665098341055</v>
      </c>
      <c r="AT11" s="21">
        <f t="shared" si="3"/>
        <v>16366.665098341056</v>
      </c>
      <c r="AU11" s="21">
        <f t="shared" si="4"/>
        <v>0</v>
      </c>
      <c r="AV11" s="22">
        <v>-16018.064023533008</v>
      </c>
      <c r="AW11" s="21">
        <f t="shared" si="5"/>
        <v>16018.064023533008</v>
      </c>
      <c r="AX11" s="59">
        <f t="shared" si="6"/>
        <v>8603.0145485023877</v>
      </c>
      <c r="AY11" s="59">
        <f t="shared" si="7"/>
        <v>1193.0592691652764</v>
      </c>
      <c r="AZ11" s="17">
        <f t="shared" si="8"/>
        <v>67.972775191554319</v>
      </c>
      <c r="BA11" s="59">
        <f t="shared" si="9"/>
        <v>2121.8220785048611</v>
      </c>
      <c r="BB11" s="17">
        <f t="shared" si="10"/>
        <v>61.02008421401699</v>
      </c>
      <c r="BC11" s="59">
        <f t="shared" si="11"/>
        <v>1781.6649634821779</v>
      </c>
      <c r="BD11" s="17">
        <f t="shared" si="12"/>
        <v>181.90483946179694</v>
      </c>
      <c r="BE11" s="17">
        <f t="shared" si="13"/>
        <v>9.9662856107046203</v>
      </c>
      <c r="BF11" s="59">
        <f t="shared" si="14"/>
        <v>1097.0027777608575</v>
      </c>
      <c r="BG11" s="59">
        <f t="shared" si="15"/>
        <v>409.8027420125988</v>
      </c>
      <c r="BH11" s="59">
        <f t="shared" si="16"/>
        <v>286.88591201015993</v>
      </c>
      <c r="BI11" s="59">
        <f t="shared" si="17"/>
        <v>391.54589091144294</v>
      </c>
      <c r="BJ11" s="59">
        <f t="shared" si="18"/>
        <v>133.26584118324567</v>
      </c>
      <c r="BK11" s="17">
        <f t="shared" si="19"/>
        <v>27.737090329975924</v>
      </c>
    </row>
    <row r="12" spans="1:65" x14ac:dyDescent="0.35">
      <c r="A12" s="5">
        <f t="shared" si="20"/>
        <v>1807</v>
      </c>
      <c r="B12" s="4">
        <v>16038.268974974006</v>
      </c>
      <c r="E12" s="4"/>
      <c r="S12" s="4">
        <v>68.244666292320531</v>
      </c>
      <c r="T12" s="4"/>
      <c r="U12" s="4">
        <v>61.203144466659033</v>
      </c>
      <c r="V12" s="4"/>
      <c r="W12" s="4">
        <v>182.45055398018232</v>
      </c>
      <c r="X12" s="4">
        <v>9.9961844675367324</v>
      </c>
      <c r="Y12" s="4"/>
      <c r="Z12" s="4"/>
      <c r="AA12" s="4">
        <v>27.820301600965848</v>
      </c>
      <c r="AB12" s="21">
        <f t="shared" si="1"/>
        <v>16387.98382578167</v>
      </c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1">
        <f t="shared" si="2"/>
        <v>16387.98382578167</v>
      </c>
      <c r="AT12" s="21">
        <f t="shared" si="3"/>
        <v>16387.98382578167</v>
      </c>
      <c r="AU12" s="21">
        <f t="shared" si="4"/>
        <v>0</v>
      </c>
      <c r="AV12" s="22">
        <v>-16038.268974974006</v>
      </c>
      <c r="AW12" s="21">
        <f t="shared" si="5"/>
        <v>16038.268974974006</v>
      </c>
      <c r="AX12" s="59">
        <f t="shared" si="6"/>
        <v>8613.8662650983078</v>
      </c>
      <c r="AY12" s="59">
        <f t="shared" si="7"/>
        <v>1194.5641766599836</v>
      </c>
      <c r="AZ12" s="17">
        <f t="shared" si="8"/>
        <v>68.244666292320531</v>
      </c>
      <c r="BA12" s="59">
        <f t="shared" si="9"/>
        <v>2124.4985138093798</v>
      </c>
      <c r="BB12" s="17">
        <f t="shared" si="10"/>
        <v>61.203144466659033</v>
      </c>
      <c r="BC12" s="59">
        <f t="shared" si="11"/>
        <v>1783.9123295820011</v>
      </c>
      <c r="BD12" s="17">
        <f t="shared" si="12"/>
        <v>182.45055398018232</v>
      </c>
      <c r="BE12" s="17">
        <f t="shared" si="13"/>
        <v>9.9961844675367324</v>
      </c>
      <c r="BF12" s="59">
        <f t="shared" si="14"/>
        <v>1098.3865210036574</v>
      </c>
      <c r="BG12" s="59">
        <f t="shared" si="15"/>
        <v>410.31966119150758</v>
      </c>
      <c r="BH12" s="59">
        <f t="shared" si="16"/>
        <v>287.24778569931209</v>
      </c>
      <c r="BI12" s="59">
        <f t="shared" si="17"/>
        <v>392.03978116566878</v>
      </c>
      <c r="BJ12" s="59">
        <f t="shared" si="18"/>
        <v>133.43394076418724</v>
      </c>
      <c r="BK12" s="17">
        <f t="shared" si="19"/>
        <v>27.820301600965848</v>
      </c>
    </row>
    <row r="13" spans="1:65" x14ac:dyDescent="0.35">
      <c r="A13" s="5">
        <f t="shared" si="20"/>
        <v>1808</v>
      </c>
      <c r="B13" s="4">
        <v>16058.536029713348</v>
      </c>
      <c r="E13" s="4"/>
      <c r="S13" s="4">
        <v>68.517644957489807</v>
      </c>
      <c r="T13" s="4"/>
      <c r="U13" s="4">
        <v>61.386753900059006</v>
      </c>
      <c r="V13" s="4"/>
      <c r="W13" s="4">
        <v>182.99790564212284</v>
      </c>
      <c r="X13" s="4">
        <v>10.026173020939341</v>
      </c>
      <c r="Y13" s="4"/>
      <c r="Z13" s="4"/>
      <c r="AA13" s="4">
        <v>27.903762505768743</v>
      </c>
      <c r="AB13" s="21">
        <f t="shared" si="1"/>
        <v>16409.368269739727</v>
      </c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1">
        <f t="shared" si="2"/>
        <v>16409.368269739727</v>
      </c>
      <c r="AT13" s="21">
        <f t="shared" si="3"/>
        <v>16409.368269739727</v>
      </c>
      <c r="AU13" s="21">
        <f t="shared" si="4"/>
        <v>0</v>
      </c>
      <c r="AV13" s="22">
        <v>-16058.536029713347</v>
      </c>
      <c r="AW13" s="21">
        <f t="shared" si="5"/>
        <v>16058.536029713345</v>
      </c>
      <c r="AX13" s="59">
        <f t="shared" si="6"/>
        <v>8624.7513362605714</v>
      </c>
      <c r="AY13" s="59">
        <f t="shared" si="7"/>
        <v>1196.073709739632</v>
      </c>
      <c r="AZ13" s="17">
        <f t="shared" si="8"/>
        <v>68.517644957489807</v>
      </c>
      <c r="BA13" s="59">
        <f t="shared" si="9"/>
        <v>2127.1831755855483</v>
      </c>
      <c r="BB13" s="17">
        <f t="shared" si="10"/>
        <v>61.386753900059006</v>
      </c>
      <c r="BC13" s="59">
        <f t="shared" si="11"/>
        <v>1786.1666033374941</v>
      </c>
      <c r="BD13" s="17">
        <f t="shared" si="12"/>
        <v>182.99790564212284</v>
      </c>
      <c r="BE13" s="17">
        <f t="shared" si="13"/>
        <v>10.026173020939341</v>
      </c>
      <c r="BF13" s="59">
        <f t="shared" si="14"/>
        <v>1099.7745174128004</v>
      </c>
      <c r="BG13" s="59">
        <f t="shared" si="15"/>
        <v>410.83816920798813</v>
      </c>
      <c r="BH13" s="59">
        <f t="shared" si="16"/>
        <v>287.61077166778574</v>
      </c>
      <c r="BI13" s="59">
        <f t="shared" si="17"/>
        <v>392.53518947421384</v>
      </c>
      <c r="BJ13" s="59">
        <f t="shared" si="18"/>
        <v>133.60255702731223</v>
      </c>
      <c r="BK13" s="17">
        <f t="shared" si="19"/>
        <v>27.903762505768743</v>
      </c>
    </row>
    <row r="14" spans="1:65" x14ac:dyDescent="0.35">
      <c r="A14" s="5">
        <f t="shared" si="20"/>
        <v>1809</v>
      </c>
      <c r="B14" s="4">
        <v>16078.865380377127</v>
      </c>
      <c r="E14" s="4"/>
      <c r="S14" s="4">
        <v>68.79171553731976</v>
      </c>
      <c r="T14" s="4"/>
      <c r="U14" s="4">
        <v>61.570914161759177</v>
      </c>
      <c r="V14" s="4"/>
      <c r="W14" s="4">
        <v>183.54689935904921</v>
      </c>
      <c r="X14" s="4">
        <v>10.056251540002158</v>
      </c>
      <c r="Y14" s="4"/>
      <c r="Z14" s="4"/>
      <c r="AA14" s="4">
        <v>27.987473793286046</v>
      </c>
      <c r="AB14" s="21">
        <f t="shared" si="1"/>
        <v>16430.818634768544</v>
      </c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1">
        <f t="shared" si="2"/>
        <v>16430.818634768548</v>
      </c>
      <c r="AT14" s="21">
        <f t="shared" si="3"/>
        <v>16430.818634768544</v>
      </c>
      <c r="AU14" s="21">
        <f t="shared" si="4"/>
        <v>0</v>
      </c>
      <c r="AV14" s="22">
        <v>-16078.865380377129</v>
      </c>
      <c r="AW14" s="21">
        <f t="shared" si="5"/>
        <v>16078.865380377129</v>
      </c>
      <c r="AX14" s="59">
        <f t="shared" si="6"/>
        <v>8635.6698654451957</v>
      </c>
      <c r="AY14" s="59">
        <f t="shared" si="7"/>
        <v>1197.5878827514207</v>
      </c>
      <c r="AZ14" s="17">
        <f t="shared" si="8"/>
        <v>68.79171553731976</v>
      </c>
      <c r="BA14" s="59">
        <f t="shared" si="9"/>
        <v>2129.8760893494532</v>
      </c>
      <c r="BB14" s="17">
        <f t="shared" si="10"/>
        <v>61.570914161759177</v>
      </c>
      <c r="BC14" s="59">
        <f t="shared" si="11"/>
        <v>1788.4278061741659</v>
      </c>
      <c r="BD14" s="17">
        <f t="shared" si="12"/>
        <v>183.54689935904921</v>
      </c>
      <c r="BE14" s="17">
        <f t="shared" si="13"/>
        <v>10.056251540002158</v>
      </c>
      <c r="BF14" s="59">
        <f t="shared" si="14"/>
        <v>1101.1667801803533</v>
      </c>
      <c r="BG14" s="59">
        <f t="shared" si="15"/>
        <v>411.35827099014574</v>
      </c>
      <c r="BH14" s="59">
        <f t="shared" si="16"/>
        <v>287.97487336554303</v>
      </c>
      <c r="BI14" s="59">
        <f t="shared" si="17"/>
        <v>393.03212054563465</v>
      </c>
      <c r="BJ14" s="59">
        <f t="shared" si="18"/>
        <v>133.77169157521624</v>
      </c>
      <c r="BK14" s="17">
        <f t="shared" si="19"/>
        <v>27.987473793286046</v>
      </c>
    </row>
    <row r="15" spans="1:65" x14ac:dyDescent="0.35">
      <c r="A15" s="5">
        <f t="shared" si="20"/>
        <v>1810</v>
      </c>
      <c r="B15" s="4">
        <v>16099.257220196116</v>
      </c>
      <c r="E15" s="4"/>
      <c r="S15" s="4">
        <v>69.066882399469037</v>
      </c>
      <c r="T15" s="4"/>
      <c r="U15" s="4">
        <v>61.755626904244451</v>
      </c>
      <c r="V15" s="4"/>
      <c r="W15" s="4">
        <v>184.09754005712634</v>
      </c>
      <c r="X15" s="4">
        <v>10.086420294622163</v>
      </c>
      <c r="Y15" s="4"/>
      <c r="Z15" s="4"/>
      <c r="AA15" s="4">
        <v>28.071436214665901</v>
      </c>
      <c r="AB15" s="21">
        <f t="shared" si="1"/>
        <v>16452.335126066242</v>
      </c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1">
        <f t="shared" si="2"/>
        <v>16452.335126066238</v>
      </c>
      <c r="AT15" s="21">
        <f t="shared" si="3"/>
        <v>16452.335126066242</v>
      </c>
      <c r="AU15" s="21">
        <f t="shared" si="4"/>
        <v>0</v>
      </c>
      <c r="AV15" s="22">
        <v>-16099.257220196114</v>
      </c>
      <c r="AW15" s="21">
        <f t="shared" si="5"/>
        <v>16099.257220196114</v>
      </c>
      <c r="AX15" s="59">
        <f t="shared" si="6"/>
        <v>8646.6219564329531</v>
      </c>
      <c r="AY15" s="59">
        <f t="shared" si="7"/>
        <v>1199.106710087585</v>
      </c>
      <c r="AZ15" s="17">
        <f t="shared" si="8"/>
        <v>69.066882399469037</v>
      </c>
      <c r="BA15" s="59">
        <f t="shared" si="9"/>
        <v>2132.5772806972773</v>
      </c>
      <c r="BB15" s="17">
        <f t="shared" si="10"/>
        <v>61.755626904244451</v>
      </c>
      <c r="BC15" s="59">
        <f t="shared" si="11"/>
        <v>1790.6959595847809</v>
      </c>
      <c r="BD15" s="17">
        <f t="shared" si="12"/>
        <v>184.09754005712634</v>
      </c>
      <c r="BE15" s="17">
        <f t="shared" si="13"/>
        <v>10.086420294622163</v>
      </c>
      <c r="BF15" s="59">
        <f t="shared" si="14"/>
        <v>1102.563322539793</v>
      </c>
      <c r="BG15" s="59">
        <f t="shared" si="15"/>
        <v>411.879971481555</v>
      </c>
      <c r="BH15" s="59">
        <f t="shared" si="16"/>
        <v>288.34009425337564</v>
      </c>
      <c r="BI15" s="59">
        <f t="shared" si="17"/>
        <v>393.530579103268</v>
      </c>
      <c r="BJ15" s="59">
        <f t="shared" si="18"/>
        <v>133.94134601552554</v>
      </c>
      <c r="BK15" s="17">
        <f t="shared" si="19"/>
        <v>28.071436214665901</v>
      </c>
    </row>
    <row r="16" spans="1:65" x14ac:dyDescent="0.35">
      <c r="A16" s="5">
        <f t="shared" si="20"/>
        <v>1811</v>
      </c>
      <c r="B16" s="4">
        <v>16119.711743007698</v>
      </c>
      <c r="E16" s="4"/>
      <c r="S16" s="4">
        <v>69.343149929066911</v>
      </c>
      <c r="T16" s="4"/>
      <c r="U16" s="4">
        <v>61.940893784957176</v>
      </c>
      <c r="V16" s="4"/>
      <c r="W16" s="4">
        <v>184.6498326772977</v>
      </c>
      <c r="X16" s="4">
        <v>10.116679555506028</v>
      </c>
      <c r="Y16" s="4"/>
      <c r="Z16" s="4"/>
      <c r="AA16" s="4">
        <v>28.155650523309895</v>
      </c>
      <c r="AB16" s="21">
        <f t="shared" si="1"/>
        <v>16473.917949477836</v>
      </c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1">
        <f t="shared" si="2"/>
        <v>16473.917949477836</v>
      </c>
      <c r="AT16" s="21">
        <f t="shared" si="3"/>
        <v>16473.917949477836</v>
      </c>
      <c r="AU16" s="21">
        <f t="shared" si="4"/>
        <v>0</v>
      </c>
      <c r="AV16" s="22">
        <v>-16119.711743007698</v>
      </c>
      <c r="AW16" s="21">
        <f t="shared" si="5"/>
        <v>16119.711743007698</v>
      </c>
      <c r="AX16" s="59">
        <f t="shared" si="6"/>
        <v>8657.6077133304298</v>
      </c>
      <c r="AY16" s="59">
        <f t="shared" si="7"/>
        <v>1200.6302061855442</v>
      </c>
      <c r="AZ16" s="17">
        <f t="shared" si="8"/>
        <v>69.343149929066911</v>
      </c>
      <c r="BA16" s="59">
        <f t="shared" si="9"/>
        <v>2135.2867753055607</v>
      </c>
      <c r="BB16" s="17">
        <f t="shared" si="10"/>
        <v>61.940893784957176</v>
      </c>
      <c r="BC16" s="59">
        <f t="shared" si="11"/>
        <v>1792.9710851295786</v>
      </c>
      <c r="BD16" s="17">
        <f t="shared" si="12"/>
        <v>184.6498326772977</v>
      </c>
      <c r="BE16" s="17">
        <f t="shared" si="13"/>
        <v>10.116679555506028</v>
      </c>
      <c r="BF16" s="59">
        <f t="shared" si="14"/>
        <v>1103.9641577661421</v>
      </c>
      <c r="BG16" s="59">
        <f t="shared" si="15"/>
        <v>412.40327564131059</v>
      </c>
      <c r="BH16" s="59">
        <f t="shared" si="16"/>
        <v>288.70643780294023</v>
      </c>
      <c r="BI16" s="59">
        <f t="shared" si="17"/>
        <v>394.03056988527908</v>
      </c>
      <c r="BJ16" s="59">
        <f t="shared" si="18"/>
        <v>134.11152196091336</v>
      </c>
      <c r="BK16" s="17">
        <f t="shared" si="19"/>
        <v>28.155650523309895</v>
      </c>
    </row>
    <row r="17" spans="1:63" x14ac:dyDescent="0.35">
      <c r="A17" s="5">
        <f t="shared" si="20"/>
        <v>1812</v>
      </c>
      <c r="B17" s="4">
        <v>16140.229143257799</v>
      </c>
      <c r="E17" s="4"/>
      <c r="S17" s="4">
        <v>69.620522528783184</v>
      </c>
      <c r="T17" s="4"/>
      <c r="U17" s="4">
        <v>62.12671646631204</v>
      </c>
      <c r="V17" s="4"/>
      <c r="W17" s="4">
        <v>185.20378217532956</v>
      </c>
      <c r="X17" s="4">
        <v>10.147029594172546</v>
      </c>
      <c r="Y17" s="4"/>
      <c r="Z17" s="4"/>
      <c r="AA17" s="4">
        <v>28.24011747487982</v>
      </c>
      <c r="AB17" s="21">
        <f t="shared" si="1"/>
        <v>16495.567311497278</v>
      </c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1">
        <f t="shared" si="2"/>
        <v>16495.567311497274</v>
      </c>
      <c r="AT17" s="21">
        <f t="shared" si="3"/>
        <v>16495.567311497278</v>
      </c>
      <c r="AU17" s="21">
        <f t="shared" si="4"/>
        <v>0</v>
      </c>
      <c r="AV17" s="22">
        <v>-16140.2291432578</v>
      </c>
      <c r="AW17" s="21">
        <f t="shared" si="5"/>
        <v>16140.229143257799</v>
      </c>
      <c r="AX17" s="59">
        <f t="shared" si="6"/>
        <v>8668.6272405710333</v>
      </c>
      <c r="AY17" s="59">
        <f t="shared" si="7"/>
        <v>1202.1583855280412</v>
      </c>
      <c r="AZ17" s="17">
        <f t="shared" si="8"/>
        <v>69.620522528783184</v>
      </c>
      <c r="BA17" s="59">
        <f t="shared" si="9"/>
        <v>2138.0045989314513</v>
      </c>
      <c r="BB17" s="17">
        <f t="shared" si="10"/>
        <v>62.12671646631204</v>
      </c>
      <c r="BC17" s="59">
        <f t="shared" si="11"/>
        <v>1795.2532044364837</v>
      </c>
      <c r="BD17" s="17">
        <f t="shared" si="12"/>
        <v>185.20378217532956</v>
      </c>
      <c r="BE17" s="17">
        <f t="shared" si="13"/>
        <v>10.147029594172546</v>
      </c>
      <c r="BF17" s="59">
        <f t="shared" si="14"/>
        <v>1105.3692991760981</v>
      </c>
      <c r="BG17" s="59">
        <f t="shared" si="15"/>
        <v>412.92818844407554</v>
      </c>
      <c r="BH17" s="59">
        <f t="shared" si="16"/>
        <v>289.07390749679212</v>
      </c>
      <c r="BI17" s="59">
        <f t="shared" si="17"/>
        <v>394.53209764470802</v>
      </c>
      <c r="BJ17" s="59">
        <f t="shared" si="18"/>
        <v>134.28222102911573</v>
      </c>
      <c r="BK17" s="17">
        <f t="shared" si="19"/>
        <v>28.24011747487982</v>
      </c>
    </row>
    <row r="18" spans="1:63" x14ac:dyDescent="0.35">
      <c r="A18" s="5">
        <f t="shared" si="20"/>
        <v>1813</v>
      </c>
      <c r="B18" s="4">
        <v>16160.809616002829</v>
      </c>
      <c r="E18" s="4"/>
      <c r="S18" s="4">
        <v>69.899004618898317</v>
      </c>
      <c r="T18" s="4"/>
      <c r="U18" s="4">
        <v>62.313096615710968</v>
      </c>
      <c r="V18" s="4"/>
      <c r="W18" s="4">
        <v>185.75939352185554</v>
      </c>
      <c r="X18" s="4">
        <v>10.177470682955063</v>
      </c>
      <c r="Y18" s="4"/>
      <c r="Z18" s="4"/>
      <c r="AA18" s="4">
        <v>28.324837827304457</v>
      </c>
      <c r="AB18" s="21">
        <f t="shared" si="1"/>
        <v>16517.283419269555</v>
      </c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1">
        <f t="shared" si="2"/>
        <v>16517.283419269559</v>
      </c>
      <c r="AT18" s="21">
        <f t="shared" si="3"/>
        <v>16517.283419269555</v>
      </c>
      <c r="AU18" s="21">
        <f t="shared" si="4"/>
        <v>0</v>
      </c>
      <c r="AV18" s="22">
        <v>-16160.809616002831</v>
      </c>
      <c r="AW18" s="21">
        <f t="shared" si="5"/>
        <v>16160.809616002831</v>
      </c>
      <c r="AX18" s="59">
        <f t="shared" si="6"/>
        <v>8679.6806429160642</v>
      </c>
      <c r="AY18" s="59">
        <f t="shared" si="7"/>
        <v>1203.6912626432897</v>
      </c>
      <c r="AZ18" s="17">
        <f t="shared" si="8"/>
        <v>69.899004618898317</v>
      </c>
      <c r="BA18" s="59">
        <f t="shared" si="9"/>
        <v>2140.7307774129654</v>
      </c>
      <c r="BB18" s="17">
        <f t="shared" si="10"/>
        <v>62.313096615710968</v>
      </c>
      <c r="BC18" s="59">
        <f t="shared" si="11"/>
        <v>1797.5423392013249</v>
      </c>
      <c r="BD18" s="17">
        <f t="shared" si="12"/>
        <v>185.75939352185554</v>
      </c>
      <c r="BE18" s="17">
        <f t="shared" si="13"/>
        <v>10.177470682955063</v>
      </c>
      <c r="BF18" s="59">
        <f t="shared" si="14"/>
        <v>1106.7787601281682</v>
      </c>
      <c r="BG18" s="59">
        <f t="shared" si="15"/>
        <v>413.45471488013163</v>
      </c>
      <c r="BH18" s="59">
        <f t="shared" si="16"/>
        <v>289.44250682842068</v>
      </c>
      <c r="BI18" s="59">
        <f t="shared" si="17"/>
        <v>395.03516714951786</v>
      </c>
      <c r="BJ18" s="59">
        <f t="shared" si="18"/>
        <v>134.45344484294779</v>
      </c>
      <c r="BK18" s="17">
        <f t="shared" si="19"/>
        <v>28.324837827304457</v>
      </c>
    </row>
    <row r="19" spans="1:63" x14ac:dyDescent="0.35">
      <c r="A19" s="5">
        <f t="shared" si="20"/>
        <v>1814</v>
      </c>
      <c r="B19" s="4">
        <v>16181.453356911621</v>
      </c>
      <c r="E19" s="4"/>
      <c r="S19" s="4">
        <v>70.178600637373904</v>
      </c>
      <c r="T19" s="4"/>
      <c r="U19" s="4">
        <v>62.500035905558093</v>
      </c>
      <c r="V19" s="4"/>
      <c r="W19" s="4">
        <v>186.31667170242108</v>
      </c>
      <c r="X19" s="4">
        <v>10.208003095003926</v>
      </c>
      <c r="Y19" s="4"/>
      <c r="Z19" s="4"/>
      <c r="AA19" s="4">
        <v>28.409812340786367</v>
      </c>
      <c r="AB19" s="21">
        <f t="shared" si="1"/>
        <v>16539.066480592763</v>
      </c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1">
        <f t="shared" si="2"/>
        <v>16539.066480592763</v>
      </c>
      <c r="AT19" s="21">
        <f t="shared" si="3"/>
        <v>16539.066480592763</v>
      </c>
      <c r="AU19" s="21">
        <f t="shared" si="4"/>
        <v>0</v>
      </c>
      <c r="AV19" s="22">
        <v>-16181.453356911619</v>
      </c>
      <c r="AW19" s="21">
        <f t="shared" si="5"/>
        <v>16181.453356911621</v>
      </c>
      <c r="AX19" s="59">
        <f t="shared" si="6"/>
        <v>8690.7680254557345</v>
      </c>
      <c r="AY19" s="59">
        <f t="shared" si="7"/>
        <v>1205.2288521051182</v>
      </c>
      <c r="AZ19" s="17">
        <f t="shared" si="8"/>
        <v>70.178600637373904</v>
      </c>
      <c r="BA19" s="59">
        <f t="shared" si="9"/>
        <v>2143.4653366692432</v>
      </c>
      <c r="BB19" s="17">
        <f t="shared" si="10"/>
        <v>62.500035905558093</v>
      </c>
      <c r="BC19" s="59">
        <f t="shared" si="11"/>
        <v>1799.8385111880493</v>
      </c>
      <c r="BD19" s="17">
        <f t="shared" si="12"/>
        <v>186.31667170242108</v>
      </c>
      <c r="BE19" s="17">
        <f t="shared" si="13"/>
        <v>10.208003095003926</v>
      </c>
      <c r="BF19" s="59">
        <f t="shared" si="14"/>
        <v>1108.1925540228017</v>
      </c>
      <c r="BG19" s="59">
        <f t="shared" si="15"/>
        <v>413.98285995542858</v>
      </c>
      <c r="BH19" s="59">
        <f t="shared" si="16"/>
        <v>289.81223930228384</v>
      </c>
      <c r="BI19" s="59">
        <f t="shared" si="17"/>
        <v>395.5397831826416</v>
      </c>
      <c r="BJ19" s="59">
        <f t="shared" si="18"/>
        <v>134.62519503031982</v>
      </c>
      <c r="BK19" s="17">
        <f t="shared" si="19"/>
        <v>28.409812340786367</v>
      </c>
    </row>
    <row r="20" spans="1:63" x14ac:dyDescent="0.35">
      <c r="A20" s="5">
        <f t="shared" si="20"/>
        <v>1815</v>
      </c>
      <c r="B20" s="4">
        <v>16202.160562267403</v>
      </c>
      <c r="E20" s="4"/>
      <c r="S20" s="4">
        <v>70.459315039923396</v>
      </c>
      <c r="T20" s="4"/>
      <c r="U20" s="4">
        <v>62.687536013274759</v>
      </c>
      <c r="V20" s="4"/>
      <c r="W20" s="4">
        <v>186.87562171752833</v>
      </c>
      <c r="X20" s="4">
        <v>10.238627104288938</v>
      </c>
      <c r="Y20" s="4"/>
      <c r="Z20" s="4"/>
      <c r="AA20" s="4">
        <v>28.495041777808723</v>
      </c>
      <c r="AB20" s="21">
        <f t="shared" si="1"/>
        <v>16560.916703920226</v>
      </c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1">
        <f t="shared" si="2"/>
        <v>16560.916703920222</v>
      </c>
      <c r="AT20" s="21">
        <f t="shared" si="3"/>
        <v>16560.916703920226</v>
      </c>
      <c r="AU20" s="21">
        <f t="shared" si="4"/>
        <v>0</v>
      </c>
      <c r="AV20" s="22">
        <v>-16202.160562267401</v>
      </c>
      <c r="AW20" s="21">
        <f t="shared" si="5"/>
        <v>16202.1605622674</v>
      </c>
      <c r="AX20" s="59">
        <f t="shared" si="6"/>
        <v>8701.8894936102424</v>
      </c>
      <c r="AY20" s="59">
        <f t="shared" si="7"/>
        <v>1206.7711685331165</v>
      </c>
      <c r="AZ20" s="17">
        <f t="shared" si="8"/>
        <v>70.459315039923396</v>
      </c>
      <c r="BA20" s="59">
        <f t="shared" si="9"/>
        <v>2146.2083027008111</v>
      </c>
      <c r="BB20" s="17">
        <f t="shared" si="10"/>
        <v>62.687536013274759</v>
      </c>
      <c r="BC20" s="59">
        <f t="shared" si="11"/>
        <v>1802.141742228943</v>
      </c>
      <c r="BD20" s="17">
        <f t="shared" si="12"/>
        <v>186.87562171752833</v>
      </c>
      <c r="BE20" s="17">
        <f t="shared" si="13"/>
        <v>10.238627104288938</v>
      </c>
      <c r="BF20" s="59">
        <f t="shared" si="14"/>
        <v>1109.6106943025247</v>
      </c>
      <c r="BG20" s="59">
        <f t="shared" si="15"/>
        <v>414.5126286916348</v>
      </c>
      <c r="BH20" s="59">
        <f t="shared" si="16"/>
        <v>290.18310843384353</v>
      </c>
      <c r="BI20" s="59">
        <f t="shared" si="17"/>
        <v>396.0459505420306</v>
      </c>
      <c r="BJ20" s="59">
        <f t="shared" si="18"/>
        <v>134.79747322425374</v>
      </c>
      <c r="BK20" s="17">
        <f t="shared" si="19"/>
        <v>28.495041777808723</v>
      </c>
    </row>
    <row r="21" spans="1:63" x14ac:dyDescent="0.35">
      <c r="A21" s="5">
        <f t="shared" si="20"/>
        <v>1816</v>
      </c>
      <c r="B21" s="4">
        <v>16222.931428969736</v>
      </c>
      <c r="E21" s="4"/>
      <c r="S21" s="4">
        <v>70.741152300083087</v>
      </c>
      <c r="T21" s="4"/>
      <c r="U21" s="4">
        <v>62.875598621314573</v>
      </c>
      <c r="V21" s="4"/>
      <c r="W21" s="4">
        <v>187.43624858268089</v>
      </c>
      <c r="X21" s="4">
        <v>10.269342985601803</v>
      </c>
      <c r="Y21" s="4"/>
      <c r="Z21" s="4"/>
      <c r="AA21" s="4">
        <v>28.580526903142147</v>
      </c>
      <c r="AB21" s="21">
        <f t="shared" si="1"/>
        <v>16582.834298362555</v>
      </c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1">
        <f t="shared" si="2"/>
        <v>16582.834298362552</v>
      </c>
      <c r="AT21" s="21">
        <f t="shared" si="3"/>
        <v>16582.834298362555</v>
      </c>
      <c r="AU21" s="21">
        <f t="shared" si="4"/>
        <v>0</v>
      </c>
      <c r="AV21" s="22">
        <v>-16222.931428969732</v>
      </c>
      <c r="AW21" s="21">
        <f t="shared" si="5"/>
        <v>16222.931428969732</v>
      </c>
      <c r="AX21" s="59">
        <f t="shared" si="6"/>
        <v>8713.0451531308081</v>
      </c>
      <c r="AY21" s="59">
        <f t="shared" si="7"/>
        <v>1208.3182265927799</v>
      </c>
      <c r="AZ21" s="17">
        <f t="shared" si="8"/>
        <v>70.741152300083087</v>
      </c>
      <c r="BA21" s="59">
        <f t="shared" si="9"/>
        <v>2148.9597015898366</v>
      </c>
      <c r="BB21" s="17">
        <f t="shared" si="10"/>
        <v>62.875598621314573</v>
      </c>
      <c r="BC21" s="59">
        <f t="shared" si="11"/>
        <v>1804.4520542248454</v>
      </c>
      <c r="BD21" s="17">
        <f t="shared" si="12"/>
        <v>187.43624858268089</v>
      </c>
      <c r="BE21" s="17">
        <f t="shared" si="13"/>
        <v>10.269342985601803</v>
      </c>
      <c r="BF21" s="59">
        <f t="shared" si="14"/>
        <v>1111.0331944520735</v>
      </c>
      <c r="BG21" s="59">
        <f t="shared" si="15"/>
        <v>415.04402612618674</v>
      </c>
      <c r="BH21" s="59">
        <f t="shared" si="16"/>
        <v>290.55511774960013</v>
      </c>
      <c r="BI21" s="59">
        <f t="shared" si="17"/>
        <v>396.55367404070176</v>
      </c>
      <c r="BJ21" s="59">
        <f t="shared" si="18"/>
        <v>134.97028106289918</v>
      </c>
      <c r="BK21" s="17">
        <f t="shared" si="19"/>
        <v>28.580526903142147</v>
      </c>
    </row>
    <row r="22" spans="1:63" x14ac:dyDescent="0.35">
      <c r="A22" s="5">
        <f t="shared" si="20"/>
        <v>1817</v>
      </c>
      <c r="B22" s="4">
        <v>16243.766154536492</v>
      </c>
      <c r="E22" s="4"/>
      <c r="S22" s="4">
        <v>71.024116909283421</v>
      </c>
      <c r="T22" s="4"/>
      <c r="U22" s="4">
        <v>63.064225417178513</v>
      </c>
      <c r="V22" s="4"/>
      <c r="W22" s="4">
        <v>187.99855732842892</v>
      </c>
      <c r="X22" s="4">
        <v>10.300151014558606</v>
      </c>
      <c r="Y22" s="4"/>
      <c r="Z22" s="4"/>
      <c r="AA22" s="4">
        <v>28.666268483851571</v>
      </c>
      <c r="AB22" s="21">
        <f t="shared" si="1"/>
        <v>16604.819473689793</v>
      </c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1">
        <f t="shared" si="2"/>
        <v>16604.819473689793</v>
      </c>
      <c r="AT22" s="21">
        <f t="shared" si="3"/>
        <v>16604.819473689793</v>
      </c>
      <c r="AU22" s="21">
        <f t="shared" si="4"/>
        <v>0</v>
      </c>
      <c r="AV22" s="22">
        <v>-16243.766154536492</v>
      </c>
      <c r="AW22" s="21">
        <f t="shared" si="5"/>
        <v>16243.766154536494</v>
      </c>
      <c r="AX22" s="59">
        <f t="shared" si="6"/>
        <v>8724.2351101007371</v>
      </c>
      <c r="AY22" s="59">
        <f t="shared" si="7"/>
        <v>1209.870040995658</v>
      </c>
      <c r="AZ22" s="17">
        <f t="shared" si="8"/>
        <v>71.024116909283421</v>
      </c>
      <c r="BA22" s="59">
        <f t="shared" si="9"/>
        <v>2151.7195595003932</v>
      </c>
      <c r="BB22" s="17">
        <f t="shared" si="10"/>
        <v>63.064225417178513</v>
      </c>
      <c r="BC22" s="59">
        <f t="shared" si="11"/>
        <v>1806.7694691453705</v>
      </c>
      <c r="BD22" s="17">
        <f t="shared" si="12"/>
        <v>187.99855732842892</v>
      </c>
      <c r="BE22" s="17">
        <f t="shared" si="13"/>
        <v>10.300151014558606</v>
      </c>
      <c r="BF22" s="59">
        <f t="shared" si="14"/>
        <v>1112.4600679985297</v>
      </c>
      <c r="BG22" s="59">
        <f t="shared" si="15"/>
        <v>415.57705731233978</v>
      </c>
      <c r="BH22" s="59">
        <f t="shared" si="16"/>
        <v>290.92827078712827</v>
      </c>
      <c r="BI22" s="59">
        <f t="shared" si="17"/>
        <v>397.06295850678634</v>
      </c>
      <c r="BJ22" s="59">
        <f t="shared" si="18"/>
        <v>135.14362018955001</v>
      </c>
      <c r="BK22" s="17">
        <f t="shared" si="19"/>
        <v>28.666268483851571</v>
      </c>
    </row>
    <row r="23" spans="1:63" x14ac:dyDescent="0.35">
      <c r="A23" s="5">
        <f t="shared" si="20"/>
        <v>1818</v>
      </c>
      <c r="B23" s="4">
        <v>16264.664937105816</v>
      </c>
      <c r="E23" s="4"/>
      <c r="S23" s="4">
        <v>71.308213376920548</v>
      </c>
      <c r="T23" s="4"/>
      <c r="U23" s="4">
        <v>63.253418093430042</v>
      </c>
      <c r="V23" s="4"/>
      <c r="W23" s="4">
        <v>188.56255300041417</v>
      </c>
      <c r="X23" s="4">
        <v>10.331051467602281</v>
      </c>
      <c r="Y23" s="4"/>
      <c r="Z23" s="4"/>
      <c r="AA23" s="4">
        <v>28.752267289303123</v>
      </c>
      <c r="AB23" s="21">
        <f t="shared" si="1"/>
        <v>16626.872440333485</v>
      </c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1">
        <f t="shared" si="2"/>
        <v>16626.872440333485</v>
      </c>
      <c r="AT23" s="21">
        <f t="shared" si="3"/>
        <v>16626.872440333485</v>
      </c>
      <c r="AU23" s="21">
        <f t="shared" si="4"/>
        <v>0</v>
      </c>
      <c r="AV23" s="22">
        <v>-16264.664937105816</v>
      </c>
      <c r="AW23" s="21">
        <f t="shared" si="5"/>
        <v>16264.664937105814</v>
      </c>
      <c r="AX23" s="59">
        <f t="shared" si="6"/>
        <v>8735.459470936461</v>
      </c>
      <c r="AY23" s="59">
        <f t="shared" si="7"/>
        <v>1211.4266264994972</v>
      </c>
      <c r="AZ23" s="17">
        <f t="shared" si="8"/>
        <v>71.308213376920548</v>
      </c>
      <c r="BA23" s="59">
        <f t="shared" si="9"/>
        <v>2154.4879026787144</v>
      </c>
      <c r="BB23" s="17">
        <f t="shared" si="10"/>
        <v>63.253418093430042</v>
      </c>
      <c r="BC23" s="59">
        <f t="shared" si="11"/>
        <v>1809.0940090291224</v>
      </c>
      <c r="BD23" s="17">
        <f t="shared" si="12"/>
        <v>188.56255300041417</v>
      </c>
      <c r="BE23" s="17">
        <f t="shared" si="13"/>
        <v>10.331051467602281</v>
      </c>
      <c r="BF23" s="59">
        <f t="shared" si="14"/>
        <v>1113.8913285114534</v>
      </c>
      <c r="BG23" s="59">
        <f t="shared" si="15"/>
        <v>416.11172731921772</v>
      </c>
      <c r="BH23" s="59">
        <f t="shared" si="16"/>
        <v>291.30257109511138</v>
      </c>
      <c r="BI23" s="59">
        <f t="shared" si="17"/>
        <v>397.57380878357685</v>
      </c>
      <c r="BJ23" s="59">
        <f t="shared" si="18"/>
        <v>135.31749225266043</v>
      </c>
      <c r="BK23" s="17">
        <f t="shared" si="19"/>
        <v>28.752267289303123</v>
      </c>
    </row>
    <row r="24" spans="1:63" x14ac:dyDescent="0.35">
      <c r="A24" s="5">
        <f t="shared" si="20"/>
        <v>1819</v>
      </c>
      <c r="B24" s="4">
        <v>16285.627975438128</v>
      </c>
      <c r="E24" s="4"/>
      <c r="S24" s="4">
        <v>71.593446230428228</v>
      </c>
      <c r="T24" s="4"/>
      <c r="U24" s="4">
        <v>63.443178347710322</v>
      </c>
      <c r="V24" s="4"/>
      <c r="W24" s="4">
        <v>189.12824065941538</v>
      </c>
      <c r="X24" s="4">
        <v>10.362044622005087</v>
      </c>
      <c r="Y24" s="4"/>
      <c r="Z24" s="4"/>
      <c r="AA24" s="4">
        <v>28.838524091171031</v>
      </c>
      <c r="AB24" s="21">
        <f t="shared" si="1"/>
        <v>16648.993409388859</v>
      </c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1">
        <f t="shared" si="2"/>
        <v>16648.993409388855</v>
      </c>
      <c r="AT24" s="21">
        <f t="shared" si="3"/>
        <v>16648.993409388859</v>
      </c>
      <c r="AU24" s="21">
        <f t="shared" si="4"/>
        <v>0</v>
      </c>
      <c r="AV24" s="22">
        <v>-16285.627975438128</v>
      </c>
      <c r="AW24" s="21">
        <f t="shared" si="5"/>
        <v>16285.627975438127</v>
      </c>
      <c r="AX24" s="59">
        <f t="shared" si="6"/>
        <v>8746.7183423886381</v>
      </c>
      <c r="AY24" s="59">
        <f t="shared" si="7"/>
        <v>1212.9879979083944</v>
      </c>
      <c r="AZ24" s="17">
        <f t="shared" si="8"/>
        <v>71.593446230428228</v>
      </c>
      <c r="BA24" s="59">
        <f t="shared" si="9"/>
        <v>2157.2647574534667</v>
      </c>
      <c r="BB24" s="17">
        <f t="shared" si="10"/>
        <v>63.443178347710322</v>
      </c>
      <c r="BC24" s="59">
        <f t="shared" si="11"/>
        <v>1811.4256959839217</v>
      </c>
      <c r="BD24" s="17">
        <f t="shared" si="12"/>
        <v>189.12824065941538</v>
      </c>
      <c r="BE24" s="17">
        <f t="shared" si="13"/>
        <v>10.362044622005087</v>
      </c>
      <c r="BF24" s="59">
        <f t="shared" si="14"/>
        <v>1115.3269896030229</v>
      </c>
      <c r="BG24" s="59">
        <f t="shared" si="15"/>
        <v>416.64804123186502</v>
      </c>
      <c r="BH24" s="59">
        <f t="shared" si="16"/>
        <v>291.67802223337839</v>
      </c>
      <c r="BI24" s="59">
        <f t="shared" si="17"/>
        <v>398.08622972957733</v>
      </c>
      <c r="BJ24" s="59">
        <f t="shared" si="18"/>
        <v>135.49189890586194</v>
      </c>
      <c r="BK24" s="17">
        <f t="shared" si="19"/>
        <v>28.838524091171031</v>
      </c>
    </row>
    <row r="25" spans="1:63" x14ac:dyDescent="0.35">
      <c r="A25" s="5">
        <f t="shared" si="20"/>
        <v>1820</v>
      </c>
      <c r="B25" s="4">
        <v>16306.655468918072</v>
      </c>
      <c r="E25" s="4"/>
      <c r="S25" s="4">
        <v>71.879820015349935</v>
      </c>
      <c r="T25" s="4"/>
      <c r="U25" s="4">
        <v>63.633507882753449</v>
      </c>
      <c r="V25" s="4"/>
      <c r="W25" s="4">
        <v>189.6956253813936</v>
      </c>
      <c r="X25" s="4">
        <v>10.3931307558711</v>
      </c>
      <c r="Y25" s="4"/>
      <c r="Z25" s="4"/>
      <c r="AA25" s="4">
        <v>28.92503966344454</v>
      </c>
      <c r="AB25" s="21">
        <f t="shared" si="1"/>
        <v>16671.182592616886</v>
      </c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1">
        <f t="shared" si="2"/>
        <v>16671.182592616886</v>
      </c>
      <c r="AT25" s="21">
        <f t="shared" si="3"/>
        <v>16671.182592616886</v>
      </c>
      <c r="AU25" s="21">
        <f t="shared" si="4"/>
        <v>0</v>
      </c>
      <c r="AV25" s="22">
        <v>-16306.655468918074</v>
      </c>
      <c r="AW25" s="21">
        <f t="shared" si="5"/>
        <v>16306.655468918078</v>
      </c>
      <c r="AX25" s="59">
        <f t="shared" si="6"/>
        <v>8758.011831543181</v>
      </c>
      <c r="AY25" s="59">
        <f t="shared" si="7"/>
        <v>1214.55417007294</v>
      </c>
      <c r="AZ25" s="17">
        <f t="shared" si="8"/>
        <v>71.879820015349935</v>
      </c>
      <c r="BA25" s="59">
        <f t="shared" si="9"/>
        <v>2160.0501502360044</v>
      </c>
      <c r="BB25" s="17">
        <f t="shared" si="10"/>
        <v>63.633507882753449</v>
      </c>
      <c r="BC25" s="59">
        <f t="shared" si="11"/>
        <v>1813.7645521870206</v>
      </c>
      <c r="BD25" s="17">
        <f t="shared" si="12"/>
        <v>189.6956253813936</v>
      </c>
      <c r="BE25" s="17">
        <f t="shared" si="13"/>
        <v>10.3931307558711</v>
      </c>
      <c r="BF25" s="59">
        <f t="shared" si="14"/>
        <v>1116.7670649281661</v>
      </c>
      <c r="BG25" s="59">
        <f t="shared" si="15"/>
        <v>417.18600415129623</v>
      </c>
      <c r="BH25" s="59">
        <f t="shared" si="16"/>
        <v>292.05462777293798</v>
      </c>
      <c r="BI25" s="59">
        <f t="shared" si="17"/>
        <v>398.60022621855035</v>
      </c>
      <c r="BJ25" s="59">
        <f t="shared" si="18"/>
        <v>135.66684180797944</v>
      </c>
      <c r="BK25" s="17">
        <f t="shared" si="19"/>
        <v>28.92503966344454</v>
      </c>
    </row>
    <row r="26" spans="1:63" x14ac:dyDescent="0.35">
      <c r="A26" s="5">
        <f t="shared" si="20"/>
        <v>1821</v>
      </c>
      <c r="B26" s="4">
        <v>16356.829057304039</v>
      </c>
      <c r="E26" s="4"/>
      <c r="S26" s="4">
        <v>72.167339295411338</v>
      </c>
      <c r="T26" s="4"/>
      <c r="U26" s="4">
        <v>63.824408406401702</v>
      </c>
      <c r="V26" s="4"/>
      <c r="W26" s="4">
        <v>190.26471225753775</v>
      </c>
      <c r="X26" s="4">
        <v>10.424310148138712</v>
      </c>
      <c r="Y26" s="4"/>
      <c r="Z26" s="4"/>
      <c r="AA26" s="4">
        <v>29.011814782434872</v>
      </c>
      <c r="AB26" s="21">
        <f t="shared" si="1"/>
        <v>16722.521642193962</v>
      </c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1">
        <f t="shared" si="2"/>
        <v>16722.521642193962</v>
      </c>
      <c r="AT26" s="21">
        <f t="shared" si="3"/>
        <v>16722.521642193962</v>
      </c>
      <c r="AU26" s="21">
        <f t="shared" si="4"/>
        <v>0</v>
      </c>
      <c r="AV26" s="22">
        <v>-16356.829057304038</v>
      </c>
      <c r="AW26" s="21">
        <f t="shared" si="5"/>
        <v>16356.829057304036</v>
      </c>
      <c r="AX26" s="59">
        <f t="shared" si="6"/>
        <v>8784.9591648913829</v>
      </c>
      <c r="AY26" s="59">
        <f t="shared" si="7"/>
        <v>1218.2912049982101</v>
      </c>
      <c r="AZ26" s="17">
        <f t="shared" si="8"/>
        <v>72.167339295411338</v>
      </c>
      <c r="BA26" s="59">
        <f t="shared" si="9"/>
        <v>2166.6963608791098</v>
      </c>
      <c r="BB26" s="17">
        <f t="shared" si="10"/>
        <v>63.824408406401702</v>
      </c>
      <c r="BC26" s="59">
        <f t="shared" si="11"/>
        <v>1819.3452843147054</v>
      </c>
      <c r="BD26" s="17">
        <f t="shared" si="12"/>
        <v>190.26471225753775</v>
      </c>
      <c r="BE26" s="17">
        <f t="shared" si="13"/>
        <v>10.424310148138712</v>
      </c>
      <c r="BF26" s="59">
        <f t="shared" si="14"/>
        <v>1120.2032208674086</v>
      </c>
      <c r="BG26" s="59">
        <f t="shared" si="15"/>
        <v>418.46963456174848</v>
      </c>
      <c r="BH26" s="59">
        <f t="shared" si="16"/>
        <v>292.95324421258897</v>
      </c>
      <c r="BI26" s="59">
        <f t="shared" si="17"/>
        <v>399.82667045899933</v>
      </c>
      <c r="BJ26" s="59">
        <f t="shared" si="18"/>
        <v>136.08427211988317</v>
      </c>
      <c r="BK26" s="17">
        <f t="shared" si="19"/>
        <v>29.011814782434872</v>
      </c>
    </row>
    <row r="27" spans="1:63" x14ac:dyDescent="0.35">
      <c r="A27" s="5">
        <f t="shared" si="20"/>
        <v>1822</v>
      </c>
      <c r="B27" s="4">
        <v>16407.157472778905</v>
      </c>
      <c r="E27" s="4"/>
      <c r="S27" s="4">
        <v>72.456008652592985</v>
      </c>
      <c r="T27" s="4"/>
      <c r="U27" s="4">
        <v>64.0158816316209</v>
      </c>
      <c r="V27" s="4"/>
      <c r="W27" s="4">
        <v>190.83550639431036</v>
      </c>
      <c r="X27" s="4">
        <v>10.455583078583127</v>
      </c>
      <c r="Y27" s="4"/>
      <c r="Z27" s="4"/>
      <c r="AA27" s="4">
        <v>29.098850226782172</v>
      </c>
      <c r="AB27" s="21">
        <f t="shared" si="1"/>
        <v>16774.019302762794</v>
      </c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1">
        <f t="shared" si="2"/>
        <v>16774.019302762794</v>
      </c>
      <c r="AT27" s="21">
        <f t="shared" si="3"/>
        <v>16774.019302762794</v>
      </c>
      <c r="AU27" s="21">
        <f t="shared" si="4"/>
        <v>0</v>
      </c>
      <c r="AV27" s="22">
        <v>-16407.157472778905</v>
      </c>
      <c r="AW27" s="21">
        <f t="shared" si="5"/>
        <v>16407.157472778905</v>
      </c>
      <c r="AX27" s="59">
        <f t="shared" si="6"/>
        <v>8811.9896530887854</v>
      </c>
      <c r="AY27" s="59">
        <f t="shared" si="7"/>
        <v>1222.039771772352</v>
      </c>
      <c r="AZ27" s="17">
        <f t="shared" si="8"/>
        <v>72.456008652592985</v>
      </c>
      <c r="BA27" s="59">
        <f t="shared" si="9"/>
        <v>2173.3630805884236</v>
      </c>
      <c r="BB27" s="17">
        <f t="shared" si="10"/>
        <v>64.0158816316209</v>
      </c>
      <c r="BC27" s="59">
        <f t="shared" si="11"/>
        <v>1824.9432376246316</v>
      </c>
      <c r="BD27" s="17">
        <f t="shared" si="12"/>
        <v>190.83550639431036</v>
      </c>
      <c r="BE27" s="17">
        <f t="shared" si="13"/>
        <v>10.455583078583127</v>
      </c>
      <c r="BF27" s="59">
        <f t="shared" si="14"/>
        <v>1123.6499801945731</v>
      </c>
      <c r="BG27" s="59">
        <f t="shared" si="15"/>
        <v>419.7572260355027</v>
      </c>
      <c r="BH27" s="59">
        <f t="shared" si="16"/>
        <v>293.85463362845854</v>
      </c>
      <c r="BI27" s="59">
        <f t="shared" si="17"/>
        <v>401.05689929603716</v>
      </c>
      <c r="BJ27" s="59">
        <f t="shared" si="18"/>
        <v>136.50299055013943</v>
      </c>
      <c r="BK27" s="17">
        <f t="shared" si="19"/>
        <v>29.098850226782172</v>
      </c>
    </row>
    <row r="28" spans="1:63" x14ac:dyDescent="0.35">
      <c r="A28" s="5">
        <f t="shared" si="20"/>
        <v>1823</v>
      </c>
      <c r="B28" s="4">
        <v>16457.641194962518</v>
      </c>
      <c r="E28" s="4"/>
      <c r="S28" s="4">
        <v>72.745832687203361</v>
      </c>
      <c r="T28" s="4"/>
      <c r="U28" s="4">
        <v>64.207929276515756</v>
      </c>
      <c r="V28" s="4"/>
      <c r="W28" s="4">
        <v>191.40801291349328</v>
      </c>
      <c r="X28" s="4">
        <v>10.486949827818874</v>
      </c>
      <c r="Y28" s="4"/>
      <c r="Z28" s="4"/>
      <c r="AA28" s="4">
        <v>29.186146777462515</v>
      </c>
      <c r="AB28" s="21">
        <f t="shared" si="1"/>
        <v>16825.676066445012</v>
      </c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1">
        <f t="shared" si="2"/>
        <v>16825.676066445016</v>
      </c>
      <c r="AT28" s="21">
        <f t="shared" si="3"/>
        <v>16825.676066445012</v>
      </c>
      <c r="AU28" s="21">
        <f t="shared" si="4"/>
        <v>0</v>
      </c>
      <c r="AV28" s="22">
        <v>-16457.641194962518</v>
      </c>
      <c r="AW28" s="21">
        <f t="shared" si="5"/>
        <v>16457.641194962522</v>
      </c>
      <c r="AX28" s="59">
        <f t="shared" si="6"/>
        <v>8839.1035537305943</v>
      </c>
      <c r="AY28" s="59">
        <f t="shared" si="7"/>
        <v>1225.7999061184653</v>
      </c>
      <c r="AZ28" s="17">
        <f t="shared" si="8"/>
        <v>72.745832687203361</v>
      </c>
      <c r="BA28" s="59">
        <f t="shared" si="9"/>
        <v>2180.0503728964659</v>
      </c>
      <c r="BB28" s="17">
        <f t="shared" si="10"/>
        <v>64.207929276515756</v>
      </c>
      <c r="BC28" s="59">
        <f t="shared" si="11"/>
        <v>1830.5584654641868</v>
      </c>
      <c r="BD28" s="17">
        <f t="shared" si="12"/>
        <v>191.40801291349328</v>
      </c>
      <c r="BE28" s="17">
        <f t="shared" si="13"/>
        <v>10.486949827818874</v>
      </c>
      <c r="BF28" s="59">
        <f t="shared" si="14"/>
        <v>1127.1073757565944</v>
      </c>
      <c r="BG28" s="59">
        <f t="shared" si="15"/>
        <v>421.04879084305088</v>
      </c>
      <c r="BH28" s="59">
        <f t="shared" si="16"/>
        <v>294.75880461060945</v>
      </c>
      <c r="BI28" s="59">
        <f t="shared" si="17"/>
        <v>402.29092445350125</v>
      </c>
      <c r="BJ28" s="59">
        <f t="shared" si="18"/>
        <v>136.92300108905204</v>
      </c>
      <c r="BK28" s="17">
        <f t="shared" si="19"/>
        <v>29.186146777462515</v>
      </c>
    </row>
    <row r="29" spans="1:63" x14ac:dyDescent="0.35">
      <c r="A29" s="5">
        <f t="shared" si="20"/>
        <v>1824</v>
      </c>
      <c r="B29" s="4">
        <v>16508.280704968143</v>
      </c>
      <c r="E29" s="4"/>
      <c r="S29" s="4">
        <v>73.036816017952177</v>
      </c>
      <c r="T29" s="4"/>
      <c r="U29" s="4">
        <v>64.400553064345303</v>
      </c>
      <c r="V29" s="4"/>
      <c r="W29" s="4">
        <v>191.98223695223373</v>
      </c>
      <c r="X29" s="4">
        <v>10.518410677302329</v>
      </c>
      <c r="Y29" s="4"/>
      <c r="Z29" s="4"/>
      <c r="AA29" s="4">
        <v>29.273705217794898</v>
      </c>
      <c r="AB29" s="21">
        <f t="shared" si="1"/>
        <v>16877.49242689777</v>
      </c>
      <c r="AC29" s="2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1">
        <f t="shared" si="2"/>
        <v>16877.49242689777</v>
      </c>
      <c r="AT29" s="21">
        <f t="shared" si="3"/>
        <v>16877.49242689777</v>
      </c>
      <c r="AU29" s="21">
        <f t="shared" si="4"/>
        <v>0</v>
      </c>
      <c r="AV29" s="22">
        <v>-16508.280704968143</v>
      </c>
      <c r="AW29" s="21">
        <f t="shared" si="5"/>
        <v>16508.280704968143</v>
      </c>
      <c r="AX29" s="59">
        <f t="shared" si="6"/>
        <v>8866.3011252141005</v>
      </c>
      <c r="AY29" s="59">
        <f t="shared" si="7"/>
        <v>1229.5716438708828</v>
      </c>
      <c r="AZ29" s="17">
        <f t="shared" si="8"/>
        <v>73.036816017952177</v>
      </c>
      <c r="BA29" s="59">
        <f t="shared" si="9"/>
        <v>2186.7583015335808</v>
      </c>
      <c r="BB29" s="17">
        <f t="shared" si="10"/>
        <v>64.400553064345303</v>
      </c>
      <c r="BC29" s="59">
        <f t="shared" si="11"/>
        <v>1836.1910213468689</v>
      </c>
      <c r="BD29" s="17">
        <f t="shared" si="12"/>
        <v>191.98223695223373</v>
      </c>
      <c r="BE29" s="17">
        <f t="shared" si="13"/>
        <v>10.518410677302329</v>
      </c>
      <c r="BF29" s="59">
        <f t="shared" si="14"/>
        <v>1130.5754405026839</v>
      </c>
      <c r="BG29" s="59">
        <f t="shared" si="15"/>
        <v>422.34434129309227</v>
      </c>
      <c r="BH29" s="59">
        <f t="shared" si="16"/>
        <v>295.66576577585187</v>
      </c>
      <c r="BI29" s="59">
        <f t="shared" si="17"/>
        <v>403.52875769173414</v>
      </c>
      <c r="BJ29" s="59">
        <f t="shared" si="18"/>
        <v>137.34430773934963</v>
      </c>
      <c r="BK29" s="17">
        <f t="shared" si="19"/>
        <v>29.273705217794898</v>
      </c>
    </row>
    <row r="30" spans="1:63" x14ac:dyDescent="0.35">
      <c r="A30" s="5">
        <f t="shared" si="20"/>
        <v>1825</v>
      </c>
      <c r="B30" s="4">
        <v>16559.076485407109</v>
      </c>
      <c r="E30" s="4"/>
      <c r="S30" s="4">
        <v>73.328963282023992</v>
      </c>
      <c r="T30" s="4"/>
      <c r="U30" s="4">
        <v>64.593754723538325</v>
      </c>
      <c r="V30" s="4"/>
      <c r="W30" s="4">
        <v>192.5581836630904</v>
      </c>
      <c r="X30" s="4">
        <v>10.549965909334235</v>
      </c>
      <c r="Y30" s="4"/>
      <c r="Z30" s="4"/>
      <c r="AA30" s="4">
        <v>29.361526333448278</v>
      </c>
      <c r="AB30" s="21">
        <f t="shared" si="1"/>
        <v>16929.468879318541</v>
      </c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1">
        <f t="shared" si="2"/>
        <v>16929.468879318538</v>
      </c>
      <c r="AT30" s="21">
        <f t="shared" si="3"/>
        <v>16929.468879318541</v>
      </c>
      <c r="AU30" s="21">
        <f t="shared" si="4"/>
        <v>0</v>
      </c>
      <c r="AV30" s="22">
        <v>-16559.076485407106</v>
      </c>
      <c r="AW30" s="21">
        <f t="shared" si="5"/>
        <v>16559.076485407102</v>
      </c>
      <c r="AX30" s="59">
        <f t="shared" si="6"/>
        <v>8893.5826267411812</v>
      </c>
      <c r="AY30" s="59">
        <f t="shared" si="7"/>
        <v>1233.355020975516</v>
      </c>
      <c r="AZ30" s="17">
        <f t="shared" si="8"/>
        <v>73.328963282023992</v>
      </c>
      <c r="BA30" s="59">
        <f t="shared" si="9"/>
        <v>2193.4869304285535</v>
      </c>
      <c r="BB30" s="17">
        <f t="shared" si="10"/>
        <v>64.593754723538325</v>
      </c>
      <c r="BC30" s="59">
        <f t="shared" si="11"/>
        <v>1841.8409589528032</v>
      </c>
      <c r="BD30" s="17">
        <f t="shared" si="12"/>
        <v>192.5581836630904</v>
      </c>
      <c r="BE30" s="17">
        <f t="shared" si="13"/>
        <v>10.549965909334235</v>
      </c>
      <c r="BF30" s="59">
        <f t="shared" si="14"/>
        <v>1134.0542074846489</v>
      </c>
      <c r="BG30" s="59">
        <f t="shared" si="15"/>
        <v>423.64388973265233</v>
      </c>
      <c r="BH30" s="59">
        <f t="shared" si="16"/>
        <v>296.57552576782655</v>
      </c>
      <c r="BI30" s="59">
        <f t="shared" si="17"/>
        <v>404.77041080769709</v>
      </c>
      <c r="BJ30" s="59">
        <f t="shared" si="18"/>
        <v>137.76691451622429</v>
      </c>
      <c r="BK30" s="17">
        <f t="shared" si="19"/>
        <v>29.361526333448278</v>
      </c>
    </row>
    <row r="31" spans="1:63" x14ac:dyDescent="0.35">
      <c r="A31" s="5">
        <f t="shared" si="20"/>
        <v>1826</v>
      </c>
      <c r="B31" s="4">
        <v>16610.02902039354</v>
      </c>
      <c r="E31" s="4"/>
      <c r="S31" s="4">
        <v>73.622279135152084</v>
      </c>
      <c r="T31" s="4"/>
      <c r="U31" s="4">
        <v>64.787535987708935</v>
      </c>
      <c r="V31" s="4"/>
      <c r="W31" s="4">
        <v>193.13585821407966</v>
      </c>
      <c r="X31" s="4">
        <v>10.581615807062237</v>
      </c>
      <c r="Y31" s="4"/>
      <c r="Z31" s="4"/>
      <c r="AA31" s="4">
        <v>29.44961091244862</v>
      </c>
      <c r="AB31" s="21">
        <f t="shared" si="1"/>
        <v>16981.605920449994</v>
      </c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1">
        <f t="shared" si="2"/>
        <v>16981.605920449994</v>
      </c>
      <c r="AT31" s="21">
        <f t="shared" si="3"/>
        <v>16981.605920449994</v>
      </c>
      <c r="AU31" s="21">
        <f t="shared" si="4"/>
        <v>0</v>
      </c>
      <c r="AV31" s="22">
        <v>-16610.029020393544</v>
      </c>
      <c r="AW31" s="21">
        <f t="shared" si="5"/>
        <v>16610.029020393544</v>
      </c>
      <c r="AX31" s="59">
        <f t="shared" si="6"/>
        <v>8920.9483183208522</v>
      </c>
      <c r="AY31" s="59">
        <f t="shared" si="7"/>
        <v>1237.1500734902099</v>
      </c>
      <c r="AZ31" s="17">
        <f t="shared" si="8"/>
        <v>73.622279135152084</v>
      </c>
      <c r="BA31" s="59">
        <f t="shared" si="9"/>
        <v>2200.2363237092386</v>
      </c>
      <c r="BB31" s="17">
        <f t="shared" si="10"/>
        <v>64.787535987708935</v>
      </c>
      <c r="BC31" s="59">
        <f t="shared" si="11"/>
        <v>1847.5083321292725</v>
      </c>
      <c r="BD31" s="17">
        <f t="shared" si="12"/>
        <v>193.13585821407966</v>
      </c>
      <c r="BE31" s="17">
        <f t="shared" si="13"/>
        <v>10.581615807062237</v>
      </c>
      <c r="BF31" s="59">
        <f t="shared" si="14"/>
        <v>1137.5437098572179</v>
      </c>
      <c r="BG31" s="59">
        <f t="shared" si="15"/>
        <v>424.94744854720432</v>
      </c>
      <c r="BH31" s="59">
        <f t="shared" si="16"/>
        <v>297.48809325708982</v>
      </c>
      <c r="BI31" s="59">
        <f t="shared" si="17"/>
        <v>406.01589563508639</v>
      </c>
      <c r="BJ31" s="59">
        <f t="shared" si="18"/>
        <v>138.1908254473712</v>
      </c>
      <c r="BK31" s="17">
        <f t="shared" si="19"/>
        <v>29.44961091244862</v>
      </c>
    </row>
    <row r="32" spans="1:63" x14ac:dyDescent="0.35">
      <c r="A32" s="5">
        <f t="shared" si="20"/>
        <v>1827</v>
      </c>
      <c r="B32" s="4">
        <v>16661.138795549032</v>
      </c>
      <c r="E32" s="4"/>
      <c r="S32" s="4">
        <v>73.916768251692687</v>
      </c>
      <c r="T32" s="4"/>
      <c r="U32" s="4">
        <v>64.98189859567205</v>
      </c>
      <c r="V32" s="4"/>
      <c r="W32" s="4">
        <v>193.71526578872189</v>
      </c>
      <c r="X32" s="4">
        <v>10.613360654483422</v>
      </c>
      <c r="Y32" s="4"/>
      <c r="Z32" s="4"/>
      <c r="AA32" s="4">
        <v>29.537959745185962</v>
      </c>
      <c r="AB32" s="21">
        <f t="shared" si="1"/>
        <v>17033.904048584791</v>
      </c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1">
        <f t="shared" si="2"/>
        <v>17033.904048584795</v>
      </c>
      <c r="AT32" s="21">
        <f t="shared" si="3"/>
        <v>17033.904048584791</v>
      </c>
      <c r="AU32" s="21">
        <f t="shared" si="4"/>
        <v>0</v>
      </c>
      <c r="AV32" s="22">
        <v>-16661.138795549035</v>
      </c>
      <c r="AW32" s="21">
        <f t="shared" si="5"/>
        <v>16661.138795549035</v>
      </c>
      <c r="AX32" s="59">
        <f t="shared" si="6"/>
        <v>8948.3984607717375</v>
      </c>
      <c r="AY32" s="59">
        <f t="shared" si="7"/>
        <v>1240.9568375850861</v>
      </c>
      <c r="AZ32" s="17">
        <f t="shared" si="8"/>
        <v>73.916768251692687</v>
      </c>
      <c r="BA32" s="59">
        <f t="shared" si="9"/>
        <v>2207.006545703171</v>
      </c>
      <c r="BB32" s="17">
        <f t="shared" si="10"/>
        <v>64.98189859567205</v>
      </c>
      <c r="BC32" s="59">
        <f t="shared" si="11"/>
        <v>1853.1931948912272</v>
      </c>
      <c r="BD32" s="17">
        <f t="shared" si="12"/>
        <v>193.71526578872189</v>
      </c>
      <c r="BE32" s="17">
        <f t="shared" si="13"/>
        <v>10.613360654483422</v>
      </c>
      <c r="BF32" s="59">
        <f t="shared" si="14"/>
        <v>1141.0439808783558</v>
      </c>
      <c r="BG32" s="59">
        <f t="shared" si="15"/>
        <v>426.25503016078738</v>
      </c>
      <c r="BH32" s="59">
        <f t="shared" si="16"/>
        <v>298.40347694119646</v>
      </c>
      <c r="BI32" s="59">
        <f t="shared" si="17"/>
        <v>407.26522404444597</v>
      </c>
      <c r="BJ32" s="59">
        <f t="shared" si="18"/>
        <v>138.61604457302687</v>
      </c>
      <c r="BK32" s="17">
        <f t="shared" si="19"/>
        <v>29.537959745185962</v>
      </c>
    </row>
    <row r="33" spans="1:73" x14ac:dyDescent="0.35">
      <c r="A33" s="5">
        <f t="shared" si="20"/>
        <v>1828</v>
      </c>
      <c r="B33" s="4">
        <v>16712.406298007416</v>
      </c>
      <c r="E33" s="4"/>
      <c r="S33" s="4">
        <v>74.212435324699456</v>
      </c>
      <c r="T33" s="4"/>
      <c r="U33" s="4">
        <v>65.176844291459062</v>
      </c>
      <c r="V33" s="4"/>
      <c r="W33" s="4">
        <v>194.29641158608803</v>
      </c>
      <c r="X33" s="4">
        <v>10.645200736446871</v>
      </c>
      <c r="Y33" s="4"/>
      <c r="Z33" s="4"/>
      <c r="AA33" s="4">
        <v>29.626573624421518</v>
      </c>
      <c r="AB33" s="21">
        <f t="shared" si="1"/>
        <v>17086.363763570527</v>
      </c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1">
        <f t="shared" si="2"/>
        <v>17086.363763570524</v>
      </c>
      <c r="AT33" s="21">
        <f t="shared" si="3"/>
        <v>17086.363763570527</v>
      </c>
      <c r="AU33" s="21">
        <f t="shared" si="4"/>
        <v>0</v>
      </c>
      <c r="AV33" s="22">
        <v>-16712.406298007412</v>
      </c>
      <c r="AW33" s="21">
        <f t="shared" si="5"/>
        <v>16712.406298007412</v>
      </c>
      <c r="AX33" s="59">
        <f t="shared" si="6"/>
        <v>8975.9333157246729</v>
      </c>
      <c r="AY33" s="59">
        <f t="shared" si="7"/>
        <v>1244.7753495429019</v>
      </c>
      <c r="AZ33" s="17">
        <f t="shared" si="8"/>
        <v>74.212435324699456</v>
      </c>
      <c r="BA33" s="59">
        <f t="shared" si="9"/>
        <v>2213.7976609382063</v>
      </c>
      <c r="BB33" s="17">
        <f t="shared" si="10"/>
        <v>65.176844291459062</v>
      </c>
      <c r="BC33" s="59">
        <f t="shared" si="11"/>
        <v>1858.8956014218249</v>
      </c>
      <c r="BD33" s="17">
        <f t="shared" si="12"/>
        <v>194.29641158608803</v>
      </c>
      <c r="BE33" s="17">
        <f t="shared" si="13"/>
        <v>10.645200736446871</v>
      </c>
      <c r="BF33" s="59">
        <f t="shared" si="14"/>
        <v>1144.5550539095957</v>
      </c>
      <c r="BG33" s="59">
        <f t="shared" si="15"/>
        <v>427.56664703612978</v>
      </c>
      <c r="BH33" s="59">
        <f t="shared" si="16"/>
        <v>299.32168554478591</v>
      </c>
      <c r="BI33" s="59">
        <f t="shared" si="17"/>
        <v>408.51840794328535</v>
      </c>
      <c r="BJ33" s="59">
        <f t="shared" si="18"/>
        <v>139.04257594600941</v>
      </c>
      <c r="BK33" s="17">
        <f t="shared" si="19"/>
        <v>29.626573624421518</v>
      </c>
    </row>
    <row r="34" spans="1:73" x14ac:dyDescent="0.35">
      <c r="A34" s="5">
        <f t="shared" si="20"/>
        <v>1829</v>
      </c>
      <c r="B34" s="4">
        <v>16763.832016419463</v>
      </c>
      <c r="E34" s="4"/>
      <c r="S34" s="4">
        <v>74.509285065998256</v>
      </c>
      <c r="T34" s="4"/>
      <c r="U34" s="4">
        <v>65.372374824333434</v>
      </c>
      <c r="V34" s="4"/>
      <c r="W34" s="4">
        <v>194.87930082084628</v>
      </c>
      <c r="X34" s="4">
        <v>10.67713633865621</v>
      </c>
      <c r="Y34" s="4"/>
      <c r="Z34" s="4"/>
      <c r="AA34" s="4">
        <v>29.71545334529478</v>
      </c>
      <c r="AB34" s="21">
        <f t="shared" si="1"/>
        <v>17138.98556681459</v>
      </c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1">
        <f t="shared" si="2"/>
        <v>17138.985566814601</v>
      </c>
      <c r="AT34" s="21">
        <f t="shared" si="3"/>
        <v>17138.98556681459</v>
      </c>
      <c r="AU34" s="21">
        <f t="shared" si="4"/>
        <v>0</v>
      </c>
      <c r="AV34" s="22">
        <v>-16763.832016419463</v>
      </c>
      <c r="AW34" s="21">
        <f t="shared" si="5"/>
        <v>16763.832016419463</v>
      </c>
      <c r="AX34" s="59">
        <f t="shared" si="6"/>
        <v>9003.5531456252211</v>
      </c>
      <c r="AY34" s="59">
        <f t="shared" si="7"/>
        <v>1248.6056457594013</v>
      </c>
      <c r="AZ34" s="17">
        <f t="shared" si="8"/>
        <v>74.509285065998256</v>
      </c>
      <c r="BA34" s="59">
        <f t="shared" si="9"/>
        <v>2220.6097341431423</v>
      </c>
      <c r="BB34" s="17">
        <f t="shared" si="10"/>
        <v>65.372374824333434</v>
      </c>
      <c r="BC34" s="59">
        <f t="shared" si="11"/>
        <v>1864.6156060729513</v>
      </c>
      <c r="BD34" s="17">
        <f t="shared" si="12"/>
        <v>194.87930082084628</v>
      </c>
      <c r="BE34" s="17">
        <f t="shared" si="13"/>
        <v>10.67713633865621</v>
      </c>
      <c r="BF34" s="59">
        <f t="shared" si="14"/>
        <v>1148.0769624163595</v>
      </c>
      <c r="BG34" s="59">
        <f t="shared" si="15"/>
        <v>428.88231167476926</v>
      </c>
      <c r="BH34" s="59">
        <f t="shared" si="16"/>
        <v>300.24272781966658</v>
      </c>
      <c r="BI34" s="59">
        <f t="shared" si="17"/>
        <v>409.77545927619457</v>
      </c>
      <c r="BJ34" s="59">
        <f t="shared" si="18"/>
        <v>139.47042363175757</v>
      </c>
      <c r="BK34" s="17">
        <f t="shared" si="19"/>
        <v>29.71545334529478</v>
      </c>
    </row>
    <row r="35" spans="1:73" x14ac:dyDescent="0.35">
      <c r="A35" s="5">
        <f t="shared" si="20"/>
        <v>1830</v>
      </c>
      <c r="B35" s="4">
        <v>16815.416440957666</v>
      </c>
      <c r="E35" s="4"/>
      <c r="S35" s="4">
        <v>74.807322206262256</v>
      </c>
      <c r="T35" s="4"/>
      <c r="U35" s="4">
        <v>65.568491948806425</v>
      </c>
      <c r="V35" s="4"/>
      <c r="W35" s="4">
        <v>195.46393872330879</v>
      </c>
      <c r="X35" s="4">
        <v>10.709167747672177</v>
      </c>
      <c r="Y35" s="4"/>
      <c r="Z35" s="4"/>
      <c r="AA35" s="4">
        <v>29.804599705330659</v>
      </c>
      <c r="AB35" s="21">
        <f t="shared" si="1"/>
        <v>17191.769961289043</v>
      </c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1">
        <f t="shared" si="2"/>
        <v>17191.769961289046</v>
      </c>
      <c r="AT35" s="21">
        <f t="shared" si="3"/>
        <v>17191.769961289043</v>
      </c>
      <c r="AU35" s="21">
        <f t="shared" si="4"/>
        <v>0</v>
      </c>
      <c r="AV35" s="22">
        <v>-16815.416440957662</v>
      </c>
      <c r="AW35" s="21">
        <f t="shared" si="5"/>
        <v>16815.416440957662</v>
      </c>
      <c r="AX35" s="59">
        <f t="shared" si="6"/>
        <v>9031.2582137362151</v>
      </c>
      <c r="AY35" s="59">
        <f t="shared" si="7"/>
        <v>1252.4477627436661</v>
      </c>
      <c r="AZ35" s="17">
        <f t="shared" si="8"/>
        <v>74.807322206262256</v>
      </c>
      <c r="BA35" s="59">
        <f t="shared" si="9"/>
        <v>2227.4428302483466</v>
      </c>
      <c r="BB35" s="17">
        <f t="shared" si="10"/>
        <v>65.568491948806425</v>
      </c>
      <c r="BC35" s="59">
        <f t="shared" si="11"/>
        <v>1870.3532633657474</v>
      </c>
      <c r="BD35" s="17">
        <f t="shared" si="12"/>
        <v>195.46393872330879</v>
      </c>
      <c r="BE35" s="17">
        <f t="shared" si="13"/>
        <v>10.709167747672177</v>
      </c>
      <c r="BF35" s="59">
        <f t="shared" si="14"/>
        <v>1151.6097399682822</v>
      </c>
      <c r="BG35" s="59">
        <f t="shared" si="15"/>
        <v>430.2020366171742</v>
      </c>
      <c r="BH35" s="59">
        <f t="shared" si="16"/>
        <v>301.16661254490043</v>
      </c>
      <c r="BI35" s="59">
        <f t="shared" si="17"/>
        <v>411.03639002495981</v>
      </c>
      <c r="BJ35" s="59">
        <f t="shared" si="18"/>
        <v>139.89959170837014</v>
      </c>
      <c r="BK35" s="17">
        <f t="shared" si="19"/>
        <v>29.804599705330659</v>
      </c>
    </row>
    <row r="36" spans="1:73" x14ac:dyDescent="0.35">
      <c r="A36" s="5">
        <f t="shared" si="20"/>
        <v>1831</v>
      </c>
      <c r="B36" s="4">
        <v>16867.160063321004</v>
      </c>
      <c r="E36" s="4"/>
      <c r="S36" s="4">
        <v>75.106551495087302</v>
      </c>
      <c r="T36" s="4"/>
      <c r="U36" s="4">
        <v>65.76519742465284</v>
      </c>
      <c r="V36" s="4"/>
      <c r="W36" s="4">
        <v>196.05033053947869</v>
      </c>
      <c r="X36" s="4">
        <v>10.741295250915194</v>
      </c>
      <c r="Y36" s="4"/>
      <c r="Z36" s="4"/>
      <c r="AA36" s="4">
        <v>29.894013504446647</v>
      </c>
      <c r="AB36" s="21">
        <f t="shared" si="1"/>
        <v>17244.717451535584</v>
      </c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1">
        <f t="shared" si="2"/>
        <v>17244.717451535584</v>
      </c>
      <c r="AT36" s="21">
        <f t="shared" si="3"/>
        <v>17244.717451535584</v>
      </c>
      <c r="AU36" s="21">
        <f t="shared" si="4"/>
        <v>0</v>
      </c>
      <c r="AV36" s="22">
        <v>-16867.160063321004</v>
      </c>
      <c r="AW36" s="21">
        <f t="shared" si="5"/>
        <v>16867.160063321004</v>
      </c>
      <c r="AX36" s="59">
        <f t="shared" si="6"/>
        <v>9059.0487841403574</v>
      </c>
      <c r="AY36" s="59">
        <f t="shared" si="7"/>
        <v>1256.3017371184767</v>
      </c>
      <c r="AZ36" s="17">
        <f t="shared" si="8"/>
        <v>75.106551495087302</v>
      </c>
      <c r="BA36" s="59">
        <f t="shared" si="9"/>
        <v>2234.2970143863954</v>
      </c>
      <c r="BB36" s="17">
        <f t="shared" si="10"/>
        <v>65.76519742465284</v>
      </c>
      <c r="BC36" s="59">
        <f t="shared" si="11"/>
        <v>1876.1086279911462</v>
      </c>
      <c r="BD36" s="17">
        <f t="shared" si="12"/>
        <v>196.05033053947869</v>
      </c>
      <c r="BE36" s="17">
        <f t="shared" si="13"/>
        <v>10.741295250915194</v>
      </c>
      <c r="BF36" s="59">
        <f t="shared" si="14"/>
        <v>1155.1534202395435</v>
      </c>
      <c r="BG36" s="59">
        <f t="shared" si="15"/>
        <v>431.52583444286705</v>
      </c>
      <c r="BH36" s="59">
        <f t="shared" si="16"/>
        <v>302.09334852688971</v>
      </c>
      <c r="BI36" s="59">
        <f t="shared" si="17"/>
        <v>412.30121220868153</v>
      </c>
      <c r="BJ36" s="59">
        <f t="shared" si="18"/>
        <v>140.33008426664611</v>
      </c>
      <c r="BK36" s="17">
        <f t="shared" si="19"/>
        <v>29.894013504446647</v>
      </c>
    </row>
    <row r="37" spans="1:73" x14ac:dyDescent="0.35">
      <c r="A37" s="5">
        <f t="shared" si="20"/>
        <v>1832</v>
      </c>
      <c r="B37" s="4">
        <v>16919.063376739716</v>
      </c>
      <c r="E37" s="4"/>
      <c r="S37" s="4">
        <v>75.406977701067646</v>
      </c>
      <c r="T37" s="4"/>
      <c r="U37" s="4">
        <v>65.962493016926786</v>
      </c>
      <c r="V37" s="4"/>
      <c r="W37" s="4">
        <v>196.63848153109711</v>
      </c>
      <c r="X37" s="4">
        <v>10.773519136667938</v>
      </c>
      <c r="Y37" s="4"/>
      <c r="Z37" s="4"/>
      <c r="AA37" s="4">
        <v>29.983695544959986</v>
      </c>
      <c r="AB37" s="21">
        <f t="shared" ref="AB37:AB68" si="21">+B37+E37+S37+T37+U37+V37+W37+X37+Y37+Z37+AA37</f>
        <v>17297.828543670432</v>
      </c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1">
        <f t="shared" ref="AS37:AS68" si="22">+SUM(AX37:BK37)</f>
        <v>17297.828543670435</v>
      </c>
      <c r="AT37" s="21">
        <f t="shared" ref="AT37:AT68" si="23">+AB37</f>
        <v>17297.828543670432</v>
      </c>
      <c r="AU37" s="21">
        <f t="shared" si="4"/>
        <v>0</v>
      </c>
      <c r="AV37" s="22">
        <v>-16919.063376739712</v>
      </c>
      <c r="AW37" s="21">
        <f t="shared" ref="AW37:AW68" si="24">+SUM(BF37:BJ37)+BC37+BA37+AY37+AX37</f>
        <v>16919.063376739712</v>
      </c>
      <c r="AX37" s="59">
        <f t="shared" si="6"/>
        <v>9086.9251217427427</v>
      </c>
      <c r="AY37" s="59">
        <f t="shared" si="7"/>
        <v>1260.1676056206632</v>
      </c>
      <c r="AZ37" s="17">
        <f t="shared" ref="AZ37:AZ68" si="25">+S37</f>
        <v>75.406977701067646</v>
      </c>
      <c r="BA37" s="59">
        <f t="shared" si="9"/>
        <v>2241.1723518926992</v>
      </c>
      <c r="BB37" s="17">
        <f t="shared" ref="BB37:BB68" si="26">+U37</f>
        <v>65.962493016926786</v>
      </c>
      <c r="BC37" s="59">
        <f t="shared" si="11"/>
        <v>1881.8817548103978</v>
      </c>
      <c r="BD37" s="17">
        <f t="shared" ref="BD37:BD68" si="27">+W37</f>
        <v>196.63848153109711</v>
      </c>
      <c r="BE37" s="17">
        <f t="shared" ref="BE37:BE68" si="28">+X37</f>
        <v>10.773519136667938</v>
      </c>
      <c r="BF37" s="59">
        <f t="shared" si="14"/>
        <v>1158.7080370091896</v>
      </c>
      <c r="BG37" s="59">
        <f t="shared" si="15"/>
        <v>432.8537177705449</v>
      </c>
      <c r="BH37" s="59">
        <f t="shared" si="16"/>
        <v>303.0229445994612</v>
      </c>
      <c r="BI37" s="59">
        <f t="shared" si="17"/>
        <v>413.56993788388968</v>
      </c>
      <c r="BJ37" s="59">
        <f t="shared" si="18"/>
        <v>140.76190541012386</v>
      </c>
      <c r="BK37" s="17">
        <f t="shared" ref="BK37:BK68" si="29">+AA37</f>
        <v>29.983695544959986</v>
      </c>
    </row>
    <row r="38" spans="1:73" x14ac:dyDescent="0.35">
      <c r="A38" s="5">
        <f t="shared" si="20"/>
        <v>1833</v>
      </c>
      <c r="B38" s="4">
        <v>16971.126875980128</v>
      </c>
      <c r="E38" s="4"/>
      <c r="S38" s="4">
        <v>75.708605611871917</v>
      </c>
      <c r="T38" s="4"/>
      <c r="U38" s="4">
        <v>66.160380495977563</v>
      </c>
      <c r="V38" s="4"/>
      <c r="W38" s="4">
        <v>197.22839697569037</v>
      </c>
      <c r="X38" s="4">
        <v>10.805839694077941</v>
      </c>
      <c r="Y38" s="4"/>
      <c r="Z38" s="4"/>
      <c r="AA38" s="4">
        <v>30.073646631594862</v>
      </c>
      <c r="AB38" s="21">
        <f t="shared" si="21"/>
        <v>17351.10374538934</v>
      </c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1">
        <f t="shared" si="22"/>
        <v>17351.10374538934</v>
      </c>
      <c r="AT38" s="21">
        <f t="shared" si="23"/>
        <v>17351.10374538934</v>
      </c>
      <c r="AU38" s="21">
        <f t="shared" si="4"/>
        <v>0</v>
      </c>
      <c r="AV38" s="22">
        <v>-16971.126875980128</v>
      </c>
      <c r="AW38" s="21">
        <f t="shared" si="24"/>
        <v>16971.126875980128</v>
      </c>
      <c r="AX38" s="59">
        <f t="shared" si="6"/>
        <v>9114.8874922734885</v>
      </c>
      <c r="AY38" s="59">
        <f t="shared" si="7"/>
        <v>1264.0454051014681</v>
      </c>
      <c r="AZ38" s="17">
        <f t="shared" si="25"/>
        <v>75.708605611871917</v>
      </c>
      <c r="BA38" s="59">
        <f t="shared" si="9"/>
        <v>2248.0689083061484</v>
      </c>
      <c r="BB38" s="17">
        <f t="shared" si="26"/>
        <v>66.160380495977563</v>
      </c>
      <c r="BC38" s="59">
        <f t="shared" si="11"/>
        <v>1887.6726988556113</v>
      </c>
      <c r="BD38" s="17">
        <f t="shared" si="27"/>
        <v>197.22839697569037</v>
      </c>
      <c r="BE38" s="17">
        <f t="shared" si="28"/>
        <v>10.805839694077941</v>
      </c>
      <c r="BF38" s="59">
        <f t="shared" si="14"/>
        <v>1162.2736241614682</v>
      </c>
      <c r="BG38" s="59">
        <f t="shared" si="15"/>
        <v>434.18569925820458</v>
      </c>
      <c r="BH38" s="59">
        <f t="shared" si="16"/>
        <v>303.95540962395376</v>
      </c>
      <c r="BI38" s="59">
        <f t="shared" si="17"/>
        <v>414.84257914466298</v>
      </c>
      <c r="BJ38" s="59">
        <f t="shared" si="18"/>
        <v>141.19505925512186</v>
      </c>
      <c r="BK38" s="17">
        <f t="shared" si="29"/>
        <v>30.073646631594862</v>
      </c>
    </row>
    <row r="39" spans="1:73" ht="14.5" customHeight="1" x14ac:dyDescent="0.35">
      <c r="A39" s="5">
        <f t="shared" si="20"/>
        <v>1834</v>
      </c>
      <c r="B39" s="4">
        <v>17023.351057349442</v>
      </c>
      <c r="D39" s="11"/>
      <c r="E39" s="4"/>
      <c r="S39" s="4">
        <v>76.011440034319406</v>
      </c>
      <c r="T39" s="4"/>
      <c r="U39" s="4">
        <v>66.358861637465495</v>
      </c>
      <c r="V39" s="4"/>
      <c r="W39" s="4">
        <v>197.82008216661742</v>
      </c>
      <c r="X39" s="4">
        <v>10.838257213160173</v>
      </c>
      <c r="Y39" s="4"/>
      <c r="Z39" s="4"/>
      <c r="AA39" s="4">
        <v>30.163867571489643</v>
      </c>
      <c r="AB39" s="21">
        <f t="shared" si="21"/>
        <v>17404.543565972494</v>
      </c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1">
        <f t="shared" si="22"/>
        <v>17404.54356597249</v>
      </c>
      <c r="AT39" s="21">
        <f t="shared" si="23"/>
        <v>17404.543565972494</v>
      </c>
      <c r="AU39" s="21">
        <f t="shared" si="4"/>
        <v>0</v>
      </c>
      <c r="AV39" s="22">
        <v>-17023.351057349442</v>
      </c>
      <c r="AW39" s="21">
        <f t="shared" si="24"/>
        <v>17023.351057349442</v>
      </c>
      <c r="AX39" s="59">
        <f t="shared" si="6"/>
        <v>9142.9361622902743</v>
      </c>
      <c r="AY39" s="59">
        <f t="shared" si="7"/>
        <v>1267.9351725269005</v>
      </c>
      <c r="AZ39" s="17">
        <f t="shared" si="25"/>
        <v>76.011440034319406</v>
      </c>
      <c r="BA39" s="59">
        <f t="shared" si="9"/>
        <v>2254.9867493697411</v>
      </c>
      <c r="BB39" s="17">
        <f t="shared" si="26"/>
        <v>66.358861637465495</v>
      </c>
      <c r="BC39" s="59">
        <f t="shared" si="11"/>
        <v>1893.4815153302829</v>
      </c>
      <c r="BD39" s="17">
        <f t="shared" si="27"/>
        <v>197.82008216661742</v>
      </c>
      <c r="BE39" s="17">
        <f t="shared" si="28"/>
        <v>10.838257213160173</v>
      </c>
      <c r="BF39" s="59">
        <f t="shared" si="14"/>
        <v>1165.8502156861528</v>
      </c>
      <c r="BG39" s="59">
        <f t="shared" si="15"/>
        <v>435.52179160326364</v>
      </c>
      <c r="BH39" s="59">
        <f t="shared" si="16"/>
        <v>304.89075248930305</v>
      </c>
      <c r="BI39" s="59">
        <f t="shared" si="17"/>
        <v>416.11914812274472</v>
      </c>
      <c r="BJ39" s="59">
        <f t="shared" si="18"/>
        <v>141.62954993077798</v>
      </c>
      <c r="BK39" s="17">
        <f t="shared" si="29"/>
        <v>30.163867571489643</v>
      </c>
      <c r="BN39" s="104" t="s">
        <v>77</v>
      </c>
      <c r="BO39" s="104"/>
      <c r="BP39" s="104"/>
      <c r="BQ39" s="104"/>
      <c r="BR39" s="104"/>
      <c r="BS39" s="104"/>
      <c r="BT39" s="104"/>
      <c r="BU39" s="104"/>
    </row>
    <row r="40" spans="1:73" x14ac:dyDescent="0.35">
      <c r="A40" s="5">
        <f t="shared" si="20"/>
        <v>1835</v>
      </c>
      <c r="B40" s="4">
        <v>17075.736418700588</v>
      </c>
      <c r="E40" s="4"/>
      <c r="S40" s="4">
        <v>76.315485794456691</v>
      </c>
      <c r="T40" s="4"/>
      <c r="U40" s="4">
        <v>66.557938222377885</v>
      </c>
      <c r="V40" s="4"/>
      <c r="W40" s="4">
        <v>198.41354241311726</v>
      </c>
      <c r="X40" s="4">
        <v>10.870771984799651</v>
      </c>
      <c r="Y40" s="4"/>
      <c r="Z40" s="4"/>
      <c r="AA40" s="4">
        <v>30.254359174204108</v>
      </c>
      <c r="AB40" s="21">
        <f t="shared" si="21"/>
        <v>17458.148516289541</v>
      </c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1">
        <f t="shared" si="22"/>
        <v>17458.148516289541</v>
      </c>
      <c r="AT40" s="21">
        <f t="shared" si="23"/>
        <v>17458.148516289541</v>
      </c>
      <c r="AU40" s="21">
        <f t="shared" si="4"/>
        <v>0</v>
      </c>
      <c r="AV40" s="22">
        <v>-17075.736418700584</v>
      </c>
      <c r="AW40" s="21">
        <f t="shared" si="24"/>
        <v>17075.736418700588</v>
      </c>
      <c r="AX40" s="59">
        <f t="shared" si="6"/>
        <v>9171.0713991809716</v>
      </c>
      <c r="AY40" s="59">
        <f t="shared" si="7"/>
        <v>1271.8369449780992</v>
      </c>
      <c r="AZ40" s="17">
        <f t="shared" si="25"/>
        <v>76.315485794456691</v>
      </c>
      <c r="BA40" s="59">
        <f t="shared" si="9"/>
        <v>2261.9259410312316</v>
      </c>
      <c r="BB40" s="17">
        <f t="shared" si="26"/>
        <v>66.557938222377885</v>
      </c>
      <c r="BC40" s="59">
        <f t="shared" si="11"/>
        <v>1899.3082596098393</v>
      </c>
      <c r="BD40" s="17">
        <f t="shared" si="27"/>
        <v>198.41354241311726</v>
      </c>
      <c r="BE40" s="17">
        <f t="shared" si="28"/>
        <v>10.870771984799651</v>
      </c>
      <c r="BF40" s="59">
        <f t="shared" si="14"/>
        <v>1169.4378456788777</v>
      </c>
      <c r="BG40" s="59">
        <f t="shared" si="15"/>
        <v>436.8620075426856</v>
      </c>
      <c r="BH40" s="59">
        <f t="shared" si="16"/>
        <v>305.82898211212927</v>
      </c>
      <c r="BI40" s="59">
        <f t="shared" si="17"/>
        <v>417.39965698766235</v>
      </c>
      <c r="BJ40" s="59">
        <f t="shared" si="18"/>
        <v>142.06538157909029</v>
      </c>
      <c r="BK40" s="17">
        <f t="shared" si="29"/>
        <v>30.254359174204108</v>
      </c>
      <c r="BN40" s="104"/>
      <c r="BO40" s="104"/>
      <c r="BP40" s="104"/>
      <c r="BQ40" s="104"/>
      <c r="BR40" s="104"/>
      <c r="BS40" s="104"/>
      <c r="BT40" s="104"/>
      <c r="BU40" s="104"/>
    </row>
    <row r="41" spans="1:73" x14ac:dyDescent="0.35">
      <c r="A41" s="5">
        <f t="shared" si="20"/>
        <v>1836</v>
      </c>
      <c r="B41" s="4">
        <v>17128.283459437062</v>
      </c>
      <c r="E41" s="4"/>
      <c r="S41" s="4">
        <v>76.620747737634517</v>
      </c>
      <c r="T41" s="4"/>
      <c r="U41" s="4">
        <v>66.757612037045007</v>
      </c>
      <c r="V41" s="4"/>
      <c r="W41" s="4">
        <v>199.00878304035658</v>
      </c>
      <c r="X41" s="4">
        <v>10.903384300754048</v>
      </c>
      <c r="Y41" s="4"/>
      <c r="Z41" s="4"/>
      <c r="AA41" s="4">
        <v>30.345122251726718</v>
      </c>
      <c r="AB41" s="21">
        <f t="shared" si="21"/>
        <v>17511.919108804577</v>
      </c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1">
        <f t="shared" si="22"/>
        <v>17511.919108804577</v>
      </c>
      <c r="AT41" s="21">
        <f t="shared" si="23"/>
        <v>17511.919108804577</v>
      </c>
      <c r="AU41" s="21">
        <f t="shared" si="4"/>
        <v>0</v>
      </c>
      <c r="AV41" s="22">
        <v>-17128.283459437062</v>
      </c>
      <c r="AW41" s="21">
        <f t="shared" si="24"/>
        <v>17128.283459437058</v>
      </c>
      <c r="AX41" s="59">
        <f t="shared" si="6"/>
        <v>9199.293471166231</v>
      </c>
      <c r="AY41" s="59">
        <f t="shared" si="7"/>
        <v>1275.7507596516921</v>
      </c>
      <c r="AZ41" s="17">
        <f t="shared" si="25"/>
        <v>76.620747737634517</v>
      </c>
      <c r="BA41" s="59">
        <f t="shared" si="9"/>
        <v>2268.8865494437673</v>
      </c>
      <c r="BB41" s="17">
        <f t="shared" si="26"/>
        <v>66.757612037045007</v>
      </c>
      <c r="BC41" s="59">
        <f t="shared" si="11"/>
        <v>1905.1529872421738</v>
      </c>
      <c r="BD41" s="17">
        <f t="shared" si="27"/>
        <v>199.00878304035658</v>
      </c>
      <c r="BE41" s="17">
        <f t="shared" si="28"/>
        <v>10.903384300754048</v>
      </c>
      <c r="BF41" s="59">
        <f t="shared" si="14"/>
        <v>1173.0365483414676</v>
      </c>
      <c r="BG41" s="59">
        <f t="shared" si="15"/>
        <v>438.20635985310327</v>
      </c>
      <c r="BH41" s="59">
        <f t="shared" si="16"/>
        <v>306.77010743682337</v>
      </c>
      <c r="BI41" s="59">
        <f t="shared" si="17"/>
        <v>418.68411794684539</v>
      </c>
      <c r="BJ41" s="59">
        <f t="shared" si="18"/>
        <v>142.50255835495713</v>
      </c>
      <c r="BK41" s="17">
        <f t="shared" si="29"/>
        <v>30.345122251726718</v>
      </c>
      <c r="BN41" s="104"/>
      <c r="BO41" s="104"/>
      <c r="BP41" s="104"/>
      <c r="BQ41" s="104"/>
      <c r="BR41" s="104"/>
      <c r="BS41" s="104"/>
      <c r="BT41" s="104"/>
      <c r="BU41" s="104"/>
    </row>
    <row r="42" spans="1:73" x14ac:dyDescent="0.35">
      <c r="A42" s="5">
        <f t="shared" si="20"/>
        <v>1837</v>
      </c>
      <c r="B42" s="4">
        <v>17180.992680517786</v>
      </c>
      <c r="E42" s="4"/>
      <c r="S42" s="4">
        <v>76.927230728585059</v>
      </c>
      <c r="T42" s="4"/>
      <c r="U42" s="4">
        <v>66.957884873156132</v>
      </c>
      <c r="V42" s="4"/>
      <c r="W42" s="4">
        <v>199.60580938947763</v>
      </c>
      <c r="X42" s="4">
        <v>10.93609445365631</v>
      </c>
      <c r="Y42" s="4"/>
      <c r="Z42" s="4"/>
      <c r="AA42" s="4">
        <v>30.436157618481893</v>
      </c>
      <c r="AB42" s="21">
        <f t="shared" si="21"/>
        <v>17565.855857581144</v>
      </c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1">
        <f t="shared" si="22"/>
        <v>17565.855857581144</v>
      </c>
      <c r="AT42" s="21">
        <f t="shared" si="23"/>
        <v>17565.855857581144</v>
      </c>
      <c r="AU42" s="21">
        <f t="shared" si="4"/>
        <v>0</v>
      </c>
      <c r="AV42" s="22">
        <v>-17180.992680517786</v>
      </c>
      <c r="AW42" s="21">
        <f t="shared" si="24"/>
        <v>17180.992680517786</v>
      </c>
      <c r="AX42" s="59">
        <f t="shared" si="6"/>
        <v>9227.6026473020938</v>
      </c>
      <c r="AY42" s="59">
        <f t="shared" si="7"/>
        <v>1279.6766538601589</v>
      </c>
      <c r="AZ42" s="17">
        <f t="shared" si="25"/>
        <v>76.927230728585059</v>
      </c>
      <c r="BA42" s="59">
        <f t="shared" si="9"/>
        <v>2275.8686409665356</v>
      </c>
      <c r="BB42" s="17">
        <f t="shared" si="26"/>
        <v>66.957884873156132</v>
      </c>
      <c r="BC42" s="59">
        <f t="shared" si="11"/>
        <v>1911.0157539481872</v>
      </c>
      <c r="BD42" s="17">
        <f t="shared" si="27"/>
        <v>199.60580938947763</v>
      </c>
      <c r="BE42" s="17">
        <f t="shared" si="28"/>
        <v>10.93609445365631</v>
      </c>
      <c r="BF42" s="59">
        <f t="shared" si="14"/>
        <v>1176.6463579822714</v>
      </c>
      <c r="BG42" s="59">
        <f t="shared" si="15"/>
        <v>439.5548613509431</v>
      </c>
      <c r="BH42" s="59">
        <f t="shared" si="16"/>
        <v>307.71413743563426</v>
      </c>
      <c r="BI42" s="59">
        <f t="shared" si="17"/>
        <v>419.97254324574413</v>
      </c>
      <c r="BJ42" s="59">
        <f t="shared" si="18"/>
        <v>142.94108442621746</v>
      </c>
      <c r="BK42" s="17">
        <f t="shared" si="29"/>
        <v>30.436157618481893</v>
      </c>
      <c r="BN42" s="104"/>
      <c r="BO42" s="104"/>
      <c r="BP42" s="104"/>
      <c r="BQ42" s="104"/>
      <c r="BR42" s="104"/>
      <c r="BS42" s="104"/>
      <c r="BT42" s="104"/>
      <c r="BU42" s="104"/>
    </row>
    <row r="43" spans="1:73" x14ac:dyDescent="0.35">
      <c r="A43" s="5">
        <f t="shared" si="20"/>
        <v>1838</v>
      </c>
      <c r="B43" s="4">
        <v>17233.864584461993</v>
      </c>
      <c r="E43" s="4"/>
      <c r="S43" s="4">
        <v>77.234939651499403</v>
      </c>
      <c r="T43" s="4"/>
      <c r="U43" s="4">
        <v>67.158758527775589</v>
      </c>
      <c r="V43" s="4"/>
      <c r="W43" s="4">
        <v>200.20462681764604</v>
      </c>
      <c r="X43" s="4">
        <v>10.968902737017277</v>
      </c>
      <c r="Y43" s="4"/>
      <c r="Z43" s="4"/>
      <c r="AA43" s="4">
        <v>30.527466091337335</v>
      </c>
      <c r="AB43" s="21">
        <f t="shared" si="21"/>
        <v>17619.959278287268</v>
      </c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1">
        <f t="shared" si="22"/>
        <v>17619.959278287264</v>
      </c>
      <c r="AT43" s="21">
        <f t="shared" si="23"/>
        <v>17619.959278287268</v>
      </c>
      <c r="AU43" s="21">
        <f t="shared" si="4"/>
        <v>0</v>
      </c>
      <c r="AV43" s="22">
        <v>-17233.864584461993</v>
      </c>
      <c r="AW43" s="21">
        <f t="shared" si="24"/>
        <v>17233.86458446199</v>
      </c>
      <c r="AX43" s="59">
        <f t="shared" si="6"/>
        <v>9255.9991974826135</v>
      </c>
      <c r="AY43" s="59">
        <f t="shared" si="7"/>
        <v>1283.6146650321941</v>
      </c>
      <c r="AZ43" s="17">
        <f t="shared" si="25"/>
        <v>77.234939651499403</v>
      </c>
      <c r="BA43" s="59">
        <f t="shared" si="9"/>
        <v>2282.8722821654087</v>
      </c>
      <c r="BB43" s="17">
        <f t="shared" si="26"/>
        <v>67.158758527775589</v>
      </c>
      <c r="BC43" s="59">
        <f t="shared" si="11"/>
        <v>1916.8966156223314</v>
      </c>
      <c r="BD43" s="17">
        <f t="shared" si="27"/>
        <v>200.20462681764604</v>
      </c>
      <c r="BE43" s="17">
        <f t="shared" si="28"/>
        <v>10.968902737017277</v>
      </c>
      <c r="BF43" s="59">
        <f t="shared" si="14"/>
        <v>1180.2673090164965</v>
      </c>
      <c r="BG43" s="59">
        <f t="shared" si="15"/>
        <v>440.90752489255021</v>
      </c>
      <c r="BH43" s="59">
        <f t="shared" si="16"/>
        <v>308.66108110875615</v>
      </c>
      <c r="BI43" s="59">
        <f t="shared" si="17"/>
        <v>421.26494516794918</v>
      </c>
      <c r="BJ43" s="59">
        <f t="shared" si="18"/>
        <v>143.38096397369165</v>
      </c>
      <c r="BK43" s="17">
        <f t="shared" si="29"/>
        <v>30.527466091337335</v>
      </c>
      <c r="BN43" s="104"/>
      <c r="BO43" s="104"/>
      <c r="BP43" s="104"/>
      <c r="BQ43" s="104"/>
      <c r="BR43" s="104"/>
      <c r="BS43" s="104"/>
      <c r="BT43" s="104"/>
      <c r="BU43" s="104"/>
    </row>
    <row r="44" spans="1:73" x14ac:dyDescent="0.35">
      <c r="A44" s="5">
        <f t="shared" si="20"/>
        <v>1839</v>
      </c>
      <c r="B44" s="4">
        <v>17286.899675354121</v>
      </c>
      <c r="E44" s="4"/>
      <c r="S44" s="4">
        <v>77.543879410105404</v>
      </c>
      <c r="T44" s="4"/>
      <c r="U44" s="4">
        <v>67.360234803358907</v>
      </c>
      <c r="V44" s="4"/>
      <c r="W44" s="4">
        <v>200.80524069809897</v>
      </c>
      <c r="X44" s="4">
        <v>11.001809445228329</v>
      </c>
      <c r="Y44" s="4"/>
      <c r="Z44" s="4"/>
      <c r="AA44" s="4">
        <v>30.619048489611345</v>
      </c>
      <c r="AB44" s="21">
        <f t="shared" si="21"/>
        <v>17674.229888200527</v>
      </c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1">
        <f t="shared" si="22"/>
        <v>17674.229888200527</v>
      </c>
      <c r="AT44" s="21">
        <f t="shared" si="23"/>
        <v>17674.229888200527</v>
      </c>
      <c r="AU44" s="21">
        <f t="shared" si="4"/>
        <v>0</v>
      </c>
      <c r="AV44" s="22">
        <v>-17286.899675354125</v>
      </c>
      <c r="AW44" s="21">
        <f t="shared" si="24"/>
        <v>17286.899675354125</v>
      </c>
      <c r="AX44" s="59">
        <f t="shared" si="6"/>
        <v>9284.4833924424947</v>
      </c>
      <c r="AY44" s="59">
        <f t="shared" si="7"/>
        <v>1287.564830713073</v>
      </c>
      <c r="AZ44" s="17">
        <f t="shared" si="25"/>
        <v>77.543879410105404</v>
      </c>
      <c r="BA44" s="59">
        <f t="shared" si="9"/>
        <v>2289.8975398135935</v>
      </c>
      <c r="BB44" s="17">
        <f t="shared" si="26"/>
        <v>67.360234803358907</v>
      </c>
      <c r="BC44" s="59">
        <f t="shared" si="11"/>
        <v>1922.7956283331548</v>
      </c>
      <c r="BD44" s="17">
        <f t="shared" si="27"/>
        <v>200.80524069809897</v>
      </c>
      <c r="BE44" s="17">
        <f t="shared" si="28"/>
        <v>11.001809445228329</v>
      </c>
      <c r="BF44" s="59">
        <f t="shared" si="14"/>
        <v>1183.8994359665444</v>
      </c>
      <c r="BG44" s="59">
        <f t="shared" si="15"/>
        <v>442.26436337431386</v>
      </c>
      <c r="BH44" s="59">
        <f t="shared" si="16"/>
        <v>309.61094748441661</v>
      </c>
      <c r="BI44" s="59">
        <f t="shared" si="17"/>
        <v>422.56133603531123</v>
      </c>
      <c r="BJ44" s="59">
        <f t="shared" si="18"/>
        <v>143.82220119122221</v>
      </c>
      <c r="BK44" s="17">
        <f t="shared" si="29"/>
        <v>30.619048489611345</v>
      </c>
      <c r="BN44" s="104"/>
      <c r="BO44" s="104"/>
      <c r="BP44" s="104"/>
      <c r="BQ44" s="104"/>
      <c r="BR44" s="104"/>
      <c r="BS44" s="104"/>
      <c r="BT44" s="104"/>
      <c r="BU44" s="104"/>
    </row>
    <row r="45" spans="1:73" x14ac:dyDescent="0.35">
      <c r="A45" s="5">
        <f t="shared" si="20"/>
        <v>1840</v>
      </c>
      <c r="B45" s="4">
        <v>17341.053585081092</v>
      </c>
      <c r="E45" s="4"/>
      <c r="S45" s="4">
        <v>77.854054927745821</v>
      </c>
      <c r="T45" s="4"/>
      <c r="U45" s="4">
        <v>67.562315507768972</v>
      </c>
      <c r="V45" s="4"/>
      <c r="W45" s="4">
        <v>201.40765642019323</v>
      </c>
      <c r="X45" s="4">
        <v>11.034814873564013</v>
      </c>
      <c r="Y45" s="4"/>
      <c r="Z45" s="4"/>
      <c r="AA45" s="4">
        <v>30.710905635080174</v>
      </c>
      <c r="AB45" s="21">
        <f t="shared" si="21"/>
        <v>17729.623332445448</v>
      </c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1">
        <f t="shared" si="22"/>
        <v>17729.623332445444</v>
      </c>
      <c r="AT45" s="21">
        <f t="shared" si="23"/>
        <v>17729.623332445448</v>
      </c>
      <c r="AU45" s="21">
        <f t="shared" si="4"/>
        <v>0</v>
      </c>
      <c r="AV45" s="22">
        <v>-17341.053585081096</v>
      </c>
      <c r="AW45" s="21">
        <f t="shared" si="24"/>
        <v>17341.053585081092</v>
      </c>
      <c r="AX45" s="59">
        <f t="shared" si="6"/>
        <v>9313.5684849077843</v>
      </c>
      <c r="AY45" s="59">
        <f t="shared" si="7"/>
        <v>1291.5983283858488</v>
      </c>
      <c r="AZ45" s="17">
        <f t="shared" si="25"/>
        <v>77.854054927745821</v>
      </c>
      <c r="BA45" s="59">
        <f t="shared" si="9"/>
        <v>2297.0710010463135</v>
      </c>
      <c r="BB45" s="17">
        <f t="shared" si="26"/>
        <v>67.562315507768972</v>
      </c>
      <c r="BC45" s="59">
        <f t="shared" si="11"/>
        <v>1928.819085565837</v>
      </c>
      <c r="BD45" s="17">
        <f t="shared" si="27"/>
        <v>201.40765642019323</v>
      </c>
      <c r="BE45" s="17">
        <f t="shared" si="28"/>
        <v>11.034814873564013</v>
      </c>
      <c r="BF45" s="59">
        <f t="shared" si="14"/>
        <v>1187.6081856200492</v>
      </c>
      <c r="BG45" s="59">
        <f t="shared" si="15"/>
        <v>443.64982547911069</v>
      </c>
      <c r="BH45" s="59">
        <f t="shared" si="16"/>
        <v>310.58085207201918</v>
      </c>
      <c r="BI45" s="59">
        <f t="shared" si="17"/>
        <v>423.88507533359541</v>
      </c>
      <c r="BJ45" s="59">
        <f t="shared" si="18"/>
        <v>144.27274667053376</v>
      </c>
      <c r="BK45" s="17">
        <f t="shared" si="29"/>
        <v>30.710905635080174</v>
      </c>
      <c r="BN45" s="104"/>
      <c r="BO45" s="104"/>
      <c r="BP45" s="104"/>
      <c r="BQ45" s="104"/>
      <c r="BR45" s="104"/>
      <c r="BS45" s="104"/>
      <c r="BT45" s="104"/>
      <c r="BU45" s="104"/>
    </row>
    <row r="46" spans="1:73" x14ac:dyDescent="0.35">
      <c r="A46" s="5">
        <f t="shared" si="20"/>
        <v>1841</v>
      </c>
      <c r="B46" s="4">
        <v>17401.962342057806</v>
      </c>
      <c r="E46" s="4"/>
      <c r="S46" s="4">
        <v>78.165471147456799</v>
      </c>
      <c r="T46" s="4"/>
      <c r="U46" s="4">
        <v>67.765002454292272</v>
      </c>
      <c r="V46" s="4"/>
      <c r="W46" s="4">
        <v>202.01187938945378</v>
      </c>
      <c r="X46" s="4">
        <v>11.067919318184703</v>
      </c>
      <c r="Y46" s="4"/>
      <c r="Z46" s="4"/>
      <c r="AA46" s="4">
        <v>30.803038351985411</v>
      </c>
      <c r="AB46" s="21">
        <f t="shared" si="21"/>
        <v>17791.775652719185</v>
      </c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1">
        <f t="shared" si="22"/>
        <v>17791.775652719178</v>
      </c>
      <c r="AT46" s="21">
        <f t="shared" si="23"/>
        <v>17791.775652719185</v>
      </c>
      <c r="AU46" s="21">
        <f t="shared" si="4"/>
        <v>0</v>
      </c>
      <c r="AV46" s="22">
        <v>-17401.962342057814</v>
      </c>
      <c r="AW46" s="21">
        <f t="shared" si="24"/>
        <v>17401.962342057814</v>
      </c>
      <c r="AX46" s="59">
        <f t="shared" si="6"/>
        <v>9346.2814845332123</v>
      </c>
      <c r="AY46" s="59">
        <f t="shared" si="7"/>
        <v>1296.134941360903</v>
      </c>
      <c r="AZ46" s="17">
        <f t="shared" si="25"/>
        <v>78.165471147456799</v>
      </c>
      <c r="BA46" s="59">
        <f t="shared" si="9"/>
        <v>2305.1392385772424</v>
      </c>
      <c r="BB46" s="17">
        <f t="shared" si="26"/>
        <v>67.765002454292272</v>
      </c>
      <c r="BC46" s="59">
        <f t="shared" si="11"/>
        <v>1935.5938742116584</v>
      </c>
      <c r="BD46" s="17">
        <f t="shared" si="27"/>
        <v>202.01187938945378</v>
      </c>
      <c r="BE46" s="17">
        <f t="shared" si="28"/>
        <v>11.067919318184703</v>
      </c>
      <c r="BF46" s="59">
        <f t="shared" si="14"/>
        <v>1191.7795433755966</v>
      </c>
      <c r="BG46" s="59">
        <f t="shared" si="15"/>
        <v>445.20810215879982</v>
      </c>
      <c r="BH46" s="59">
        <f t="shared" si="16"/>
        <v>311.6717369797708</v>
      </c>
      <c r="BI46" s="59">
        <f t="shared" si="17"/>
        <v>425.37393025886729</v>
      </c>
      <c r="BJ46" s="59">
        <f t="shared" si="18"/>
        <v>144.77949060176059</v>
      </c>
      <c r="BK46" s="17">
        <f t="shared" si="29"/>
        <v>30.803038351985411</v>
      </c>
      <c r="BN46" s="104"/>
      <c r="BO46" s="104"/>
      <c r="BP46" s="104"/>
      <c r="BQ46" s="104"/>
      <c r="BR46" s="104"/>
      <c r="BS46" s="104"/>
      <c r="BT46" s="104"/>
      <c r="BU46" s="104"/>
    </row>
    <row r="47" spans="1:73" x14ac:dyDescent="0.35">
      <c r="A47" s="5">
        <f t="shared" si="20"/>
        <v>1842</v>
      </c>
      <c r="B47" s="4">
        <v>17463.088177724712</v>
      </c>
      <c r="E47" s="4"/>
      <c r="S47" s="4">
        <v>78.478133032046628</v>
      </c>
      <c r="T47" s="4"/>
      <c r="U47" s="4">
        <v>67.968297461655141</v>
      </c>
      <c r="V47" s="4"/>
      <c r="W47" s="4">
        <v>202.61791502762213</v>
      </c>
      <c r="X47" s="4">
        <v>11.101123076139256</v>
      </c>
      <c r="Y47" s="4"/>
      <c r="Z47" s="4"/>
      <c r="AA47" s="4">
        <v>30.895447467041365</v>
      </c>
      <c r="AB47" s="21">
        <f t="shared" si="21"/>
        <v>17854.149093789219</v>
      </c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1">
        <f t="shared" si="22"/>
        <v>17854.149093789227</v>
      </c>
      <c r="AT47" s="21">
        <f t="shared" si="23"/>
        <v>17854.149093789219</v>
      </c>
      <c r="AU47" s="21">
        <f t="shared" si="4"/>
        <v>0</v>
      </c>
      <c r="AV47" s="22">
        <v>-17463.088177724716</v>
      </c>
      <c r="AW47" s="21">
        <f t="shared" si="24"/>
        <v>17463.08817772472</v>
      </c>
      <c r="AX47" s="59">
        <f t="shared" si="6"/>
        <v>9379.111073225029</v>
      </c>
      <c r="AY47" s="59">
        <f t="shared" si="7"/>
        <v>1300.6877228156864</v>
      </c>
      <c r="AZ47" s="17">
        <f t="shared" si="25"/>
        <v>78.478133032046628</v>
      </c>
      <c r="BA47" s="59">
        <f t="shared" si="9"/>
        <v>2313.2362312908785</v>
      </c>
      <c r="BB47" s="17">
        <f t="shared" si="26"/>
        <v>67.968297461655141</v>
      </c>
      <c r="BC47" s="59">
        <f t="shared" si="11"/>
        <v>1942.3928081909016</v>
      </c>
      <c r="BD47" s="17">
        <f t="shared" si="27"/>
        <v>202.61791502762213</v>
      </c>
      <c r="BE47" s="17">
        <f t="shared" si="28"/>
        <v>11.101123076139256</v>
      </c>
      <c r="BF47" s="59">
        <f t="shared" si="14"/>
        <v>1195.9657678419887</v>
      </c>
      <c r="BG47" s="59">
        <f t="shared" si="15"/>
        <v>446.77193253351351</v>
      </c>
      <c r="BH47" s="59">
        <f t="shared" si="16"/>
        <v>312.76650979919015</v>
      </c>
      <c r="BI47" s="59">
        <f t="shared" si="17"/>
        <v>426.86809146016748</v>
      </c>
      <c r="BJ47" s="59">
        <f t="shared" si="18"/>
        <v>145.28804056736263</v>
      </c>
      <c r="BK47" s="17">
        <f t="shared" si="29"/>
        <v>30.895447467041365</v>
      </c>
      <c r="BN47" s="104"/>
      <c r="BO47" s="104"/>
      <c r="BP47" s="104"/>
      <c r="BQ47" s="104"/>
      <c r="BR47" s="104"/>
      <c r="BS47" s="104"/>
      <c r="BT47" s="104"/>
      <c r="BU47" s="104"/>
    </row>
    <row r="48" spans="1:73" x14ac:dyDescent="0.35">
      <c r="A48" s="5">
        <f t="shared" si="20"/>
        <v>1843</v>
      </c>
      <c r="B48" s="4">
        <v>17524.431876187511</v>
      </c>
      <c r="E48" s="4"/>
      <c r="S48" s="4">
        <v>78.792045564174813</v>
      </c>
      <c r="T48" s="4"/>
      <c r="U48" s="4">
        <v>68.172202354040095</v>
      </c>
      <c r="V48" s="4"/>
      <c r="W48" s="4">
        <v>203.22576877270498</v>
      </c>
      <c r="X48" s="4">
        <v>11.134426445367673</v>
      </c>
      <c r="Y48" s="4"/>
      <c r="Z48" s="4"/>
      <c r="AA48" s="4">
        <v>30.988133809442484</v>
      </c>
      <c r="AB48" s="21">
        <f t="shared" si="21"/>
        <v>17916.74445313324</v>
      </c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1">
        <f t="shared" si="22"/>
        <v>17916.74445313324</v>
      </c>
      <c r="AT48" s="21">
        <f t="shared" si="23"/>
        <v>17916.74445313324</v>
      </c>
      <c r="AU48" s="21">
        <f t="shared" si="4"/>
        <v>0</v>
      </c>
      <c r="AV48" s="22">
        <v>-17524.431876187511</v>
      </c>
      <c r="AW48" s="21">
        <f t="shared" si="24"/>
        <v>17524.431876187511</v>
      </c>
      <c r="AX48" s="59">
        <f t="shared" si="6"/>
        <v>9412.0576721123252</v>
      </c>
      <c r="AY48" s="59">
        <f t="shared" si="7"/>
        <v>1305.2567311520493</v>
      </c>
      <c r="AZ48" s="17">
        <f t="shared" si="25"/>
        <v>78.792045564174813</v>
      </c>
      <c r="BA48" s="59">
        <f t="shared" si="9"/>
        <v>2321.3620830532564</v>
      </c>
      <c r="BB48" s="17">
        <f t="shared" si="26"/>
        <v>68.172202354040095</v>
      </c>
      <c r="BC48" s="59">
        <f t="shared" si="11"/>
        <v>1949.2159747184551</v>
      </c>
      <c r="BD48" s="17">
        <f t="shared" si="27"/>
        <v>203.22576877270498</v>
      </c>
      <c r="BE48" s="17">
        <f t="shared" si="28"/>
        <v>11.134426445367673</v>
      </c>
      <c r="BF48" s="59">
        <f t="shared" si="14"/>
        <v>1200.1669127189816</v>
      </c>
      <c r="BG48" s="59">
        <f t="shared" si="15"/>
        <v>448.34133666364528</v>
      </c>
      <c r="BH48" s="59">
        <f t="shared" si="16"/>
        <v>313.86518457372722</v>
      </c>
      <c r="BI48" s="59">
        <f t="shared" si="17"/>
        <v>428.36757810419203</v>
      </c>
      <c r="BJ48" s="59">
        <f t="shared" si="18"/>
        <v>145.79840309088144</v>
      </c>
      <c r="BK48" s="17">
        <f t="shared" si="29"/>
        <v>30.988133809442484</v>
      </c>
      <c r="BN48" s="104"/>
      <c r="BO48" s="104"/>
      <c r="BP48" s="104"/>
      <c r="BQ48" s="104"/>
      <c r="BR48" s="104"/>
      <c r="BS48" s="104"/>
      <c r="BT48" s="104"/>
      <c r="BU48" s="104"/>
    </row>
    <row r="49" spans="1:73" x14ac:dyDescent="0.35">
      <c r="A49" s="5">
        <f t="shared" si="20"/>
        <v>1844</v>
      </c>
      <c r="B49" s="4">
        <v>17585.994224418399</v>
      </c>
      <c r="E49" s="4"/>
      <c r="S49" s="4">
        <v>79.107213746431512</v>
      </c>
      <c r="T49" s="4"/>
      <c r="U49" s="4">
        <v>68.376718961102213</v>
      </c>
      <c r="V49" s="4"/>
      <c r="W49" s="4">
        <v>203.83544607902309</v>
      </c>
      <c r="X49" s="4">
        <v>11.167829724703775</v>
      </c>
      <c r="Y49" s="4"/>
      <c r="Z49" s="4"/>
      <c r="AA49" s="4">
        <v>31.08109821087081</v>
      </c>
      <c r="AB49" s="21">
        <f t="shared" si="21"/>
        <v>17979.562531140531</v>
      </c>
      <c r="AC49" s="22"/>
      <c r="AD49" s="22"/>
      <c r="AE49" s="22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1">
        <f t="shared" si="22"/>
        <v>17979.562531140531</v>
      </c>
      <c r="AT49" s="21">
        <f t="shared" si="23"/>
        <v>17979.562531140531</v>
      </c>
      <c r="AU49" s="21">
        <f t="shared" si="4"/>
        <v>0</v>
      </c>
      <c r="AV49" s="22">
        <v>-17585.994224418399</v>
      </c>
      <c r="AW49" s="21">
        <f t="shared" si="24"/>
        <v>17585.994224418399</v>
      </c>
      <c r="AX49" s="59">
        <f t="shared" si="6"/>
        <v>9445.1217038637405</v>
      </c>
      <c r="AY49" s="59">
        <f t="shared" si="7"/>
        <v>1309.8420249853448</v>
      </c>
      <c r="AZ49" s="17">
        <f t="shared" si="25"/>
        <v>79.107213746431512</v>
      </c>
      <c r="BA49" s="59">
        <f t="shared" si="9"/>
        <v>2329.5168981101192</v>
      </c>
      <c r="BB49" s="17">
        <f t="shared" si="26"/>
        <v>68.376718961102213</v>
      </c>
      <c r="BC49" s="59">
        <f t="shared" si="11"/>
        <v>1956.0634613280426</v>
      </c>
      <c r="BD49" s="17">
        <f t="shared" si="27"/>
        <v>203.83544607902309</v>
      </c>
      <c r="BE49" s="17">
        <f t="shared" si="28"/>
        <v>11.167829724703775</v>
      </c>
      <c r="BF49" s="59">
        <f t="shared" si="14"/>
        <v>1204.3830319026449</v>
      </c>
      <c r="BG49" s="59">
        <f t="shared" si="15"/>
        <v>449.91633468292451</v>
      </c>
      <c r="BH49" s="59">
        <f t="shared" si="16"/>
        <v>314.96777539817128</v>
      </c>
      <c r="BI49" s="59">
        <f t="shared" si="17"/>
        <v>429.87240942770592</v>
      </c>
      <c r="BJ49" s="59">
        <f t="shared" si="18"/>
        <v>146.31058471970698</v>
      </c>
      <c r="BK49" s="17">
        <f t="shared" si="29"/>
        <v>31.08109821087081</v>
      </c>
      <c r="BN49" s="104"/>
      <c r="BO49" s="104"/>
      <c r="BP49" s="104"/>
      <c r="BQ49" s="104"/>
      <c r="BR49" s="104"/>
      <c r="BS49" s="104"/>
      <c r="BT49" s="104"/>
      <c r="BU49" s="104"/>
    </row>
    <row r="50" spans="1:73" x14ac:dyDescent="0.35">
      <c r="A50" s="5">
        <f t="shared" si="20"/>
        <v>1845</v>
      </c>
      <c r="B50" s="4">
        <v>17647.776012266633</v>
      </c>
      <c r="D50" s="11"/>
      <c r="E50" s="4"/>
      <c r="S50" s="4">
        <v>79.423642601417242</v>
      </c>
      <c r="T50" s="4"/>
      <c r="U50" s="4">
        <v>68.581849117985513</v>
      </c>
      <c r="V50" s="4"/>
      <c r="W50" s="4">
        <v>204.44695241726012</v>
      </c>
      <c r="X50" s="4">
        <v>11.201333213877886</v>
      </c>
      <c r="Y50" s="4"/>
      <c r="Z50" s="4"/>
      <c r="AA50" s="4">
        <v>31.174341505503417</v>
      </c>
      <c r="AB50" s="21">
        <f t="shared" si="21"/>
        <v>18042.604131122676</v>
      </c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1">
        <f t="shared" si="22"/>
        <v>18042.604131122673</v>
      </c>
      <c r="AT50" s="21">
        <f t="shared" si="23"/>
        <v>18042.604131122676</v>
      </c>
      <c r="AU50" s="21">
        <f t="shared" si="4"/>
        <v>0</v>
      </c>
      <c r="AV50" s="22">
        <v>-17647.776012266633</v>
      </c>
      <c r="AW50" s="21">
        <f t="shared" si="24"/>
        <v>17647.77601226663</v>
      </c>
      <c r="AX50" s="59">
        <f t="shared" si="6"/>
        <v>9478.3035926931243</v>
      </c>
      <c r="AY50" s="59">
        <f t="shared" si="7"/>
        <v>1314.4436631452149</v>
      </c>
      <c r="AZ50" s="17">
        <f t="shared" si="25"/>
        <v>79.423642601417242</v>
      </c>
      <c r="BA50" s="59">
        <f t="shared" si="9"/>
        <v>2337.7007810883169</v>
      </c>
      <c r="BB50" s="17">
        <f t="shared" si="26"/>
        <v>68.581849117985513</v>
      </c>
      <c r="BC50" s="59">
        <f t="shared" si="11"/>
        <v>1962.935355873399</v>
      </c>
      <c r="BD50" s="17">
        <f t="shared" si="27"/>
        <v>204.44695241726012</v>
      </c>
      <c r="BE50" s="17">
        <f t="shared" si="28"/>
        <v>11.201333213877886</v>
      </c>
      <c r="BF50" s="59">
        <f t="shared" si="14"/>
        <v>1208.6141794860839</v>
      </c>
      <c r="BG50" s="59">
        <f t="shared" si="15"/>
        <v>451.49694679868639</v>
      </c>
      <c r="BH50" s="59">
        <f t="shared" si="16"/>
        <v>316.07429641884005</v>
      </c>
      <c r="BI50" s="59">
        <f t="shared" si="17"/>
        <v>431.3826047378007</v>
      </c>
      <c r="BJ50" s="59">
        <f t="shared" si="18"/>
        <v>146.82459202516557</v>
      </c>
      <c r="BK50" s="17">
        <f t="shared" si="29"/>
        <v>31.174341505503417</v>
      </c>
      <c r="BN50" s="104"/>
      <c r="BO50" s="104"/>
      <c r="BP50" s="104"/>
      <c r="BQ50" s="104"/>
      <c r="BR50" s="104"/>
      <c r="BS50" s="104"/>
      <c r="BT50" s="104"/>
      <c r="BU50" s="104"/>
    </row>
    <row r="51" spans="1:73" x14ac:dyDescent="0.35">
      <c r="A51" s="5">
        <f t="shared" si="20"/>
        <v>1846</v>
      </c>
      <c r="B51" s="4">
        <v>17709.77803246921</v>
      </c>
      <c r="E51" s="4"/>
      <c r="S51" s="4">
        <v>79.741337171822906</v>
      </c>
      <c r="T51" s="4"/>
      <c r="U51" s="4">
        <v>68.787594665339469</v>
      </c>
      <c r="V51" s="4"/>
      <c r="W51" s="4">
        <v>205.06029327451188</v>
      </c>
      <c r="X51" s="4">
        <v>11.234937213519519</v>
      </c>
      <c r="Y51" s="4"/>
      <c r="Z51" s="4"/>
      <c r="AA51" s="4">
        <v>31.267864530019924</v>
      </c>
      <c r="AB51" s="21">
        <f t="shared" si="21"/>
        <v>18105.870059324425</v>
      </c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1">
        <f t="shared" si="22"/>
        <v>18105.870059324425</v>
      </c>
      <c r="AT51" s="21">
        <f t="shared" si="23"/>
        <v>18105.870059324425</v>
      </c>
      <c r="AU51" s="21">
        <f t="shared" si="4"/>
        <v>0</v>
      </c>
      <c r="AV51" s="22">
        <v>-17709.77803246921</v>
      </c>
      <c r="AW51" s="21">
        <f t="shared" si="24"/>
        <v>17709.778032469214</v>
      </c>
      <c r="AX51" s="59">
        <f t="shared" si="6"/>
        <v>9511.6037643652871</v>
      </c>
      <c r="AY51" s="59">
        <f t="shared" si="7"/>
        <v>1319.0617046763878</v>
      </c>
      <c r="AZ51" s="17">
        <f t="shared" si="25"/>
        <v>79.741337171822906</v>
      </c>
      <c r="BA51" s="59">
        <f t="shared" si="9"/>
        <v>2345.9138369972247</v>
      </c>
      <c r="BB51" s="17">
        <f t="shared" si="26"/>
        <v>68.787594665339469</v>
      </c>
      <c r="BC51" s="59">
        <f t="shared" si="11"/>
        <v>1969.8317465294581</v>
      </c>
      <c r="BD51" s="17">
        <f t="shared" si="27"/>
        <v>205.06029327451188</v>
      </c>
      <c r="BE51" s="17">
        <f t="shared" si="28"/>
        <v>11.234937213519519</v>
      </c>
      <c r="BF51" s="59">
        <f t="shared" si="14"/>
        <v>1212.8604097601726</v>
      </c>
      <c r="BG51" s="59">
        <f t="shared" si="15"/>
        <v>453.08319329214584</v>
      </c>
      <c r="BH51" s="59">
        <f t="shared" si="16"/>
        <v>317.1847618337714</v>
      </c>
      <c r="BI51" s="59">
        <f t="shared" si="17"/>
        <v>432.89818341215624</v>
      </c>
      <c r="BJ51" s="59">
        <f t="shared" si="18"/>
        <v>147.34043160260879</v>
      </c>
      <c r="BK51" s="17">
        <f t="shared" si="29"/>
        <v>31.267864530019924</v>
      </c>
      <c r="BN51" s="104"/>
      <c r="BO51" s="104"/>
      <c r="BP51" s="104"/>
      <c r="BQ51" s="104"/>
      <c r="BR51" s="104"/>
      <c r="BS51" s="104"/>
      <c r="BT51" s="104"/>
      <c r="BU51" s="104"/>
    </row>
    <row r="52" spans="1:73" x14ac:dyDescent="0.35">
      <c r="A52" s="5">
        <f t="shared" si="20"/>
        <v>1847</v>
      </c>
      <c r="B52" s="4">
        <v>17772.001080661492</v>
      </c>
      <c r="E52" s="4"/>
      <c r="S52" s="4">
        <v>80.060302520510191</v>
      </c>
      <c r="T52" s="4"/>
      <c r="U52" s="4">
        <v>68.993957449335483</v>
      </c>
      <c r="V52" s="4"/>
      <c r="W52" s="4">
        <v>205.6754741543354</v>
      </c>
      <c r="X52" s="4">
        <v>11.268642025160077</v>
      </c>
      <c r="Y52" s="4"/>
      <c r="Z52" s="4"/>
      <c r="AA52" s="4">
        <v>31.361668123609981</v>
      </c>
      <c r="AB52" s="21">
        <f t="shared" si="21"/>
        <v>18169.361124934439</v>
      </c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1">
        <f t="shared" si="22"/>
        <v>18169.361124934439</v>
      </c>
      <c r="AT52" s="21">
        <f t="shared" si="23"/>
        <v>18169.361124934439</v>
      </c>
      <c r="AU52" s="21">
        <f t="shared" si="4"/>
        <v>0</v>
      </c>
      <c r="AV52" s="22">
        <v>-17772.001080661488</v>
      </c>
      <c r="AW52" s="21">
        <f t="shared" si="24"/>
        <v>17772.001080661488</v>
      </c>
      <c r="AX52" s="59">
        <f t="shared" si="6"/>
        <v>9545.0226462016853</v>
      </c>
      <c r="AY52" s="59">
        <f t="shared" si="7"/>
        <v>1323.696208839466</v>
      </c>
      <c r="AZ52" s="17">
        <f t="shared" si="25"/>
        <v>80.060302520510191</v>
      </c>
      <c r="BA52" s="59">
        <f t="shared" si="9"/>
        <v>2354.1561712301432</v>
      </c>
      <c r="BB52" s="17">
        <f t="shared" si="26"/>
        <v>68.993957449335483</v>
      </c>
      <c r="BC52" s="59">
        <f t="shared" si="11"/>
        <v>1976.7527217935333</v>
      </c>
      <c r="BD52" s="17">
        <f t="shared" si="27"/>
        <v>205.6754741543354</v>
      </c>
      <c r="BE52" s="17">
        <f t="shared" si="28"/>
        <v>11.268642025160077</v>
      </c>
      <c r="BF52" s="59">
        <f t="shared" si="14"/>
        <v>1217.1217772142788</v>
      </c>
      <c r="BG52" s="59">
        <f t="shared" si="15"/>
        <v>454.67509451866829</v>
      </c>
      <c r="BH52" s="59">
        <f t="shared" si="16"/>
        <v>318.29918589291293</v>
      </c>
      <c r="BI52" s="59">
        <f t="shared" si="17"/>
        <v>434.41916489929963</v>
      </c>
      <c r="BJ52" s="59">
        <f t="shared" si="18"/>
        <v>147.85811007150161</v>
      </c>
      <c r="BK52" s="17">
        <f t="shared" si="29"/>
        <v>31.361668123609981</v>
      </c>
      <c r="BN52" s="104"/>
      <c r="BO52" s="104"/>
      <c r="BP52" s="104"/>
      <c r="BQ52" s="104"/>
      <c r="BR52" s="104"/>
      <c r="BS52" s="104"/>
      <c r="BT52" s="104"/>
      <c r="BU52" s="104"/>
    </row>
    <row r="53" spans="1:73" x14ac:dyDescent="0.35">
      <c r="A53" s="5">
        <f t="shared" si="20"/>
        <v>1848</v>
      </c>
      <c r="B53" s="4">
        <v>17834.445955387928</v>
      </c>
      <c r="E53" s="4"/>
      <c r="S53" s="4">
        <v>80.380543730592237</v>
      </c>
      <c r="T53" s="4"/>
      <c r="U53" s="4">
        <v>69.200939321683478</v>
      </c>
      <c r="V53" s="4"/>
      <c r="W53" s="4">
        <v>206.29250057679837</v>
      </c>
      <c r="X53" s="4">
        <v>11.302447951235555</v>
      </c>
      <c r="Y53" s="4"/>
      <c r="Z53" s="4"/>
      <c r="AA53" s="4">
        <v>31.455753127980806</v>
      </c>
      <c r="AB53" s="21">
        <f t="shared" si="21"/>
        <v>18233.078140096219</v>
      </c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2"/>
      <c r="AS53" s="21">
        <f t="shared" si="22"/>
        <v>18233.078140096219</v>
      </c>
      <c r="AT53" s="21">
        <f t="shared" si="23"/>
        <v>18233.078140096219</v>
      </c>
      <c r="AU53" s="21">
        <f t="shared" si="4"/>
        <v>0</v>
      </c>
      <c r="AV53" s="22">
        <v>-17834.445955387928</v>
      </c>
      <c r="AW53" s="21">
        <f t="shared" si="24"/>
        <v>17834.445955387928</v>
      </c>
      <c r="AX53" s="59">
        <f t="shared" si="6"/>
        <v>9578.5606670862144</v>
      </c>
      <c r="AY53" s="59">
        <f t="shared" si="7"/>
        <v>1328.3472351117289</v>
      </c>
      <c r="AZ53" s="17">
        <f t="shared" si="25"/>
        <v>80.380543730592237</v>
      </c>
      <c r="BA53" s="59">
        <f t="shared" si="9"/>
        <v>2362.427889565728</v>
      </c>
      <c r="BB53" s="17">
        <f t="shared" si="26"/>
        <v>69.200939321683478</v>
      </c>
      <c r="BC53" s="59">
        <f t="shared" si="11"/>
        <v>1983.6983704865138</v>
      </c>
      <c r="BD53" s="17">
        <f t="shared" si="27"/>
        <v>206.29250057679837</v>
      </c>
      <c r="BE53" s="17">
        <f t="shared" si="28"/>
        <v>11.302447951235555</v>
      </c>
      <c r="BF53" s="59">
        <f t="shared" si="14"/>
        <v>1221.3983365370032</v>
      </c>
      <c r="BG53" s="59">
        <f t="shared" si="15"/>
        <v>456.27267090804543</v>
      </c>
      <c r="BH53" s="59">
        <f t="shared" si="16"/>
        <v>319.41758289831483</v>
      </c>
      <c r="BI53" s="59">
        <f t="shared" si="17"/>
        <v>435.9455687188684</v>
      </c>
      <c r="BJ53" s="59">
        <f t="shared" si="18"/>
        <v>148.37763407551205</v>
      </c>
      <c r="BK53" s="17">
        <f t="shared" si="29"/>
        <v>31.455753127980806</v>
      </c>
      <c r="BN53" s="104"/>
      <c r="BO53" s="104"/>
      <c r="BP53" s="104"/>
      <c r="BQ53" s="104"/>
      <c r="BR53" s="104"/>
      <c r="BS53" s="104"/>
      <c r="BT53" s="104"/>
      <c r="BU53" s="104"/>
    </row>
    <row r="54" spans="1:73" x14ac:dyDescent="0.35">
      <c r="A54" s="5">
        <f t="shared" si="20"/>
        <v>1849</v>
      </c>
      <c r="B54" s="4">
        <v>17897.113458112814</v>
      </c>
      <c r="E54" s="4"/>
      <c r="S54" s="4">
        <v>80.702065905514601</v>
      </c>
      <c r="T54" s="4"/>
      <c r="U54" s="4">
        <v>69.408542139648517</v>
      </c>
      <c r="V54" s="4"/>
      <c r="W54" s="4">
        <v>206.91137807852874</v>
      </c>
      <c r="X54" s="4">
        <v>11.336355295089261</v>
      </c>
      <c r="Y54" s="4"/>
      <c r="Z54" s="4"/>
      <c r="AA54" s="4">
        <v>31.550120387364746</v>
      </c>
      <c r="AB54" s="21">
        <f t="shared" si="21"/>
        <v>18297.021919918963</v>
      </c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2"/>
      <c r="AS54" s="21">
        <f t="shared" si="22"/>
        <v>18297.021919918956</v>
      </c>
      <c r="AT54" s="21">
        <f t="shared" si="23"/>
        <v>18297.021919918963</v>
      </c>
      <c r="AU54" s="21">
        <f t="shared" si="4"/>
        <v>0</v>
      </c>
      <c r="AV54" s="22">
        <v>-17897.113458112817</v>
      </c>
      <c r="AW54" s="21">
        <f t="shared" si="24"/>
        <v>17897.113458112814</v>
      </c>
      <c r="AX54" s="59">
        <f t="shared" si="6"/>
        <v>9612.2182574709477</v>
      </c>
      <c r="AY54" s="59">
        <f t="shared" si="7"/>
        <v>1333.0148431879311</v>
      </c>
      <c r="AZ54" s="17">
        <f t="shared" si="25"/>
        <v>80.702065905514601</v>
      </c>
      <c r="BA54" s="59">
        <f t="shared" si="9"/>
        <v>2370.7290981694064</v>
      </c>
      <c r="BB54" s="17">
        <f t="shared" si="26"/>
        <v>69.408542139648517</v>
      </c>
      <c r="BC54" s="59">
        <f t="shared" si="11"/>
        <v>1990.6687817540565</v>
      </c>
      <c r="BD54" s="17">
        <f t="shared" si="27"/>
        <v>206.91137807852874</v>
      </c>
      <c r="BE54" s="17">
        <f t="shared" si="28"/>
        <v>11.336355295089261</v>
      </c>
      <c r="BF54" s="59">
        <f t="shared" si="14"/>
        <v>1225.69014261691</v>
      </c>
      <c r="BG54" s="59">
        <f t="shared" si="15"/>
        <v>457.87594296476902</v>
      </c>
      <c r="BH54" s="59">
        <f t="shared" si="16"/>
        <v>320.53996720432178</v>
      </c>
      <c r="BI54" s="59">
        <f t="shared" si="17"/>
        <v>437.47741446187217</v>
      </c>
      <c r="BJ54" s="59">
        <f t="shared" si="18"/>
        <v>148.89901028260024</v>
      </c>
      <c r="BK54" s="17">
        <f t="shared" si="29"/>
        <v>31.550120387364746</v>
      </c>
    </row>
    <row r="55" spans="1:73" x14ac:dyDescent="0.35">
      <c r="A55" s="5">
        <f t="shared" si="20"/>
        <v>1850</v>
      </c>
      <c r="B55" s="4">
        <v>17960.156988633182</v>
      </c>
      <c r="E55" s="4"/>
      <c r="S55" s="4">
        <v>81.024874169136666</v>
      </c>
      <c r="T55" s="4"/>
      <c r="U55" s="4">
        <v>69.616767766067454</v>
      </c>
      <c r="V55" s="4"/>
      <c r="W55" s="4">
        <v>207.5321122127643</v>
      </c>
      <c r="X55" s="4">
        <v>11.370364360974527</v>
      </c>
      <c r="Y55" s="4"/>
      <c r="Z55" s="4"/>
      <c r="AA55" s="4">
        <v>31.644770748526838</v>
      </c>
      <c r="AB55" s="21">
        <f t="shared" si="21"/>
        <v>18361.34587789065</v>
      </c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1">
        <f t="shared" si="22"/>
        <v>18361.345877890657</v>
      </c>
      <c r="AT55" s="21">
        <f t="shared" si="23"/>
        <v>18361.34587789065</v>
      </c>
      <c r="AU55" s="21">
        <f t="shared" si="4"/>
        <v>0</v>
      </c>
      <c r="AV55" s="22">
        <v>-17960.156988633178</v>
      </c>
      <c r="AW55" s="21">
        <f t="shared" si="24"/>
        <v>17960.156988633185</v>
      </c>
      <c r="AX55" s="59">
        <f t="shared" si="6"/>
        <v>9646.0778056322524</v>
      </c>
      <c r="AY55" s="59">
        <f t="shared" si="7"/>
        <v>1337.7104586092282</v>
      </c>
      <c r="AZ55" s="17">
        <f t="shared" si="25"/>
        <v>81.024874169136666</v>
      </c>
      <c r="BA55" s="59">
        <f t="shared" si="9"/>
        <v>2379.0801170421296</v>
      </c>
      <c r="BB55" s="17">
        <f t="shared" si="26"/>
        <v>69.616767766067454</v>
      </c>
      <c r="BC55" s="59">
        <f t="shared" si="11"/>
        <v>1997.6810180228929</v>
      </c>
      <c r="BD55" s="17">
        <f t="shared" si="27"/>
        <v>207.5321122127643</v>
      </c>
      <c r="BE55" s="17">
        <f t="shared" si="28"/>
        <v>11.370364360974527</v>
      </c>
      <c r="BF55" s="59">
        <f t="shared" si="14"/>
        <v>1230.0077010933333</v>
      </c>
      <c r="BG55" s="59">
        <f t="shared" si="15"/>
        <v>459.48883523660942</v>
      </c>
      <c r="BH55" s="59">
        <f t="shared" si="16"/>
        <v>321.66908622414246</v>
      </c>
      <c r="BI55" s="59">
        <f t="shared" si="17"/>
        <v>439.01845183614756</v>
      </c>
      <c r="BJ55" s="59">
        <f t="shared" si="18"/>
        <v>149.42351493644699</v>
      </c>
      <c r="BK55" s="17">
        <f t="shared" si="29"/>
        <v>31.644770748526838</v>
      </c>
    </row>
    <row r="56" spans="1:73" x14ac:dyDescent="0.35">
      <c r="A56" s="5">
        <f t="shared" si="20"/>
        <v>1851</v>
      </c>
      <c r="B56" s="4">
        <v>18030.399091483032</v>
      </c>
      <c r="E56" s="4"/>
      <c r="S56" s="4">
        <v>81.348973665813219</v>
      </c>
      <c r="T56" s="4"/>
      <c r="U56" s="4">
        <v>69.825618069365646</v>
      </c>
      <c r="V56" s="4"/>
      <c r="W56" s="4">
        <v>208.15470854940259</v>
      </c>
      <c r="X56" s="4">
        <v>11.404475454057449</v>
      </c>
      <c r="Y56" s="4"/>
      <c r="Z56" s="4"/>
      <c r="AA56" s="4">
        <v>31.739705060772415</v>
      </c>
      <c r="AB56" s="21">
        <f t="shared" si="21"/>
        <v>18432.872572282442</v>
      </c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2"/>
      <c r="AS56" s="21">
        <f t="shared" si="22"/>
        <v>18432.872572282446</v>
      </c>
      <c r="AT56" s="21">
        <f t="shared" si="23"/>
        <v>18432.872572282442</v>
      </c>
      <c r="AU56" s="21">
        <f t="shared" si="4"/>
        <v>0</v>
      </c>
      <c r="AV56" s="22">
        <v>-18030.399091483032</v>
      </c>
      <c r="AW56" s="21">
        <f t="shared" si="24"/>
        <v>18030.399091483028</v>
      </c>
      <c r="AX56" s="59">
        <f t="shared" si="6"/>
        <v>9683.8035777259865</v>
      </c>
      <c r="AY56" s="59">
        <f t="shared" si="7"/>
        <v>1342.9422389147355</v>
      </c>
      <c r="AZ56" s="17">
        <f t="shared" si="25"/>
        <v>81.348973665813219</v>
      </c>
      <c r="BA56" s="59">
        <f t="shared" si="9"/>
        <v>2388.3846899573368</v>
      </c>
      <c r="BB56" s="17">
        <f t="shared" si="26"/>
        <v>69.825618069365646</v>
      </c>
      <c r="BC56" s="59">
        <f t="shared" si="11"/>
        <v>2005.4939405723985</v>
      </c>
      <c r="BD56" s="17">
        <f t="shared" si="27"/>
        <v>208.15470854940259</v>
      </c>
      <c r="BE56" s="17">
        <f t="shared" si="28"/>
        <v>11.404475454057449</v>
      </c>
      <c r="BF56" s="59">
        <f t="shared" si="14"/>
        <v>1234.8182563407615</v>
      </c>
      <c r="BG56" s="59">
        <f t="shared" si="15"/>
        <v>461.28589425137608</v>
      </c>
      <c r="BH56" s="59">
        <f t="shared" si="16"/>
        <v>322.92713274636793</v>
      </c>
      <c r="BI56" s="59">
        <f t="shared" si="17"/>
        <v>440.73545126250968</v>
      </c>
      <c r="BJ56" s="59">
        <f t="shared" si="18"/>
        <v>150.00790971155919</v>
      </c>
      <c r="BK56" s="17">
        <f t="shared" si="29"/>
        <v>31.739705060772415</v>
      </c>
    </row>
    <row r="57" spans="1:73" x14ac:dyDescent="0.35">
      <c r="A57" s="5">
        <f t="shared" si="20"/>
        <v>1852</v>
      </c>
      <c r="B57" s="4">
        <v>18100.934978445996</v>
      </c>
      <c r="E57" s="4"/>
      <c r="S57" s="4">
        <v>81.674369560476478</v>
      </c>
      <c r="T57" s="4"/>
      <c r="U57" s="4">
        <v>70.035094923573737</v>
      </c>
      <c r="V57" s="4"/>
      <c r="W57" s="4">
        <v>208.77917267505077</v>
      </c>
      <c r="X57" s="4">
        <v>11.438688880419621</v>
      </c>
      <c r="Y57" s="4"/>
      <c r="Z57" s="4"/>
      <c r="AA57" s="4">
        <v>31.834924175954729</v>
      </c>
      <c r="AB57" s="21">
        <f t="shared" si="21"/>
        <v>18504.697228661469</v>
      </c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2"/>
      <c r="AS57" s="21">
        <f t="shared" si="22"/>
        <v>18504.697228661469</v>
      </c>
      <c r="AT57" s="21">
        <f t="shared" si="23"/>
        <v>18504.697228661469</v>
      </c>
      <c r="AU57" s="21">
        <f t="shared" si="4"/>
        <v>0</v>
      </c>
      <c r="AV57" s="22">
        <v>-18100.934978445996</v>
      </c>
      <c r="AW57" s="21">
        <f t="shared" si="24"/>
        <v>18100.934978445996</v>
      </c>
      <c r="AX57" s="59">
        <f t="shared" si="6"/>
        <v>9721.6871359913548</v>
      </c>
      <c r="AY57" s="59">
        <f t="shared" si="7"/>
        <v>1348.1959008820197</v>
      </c>
      <c r="AZ57" s="17">
        <f t="shared" si="25"/>
        <v>81.674369560476478</v>
      </c>
      <c r="BA57" s="59">
        <f t="shared" si="9"/>
        <v>2397.7281787875136</v>
      </c>
      <c r="BB57" s="17">
        <f t="shared" si="26"/>
        <v>70.035094923573737</v>
      </c>
      <c r="BC57" s="59">
        <f t="shared" si="11"/>
        <v>2013.3395402831636</v>
      </c>
      <c r="BD57" s="17">
        <f t="shared" si="27"/>
        <v>208.77917267505077</v>
      </c>
      <c r="BE57" s="17">
        <f t="shared" si="28"/>
        <v>11.438688880419621</v>
      </c>
      <c r="BF57" s="59">
        <f t="shared" si="14"/>
        <v>1239.6489314970422</v>
      </c>
      <c r="BG57" s="59">
        <f t="shared" si="15"/>
        <v>463.09046937638783</v>
      </c>
      <c r="BH57" s="59">
        <f t="shared" si="16"/>
        <v>324.19044098580849</v>
      </c>
      <c r="BI57" s="59">
        <f t="shared" si="17"/>
        <v>442.45963195385713</v>
      </c>
      <c r="BJ57" s="59">
        <f t="shared" si="18"/>
        <v>150.59474868884857</v>
      </c>
      <c r="BK57" s="17">
        <f t="shared" si="29"/>
        <v>31.834924175954729</v>
      </c>
    </row>
    <row r="58" spans="1:73" x14ac:dyDescent="0.35">
      <c r="A58" s="5">
        <f t="shared" si="20"/>
        <v>1853</v>
      </c>
      <c r="B58" s="4">
        <v>18171.765987776693</v>
      </c>
      <c r="E58" s="4"/>
      <c r="S58" s="4">
        <v>82.001067038718389</v>
      </c>
      <c r="T58" s="4"/>
      <c r="U58" s="4">
        <v>70.245200208344457</v>
      </c>
      <c r="V58" s="4"/>
      <c r="W58" s="4">
        <v>209.40551019307591</v>
      </c>
      <c r="X58" s="4">
        <v>11.473004947060879</v>
      </c>
      <c r="Y58" s="4"/>
      <c r="Z58" s="4"/>
      <c r="AA58" s="4">
        <v>31.930428948482589</v>
      </c>
      <c r="AB58" s="21">
        <f t="shared" si="21"/>
        <v>18576.821199112375</v>
      </c>
      <c r="AC58" s="2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2"/>
      <c r="AS58" s="21">
        <f t="shared" si="22"/>
        <v>18576.821199112375</v>
      </c>
      <c r="AT58" s="21">
        <f t="shared" si="23"/>
        <v>18576.821199112375</v>
      </c>
      <c r="AU58" s="21">
        <f t="shared" si="4"/>
        <v>0</v>
      </c>
      <c r="AV58" s="22">
        <v>-18171.765987776693</v>
      </c>
      <c r="AW58" s="21">
        <f t="shared" si="24"/>
        <v>18171.765987776693</v>
      </c>
      <c r="AX58" s="59">
        <f t="shared" si="6"/>
        <v>9759.7291991808797</v>
      </c>
      <c r="AY58" s="59">
        <f t="shared" si="7"/>
        <v>1353.4715441871138</v>
      </c>
      <c r="AZ58" s="17">
        <f t="shared" si="25"/>
        <v>82.001067038718389</v>
      </c>
      <c r="BA58" s="59">
        <f t="shared" si="9"/>
        <v>2407.1107608036586</v>
      </c>
      <c r="BB58" s="17">
        <f t="shared" si="26"/>
        <v>70.245200208344457</v>
      </c>
      <c r="BC58" s="59">
        <f t="shared" si="11"/>
        <v>2021.21796600722</v>
      </c>
      <c r="BD58" s="17">
        <f t="shared" si="27"/>
        <v>209.40551019307591</v>
      </c>
      <c r="BE58" s="17">
        <f t="shared" si="28"/>
        <v>11.473004947060879</v>
      </c>
      <c r="BF58" s="59">
        <f t="shared" si="14"/>
        <v>1244.4998182130164</v>
      </c>
      <c r="BG58" s="59">
        <f t="shared" si="15"/>
        <v>464.90259484926617</v>
      </c>
      <c r="BH58" s="59">
        <f t="shared" si="16"/>
        <v>325.45903491080361</v>
      </c>
      <c r="BI58" s="59">
        <f t="shared" si="17"/>
        <v>444.19102662251368</v>
      </c>
      <c r="BJ58" s="59">
        <f t="shared" si="18"/>
        <v>151.18404300222161</v>
      </c>
      <c r="BK58" s="17">
        <f t="shared" si="29"/>
        <v>31.930428948482589</v>
      </c>
    </row>
    <row r="59" spans="1:73" x14ac:dyDescent="0.35">
      <c r="A59" s="5">
        <f t="shared" si="20"/>
        <v>1854</v>
      </c>
      <c r="B59" s="4">
        <v>18242.893464463174</v>
      </c>
      <c r="E59" s="4"/>
      <c r="S59" s="4">
        <v>82.32907130687326</v>
      </c>
      <c r="T59" s="4"/>
      <c r="U59" s="4">
        <v>70.455935808969485</v>
      </c>
      <c r="V59" s="4"/>
      <c r="W59" s="4">
        <v>210.03372672365512</v>
      </c>
      <c r="X59" s="4">
        <v>11.507423961902061</v>
      </c>
      <c r="Y59" s="4"/>
      <c r="Z59" s="4"/>
      <c r="AA59" s="4">
        <v>32.026220235328033</v>
      </c>
      <c r="AB59" s="21">
        <f t="shared" si="21"/>
        <v>18649.245842499902</v>
      </c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2"/>
      <c r="AS59" s="21">
        <f t="shared" si="22"/>
        <v>18649.245842499909</v>
      </c>
      <c r="AT59" s="21">
        <f t="shared" si="23"/>
        <v>18649.245842499902</v>
      </c>
      <c r="AU59" s="21">
        <f t="shared" si="4"/>
        <v>0</v>
      </c>
      <c r="AV59" s="22">
        <v>-18242.893464463174</v>
      </c>
      <c r="AW59" s="21">
        <f t="shared" si="24"/>
        <v>18242.893464463174</v>
      </c>
      <c r="AX59" s="59">
        <f t="shared" si="6"/>
        <v>9797.9304896634912</v>
      </c>
      <c r="AY59" s="59">
        <f t="shared" si="7"/>
        <v>1358.769269007571</v>
      </c>
      <c r="AZ59" s="17">
        <f t="shared" si="25"/>
        <v>82.32907130687326</v>
      </c>
      <c r="BA59" s="59">
        <f t="shared" si="9"/>
        <v>2416.5326141687087</v>
      </c>
      <c r="BB59" s="17">
        <f t="shared" si="26"/>
        <v>70.455935808969485</v>
      </c>
      <c r="BC59" s="59">
        <f t="shared" si="11"/>
        <v>2029.1293673455475</v>
      </c>
      <c r="BD59" s="17">
        <f t="shared" si="27"/>
        <v>210.03372672365512</v>
      </c>
      <c r="BE59" s="17">
        <f t="shared" si="28"/>
        <v>11.507423961902061</v>
      </c>
      <c r="BF59" s="59">
        <f t="shared" si="14"/>
        <v>1249.3710086006661</v>
      </c>
      <c r="BG59" s="59">
        <f t="shared" si="15"/>
        <v>466.72230507989912</v>
      </c>
      <c r="BH59" s="59">
        <f t="shared" si="16"/>
        <v>326.73293861028964</v>
      </c>
      <c r="BI59" s="59">
        <f t="shared" si="17"/>
        <v>445.92966814539528</v>
      </c>
      <c r="BJ59" s="59">
        <f t="shared" si="18"/>
        <v>151.77580384160518</v>
      </c>
      <c r="BK59" s="17">
        <f t="shared" si="29"/>
        <v>32.026220235328033</v>
      </c>
    </row>
    <row r="60" spans="1:73" x14ac:dyDescent="0.35">
      <c r="A60" s="5">
        <f t="shared" si="20"/>
        <v>1855</v>
      </c>
      <c r="B60" s="4">
        <v>18314.318760264498</v>
      </c>
      <c r="D60" s="12"/>
      <c r="E60" s="4"/>
      <c r="S60" s="4">
        <v>82.658387592100752</v>
      </c>
      <c r="T60" s="4"/>
      <c r="U60" s="4">
        <v>70.667303616396381</v>
      </c>
      <c r="V60" s="4"/>
      <c r="W60" s="4">
        <v>210.66382790382607</v>
      </c>
      <c r="X60" s="4">
        <v>11.541946233787765</v>
      </c>
      <c r="Y60" s="4"/>
      <c r="Z60" s="4"/>
      <c r="AA60" s="4">
        <v>32.12229889603401</v>
      </c>
      <c r="AB60" s="21">
        <f t="shared" si="21"/>
        <v>18721.972524506644</v>
      </c>
      <c r="AC60" s="22"/>
      <c r="AD60" s="22"/>
      <c r="AE60" s="22"/>
      <c r="AF60" s="22"/>
      <c r="AG60" s="22"/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R60" s="22"/>
      <c r="AS60" s="21">
        <f t="shared" si="22"/>
        <v>18721.97252450664</v>
      </c>
      <c r="AT60" s="21">
        <f t="shared" si="23"/>
        <v>18721.972524506644</v>
      </c>
      <c r="AU60" s="21">
        <f t="shared" si="4"/>
        <v>0</v>
      </c>
      <c r="AV60" s="22">
        <v>-18314.318760264498</v>
      </c>
      <c r="AW60" s="21">
        <f t="shared" si="24"/>
        <v>18314.318760264498</v>
      </c>
      <c r="AX60" s="59">
        <f t="shared" si="6"/>
        <v>9836.2917334447066</v>
      </c>
      <c r="AY60" s="59">
        <f t="shared" si="7"/>
        <v>1364.0891760252634</v>
      </c>
      <c r="AZ60" s="17">
        <f t="shared" si="25"/>
        <v>82.658387592100752</v>
      </c>
      <c r="BA60" s="59">
        <f t="shared" si="9"/>
        <v>2425.9939179425191</v>
      </c>
      <c r="BB60" s="17">
        <f t="shared" si="26"/>
        <v>70.667303616396381</v>
      </c>
      <c r="BC60" s="59">
        <f t="shared" si="11"/>
        <v>2037.0738946522563</v>
      </c>
      <c r="BD60" s="17">
        <f t="shared" si="27"/>
        <v>210.66382790382607</v>
      </c>
      <c r="BE60" s="17">
        <f t="shared" si="28"/>
        <v>11.541946233787765</v>
      </c>
      <c r="BF60" s="59">
        <f t="shared" si="14"/>
        <v>1254.2625952356882</v>
      </c>
      <c r="BG60" s="59">
        <f t="shared" si="15"/>
        <v>468.54963465140293</v>
      </c>
      <c r="BH60" s="59">
        <f t="shared" si="16"/>
        <v>328.01217629447257</v>
      </c>
      <c r="BI60" s="59">
        <f t="shared" si="17"/>
        <v>447.6755895649286</v>
      </c>
      <c r="BJ60" s="59">
        <f t="shared" si="18"/>
        <v>152.37004245325898</v>
      </c>
      <c r="BK60" s="17">
        <f t="shared" si="29"/>
        <v>32.12229889603401</v>
      </c>
    </row>
    <row r="61" spans="1:73" x14ac:dyDescent="0.35">
      <c r="A61" s="5">
        <f t="shared" si="20"/>
        <v>1856</v>
      </c>
      <c r="B61" s="4">
        <v>18386.043233748478</v>
      </c>
      <c r="E61" s="4"/>
      <c r="S61" s="4">
        <v>82.989021142469156</v>
      </c>
      <c r="T61" s="4"/>
      <c r="U61" s="4">
        <v>70.879305527245563</v>
      </c>
      <c r="V61" s="4"/>
      <c r="W61" s="4">
        <v>211.29581938753753</v>
      </c>
      <c r="X61" s="4">
        <v>11.576572072489128</v>
      </c>
      <c r="Y61" s="4"/>
      <c r="Z61" s="4"/>
      <c r="AA61" s="4">
        <v>32.218665792722106</v>
      </c>
      <c r="AB61" s="21">
        <f t="shared" si="21"/>
        <v>18795.002617670943</v>
      </c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2"/>
      <c r="AS61" s="21">
        <f t="shared" si="22"/>
        <v>18795.002617670947</v>
      </c>
      <c r="AT61" s="21">
        <f t="shared" si="23"/>
        <v>18795.002617670943</v>
      </c>
      <c r="AU61" s="21">
        <f t="shared" si="4"/>
        <v>0</v>
      </c>
      <c r="AV61" s="22">
        <v>-18386.043233748482</v>
      </c>
      <c r="AW61" s="21">
        <f t="shared" si="24"/>
        <v>18386.043233748482</v>
      </c>
      <c r="AX61" s="59">
        <f t="shared" si="6"/>
        <v>9874.8136601869046</v>
      </c>
      <c r="AY61" s="59">
        <f t="shared" si="7"/>
        <v>1369.4313664291942</v>
      </c>
      <c r="AZ61" s="17">
        <f t="shared" si="25"/>
        <v>82.989021142469156</v>
      </c>
      <c r="BA61" s="59">
        <f t="shared" si="9"/>
        <v>2435.494852086862</v>
      </c>
      <c r="BB61" s="17">
        <f t="shared" si="26"/>
        <v>70.879305527245563</v>
      </c>
      <c r="BC61" s="59">
        <f t="shared" si="11"/>
        <v>2045.0516990387837</v>
      </c>
      <c r="BD61" s="17">
        <f t="shared" si="27"/>
        <v>211.29581938753753</v>
      </c>
      <c r="BE61" s="17">
        <f t="shared" si="28"/>
        <v>11.576572072489128</v>
      </c>
      <c r="BF61" s="59">
        <f t="shared" si="14"/>
        <v>1259.1746711600802</v>
      </c>
      <c r="BG61" s="59">
        <f t="shared" si="15"/>
        <v>470.38461832108754</v>
      </c>
      <c r="BH61" s="59">
        <f t="shared" si="16"/>
        <v>329.2967722955043</v>
      </c>
      <c r="BI61" s="59">
        <f t="shared" si="17"/>
        <v>449.42882408997366</v>
      </c>
      <c r="BJ61" s="59">
        <f t="shared" si="18"/>
        <v>152.96677014008964</v>
      </c>
      <c r="BK61" s="17">
        <f t="shared" si="29"/>
        <v>32.218665792722106</v>
      </c>
    </row>
    <row r="62" spans="1:73" x14ac:dyDescent="0.35">
      <c r="A62" s="5">
        <f t="shared" si="20"/>
        <v>1857</v>
      </c>
      <c r="B62" s="4">
        <v>18458.068250329699</v>
      </c>
      <c r="E62" s="4"/>
      <c r="S62" s="4">
        <v>83.320977227039037</v>
      </c>
      <c r="T62" s="4"/>
      <c r="U62" s="4">
        <v>71.09194344382729</v>
      </c>
      <c r="V62" s="4"/>
      <c r="W62" s="4">
        <v>211.92970684570011</v>
      </c>
      <c r="X62" s="4">
        <v>11.611301788706594</v>
      </c>
      <c r="Y62" s="4"/>
      <c r="Z62" s="4"/>
      <c r="AA62" s="4">
        <v>32.315321790100271</v>
      </c>
      <c r="AB62" s="21">
        <f t="shared" si="21"/>
        <v>18868.337501425074</v>
      </c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1">
        <f t="shared" si="22"/>
        <v>18868.337501425071</v>
      </c>
      <c r="AT62" s="21">
        <f t="shared" si="23"/>
        <v>18868.337501425074</v>
      </c>
      <c r="AU62" s="21">
        <f t="shared" si="4"/>
        <v>0</v>
      </c>
      <c r="AV62" s="22">
        <v>-18458.068250329699</v>
      </c>
      <c r="AW62" s="21">
        <f t="shared" si="24"/>
        <v>18458.068250329699</v>
      </c>
      <c r="AX62" s="59">
        <f t="shared" si="6"/>
        <v>9913.4970032297351</v>
      </c>
      <c r="AY62" s="59">
        <f t="shared" si="7"/>
        <v>1374.7959419183269</v>
      </c>
      <c r="AZ62" s="17">
        <f t="shared" si="25"/>
        <v>83.320977227039037</v>
      </c>
      <c r="BA62" s="59">
        <f t="shared" si="9"/>
        <v>2445.0355974704603</v>
      </c>
      <c r="BB62" s="17">
        <f t="shared" si="26"/>
        <v>71.09194344382729</v>
      </c>
      <c r="BC62" s="59">
        <f t="shared" si="11"/>
        <v>2053.0629323781218</v>
      </c>
      <c r="BD62" s="17">
        <f t="shared" si="27"/>
        <v>211.92970684570011</v>
      </c>
      <c r="BE62" s="17">
        <f t="shared" si="28"/>
        <v>11.611301788706594</v>
      </c>
      <c r="BF62" s="59">
        <f t="shared" si="14"/>
        <v>1264.1073298847418</v>
      </c>
      <c r="BG62" s="59">
        <f t="shared" si="15"/>
        <v>472.22729102142904</v>
      </c>
      <c r="BH62" s="59">
        <f t="shared" si="16"/>
        <v>330.58675106816327</v>
      </c>
      <c r="BI62" s="59">
        <f t="shared" si="17"/>
        <v>451.18940509675281</v>
      </c>
      <c r="BJ62" s="59">
        <f t="shared" si="18"/>
        <v>153.565998261967</v>
      </c>
      <c r="BK62" s="17">
        <f t="shared" si="29"/>
        <v>32.315321790100271</v>
      </c>
    </row>
    <row r="63" spans="1:73" x14ac:dyDescent="0.35">
      <c r="A63" s="5">
        <f t="shared" si="20"/>
        <v>1858</v>
      </c>
      <c r="B63" s="4">
        <v>18530.395182307762</v>
      </c>
      <c r="E63" s="4"/>
      <c r="S63" s="4">
        <v>83.654261135947195</v>
      </c>
      <c r="T63" s="4"/>
      <c r="U63" s="4">
        <v>71.305219274158759</v>
      </c>
      <c r="V63" s="4"/>
      <c r="W63" s="4">
        <v>212.56549596623719</v>
      </c>
      <c r="X63" s="4">
        <v>11.646135694072713</v>
      </c>
      <c r="Y63" s="4"/>
      <c r="Z63" s="4"/>
      <c r="AA63" s="4">
        <v>32.412267755470566</v>
      </c>
      <c r="AB63" s="21">
        <f t="shared" si="21"/>
        <v>18941.978562133652</v>
      </c>
      <c r="AC63" s="2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2"/>
      <c r="AS63" s="21">
        <f t="shared" si="22"/>
        <v>18941.978562133652</v>
      </c>
      <c r="AT63" s="21">
        <f t="shared" si="23"/>
        <v>18941.978562133652</v>
      </c>
      <c r="AU63" s="21">
        <f t="shared" si="4"/>
        <v>0</v>
      </c>
      <c r="AV63" s="22">
        <v>-18530.395182307766</v>
      </c>
      <c r="AW63" s="21">
        <f t="shared" si="24"/>
        <v>18530.395182307766</v>
      </c>
      <c r="AX63" s="59">
        <f t="shared" si="6"/>
        <v>9952.3424996106769</v>
      </c>
      <c r="AY63" s="59">
        <f t="shared" si="7"/>
        <v>1380.183004704438</v>
      </c>
      <c r="AZ63" s="17">
        <f t="shared" si="25"/>
        <v>83.654261135947195</v>
      </c>
      <c r="BA63" s="59">
        <f t="shared" si="9"/>
        <v>2454.61633587406</v>
      </c>
      <c r="BB63" s="17">
        <f t="shared" si="26"/>
        <v>71.305219274158759</v>
      </c>
      <c r="BC63" s="59">
        <f t="shared" si="11"/>
        <v>2061.107747309075</v>
      </c>
      <c r="BD63" s="17">
        <f t="shared" si="27"/>
        <v>212.56549596623719</v>
      </c>
      <c r="BE63" s="17">
        <f t="shared" si="28"/>
        <v>11.646135694072713</v>
      </c>
      <c r="BF63" s="59">
        <f t="shared" si="14"/>
        <v>1269.0606653920972</v>
      </c>
      <c r="BG63" s="59">
        <f t="shared" si="15"/>
        <v>474.07768786104867</v>
      </c>
      <c r="BH63" s="59">
        <f t="shared" si="16"/>
        <v>331.88213719053988</v>
      </c>
      <c r="BI63" s="59">
        <f t="shared" si="17"/>
        <v>452.95736612978635</v>
      </c>
      <c r="BJ63" s="59">
        <f t="shared" si="18"/>
        <v>154.16773823604251</v>
      </c>
      <c r="BK63" s="17">
        <f t="shared" si="29"/>
        <v>32.412267755470566</v>
      </c>
    </row>
    <row r="64" spans="1:73" x14ac:dyDescent="0.35">
      <c r="A64" s="5">
        <f t="shared" si="20"/>
        <v>1859</v>
      </c>
      <c r="B64" s="4">
        <v>18603.025408905738</v>
      </c>
      <c r="E64" s="4"/>
      <c r="S64" s="4">
        <v>83.988878180490985</v>
      </c>
      <c r="T64" s="4"/>
      <c r="U64" s="4">
        <v>71.519134931981228</v>
      </c>
      <c r="V64" s="4"/>
      <c r="W64" s="4">
        <v>213.20319245413589</v>
      </c>
      <c r="X64" s="4">
        <v>11.68107410115493</v>
      </c>
      <c r="Y64" s="4"/>
      <c r="Z64" s="4"/>
      <c r="AA64" s="4">
        <v>32.509504558736971</v>
      </c>
      <c r="AB64" s="21">
        <f t="shared" si="21"/>
        <v>19015.92719313224</v>
      </c>
      <c r="AC64" s="22"/>
      <c r="AD64" s="22"/>
      <c r="AE64" s="22"/>
      <c r="AF64" s="22"/>
      <c r="AG64" s="22"/>
      <c r="AH64" s="22"/>
      <c r="AI64" s="22"/>
      <c r="AJ64" s="22"/>
      <c r="AK64" s="22"/>
      <c r="AL64" s="22"/>
      <c r="AM64" s="22"/>
      <c r="AN64" s="22"/>
      <c r="AO64" s="22"/>
      <c r="AP64" s="22"/>
      <c r="AQ64" s="22"/>
      <c r="AR64" s="22"/>
      <c r="AS64" s="21">
        <f t="shared" si="22"/>
        <v>19015.92719313224</v>
      </c>
      <c r="AT64" s="21">
        <f t="shared" si="23"/>
        <v>19015.92719313224</v>
      </c>
      <c r="AU64" s="21">
        <f t="shared" si="4"/>
        <v>0</v>
      </c>
      <c r="AV64" s="22">
        <v>-18603.025408905742</v>
      </c>
      <c r="AW64" s="21">
        <f t="shared" si="24"/>
        <v>18603.025408905742</v>
      </c>
      <c r="AX64" s="59">
        <f t="shared" si="6"/>
        <v>9991.3508900856705</v>
      </c>
      <c r="AY64" s="59">
        <f t="shared" si="7"/>
        <v>1385.5926575149765</v>
      </c>
      <c r="AZ64" s="17">
        <f t="shared" si="25"/>
        <v>83.988878180490985</v>
      </c>
      <c r="BA64" s="59">
        <f t="shared" si="9"/>
        <v>2464.2372499955163</v>
      </c>
      <c r="BB64" s="17">
        <f t="shared" si="26"/>
        <v>71.519134931981228</v>
      </c>
      <c r="BC64" s="59">
        <f t="shared" si="11"/>
        <v>2069.1862972405315</v>
      </c>
      <c r="BD64" s="17">
        <f t="shared" si="27"/>
        <v>213.20319245413589</v>
      </c>
      <c r="BE64" s="17">
        <f t="shared" si="28"/>
        <v>11.68107410115493</v>
      </c>
      <c r="BF64" s="59">
        <f t="shared" si="14"/>
        <v>1274.0347721387254</v>
      </c>
      <c r="BG64" s="59">
        <f t="shared" si="15"/>
        <v>475.93584412569584</v>
      </c>
      <c r="BH64" s="59">
        <f t="shared" si="16"/>
        <v>333.18295536472453</v>
      </c>
      <c r="BI64" s="59">
        <f t="shared" si="17"/>
        <v>454.73274090283161</v>
      </c>
      <c r="BJ64" s="59">
        <f t="shared" si="18"/>
        <v>154.77200153706872</v>
      </c>
      <c r="BK64" s="17">
        <f t="shared" si="29"/>
        <v>32.509504558736971</v>
      </c>
    </row>
    <row r="65" spans="1:63" x14ac:dyDescent="0.35">
      <c r="A65" s="5">
        <f t="shared" si="20"/>
        <v>1860</v>
      </c>
      <c r="B65" s="4">
        <v>18677.678234847692</v>
      </c>
      <c r="E65" s="4"/>
      <c r="S65" s="4">
        <v>84.324833693212952</v>
      </c>
      <c r="T65" s="4"/>
      <c r="U65" s="4">
        <v>71.733692336777167</v>
      </c>
      <c r="V65" s="4"/>
      <c r="W65" s="4">
        <v>213.84280203149828</v>
      </c>
      <c r="X65" s="4">
        <v>11.716117323458393</v>
      </c>
      <c r="Y65" s="4"/>
      <c r="Z65" s="4"/>
      <c r="AA65" s="4">
        <v>32.607033072413181</v>
      </c>
      <c r="AB65" s="21">
        <f t="shared" si="21"/>
        <v>19091.902713305051</v>
      </c>
      <c r="AC65" s="2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2"/>
      <c r="AS65" s="21">
        <f t="shared" si="22"/>
        <v>19091.902713305055</v>
      </c>
      <c r="AT65" s="21">
        <f t="shared" si="23"/>
        <v>19091.902713305051</v>
      </c>
      <c r="AU65" s="21">
        <f t="shared" si="4"/>
        <v>0</v>
      </c>
      <c r="AV65" s="22">
        <v>-18677.678234847692</v>
      </c>
      <c r="AW65" s="21">
        <f t="shared" si="24"/>
        <v>18677.678234847692</v>
      </c>
      <c r="AX65" s="59">
        <f t="shared" si="6"/>
        <v>10031.445582348222</v>
      </c>
      <c r="AY65" s="59">
        <f t="shared" si="7"/>
        <v>1391.1529578002403</v>
      </c>
      <c r="AZ65" s="17">
        <f t="shared" si="25"/>
        <v>84.324833693212952</v>
      </c>
      <c r="BA65" s="59">
        <f t="shared" si="9"/>
        <v>2474.1260863788452</v>
      </c>
      <c r="BB65" s="17">
        <f t="shared" si="26"/>
        <v>71.733692336777167</v>
      </c>
      <c r="BC65" s="59">
        <f t="shared" si="11"/>
        <v>2077.4898178289309</v>
      </c>
      <c r="BD65" s="17">
        <f t="shared" si="27"/>
        <v>213.84280203149828</v>
      </c>
      <c r="BE65" s="17">
        <f t="shared" si="28"/>
        <v>11.716117323458393</v>
      </c>
      <c r="BF65" s="59">
        <f t="shared" si="14"/>
        <v>1279.1473973165062</v>
      </c>
      <c r="BG65" s="59">
        <f t="shared" si="15"/>
        <v>477.84574614163574</v>
      </c>
      <c r="BH65" s="59">
        <f t="shared" si="16"/>
        <v>334.5199985943575</v>
      </c>
      <c r="BI65" s="59">
        <f t="shared" si="17"/>
        <v>456.55755613640503</v>
      </c>
      <c r="BJ65" s="59">
        <f t="shared" si="18"/>
        <v>155.39309230254727</v>
      </c>
      <c r="BK65" s="17">
        <f t="shared" si="29"/>
        <v>32.607033072413181</v>
      </c>
    </row>
    <row r="66" spans="1:63" x14ac:dyDescent="0.35">
      <c r="A66" s="5">
        <f t="shared" si="20"/>
        <v>1861</v>
      </c>
      <c r="B66" s="4">
        <v>18815.645977056363</v>
      </c>
      <c r="E66" s="4"/>
      <c r="S66" s="4">
        <v>84.662133027985803</v>
      </c>
      <c r="T66" s="4"/>
      <c r="U66" s="4">
        <v>71.948893413787488</v>
      </c>
      <c r="V66" s="4"/>
      <c r="W66" s="4">
        <v>214.48433043759275</v>
      </c>
      <c r="X66" s="4">
        <v>11.751265675428767</v>
      </c>
      <c r="Y66" s="4"/>
      <c r="Z66" s="4"/>
      <c r="AA66" s="4">
        <v>32.704854171630416</v>
      </c>
      <c r="AB66" s="21">
        <f t="shared" si="21"/>
        <v>19231.197453782792</v>
      </c>
      <c r="AC66" s="2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2"/>
      <c r="AS66" s="21">
        <f t="shared" si="22"/>
        <v>19231.197453782795</v>
      </c>
      <c r="AT66" s="21">
        <f t="shared" si="23"/>
        <v>19231.197453782792</v>
      </c>
      <c r="AU66" s="21">
        <f t="shared" si="4"/>
        <v>0</v>
      </c>
      <c r="AV66" s="22">
        <v>-18815.645977056367</v>
      </c>
      <c r="AW66" s="21">
        <f t="shared" si="24"/>
        <v>18815.645977056367</v>
      </c>
      <c r="AX66" s="59">
        <f t="shared" si="6"/>
        <v>10105.545579183137</v>
      </c>
      <c r="AY66" s="59">
        <f t="shared" si="7"/>
        <v>1401.4290868908743</v>
      </c>
      <c r="AZ66" s="17">
        <f t="shared" si="25"/>
        <v>84.662133027985803</v>
      </c>
      <c r="BA66" s="59">
        <f t="shared" si="9"/>
        <v>2492.4018905652783</v>
      </c>
      <c r="BB66" s="17">
        <f t="shared" si="26"/>
        <v>71.948893413787488</v>
      </c>
      <c r="BC66" s="59">
        <f t="shared" si="11"/>
        <v>2092.8357605110677</v>
      </c>
      <c r="BD66" s="17">
        <f t="shared" si="27"/>
        <v>214.48433043759275</v>
      </c>
      <c r="BE66" s="17">
        <f t="shared" si="28"/>
        <v>11.751265675428767</v>
      </c>
      <c r="BF66" s="59">
        <f t="shared" si="14"/>
        <v>1288.5961669194965</v>
      </c>
      <c r="BG66" s="59">
        <f t="shared" si="15"/>
        <v>481.37548350461157</v>
      </c>
      <c r="BH66" s="59">
        <f t="shared" si="16"/>
        <v>336.99102140294207</v>
      </c>
      <c r="BI66" s="59">
        <f t="shared" si="17"/>
        <v>459.93004250309525</v>
      </c>
      <c r="BJ66" s="59">
        <f t="shared" si="18"/>
        <v>156.54094557586293</v>
      </c>
      <c r="BK66" s="17">
        <f t="shared" si="29"/>
        <v>32.704854171630416</v>
      </c>
    </row>
    <row r="67" spans="1:63" x14ac:dyDescent="0.35">
      <c r="A67" s="5">
        <f t="shared" si="20"/>
        <v>1862</v>
      </c>
      <c r="B67" s="4">
        <v>18954.75190770613</v>
      </c>
      <c r="E67" s="4"/>
      <c r="S67" s="4">
        <v>85.000781560097749</v>
      </c>
      <c r="T67" s="4"/>
      <c r="U67" s="4">
        <v>72.164740094028843</v>
      </c>
      <c r="V67" s="4"/>
      <c r="W67" s="4">
        <v>215.1277834289055</v>
      </c>
      <c r="X67" s="4">
        <v>11.786519472455053</v>
      </c>
      <c r="Y67" s="4"/>
      <c r="Z67" s="4"/>
      <c r="AA67" s="4">
        <v>32.802968734145303</v>
      </c>
      <c r="AB67" s="21">
        <f t="shared" si="21"/>
        <v>19371.634700995761</v>
      </c>
      <c r="AC67" s="22"/>
      <c r="AD67" s="22"/>
      <c r="AE67" s="22"/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2"/>
      <c r="AS67" s="21">
        <f t="shared" si="22"/>
        <v>19371.634700995761</v>
      </c>
      <c r="AT67" s="21">
        <f t="shared" si="23"/>
        <v>19371.634700995761</v>
      </c>
      <c r="AU67" s="21">
        <f t="shared" si="4"/>
        <v>0</v>
      </c>
      <c r="AV67" s="22">
        <v>-18954.75190770613</v>
      </c>
      <c r="AW67" s="21">
        <f t="shared" si="24"/>
        <v>18954.75190770613</v>
      </c>
      <c r="AX67" s="59">
        <f t="shared" si="6"/>
        <v>10180.256876591156</v>
      </c>
      <c r="AY67" s="59">
        <f t="shared" si="7"/>
        <v>1411.7899906626244</v>
      </c>
      <c r="AZ67" s="17">
        <f t="shared" si="25"/>
        <v>85.000781560097749</v>
      </c>
      <c r="BA67" s="59">
        <f t="shared" si="9"/>
        <v>2510.8284641181122</v>
      </c>
      <c r="BB67" s="17">
        <f t="shared" si="26"/>
        <v>72.164740094028843</v>
      </c>
      <c r="BC67" s="59">
        <f t="shared" si="11"/>
        <v>2108.308302166985</v>
      </c>
      <c r="BD67" s="17">
        <f t="shared" si="27"/>
        <v>215.1277834289055</v>
      </c>
      <c r="BE67" s="17">
        <f t="shared" si="28"/>
        <v>11.786519472455053</v>
      </c>
      <c r="BF67" s="59">
        <f t="shared" si="14"/>
        <v>1298.1228857602757</v>
      </c>
      <c r="BG67" s="59">
        <f t="shared" si="15"/>
        <v>484.93434003850587</v>
      </c>
      <c r="BH67" s="59">
        <f t="shared" si="16"/>
        <v>339.48242933600119</v>
      </c>
      <c r="BI67" s="59">
        <f t="shared" si="17"/>
        <v>463.33035077176658</v>
      </c>
      <c r="BJ67" s="59">
        <f t="shared" si="18"/>
        <v>157.69826826070073</v>
      </c>
      <c r="BK67" s="17">
        <f t="shared" si="29"/>
        <v>32.802968734145303</v>
      </c>
    </row>
    <row r="68" spans="1:63" x14ac:dyDescent="0.35">
      <c r="A68" s="5">
        <f t="shared" si="20"/>
        <v>1863</v>
      </c>
      <c r="B68" s="4">
        <v>19095.00595465568</v>
      </c>
      <c r="E68" s="4"/>
      <c r="S68" s="4">
        <v>85.340784686338139</v>
      </c>
      <c r="T68" s="4"/>
      <c r="U68" s="4">
        <v>72.381234314310916</v>
      </c>
      <c r="V68" s="4"/>
      <c r="W68" s="4">
        <v>215.7731667791922</v>
      </c>
      <c r="X68" s="4">
        <v>11.821879030872417</v>
      </c>
      <c r="Y68" s="4"/>
      <c r="Z68" s="4"/>
      <c r="AA68" s="4">
        <v>32.901377640347732</v>
      </c>
      <c r="AB68" s="21">
        <f t="shared" si="21"/>
        <v>19513.22439710674</v>
      </c>
      <c r="AC68" s="2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2"/>
      <c r="AS68" s="21">
        <f t="shared" si="22"/>
        <v>19513.224397106744</v>
      </c>
      <c r="AT68" s="21">
        <f t="shared" si="23"/>
        <v>19513.22439710674</v>
      </c>
      <c r="AU68" s="21">
        <f t="shared" si="4"/>
        <v>0</v>
      </c>
      <c r="AV68" s="22">
        <v>-19095.00595465568</v>
      </c>
      <c r="AW68" s="21">
        <f t="shared" si="24"/>
        <v>19095.005954655684</v>
      </c>
      <c r="AX68" s="59">
        <f t="shared" si="6"/>
        <v>10255.584806646915</v>
      </c>
      <c r="AY68" s="59">
        <f t="shared" si="7"/>
        <v>1422.236408563394</v>
      </c>
      <c r="AZ68" s="17">
        <f t="shared" si="25"/>
        <v>85.340784686338139</v>
      </c>
      <c r="BA68" s="59">
        <f t="shared" si="9"/>
        <v>2529.407122124474</v>
      </c>
      <c r="BB68" s="17">
        <f t="shared" si="26"/>
        <v>72.381234314310916</v>
      </c>
      <c r="BC68" s="59">
        <f t="shared" si="11"/>
        <v>2123.9085470573468</v>
      </c>
      <c r="BD68" s="17">
        <f t="shared" si="27"/>
        <v>215.7731667791922</v>
      </c>
      <c r="BE68" s="17">
        <f t="shared" si="28"/>
        <v>11.821879030872417</v>
      </c>
      <c r="BF68" s="59">
        <f t="shared" si="14"/>
        <v>1307.728233751757</v>
      </c>
      <c r="BG68" s="59">
        <f t="shared" si="15"/>
        <v>488.52256973554347</v>
      </c>
      <c r="BH68" s="59">
        <f t="shared" si="16"/>
        <v>341.99440020296265</v>
      </c>
      <c r="BI68" s="59">
        <f t="shared" si="17"/>
        <v>466.75872361920426</v>
      </c>
      <c r="BJ68" s="59">
        <f t="shared" si="18"/>
        <v>158.86514295408605</v>
      </c>
      <c r="BK68" s="17">
        <f t="shared" si="29"/>
        <v>32.901377640347732</v>
      </c>
    </row>
    <row r="69" spans="1:63" x14ac:dyDescent="0.35">
      <c r="A69" s="5">
        <f t="shared" si="20"/>
        <v>1864</v>
      </c>
      <c r="B69" s="4">
        <v>19236.41813482947</v>
      </c>
      <c r="E69" s="4"/>
      <c r="S69" s="4">
        <v>85.68214782508349</v>
      </c>
      <c r="T69" s="4"/>
      <c r="U69" s="4">
        <v>72.598378017253836</v>
      </c>
      <c r="V69" s="4"/>
      <c r="W69" s="4">
        <v>216.42048627952974</v>
      </c>
      <c r="X69" s="4">
        <v>11.857344667965032</v>
      </c>
      <c r="Y69" s="4"/>
      <c r="Z69" s="4"/>
      <c r="AA69" s="4">
        <v>33.000081773268775</v>
      </c>
      <c r="AB69" s="21">
        <f t="shared" ref="AB69:AB100" si="30">+B69+E69+S69+T69+U69+V69+W69+X69+Y69+Z69+AA69</f>
        <v>19655.976573392571</v>
      </c>
      <c r="AC69" s="22"/>
      <c r="AD69" s="22"/>
      <c r="AE69" s="22"/>
      <c r="AF69" s="22"/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2"/>
      <c r="AS69" s="21">
        <f t="shared" ref="AS69:AS100" si="31">+SUM(AX69:BK69)</f>
        <v>19655.976573392567</v>
      </c>
      <c r="AT69" s="21">
        <f t="shared" ref="AT69:AT100" si="32">+AB69</f>
        <v>19655.976573392571</v>
      </c>
      <c r="AU69" s="21">
        <f t="shared" ref="AU69:AU123" si="33">+AS69-AT69</f>
        <v>0</v>
      </c>
      <c r="AV69" s="22">
        <v>-19236.41813482947</v>
      </c>
      <c r="AW69" s="21">
        <f t="shared" ref="AW69:AW100" si="34">+SUM(BF69:BJ69)+BC69+BA69+AY69+AX69</f>
        <v>19236.418134829466</v>
      </c>
      <c r="AX69" s="59">
        <f t="shared" ref="AX69:AX122" si="35">+-$AV69*AX70/$AW70</f>
        <v>10331.534749260652</v>
      </c>
      <c r="AY69" s="59">
        <f t="shared" ref="AY69:AY122" si="36">+-$AV69*AY70/$AW70</f>
        <v>1432.7690866748896</v>
      </c>
      <c r="AZ69" s="17">
        <f t="shared" ref="AZ69:AZ100" si="37">+S69</f>
        <v>85.68214782508349</v>
      </c>
      <c r="BA69" s="59">
        <f t="shared" ref="BA69:BA122" si="38">+-$AV69*BA70/$AW70</f>
        <v>2548.1391914695223</v>
      </c>
      <c r="BB69" s="17">
        <f t="shared" ref="BB69:BB100" si="39">+U69</f>
        <v>72.598378017253836</v>
      </c>
      <c r="BC69" s="59">
        <f t="shared" ref="BC69:BC122" si="40">+-$AV69*BC70/$AW70</f>
        <v>2139.6376093494632</v>
      </c>
      <c r="BD69" s="17">
        <f t="shared" ref="BD69:BD100" si="41">+W69</f>
        <v>216.42048627952974</v>
      </c>
      <c r="BE69" s="17">
        <f t="shared" ref="BE69:BE100" si="42">+X69</f>
        <v>11.857344667965032</v>
      </c>
      <c r="BF69" s="59">
        <f t="shared" ref="BF69:BF122" si="43">+-$AV69*BF70/$AW70</f>
        <v>1317.4128969065523</v>
      </c>
      <c r="BG69" s="59">
        <f t="shared" ref="BG69:BG122" si="44">+-$AV69*BG70/$AW70</f>
        <v>492.14042886658819</v>
      </c>
      <c r="BH69" s="59">
        <f t="shared" ref="BH69:BH122" si="45">+-$AV69*BH70/$AW70</f>
        <v>344.52711340843484</v>
      </c>
      <c r="BI69" s="59">
        <f t="shared" ref="BI69:BI122" si="46">+-$AV69*BI70/$AW70</f>
        <v>470.21540589931806</v>
      </c>
      <c r="BJ69" s="59">
        <f t="shared" ref="BJ69:BJ122" si="47">+-$AV69*BJ70/$AW70</f>
        <v>160.04165299404653</v>
      </c>
      <c r="BK69" s="17">
        <f t="shared" ref="BK69:BK100" si="48">+AA69</f>
        <v>33.000081773268775</v>
      </c>
    </row>
    <row r="70" spans="1:63" x14ac:dyDescent="0.35">
      <c r="A70" s="5">
        <f t="shared" si="20"/>
        <v>1865</v>
      </c>
      <c r="B70" s="4">
        <v>19378.998555029004</v>
      </c>
      <c r="E70" s="4"/>
      <c r="S70" s="4">
        <v>86.024876416383819</v>
      </c>
      <c r="T70" s="4"/>
      <c r="U70" s="4">
        <v>72.816173151305591</v>
      </c>
      <c r="V70" s="4"/>
      <c r="W70" s="4">
        <v>217.06974773836831</v>
      </c>
      <c r="X70" s="4">
        <v>11.892916701968925</v>
      </c>
      <c r="Y70" s="4"/>
      <c r="Z70" s="4"/>
      <c r="AA70" s="4">
        <v>33.099082018588575</v>
      </c>
      <c r="AB70" s="21">
        <f t="shared" si="30"/>
        <v>19799.901351055621</v>
      </c>
      <c r="AC70" s="22"/>
      <c r="AD70" s="22"/>
      <c r="AE70" s="22"/>
      <c r="AF70" s="22"/>
      <c r="AG70" s="22"/>
      <c r="AH70" s="22"/>
      <c r="AI70" s="22"/>
      <c r="AJ70" s="22"/>
      <c r="AK70" s="22"/>
      <c r="AL70" s="22"/>
      <c r="AM70" s="22"/>
      <c r="AN70" s="22"/>
      <c r="AO70" s="22"/>
      <c r="AP70" s="22"/>
      <c r="AQ70" s="22"/>
      <c r="AR70" s="22"/>
      <c r="AS70" s="21">
        <f t="shared" si="31"/>
        <v>19799.901351055625</v>
      </c>
      <c r="AT70" s="21">
        <f t="shared" si="32"/>
        <v>19799.901351055621</v>
      </c>
      <c r="AU70" s="21">
        <f t="shared" si="33"/>
        <v>0</v>
      </c>
      <c r="AV70" s="22">
        <v>-19378.998555029008</v>
      </c>
      <c r="AW70" s="21">
        <f t="shared" si="34"/>
        <v>19378.998555029008</v>
      </c>
      <c r="AX70" s="59">
        <f t="shared" si="35"/>
        <v>10408.112132613978</v>
      </c>
      <c r="AY70" s="59">
        <f t="shared" si="36"/>
        <v>1443.3887777730538</v>
      </c>
      <c r="AZ70" s="17">
        <f t="shared" si="37"/>
        <v>86.024876416383819</v>
      </c>
      <c r="BA70" s="59">
        <f t="shared" si="38"/>
        <v>2567.0260109439241</v>
      </c>
      <c r="BB70" s="17">
        <f t="shared" si="39"/>
        <v>72.816173151305591</v>
      </c>
      <c r="BC70" s="59">
        <f t="shared" si="40"/>
        <v>2155.4966132075369</v>
      </c>
      <c r="BD70" s="17">
        <f t="shared" si="41"/>
        <v>217.06974773836831</v>
      </c>
      <c r="BE70" s="17">
        <f t="shared" si="42"/>
        <v>11.892916701968925</v>
      </c>
      <c r="BF70" s="59">
        <f t="shared" si="43"/>
        <v>1327.1775673925367</v>
      </c>
      <c r="BG70" s="59">
        <f t="shared" si="44"/>
        <v>495.78817600189973</v>
      </c>
      <c r="BH70" s="59">
        <f t="shared" si="45"/>
        <v>347.08074996673815</v>
      </c>
      <c r="BI70" s="59">
        <f t="shared" si="46"/>
        <v>473.70064466297498</v>
      </c>
      <c r="BJ70" s="59">
        <f t="shared" si="47"/>
        <v>161.22788246636208</v>
      </c>
      <c r="BK70" s="17">
        <f t="shared" si="48"/>
        <v>33.099082018588575</v>
      </c>
    </row>
    <row r="71" spans="1:63" x14ac:dyDescent="0.35">
      <c r="A71" s="5">
        <f t="shared" ref="A71:A134" si="49">+A70+1</f>
        <v>1866</v>
      </c>
      <c r="B71" s="4">
        <v>19522.757412751565</v>
      </c>
      <c r="E71" s="4"/>
      <c r="S71" s="4">
        <v>86.368975922049358</v>
      </c>
      <c r="T71" s="4"/>
      <c r="U71" s="4">
        <v>73.034621670759506</v>
      </c>
      <c r="V71" s="4"/>
      <c r="W71" s="4">
        <v>217.72095698158338</v>
      </c>
      <c r="X71" s="4">
        <v>11.928595452074831</v>
      </c>
      <c r="Y71" s="4"/>
      <c r="Z71" s="4"/>
      <c r="AA71" s="4">
        <v>33.198379264644338</v>
      </c>
      <c r="AB71" s="21">
        <f t="shared" si="30"/>
        <v>19945.008942042678</v>
      </c>
      <c r="AC71" s="22"/>
      <c r="AD71" s="22"/>
      <c r="AE71" s="22"/>
      <c r="AF71" s="22"/>
      <c r="AG71" s="22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2"/>
      <c r="AS71" s="21">
        <f t="shared" si="31"/>
        <v>19945.008942042678</v>
      </c>
      <c r="AT71" s="21">
        <f t="shared" si="32"/>
        <v>19945.008942042678</v>
      </c>
      <c r="AU71" s="21">
        <f t="shared" si="33"/>
        <v>0</v>
      </c>
      <c r="AV71" s="22">
        <v>-19522.757412751565</v>
      </c>
      <c r="AW71" s="21">
        <f t="shared" si="34"/>
        <v>19522.757412751569</v>
      </c>
      <c r="AX71" s="59">
        <f t="shared" si="35"/>
        <v>10485.32243359956</v>
      </c>
      <c r="AY71" s="59">
        <f t="shared" si="36"/>
        <v>1454.0962413890397</v>
      </c>
      <c r="AZ71" s="17">
        <f t="shared" si="37"/>
        <v>86.368975922049358</v>
      </c>
      <c r="BA71" s="59">
        <f t="shared" si="38"/>
        <v>2586.0689313522976</v>
      </c>
      <c r="BB71" s="17">
        <f t="shared" si="39"/>
        <v>73.034621670759506</v>
      </c>
      <c r="BC71" s="59">
        <f t="shared" si="40"/>
        <v>2171.4866928837209</v>
      </c>
      <c r="BD71" s="17">
        <f t="shared" si="41"/>
        <v>217.72095698158338</v>
      </c>
      <c r="BE71" s="17">
        <f t="shared" si="42"/>
        <v>11.928595452074831</v>
      </c>
      <c r="BF71" s="59">
        <f t="shared" si="43"/>
        <v>1337.0229435889164</v>
      </c>
      <c r="BG71" s="59">
        <f t="shared" si="44"/>
        <v>499.46607203207873</v>
      </c>
      <c r="BH71" s="59">
        <f t="shared" si="45"/>
        <v>349.65549251656716</v>
      </c>
      <c r="BI71" s="59">
        <f t="shared" si="46"/>
        <v>477.21468917801093</v>
      </c>
      <c r="BJ71" s="59">
        <f t="shared" si="47"/>
        <v>162.42391621137602</v>
      </c>
      <c r="BK71" s="17">
        <f t="shared" si="48"/>
        <v>33.198379264644338</v>
      </c>
    </row>
    <row r="72" spans="1:63" x14ac:dyDescent="0.35">
      <c r="A72" s="5">
        <f t="shared" si="49"/>
        <v>1867</v>
      </c>
      <c r="B72" s="4">
        <v>19667.704997016477</v>
      </c>
      <c r="D72" s="11"/>
      <c r="E72" s="4"/>
      <c r="S72" s="4">
        <v>86.714451825737555</v>
      </c>
      <c r="T72" s="4"/>
      <c r="U72" s="4">
        <v>73.253725535771778</v>
      </c>
      <c r="V72" s="4"/>
      <c r="W72" s="4">
        <v>218.37411985252811</v>
      </c>
      <c r="X72" s="4">
        <v>11.964381238431054</v>
      </c>
      <c r="Y72" s="4"/>
      <c r="Z72" s="4"/>
      <c r="AA72" s="4">
        <v>33.297974402438264</v>
      </c>
      <c r="AB72" s="21">
        <f t="shared" si="30"/>
        <v>20091.309649871382</v>
      </c>
      <c r="AC72" s="22"/>
      <c r="AD72" s="22"/>
      <c r="AE72" s="22"/>
      <c r="AF72" s="22"/>
      <c r="AG72" s="22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2"/>
      <c r="AS72" s="21">
        <f t="shared" si="31"/>
        <v>20091.309649871375</v>
      </c>
      <c r="AT72" s="21">
        <f t="shared" si="32"/>
        <v>20091.309649871382</v>
      </c>
      <c r="AU72" s="21">
        <f t="shared" si="33"/>
        <v>0</v>
      </c>
      <c r="AV72" s="22">
        <v>-19667.704997016477</v>
      </c>
      <c r="AW72" s="21">
        <f t="shared" si="34"/>
        <v>19667.704997016473</v>
      </c>
      <c r="AX72" s="59">
        <f t="shared" si="35"/>
        <v>10563.171178264911</v>
      </c>
      <c r="AY72" s="59">
        <f t="shared" si="36"/>
        <v>1464.8922438707566</v>
      </c>
      <c r="AZ72" s="17">
        <f t="shared" si="37"/>
        <v>86.714451825737555</v>
      </c>
      <c r="BA72" s="59">
        <f t="shared" si="38"/>
        <v>2605.2693156226678</v>
      </c>
      <c r="BB72" s="17">
        <f t="shared" si="39"/>
        <v>73.253725535771778</v>
      </c>
      <c r="BC72" s="59">
        <f t="shared" si="40"/>
        <v>2187.6089928100268</v>
      </c>
      <c r="BD72" s="17">
        <f t="shared" si="41"/>
        <v>218.37411985252811</v>
      </c>
      <c r="BE72" s="17">
        <f t="shared" si="42"/>
        <v>11.964381238431054</v>
      </c>
      <c r="BF72" s="59">
        <f t="shared" si="43"/>
        <v>1346.9497301428173</v>
      </c>
      <c r="BG72" s="59">
        <f t="shared" si="44"/>
        <v>503.17438018920649</v>
      </c>
      <c r="BH72" s="59">
        <f t="shared" si="45"/>
        <v>352.25152533579018</v>
      </c>
      <c r="BI72" s="59">
        <f t="shared" si="46"/>
        <v>480.7577909494288</v>
      </c>
      <c r="BJ72" s="59">
        <f t="shared" si="47"/>
        <v>163.62983983086983</v>
      </c>
      <c r="BK72" s="17">
        <f t="shared" si="48"/>
        <v>33.297974402438264</v>
      </c>
    </row>
    <row r="73" spans="1:63" x14ac:dyDescent="0.35">
      <c r="A73" s="5">
        <f t="shared" si="49"/>
        <v>1868</v>
      </c>
      <c r="B73" s="4">
        <v>19813.851689198968</v>
      </c>
      <c r="E73" s="4"/>
      <c r="S73" s="4">
        <v>87.061309633040509</v>
      </c>
      <c r="T73" s="4"/>
      <c r="U73" s="4">
        <v>73.473486712379085</v>
      </c>
      <c r="V73" s="4"/>
      <c r="W73" s="4">
        <v>219.02924221208568</v>
      </c>
      <c r="X73" s="4">
        <v>12.000274382146346</v>
      </c>
      <c r="Y73" s="4"/>
      <c r="Z73" s="4"/>
      <c r="AA73" s="4">
        <v>33.397868325645575</v>
      </c>
      <c r="AB73" s="21">
        <f t="shared" si="30"/>
        <v>20238.81387046427</v>
      </c>
      <c r="AC73" s="22"/>
      <c r="AD73" s="22"/>
      <c r="AE73" s="22"/>
      <c r="AF73" s="22"/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2"/>
      <c r="AS73" s="21">
        <f t="shared" si="31"/>
        <v>20238.81387046427</v>
      </c>
      <c r="AT73" s="21">
        <f t="shared" si="32"/>
        <v>20238.81387046427</v>
      </c>
      <c r="AU73" s="21">
        <f t="shared" si="33"/>
        <v>0</v>
      </c>
      <c r="AV73" s="22">
        <v>-19813.851689198971</v>
      </c>
      <c r="AW73" s="21">
        <f t="shared" si="34"/>
        <v>19813.851689198971</v>
      </c>
      <c r="AX73" s="59">
        <f t="shared" si="35"/>
        <v>10641.663942260257</v>
      </c>
      <c r="AY73" s="59">
        <f t="shared" si="36"/>
        <v>1475.7775584449776</v>
      </c>
      <c r="AZ73" s="17">
        <f t="shared" si="37"/>
        <v>87.061309633040509</v>
      </c>
      <c r="BA73" s="59">
        <f t="shared" si="38"/>
        <v>2624.6285389169238</v>
      </c>
      <c r="BB73" s="17">
        <f t="shared" si="39"/>
        <v>73.473486712379085</v>
      </c>
      <c r="BC73" s="59">
        <f t="shared" si="40"/>
        <v>2203.8646676910748</v>
      </c>
      <c r="BD73" s="17">
        <f t="shared" si="41"/>
        <v>219.02924221208568</v>
      </c>
      <c r="BE73" s="17">
        <f t="shared" si="42"/>
        <v>12.000274382146346</v>
      </c>
      <c r="BF73" s="59">
        <f t="shared" si="43"/>
        <v>1356.9586380263927</v>
      </c>
      <c r="BG73" s="59">
        <f t="shared" si="44"/>
        <v>506.91336606817839</v>
      </c>
      <c r="BH73" s="59">
        <f t="shared" si="45"/>
        <v>354.86903435638374</v>
      </c>
      <c r="BI73" s="59">
        <f t="shared" si="46"/>
        <v>484.33020373978133</v>
      </c>
      <c r="BJ73" s="59">
        <f t="shared" si="47"/>
        <v>164.84573969500042</v>
      </c>
      <c r="BK73" s="17">
        <f t="shared" si="48"/>
        <v>33.397868325645575</v>
      </c>
    </row>
    <row r="74" spans="1:63" x14ac:dyDescent="0.35">
      <c r="A74" s="5">
        <f t="shared" si="49"/>
        <v>1869</v>
      </c>
      <c r="B74" s="4">
        <v>19961.207963871671</v>
      </c>
      <c r="E74" s="4"/>
      <c r="S74" s="4">
        <v>87.409554871572666</v>
      </c>
      <c r="T74" s="4"/>
      <c r="U74" s="4">
        <v>73.693907172516219</v>
      </c>
      <c r="V74" s="4"/>
      <c r="W74" s="4">
        <v>219.68632993872191</v>
      </c>
      <c r="X74" s="4">
        <v>12.036275205292783</v>
      </c>
      <c r="Y74" s="4"/>
      <c r="Z74" s="4"/>
      <c r="AA74" s="4">
        <v>33.498061930622505</v>
      </c>
      <c r="AB74" s="21">
        <f t="shared" si="30"/>
        <v>20387.532092990401</v>
      </c>
      <c r="AC74" s="22"/>
      <c r="AD74" s="22"/>
      <c r="AE74" s="22"/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2"/>
      <c r="AS74" s="21">
        <f t="shared" si="31"/>
        <v>20387.532092990405</v>
      </c>
      <c r="AT74" s="21">
        <f t="shared" si="32"/>
        <v>20387.532092990401</v>
      </c>
      <c r="AU74" s="21">
        <f t="shared" si="33"/>
        <v>0</v>
      </c>
      <c r="AV74" s="22">
        <v>-19961.207963871675</v>
      </c>
      <c r="AW74" s="21">
        <f t="shared" si="34"/>
        <v>19961.207963871679</v>
      </c>
      <c r="AX74" s="59">
        <f t="shared" si="35"/>
        <v>10720.806351290459</v>
      </c>
      <c r="AY74" s="59">
        <f t="shared" si="36"/>
        <v>1486.752965280014</v>
      </c>
      <c r="AZ74" s="17">
        <f t="shared" si="37"/>
        <v>87.409554871572666</v>
      </c>
      <c r="BA74" s="59">
        <f t="shared" si="38"/>
        <v>2644.1479887422852</v>
      </c>
      <c r="BB74" s="17">
        <f t="shared" si="39"/>
        <v>73.693907172516219</v>
      </c>
      <c r="BC74" s="59">
        <f t="shared" si="40"/>
        <v>2220.2548825976892</v>
      </c>
      <c r="BD74" s="17">
        <f t="shared" si="41"/>
        <v>219.68632993872191</v>
      </c>
      <c r="BE74" s="17">
        <f t="shared" si="42"/>
        <v>12.036275205292783</v>
      </c>
      <c r="BF74" s="59">
        <f t="shared" si="43"/>
        <v>1367.0503845944527</v>
      </c>
      <c r="BG74" s="59">
        <f t="shared" si="44"/>
        <v>510.68329764823199</v>
      </c>
      <c r="BH74" s="59">
        <f t="shared" si="45"/>
        <v>357.50820717950342</v>
      </c>
      <c r="BI74" s="59">
        <f t="shared" si="46"/>
        <v>487.93218358974019</v>
      </c>
      <c r="BJ74" s="59">
        <f t="shared" si="47"/>
        <v>166.07170294930114</v>
      </c>
      <c r="BK74" s="17">
        <f t="shared" si="48"/>
        <v>33.498061930622505</v>
      </c>
    </row>
    <row r="75" spans="1:63" x14ac:dyDescent="0.35">
      <c r="A75" s="5">
        <f t="shared" si="49"/>
        <v>1870</v>
      </c>
      <c r="B75" s="4">
        <v>20121.056256246033</v>
      </c>
      <c r="E75" s="4"/>
      <c r="S75" s="4">
        <v>87.759193091058961</v>
      </c>
      <c r="T75" s="4"/>
      <c r="U75" s="4">
        <v>73.914988894033755</v>
      </c>
      <c r="V75" s="4"/>
      <c r="W75" s="4">
        <v>220.34538892853806</v>
      </c>
      <c r="X75" s="4">
        <v>12.07238403090866</v>
      </c>
      <c r="Y75" s="4"/>
      <c r="Z75" s="4"/>
      <c r="AA75" s="4">
        <v>33.598556116414372</v>
      </c>
      <c r="AB75" s="21">
        <f t="shared" si="30"/>
        <v>20548.746767306988</v>
      </c>
      <c r="AC75" s="22"/>
      <c r="AD75" s="22"/>
      <c r="AE75" s="22"/>
      <c r="AF75" s="22"/>
      <c r="AG75" s="22"/>
      <c r="AH75" s="22"/>
      <c r="AI75" s="22"/>
      <c r="AJ75" s="22"/>
      <c r="AK75" s="22"/>
      <c r="AL75" s="22"/>
      <c r="AM75" s="22"/>
      <c r="AN75" s="22"/>
      <c r="AO75" s="22"/>
      <c r="AP75" s="22"/>
      <c r="AQ75" s="22"/>
      <c r="AR75" s="22"/>
      <c r="AS75" s="21">
        <f t="shared" si="31"/>
        <v>20548.746767306984</v>
      </c>
      <c r="AT75" s="21">
        <f t="shared" si="32"/>
        <v>20548.746767306988</v>
      </c>
      <c r="AU75" s="21">
        <f t="shared" si="33"/>
        <v>0</v>
      </c>
      <c r="AV75" s="22">
        <v>-20121.056256246033</v>
      </c>
      <c r="AW75" s="21">
        <f t="shared" si="34"/>
        <v>20121.056256246033</v>
      </c>
      <c r="AX75" s="59">
        <f t="shared" si="35"/>
        <v>10806.657998707369</v>
      </c>
      <c r="AY75" s="59">
        <f t="shared" si="36"/>
        <v>1498.6588040004292</v>
      </c>
      <c r="AZ75" s="17">
        <f t="shared" si="37"/>
        <v>87.759193091058961</v>
      </c>
      <c r="BA75" s="59">
        <f t="shared" si="38"/>
        <v>2665.3221852914385</v>
      </c>
      <c r="BB75" s="17">
        <f t="shared" si="39"/>
        <v>73.914988894033755</v>
      </c>
      <c r="BC75" s="59">
        <f t="shared" si="40"/>
        <v>2238.0345656840746</v>
      </c>
      <c r="BD75" s="17">
        <f t="shared" si="41"/>
        <v>220.34538892853806</v>
      </c>
      <c r="BE75" s="17">
        <f t="shared" si="42"/>
        <v>12.07238403090866</v>
      </c>
      <c r="BF75" s="59">
        <f t="shared" si="43"/>
        <v>1377.9976514113025</v>
      </c>
      <c r="BG75" s="59">
        <f t="shared" si="44"/>
        <v>514.77282235139239</v>
      </c>
      <c r="BH75" s="59">
        <f t="shared" si="45"/>
        <v>360.37111389992305</v>
      </c>
      <c r="BI75" s="59">
        <f t="shared" si="46"/>
        <v>491.83951858081269</v>
      </c>
      <c r="BJ75" s="59">
        <f t="shared" si="47"/>
        <v>167.40159631929129</v>
      </c>
      <c r="BK75" s="17">
        <f t="shared" si="48"/>
        <v>33.598556116414372</v>
      </c>
    </row>
    <row r="76" spans="1:63" x14ac:dyDescent="0.35">
      <c r="A76" s="5">
        <f t="shared" si="49"/>
        <v>1871</v>
      </c>
      <c r="B76" s="4">
        <v>20282.236810052302</v>
      </c>
      <c r="D76" s="12"/>
      <c r="E76" s="4"/>
      <c r="S76" s="4">
        <v>88.1102298634232</v>
      </c>
      <c r="T76" s="4"/>
      <c r="U76" s="4">
        <v>74.35847882739796</v>
      </c>
      <c r="V76" s="4"/>
      <c r="W76" s="4">
        <v>221.6674612621093</v>
      </c>
      <c r="X76" s="4">
        <v>12.144818335094111</v>
      </c>
      <c r="Y76" s="4"/>
      <c r="Z76" s="4"/>
      <c r="AA76" s="4">
        <v>33.800147453112857</v>
      </c>
      <c r="AB76" s="21">
        <f t="shared" si="30"/>
        <v>20712.317945793438</v>
      </c>
      <c r="AC76" s="22"/>
      <c r="AD76" s="22"/>
      <c r="AE76" s="22"/>
      <c r="AF76" s="22"/>
      <c r="AG76" s="22"/>
      <c r="AH76" s="22"/>
      <c r="AI76" s="22"/>
      <c r="AJ76" s="22"/>
      <c r="AK76" s="22"/>
      <c r="AL76" s="22"/>
      <c r="AM76" s="22"/>
      <c r="AN76" s="22"/>
      <c r="AO76" s="22"/>
      <c r="AP76" s="22"/>
      <c r="AQ76" s="22"/>
      <c r="AR76" s="22"/>
      <c r="AS76" s="21">
        <f t="shared" si="31"/>
        <v>20712.317945793442</v>
      </c>
      <c r="AT76" s="21">
        <f t="shared" si="32"/>
        <v>20712.317945793438</v>
      </c>
      <c r="AU76" s="21">
        <f t="shared" si="33"/>
        <v>0</v>
      </c>
      <c r="AV76" s="22">
        <v>-20282.236810052302</v>
      </c>
      <c r="AW76" s="21">
        <f t="shared" si="34"/>
        <v>20282.236810052302</v>
      </c>
      <c r="AX76" s="59">
        <f t="shared" si="35"/>
        <v>10893.225179815763</v>
      </c>
      <c r="AY76" s="59">
        <f t="shared" si="36"/>
        <v>1510.6638723685694</v>
      </c>
      <c r="AZ76" s="17">
        <f t="shared" si="37"/>
        <v>88.1102298634232</v>
      </c>
      <c r="BA76" s="59">
        <f t="shared" si="38"/>
        <v>2686.6728589552054</v>
      </c>
      <c r="BB76" s="17">
        <f t="shared" si="39"/>
        <v>74.35847882739796</v>
      </c>
      <c r="BC76" s="59">
        <f t="shared" si="40"/>
        <v>2255.9624341886192</v>
      </c>
      <c r="BD76" s="17">
        <f t="shared" si="41"/>
        <v>221.6674612621093</v>
      </c>
      <c r="BE76" s="17">
        <f t="shared" si="42"/>
        <v>12.144818335094111</v>
      </c>
      <c r="BF76" s="59">
        <f t="shared" si="43"/>
        <v>1389.0361586233314</v>
      </c>
      <c r="BG76" s="59">
        <f t="shared" si="44"/>
        <v>518.89643134757796</v>
      </c>
      <c r="BH76" s="59">
        <f t="shared" si="45"/>
        <v>363.25788162098343</v>
      </c>
      <c r="BI76" s="59">
        <f t="shared" si="46"/>
        <v>495.77941939809983</v>
      </c>
      <c r="BJ76" s="59">
        <f t="shared" si="47"/>
        <v>168.74257373415344</v>
      </c>
      <c r="BK76" s="17">
        <f t="shared" si="48"/>
        <v>33.800147453112857</v>
      </c>
    </row>
    <row r="77" spans="1:63" x14ac:dyDescent="0.35">
      <c r="A77" s="5">
        <f t="shared" si="49"/>
        <v>1872</v>
      </c>
      <c r="B77" s="4">
        <v>20444.761094709796</v>
      </c>
      <c r="E77" s="4"/>
      <c r="S77" s="4">
        <v>88.462670782876899</v>
      </c>
      <c r="T77" s="4"/>
      <c r="U77" s="4">
        <v>74.804629700362355</v>
      </c>
      <c r="V77" s="4"/>
      <c r="W77" s="4">
        <v>222.99746602968196</v>
      </c>
      <c r="X77" s="4">
        <v>12.217687245104676</v>
      </c>
      <c r="Y77" s="4"/>
      <c r="Z77" s="4"/>
      <c r="AA77" s="4">
        <v>34.002948337831533</v>
      </c>
      <c r="AB77" s="21">
        <f t="shared" si="30"/>
        <v>20877.246496805656</v>
      </c>
      <c r="AC77" s="22"/>
      <c r="AD77" s="22"/>
      <c r="AE77" s="22"/>
      <c r="AF77" s="22"/>
      <c r="AG77" s="22"/>
      <c r="AH77" s="22"/>
      <c r="AI77" s="22"/>
      <c r="AJ77" s="22"/>
      <c r="AK77" s="22"/>
      <c r="AL77" s="22"/>
      <c r="AM77" s="22"/>
      <c r="AN77" s="22"/>
      <c r="AO77" s="22"/>
      <c r="AP77" s="22"/>
      <c r="AQ77" s="22"/>
      <c r="AR77" s="22"/>
      <c r="AS77" s="21">
        <f t="shared" si="31"/>
        <v>20877.246496805656</v>
      </c>
      <c r="AT77" s="21">
        <f t="shared" si="32"/>
        <v>20877.246496805656</v>
      </c>
      <c r="AU77" s="21">
        <f t="shared" si="33"/>
        <v>0</v>
      </c>
      <c r="AV77" s="22">
        <v>-20444.761094709796</v>
      </c>
      <c r="AW77" s="21">
        <f t="shared" si="34"/>
        <v>20444.761094709796</v>
      </c>
      <c r="AX77" s="59">
        <f t="shared" si="35"/>
        <v>10980.514054634792</v>
      </c>
      <c r="AY77" s="59">
        <f t="shared" si="36"/>
        <v>1522.7690246510306</v>
      </c>
      <c r="AZ77" s="17">
        <f t="shared" si="37"/>
        <v>88.462670782876899</v>
      </c>
      <c r="BA77" s="59">
        <f t="shared" si="38"/>
        <v>2708.2015290225022</v>
      </c>
      <c r="BB77" s="17">
        <f t="shared" si="39"/>
        <v>74.804629700362355</v>
      </c>
      <c r="BC77" s="59">
        <f t="shared" si="40"/>
        <v>2274.0397638374361</v>
      </c>
      <c r="BD77" s="17">
        <f t="shared" si="41"/>
        <v>222.99746602968196</v>
      </c>
      <c r="BE77" s="17">
        <f t="shared" si="42"/>
        <v>12.217687245104676</v>
      </c>
      <c r="BF77" s="59">
        <f t="shared" si="43"/>
        <v>1400.1666917177761</v>
      </c>
      <c r="BG77" s="59">
        <f t="shared" si="44"/>
        <v>523.05441806797228</v>
      </c>
      <c r="BH77" s="59">
        <f t="shared" si="45"/>
        <v>366.16871576169251</v>
      </c>
      <c r="BI77" s="59">
        <f t="shared" si="46"/>
        <v>499.75216640032636</v>
      </c>
      <c r="BJ77" s="59">
        <f t="shared" si="47"/>
        <v>170.09473061626889</v>
      </c>
      <c r="BK77" s="17">
        <f t="shared" si="48"/>
        <v>34.002948337831533</v>
      </c>
    </row>
    <row r="78" spans="1:63" x14ac:dyDescent="0.35">
      <c r="A78" s="5">
        <f t="shared" si="49"/>
        <v>1873</v>
      </c>
      <c r="B78" s="4">
        <v>20622.043451865829</v>
      </c>
      <c r="E78" s="4"/>
      <c r="S78" s="4">
        <v>88.81652146600841</v>
      </c>
      <c r="T78" s="4"/>
      <c r="U78" s="4">
        <v>75.253457478564528</v>
      </c>
      <c r="V78" s="4"/>
      <c r="W78" s="4">
        <v>224.33545082586005</v>
      </c>
      <c r="X78" s="4">
        <v>12.290993368575304</v>
      </c>
      <c r="Y78" s="4"/>
      <c r="Z78" s="4"/>
      <c r="AA78" s="4">
        <v>34.20696602785852</v>
      </c>
      <c r="AB78" s="21">
        <f t="shared" si="30"/>
        <v>21056.946841032695</v>
      </c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1">
        <f t="shared" si="31"/>
        <v>21056.946841032695</v>
      </c>
      <c r="AT78" s="21">
        <f t="shared" si="32"/>
        <v>21056.946841032695</v>
      </c>
      <c r="AU78" s="21">
        <f t="shared" si="33"/>
        <v>0</v>
      </c>
      <c r="AV78" s="22">
        <v>-20622.043451865829</v>
      </c>
      <c r="AW78" s="21">
        <f t="shared" si="34"/>
        <v>20622.043451865829</v>
      </c>
      <c r="AX78" s="59">
        <f t="shared" si="35"/>
        <v>11075.729225180086</v>
      </c>
      <c r="AY78" s="59">
        <f t="shared" si="36"/>
        <v>1535.973389370371</v>
      </c>
      <c r="AZ78" s="17">
        <f t="shared" si="37"/>
        <v>88.81652146600841</v>
      </c>
      <c r="BA78" s="59">
        <f t="shared" si="38"/>
        <v>2731.6851172383076</v>
      </c>
      <c r="BB78" s="17">
        <f t="shared" si="39"/>
        <v>75.253457478564528</v>
      </c>
      <c r="BC78" s="59">
        <f t="shared" si="40"/>
        <v>2293.7586115036956</v>
      </c>
      <c r="BD78" s="17">
        <f t="shared" si="41"/>
        <v>224.33545082586005</v>
      </c>
      <c r="BE78" s="17">
        <f t="shared" si="42"/>
        <v>12.290993368575304</v>
      </c>
      <c r="BF78" s="59">
        <f t="shared" si="43"/>
        <v>1412.3079366249283</v>
      </c>
      <c r="BG78" s="59">
        <f t="shared" si="44"/>
        <v>527.58997217527667</v>
      </c>
      <c r="BH78" s="59">
        <f t="shared" si="45"/>
        <v>369.34386917856602</v>
      </c>
      <c r="BI78" s="59">
        <f t="shared" si="46"/>
        <v>504.08566003436096</v>
      </c>
      <c r="BJ78" s="59">
        <f t="shared" si="47"/>
        <v>171.569670560237</v>
      </c>
      <c r="BK78" s="17">
        <f t="shared" si="48"/>
        <v>34.20696602785852</v>
      </c>
    </row>
    <row r="79" spans="1:63" x14ac:dyDescent="0.35">
      <c r="A79" s="5">
        <f t="shared" si="49"/>
        <v>1874</v>
      </c>
      <c r="B79" s="4">
        <v>20800.935268434634</v>
      </c>
      <c r="E79" s="4"/>
      <c r="S79" s="4">
        <v>89.171787551872441</v>
      </c>
      <c r="T79" s="4"/>
      <c r="U79" s="4">
        <v>75.704978223435916</v>
      </c>
      <c r="V79" s="4"/>
      <c r="W79" s="4">
        <v>225.68146353081522</v>
      </c>
      <c r="X79" s="4">
        <v>12.364739328786756</v>
      </c>
      <c r="Y79" s="4"/>
      <c r="Z79" s="4"/>
      <c r="AA79" s="4">
        <v>34.412207824025671</v>
      </c>
      <c r="AB79" s="21">
        <f t="shared" si="30"/>
        <v>21238.270444893569</v>
      </c>
      <c r="AC79" s="22"/>
      <c r="AD79" s="22"/>
      <c r="AE79" s="22"/>
      <c r="AF79" s="22"/>
      <c r="AG79" s="22"/>
      <c r="AH79" s="22"/>
      <c r="AI79" s="22"/>
      <c r="AJ79" s="22"/>
      <c r="AK79" s="22"/>
      <c r="AL79" s="22"/>
      <c r="AM79" s="22"/>
      <c r="AN79" s="22"/>
      <c r="AO79" s="22"/>
      <c r="AP79" s="22"/>
      <c r="AQ79" s="22"/>
      <c r="AR79" s="22"/>
      <c r="AS79" s="21">
        <f t="shared" si="31"/>
        <v>21238.270444893569</v>
      </c>
      <c r="AT79" s="21">
        <f t="shared" si="32"/>
        <v>21238.270444893569</v>
      </c>
      <c r="AU79" s="21">
        <f t="shared" si="33"/>
        <v>0</v>
      </c>
      <c r="AV79" s="22">
        <v>-20800.935268434634</v>
      </c>
      <c r="AW79" s="21">
        <f t="shared" si="34"/>
        <v>20800.935268434638</v>
      </c>
      <c r="AX79" s="59">
        <f t="shared" si="35"/>
        <v>11171.808807474703</v>
      </c>
      <c r="AY79" s="59">
        <f t="shared" si="36"/>
        <v>1549.2976300290218</v>
      </c>
      <c r="AZ79" s="17">
        <f t="shared" si="37"/>
        <v>89.171787551872441</v>
      </c>
      <c r="BA79" s="59">
        <f t="shared" si="38"/>
        <v>2755.3819014128421</v>
      </c>
      <c r="BB79" s="17">
        <f t="shared" si="39"/>
        <v>75.704978223435916</v>
      </c>
      <c r="BC79" s="59">
        <f t="shared" si="40"/>
        <v>2313.6564768990434</v>
      </c>
      <c r="BD79" s="17">
        <f t="shared" si="41"/>
        <v>225.68146353081522</v>
      </c>
      <c r="BE79" s="17">
        <f t="shared" si="42"/>
        <v>12.364739328786756</v>
      </c>
      <c r="BF79" s="59">
        <f t="shared" si="43"/>
        <v>1424.5594059289811</v>
      </c>
      <c r="BG79" s="59">
        <f t="shared" si="44"/>
        <v>532.16670234977266</v>
      </c>
      <c r="BH79" s="59">
        <f t="shared" si="45"/>
        <v>372.54784825319683</v>
      </c>
      <c r="BI79" s="59">
        <f t="shared" si="46"/>
        <v>508.45849532783302</v>
      </c>
      <c r="BJ79" s="59">
        <f t="shared" si="47"/>
        <v>173.05800075924333</v>
      </c>
      <c r="BK79" s="17">
        <f t="shared" si="48"/>
        <v>34.412207824025671</v>
      </c>
    </row>
    <row r="80" spans="1:63" x14ac:dyDescent="0.35">
      <c r="A80" s="5">
        <f t="shared" si="49"/>
        <v>1875</v>
      </c>
      <c r="B80" s="4">
        <v>20981.45173486312</v>
      </c>
      <c r="E80" s="4"/>
      <c r="S80" s="4">
        <v>89.528474702079933</v>
      </c>
      <c r="T80" s="4"/>
      <c r="U80" s="4">
        <v>76.159208092776538</v>
      </c>
      <c r="V80" s="4"/>
      <c r="W80" s="4">
        <v>227.03555231200011</v>
      </c>
      <c r="X80" s="4">
        <v>12.438927764759477</v>
      </c>
      <c r="Y80" s="4"/>
      <c r="Z80" s="4"/>
      <c r="AA80" s="4">
        <v>34.618681070969828</v>
      </c>
      <c r="AB80" s="21">
        <f t="shared" si="30"/>
        <v>21421.23257880571</v>
      </c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1">
        <f t="shared" si="31"/>
        <v>21421.23257880571</v>
      </c>
      <c r="AT80" s="21">
        <f t="shared" si="32"/>
        <v>21421.23257880571</v>
      </c>
      <c r="AU80" s="21">
        <f t="shared" si="33"/>
        <v>0</v>
      </c>
      <c r="AV80" s="22">
        <v>-20981.451734863123</v>
      </c>
      <c r="AW80" s="21">
        <f t="shared" si="34"/>
        <v>20981.45173486312</v>
      </c>
      <c r="AX80" s="59">
        <f t="shared" si="35"/>
        <v>11268.760960034895</v>
      </c>
      <c r="AY80" s="59">
        <f t="shared" si="36"/>
        <v>1562.7428780435796</v>
      </c>
      <c r="AZ80" s="17">
        <f t="shared" si="37"/>
        <v>89.528474702079933</v>
      </c>
      <c r="BA80" s="59">
        <f t="shared" si="38"/>
        <v>2779.2938937384388</v>
      </c>
      <c r="BB80" s="17">
        <f t="shared" si="39"/>
        <v>76.159208092776538</v>
      </c>
      <c r="BC80" s="59">
        <f t="shared" si="40"/>
        <v>2333.7350496338463</v>
      </c>
      <c r="BD80" s="17">
        <f t="shared" si="41"/>
        <v>227.03555231200011</v>
      </c>
      <c r="BE80" s="17">
        <f t="shared" si="42"/>
        <v>12.438927764759477</v>
      </c>
      <c r="BF80" s="59">
        <f t="shared" si="43"/>
        <v>1436.9221399530611</v>
      </c>
      <c r="BG80" s="59">
        <f t="shared" si="44"/>
        <v>536.78499722062202</v>
      </c>
      <c r="BH80" s="59">
        <f t="shared" si="45"/>
        <v>375.7809250487511</v>
      </c>
      <c r="BI80" s="59">
        <f t="shared" si="46"/>
        <v>512.87104359634327</v>
      </c>
      <c r="BJ80" s="59">
        <f t="shared" si="47"/>
        <v>174.55984759358461</v>
      </c>
      <c r="BK80" s="17">
        <f t="shared" si="48"/>
        <v>34.618681070969828</v>
      </c>
    </row>
    <row r="81" spans="1:63" x14ac:dyDescent="0.35">
      <c r="A81" s="5">
        <f t="shared" si="49"/>
        <v>1876</v>
      </c>
      <c r="B81" s="4">
        <v>21163.608189743209</v>
      </c>
      <c r="E81" s="4"/>
      <c r="S81" s="4">
        <v>89.88658860088826</v>
      </c>
      <c r="T81" s="4"/>
      <c r="U81" s="4">
        <v>76.616163341333191</v>
      </c>
      <c r="V81" s="4"/>
      <c r="W81" s="4">
        <v>228.3977656258721</v>
      </c>
      <c r="X81" s="4">
        <v>12.513561331348034</v>
      </c>
      <c r="Y81" s="4"/>
      <c r="Z81" s="4"/>
      <c r="AA81" s="4">
        <v>34.82639315739565</v>
      </c>
      <c r="AB81" s="21">
        <f t="shared" si="30"/>
        <v>21605.848661800046</v>
      </c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1">
        <f t="shared" si="31"/>
        <v>21605.848661800042</v>
      </c>
      <c r="AT81" s="21">
        <f t="shared" si="32"/>
        <v>21605.848661800046</v>
      </c>
      <c r="AU81" s="21">
        <f t="shared" si="33"/>
        <v>0</v>
      </c>
      <c r="AV81" s="22">
        <v>-21163.608189743209</v>
      </c>
      <c r="AW81" s="21">
        <f t="shared" si="34"/>
        <v>21163.608189743209</v>
      </c>
      <c r="AX81" s="59">
        <f t="shared" si="35"/>
        <v>11366.593920942947</v>
      </c>
      <c r="AY81" s="59">
        <f t="shared" si="36"/>
        <v>1576.3102758647951</v>
      </c>
      <c r="AZ81" s="17">
        <f t="shared" si="37"/>
        <v>89.88658860088826</v>
      </c>
      <c r="BA81" s="59">
        <f t="shared" si="38"/>
        <v>2803.4231260313618</v>
      </c>
      <c r="BB81" s="17">
        <f t="shared" si="39"/>
        <v>76.616163341333191</v>
      </c>
      <c r="BC81" s="59">
        <f t="shared" si="40"/>
        <v>2353.9960357964169</v>
      </c>
      <c r="BD81" s="17">
        <f t="shared" si="41"/>
        <v>228.3977656258721</v>
      </c>
      <c r="BE81" s="17">
        <f t="shared" si="42"/>
        <v>12.513561331348034</v>
      </c>
      <c r="BF81" s="59">
        <f t="shared" si="43"/>
        <v>1449.397189166059</v>
      </c>
      <c r="BG81" s="59">
        <f t="shared" si="44"/>
        <v>541.44524920709694</v>
      </c>
      <c r="BH81" s="59">
        <f t="shared" si="45"/>
        <v>379.0433742816943</v>
      </c>
      <c r="BI81" s="59">
        <f t="shared" si="46"/>
        <v>517.32367977675233</v>
      </c>
      <c r="BJ81" s="59">
        <f t="shared" si="47"/>
        <v>176.07533867608299</v>
      </c>
      <c r="BK81" s="17">
        <f t="shared" si="48"/>
        <v>34.82639315739565</v>
      </c>
    </row>
    <row r="82" spans="1:63" x14ac:dyDescent="0.35">
      <c r="A82" s="5">
        <f t="shared" si="49"/>
        <v>1877</v>
      </c>
      <c r="B82" s="4">
        <v>21347.420121297804</v>
      </c>
      <c r="E82" s="4"/>
      <c r="S82" s="4">
        <v>90.246134955291808</v>
      </c>
      <c r="T82" s="4"/>
      <c r="U82" s="4">
        <v>77.075860321381185</v>
      </c>
      <c r="V82" s="4"/>
      <c r="W82" s="4">
        <v>229.76815221962732</v>
      </c>
      <c r="X82" s="4">
        <v>12.588642699336123</v>
      </c>
      <c r="Y82" s="4"/>
      <c r="Z82" s="4"/>
      <c r="AA82" s="4">
        <v>35.035351516340022</v>
      </c>
      <c r="AB82" s="21">
        <f t="shared" si="30"/>
        <v>21792.134263009779</v>
      </c>
      <c r="AC82" s="22"/>
      <c r="AD82" s="22"/>
      <c r="AE82" s="22"/>
      <c r="AF82" s="22"/>
      <c r="AG82" s="22"/>
      <c r="AH82" s="22"/>
      <c r="AI82" s="22"/>
      <c r="AJ82" s="22"/>
      <c r="AK82" s="22"/>
      <c r="AL82" s="22"/>
      <c r="AM82" s="22"/>
      <c r="AN82" s="22"/>
      <c r="AO82" s="22"/>
      <c r="AP82" s="22"/>
      <c r="AQ82" s="22"/>
      <c r="AR82" s="22"/>
      <c r="AS82" s="21">
        <f t="shared" si="31"/>
        <v>21792.134263009779</v>
      </c>
      <c r="AT82" s="21">
        <f t="shared" si="32"/>
        <v>21792.134263009779</v>
      </c>
      <c r="AU82" s="21">
        <f t="shared" si="33"/>
        <v>0</v>
      </c>
      <c r="AV82" s="22">
        <v>-21347.420121297801</v>
      </c>
      <c r="AW82" s="21">
        <f t="shared" si="34"/>
        <v>21347.420121297801</v>
      </c>
      <c r="AX82" s="59">
        <f t="shared" si="35"/>
        <v>11465.316008645259</v>
      </c>
      <c r="AY82" s="59">
        <f t="shared" si="36"/>
        <v>1590.0009770882511</v>
      </c>
      <c r="AZ82" s="17">
        <f t="shared" si="37"/>
        <v>90.246134955291808</v>
      </c>
      <c r="BA82" s="59">
        <f t="shared" si="38"/>
        <v>2827.7716499286421</v>
      </c>
      <c r="BB82" s="17">
        <f t="shared" si="39"/>
        <v>77.075860321381185</v>
      </c>
      <c r="BC82" s="59">
        <f t="shared" si="40"/>
        <v>2374.4411581182944</v>
      </c>
      <c r="BD82" s="17">
        <f t="shared" si="41"/>
        <v>229.76815221962732</v>
      </c>
      <c r="BE82" s="17">
        <f t="shared" si="42"/>
        <v>12.588642699336123</v>
      </c>
      <c r="BF82" s="59">
        <f t="shared" si="43"/>
        <v>1461.9856142843962</v>
      </c>
      <c r="BG82" s="59">
        <f t="shared" si="44"/>
        <v>546.14785455659728</v>
      </c>
      <c r="BH82" s="59">
        <f t="shared" si="45"/>
        <v>382.33547334840517</v>
      </c>
      <c r="BI82" s="59">
        <f t="shared" si="46"/>
        <v>521.81678246350396</v>
      </c>
      <c r="BJ82" s="59">
        <f t="shared" si="47"/>
        <v>177.60460286444879</v>
      </c>
      <c r="BK82" s="17">
        <f t="shared" si="48"/>
        <v>35.035351516340022</v>
      </c>
    </row>
    <row r="83" spans="1:63" x14ac:dyDescent="0.35">
      <c r="A83" s="5">
        <f t="shared" si="49"/>
        <v>1878</v>
      </c>
      <c r="B83" s="4">
        <v>21533.316798775908</v>
      </c>
      <c r="E83" s="4"/>
      <c r="S83" s="4">
        <v>90.607119495112983</v>
      </c>
      <c r="T83" s="4"/>
      <c r="U83" s="4">
        <v>77.538315483309475</v>
      </c>
      <c r="V83" s="4"/>
      <c r="W83" s="4">
        <v>231.1467611329451</v>
      </c>
      <c r="X83" s="4">
        <v>12.66417455553214</v>
      </c>
      <c r="Y83" s="4"/>
      <c r="Z83" s="4"/>
      <c r="AA83" s="4">
        <v>35.245563625438059</v>
      </c>
      <c r="AB83" s="21">
        <f t="shared" si="30"/>
        <v>21980.518733068249</v>
      </c>
      <c r="AC83" s="22"/>
      <c r="AD83" s="22"/>
      <c r="AE83" s="22"/>
      <c r="AF83" s="22"/>
      <c r="AG83" s="22"/>
      <c r="AH83" s="22"/>
      <c r="AI83" s="22"/>
      <c r="AJ83" s="22"/>
      <c r="AK83" s="22"/>
      <c r="AL83" s="22"/>
      <c r="AM83" s="22"/>
      <c r="AN83" s="22"/>
      <c r="AO83" s="22"/>
      <c r="AP83" s="22"/>
      <c r="AQ83" s="22"/>
      <c r="AR83" s="22"/>
      <c r="AS83" s="21">
        <f t="shared" si="31"/>
        <v>21980.518733068253</v>
      </c>
      <c r="AT83" s="21">
        <f t="shared" si="32"/>
        <v>21980.518733068249</v>
      </c>
      <c r="AU83" s="21">
        <f t="shared" si="33"/>
        <v>0</v>
      </c>
      <c r="AV83" s="22">
        <v>-21533.316798775912</v>
      </c>
      <c r="AW83" s="21">
        <f t="shared" si="34"/>
        <v>21533.316798775912</v>
      </c>
      <c r="AX83" s="59">
        <f t="shared" si="35"/>
        <v>11565.157775947031</v>
      </c>
      <c r="AY83" s="59">
        <f t="shared" si="36"/>
        <v>1603.8469545950493</v>
      </c>
      <c r="AZ83" s="17">
        <f t="shared" si="37"/>
        <v>90.607119495112983</v>
      </c>
      <c r="BA83" s="59">
        <f t="shared" si="38"/>
        <v>2852.3963282926607</v>
      </c>
      <c r="BB83" s="17">
        <f t="shared" si="39"/>
        <v>77.538315483309475</v>
      </c>
      <c r="BC83" s="59">
        <f t="shared" si="40"/>
        <v>2395.1181635668872</v>
      </c>
      <c r="BD83" s="17">
        <f t="shared" si="41"/>
        <v>231.1467611329451</v>
      </c>
      <c r="BE83" s="17">
        <f t="shared" si="42"/>
        <v>12.66417455553214</v>
      </c>
      <c r="BF83" s="59">
        <f t="shared" si="43"/>
        <v>1474.7168139643575</v>
      </c>
      <c r="BG83" s="59">
        <f t="shared" si="44"/>
        <v>550.90379560225927</v>
      </c>
      <c r="BH83" s="59">
        <f t="shared" si="45"/>
        <v>385.66491052505864</v>
      </c>
      <c r="BI83" s="59">
        <f t="shared" si="46"/>
        <v>526.3608447230697</v>
      </c>
      <c r="BJ83" s="59">
        <f t="shared" si="47"/>
        <v>179.15121155953796</v>
      </c>
      <c r="BK83" s="17">
        <f t="shared" si="48"/>
        <v>35.245563625438059</v>
      </c>
    </row>
    <row r="84" spans="1:63" x14ac:dyDescent="0.35">
      <c r="A84" s="5">
        <f t="shared" si="49"/>
        <v>1879</v>
      </c>
      <c r="B84" s="4">
        <v>21740.191504309645</v>
      </c>
      <c r="E84" s="4"/>
      <c r="S84" s="4">
        <v>90.969547973093441</v>
      </c>
      <c r="T84" s="4"/>
      <c r="U84" s="4">
        <v>78.003545376209331</v>
      </c>
      <c r="V84" s="4"/>
      <c r="W84" s="4">
        <v>232.53364169974279</v>
      </c>
      <c r="X84" s="4">
        <v>12.740159602865333</v>
      </c>
      <c r="Y84" s="4"/>
      <c r="Z84" s="4"/>
      <c r="AA84" s="4">
        <v>35.457037007190685</v>
      </c>
      <c r="AB84" s="21">
        <f t="shared" si="30"/>
        <v>22189.895435968749</v>
      </c>
      <c r="AC84" s="22"/>
      <c r="AD84" s="22"/>
      <c r="AE84" s="22"/>
      <c r="AF84" s="22"/>
      <c r="AG84" s="22"/>
      <c r="AH84" s="22"/>
      <c r="AI84" s="22"/>
      <c r="AJ84" s="22"/>
      <c r="AK84" s="22"/>
      <c r="AL84" s="22"/>
      <c r="AM84" s="22"/>
      <c r="AN84" s="22"/>
      <c r="AO84" s="22"/>
      <c r="AP84" s="22"/>
      <c r="AQ84" s="22"/>
      <c r="AR84" s="22"/>
      <c r="AS84" s="21">
        <f t="shared" si="31"/>
        <v>22189.895435968749</v>
      </c>
      <c r="AT84" s="21">
        <f t="shared" si="32"/>
        <v>22189.895435968749</v>
      </c>
      <c r="AU84" s="21">
        <f t="shared" si="33"/>
        <v>0</v>
      </c>
      <c r="AV84" s="22">
        <v>-21740.191504309649</v>
      </c>
      <c r="AW84" s="21">
        <f t="shared" si="34"/>
        <v>21740.191504309649</v>
      </c>
      <c r="AX84" s="59">
        <f t="shared" si="35"/>
        <v>11676.266465412198</v>
      </c>
      <c r="AY84" s="59">
        <f t="shared" si="36"/>
        <v>1619.2554199770238</v>
      </c>
      <c r="AZ84" s="17">
        <f t="shared" si="37"/>
        <v>90.969547973093441</v>
      </c>
      <c r="BA84" s="59">
        <f t="shared" si="38"/>
        <v>2879.7998470350499</v>
      </c>
      <c r="BB84" s="17">
        <f t="shared" si="39"/>
        <v>78.003545376209331</v>
      </c>
      <c r="BC84" s="59">
        <f t="shared" si="40"/>
        <v>2418.1285232544656</v>
      </c>
      <c r="BD84" s="17">
        <f t="shared" si="41"/>
        <v>232.53364169974279</v>
      </c>
      <c r="BE84" s="17">
        <f t="shared" si="42"/>
        <v>12.740159602865333</v>
      </c>
      <c r="BF84" s="59">
        <f t="shared" si="43"/>
        <v>1488.8847013123886</v>
      </c>
      <c r="BG84" s="59">
        <f t="shared" si="44"/>
        <v>556.19643405446061</v>
      </c>
      <c r="BH84" s="59">
        <f t="shared" si="45"/>
        <v>389.37006730815591</v>
      </c>
      <c r="BI84" s="59">
        <f t="shared" si="46"/>
        <v>531.41769433774516</v>
      </c>
      <c r="BJ84" s="59">
        <f t="shared" si="47"/>
        <v>180.87235161816091</v>
      </c>
      <c r="BK84" s="17">
        <f t="shared" si="48"/>
        <v>35.457037007190685</v>
      </c>
    </row>
    <row r="85" spans="1:63" x14ac:dyDescent="0.35">
      <c r="A85" s="5">
        <f t="shared" si="49"/>
        <v>1880</v>
      </c>
      <c r="B85" s="4">
        <v>21961.895402328453</v>
      </c>
      <c r="E85" s="4"/>
      <c r="S85" s="4">
        <v>91.333426164985809</v>
      </c>
      <c r="T85" s="4"/>
      <c r="U85" s="4">
        <v>78.471566648466592</v>
      </c>
      <c r="V85" s="4"/>
      <c r="W85" s="4">
        <v>233.92884354994123</v>
      </c>
      <c r="X85" s="4">
        <v>12.816600560482525</v>
      </c>
      <c r="Y85" s="4"/>
      <c r="Z85" s="4"/>
      <c r="AA85" s="4">
        <v>35.669779229233832</v>
      </c>
      <c r="AB85" s="21">
        <f t="shared" si="30"/>
        <v>22414.115618481563</v>
      </c>
      <c r="AC85" s="22"/>
      <c r="AD85" s="22"/>
      <c r="AE85" s="22"/>
      <c r="AF85" s="22"/>
      <c r="AG85" s="22"/>
      <c r="AH85" s="22"/>
      <c r="AI85" s="22"/>
      <c r="AJ85" s="22"/>
      <c r="AK85" s="22"/>
      <c r="AL85" s="22"/>
      <c r="AM85" s="22"/>
      <c r="AN85" s="22"/>
      <c r="AO85" s="22"/>
      <c r="AP85" s="22"/>
      <c r="AQ85" s="22"/>
      <c r="AR85" s="22"/>
      <c r="AS85" s="21">
        <f t="shared" si="31"/>
        <v>22414.115618481563</v>
      </c>
      <c r="AT85" s="21">
        <f t="shared" si="32"/>
        <v>22414.115618481563</v>
      </c>
      <c r="AU85" s="21">
        <f t="shared" si="33"/>
        <v>0</v>
      </c>
      <c r="AV85" s="22">
        <v>-21961.895402328453</v>
      </c>
      <c r="AW85" s="21">
        <f t="shared" si="34"/>
        <v>21961.895402328453</v>
      </c>
      <c r="AX85" s="59">
        <f t="shared" si="35"/>
        <v>11795.339647871284</v>
      </c>
      <c r="AY85" s="59">
        <f t="shared" si="36"/>
        <v>1635.7683949628156</v>
      </c>
      <c r="AZ85" s="17">
        <f t="shared" si="37"/>
        <v>91.333426164985809</v>
      </c>
      <c r="BA85" s="59">
        <f t="shared" si="38"/>
        <v>2909.1677047871335</v>
      </c>
      <c r="BB85" s="17">
        <f t="shared" si="39"/>
        <v>78.471566648466592</v>
      </c>
      <c r="BC85" s="59">
        <f t="shared" si="40"/>
        <v>2442.7883115277059</v>
      </c>
      <c r="BD85" s="17">
        <f t="shared" si="41"/>
        <v>233.92884354994123</v>
      </c>
      <c r="BE85" s="17">
        <f t="shared" si="42"/>
        <v>12.816600560482525</v>
      </c>
      <c r="BF85" s="59">
        <f t="shared" si="43"/>
        <v>1504.0681711505492</v>
      </c>
      <c r="BG85" s="59">
        <f t="shared" si="44"/>
        <v>561.86845941217598</v>
      </c>
      <c r="BH85" s="59">
        <f t="shared" si="45"/>
        <v>393.34081713696725</v>
      </c>
      <c r="BI85" s="59">
        <f t="shared" si="46"/>
        <v>536.83702904266192</v>
      </c>
      <c r="BJ85" s="59">
        <f t="shared" si="47"/>
        <v>182.71686643715984</v>
      </c>
      <c r="BK85" s="17">
        <f t="shared" si="48"/>
        <v>35.669779229233832</v>
      </c>
    </row>
    <row r="86" spans="1:63" x14ac:dyDescent="0.35">
      <c r="A86" s="5">
        <f t="shared" si="49"/>
        <v>1881</v>
      </c>
      <c r="B86" s="4">
        <v>22135.242951918954</v>
      </c>
      <c r="E86" s="4"/>
      <c r="S86" s="4">
        <v>91.698759869645755</v>
      </c>
      <c r="T86" s="4"/>
      <c r="U86" s="4">
        <v>78.942396048357395</v>
      </c>
      <c r="V86" s="4"/>
      <c r="W86" s="4">
        <v>235.33241661124089</v>
      </c>
      <c r="X86" s="4">
        <v>12.89350016384542</v>
      </c>
      <c r="Y86" s="4"/>
      <c r="Z86" s="4"/>
      <c r="AA86" s="4">
        <v>35.883797904609239</v>
      </c>
      <c r="AB86" s="21">
        <f t="shared" si="30"/>
        <v>22589.993822516652</v>
      </c>
      <c r="AC86" s="22"/>
      <c r="AD86" s="22"/>
      <c r="AE86" s="22"/>
      <c r="AF86" s="22"/>
      <c r="AG86" s="22"/>
      <c r="AH86" s="22"/>
      <c r="AI86" s="22"/>
      <c r="AJ86" s="22"/>
      <c r="AK86" s="22"/>
      <c r="AL86" s="22"/>
      <c r="AM86" s="22"/>
      <c r="AN86" s="22"/>
      <c r="AO86" s="22"/>
      <c r="AP86" s="22"/>
      <c r="AQ86" s="22"/>
      <c r="AR86" s="22"/>
      <c r="AS86" s="21">
        <f t="shared" si="31"/>
        <v>22589.993822516655</v>
      </c>
      <c r="AT86" s="21">
        <f t="shared" si="32"/>
        <v>22589.993822516652</v>
      </c>
      <c r="AU86" s="21">
        <f t="shared" si="33"/>
        <v>0</v>
      </c>
      <c r="AV86" s="22">
        <v>-22135.242951918954</v>
      </c>
      <c r="AW86" s="21">
        <f t="shared" si="34"/>
        <v>22135.242951918954</v>
      </c>
      <c r="AX86" s="59">
        <f t="shared" si="35"/>
        <v>11888.441503931002</v>
      </c>
      <c r="AY86" s="59">
        <f t="shared" si="36"/>
        <v>1648.6796868968593</v>
      </c>
      <c r="AZ86" s="17">
        <f t="shared" si="37"/>
        <v>91.698759869645755</v>
      </c>
      <c r="BA86" s="59">
        <f t="shared" si="38"/>
        <v>2932.1300713649835</v>
      </c>
      <c r="BB86" s="17">
        <f t="shared" si="39"/>
        <v>78.942396048357395</v>
      </c>
      <c r="BC86" s="59">
        <f t="shared" si="40"/>
        <v>2462.0694965171738</v>
      </c>
      <c r="BD86" s="17">
        <f t="shared" si="41"/>
        <v>235.33241661124089</v>
      </c>
      <c r="BE86" s="17">
        <f t="shared" si="42"/>
        <v>12.89350016384542</v>
      </c>
      <c r="BF86" s="59">
        <f t="shared" si="43"/>
        <v>1515.9399393704439</v>
      </c>
      <c r="BG86" s="59">
        <f t="shared" si="44"/>
        <v>566.30334623988404</v>
      </c>
      <c r="BH86" s="59">
        <f t="shared" si="45"/>
        <v>396.44549756438562</v>
      </c>
      <c r="BI86" s="59">
        <f t="shared" si="46"/>
        <v>541.07434015853778</v>
      </c>
      <c r="BJ86" s="59">
        <f t="shared" si="47"/>
        <v>184.15906987568354</v>
      </c>
      <c r="BK86" s="17">
        <f t="shared" si="48"/>
        <v>35.883797904609239</v>
      </c>
    </row>
    <row r="87" spans="1:63" x14ac:dyDescent="0.35">
      <c r="A87" s="5">
        <f t="shared" si="49"/>
        <v>1882</v>
      </c>
      <c r="B87" s="4">
        <v>22311.789532996714</v>
      </c>
      <c r="E87" s="4"/>
      <c r="S87" s="4">
        <v>92.065554909124344</v>
      </c>
      <c r="T87" s="4"/>
      <c r="U87" s="4">
        <v>79.416050424647537</v>
      </c>
      <c r="V87" s="4"/>
      <c r="W87" s="4">
        <v>236.74441111090835</v>
      </c>
      <c r="X87" s="4">
        <v>12.970861164828493</v>
      </c>
      <c r="Y87" s="4"/>
      <c r="Z87" s="4"/>
      <c r="AA87" s="4">
        <v>36.099100692036892</v>
      </c>
      <c r="AB87" s="21">
        <f t="shared" si="30"/>
        <v>22769.085511298257</v>
      </c>
      <c r="AC87" s="22"/>
      <c r="AD87" s="22"/>
      <c r="AE87" s="22"/>
      <c r="AF87" s="22"/>
      <c r="AG87" s="22"/>
      <c r="AH87" s="22"/>
      <c r="AI87" s="22"/>
      <c r="AJ87" s="22"/>
      <c r="AK87" s="22"/>
      <c r="AL87" s="22"/>
      <c r="AM87" s="22"/>
      <c r="AN87" s="22"/>
      <c r="AO87" s="22"/>
      <c r="AP87" s="22"/>
      <c r="AQ87" s="22"/>
      <c r="AR87" s="22"/>
      <c r="AS87" s="21">
        <f t="shared" si="31"/>
        <v>22769.08551129825</v>
      </c>
      <c r="AT87" s="21">
        <f t="shared" si="32"/>
        <v>22769.085511298257</v>
      </c>
      <c r="AU87" s="21">
        <f t="shared" si="33"/>
        <v>0</v>
      </c>
      <c r="AV87" s="22">
        <v>-22311.78953299671</v>
      </c>
      <c r="AW87" s="21">
        <f t="shared" si="34"/>
        <v>22311.78953299671</v>
      </c>
      <c r="AX87" s="59">
        <f t="shared" si="35"/>
        <v>11983.261502357085</v>
      </c>
      <c r="AY87" s="59">
        <f t="shared" si="36"/>
        <v>1661.8292494585276</v>
      </c>
      <c r="AZ87" s="17">
        <f t="shared" si="37"/>
        <v>92.065554909124344</v>
      </c>
      <c r="BA87" s="59">
        <f t="shared" si="38"/>
        <v>2955.5161954973996</v>
      </c>
      <c r="BB87" s="17">
        <f t="shared" si="39"/>
        <v>79.416050424647537</v>
      </c>
      <c r="BC87" s="59">
        <f t="shared" si="40"/>
        <v>2481.7065049263479</v>
      </c>
      <c r="BD87" s="17">
        <f t="shared" si="41"/>
        <v>236.74441111090835</v>
      </c>
      <c r="BE87" s="17">
        <f t="shared" si="42"/>
        <v>12.970861164828493</v>
      </c>
      <c r="BF87" s="59">
        <f t="shared" si="43"/>
        <v>1528.0307943927453</v>
      </c>
      <c r="BG87" s="59">
        <f t="shared" si="44"/>
        <v>570.82007640854374</v>
      </c>
      <c r="BH87" s="59">
        <f t="shared" si="45"/>
        <v>399.60747312212823</v>
      </c>
      <c r="BI87" s="59">
        <f t="shared" si="46"/>
        <v>545.3898484667767</v>
      </c>
      <c r="BJ87" s="59">
        <f t="shared" si="47"/>
        <v>185.62788836715589</v>
      </c>
      <c r="BK87" s="17">
        <f t="shared" si="48"/>
        <v>36.099100692036892</v>
      </c>
    </row>
    <row r="88" spans="1:63" x14ac:dyDescent="0.35">
      <c r="A88" s="5">
        <f t="shared" si="49"/>
        <v>1883</v>
      </c>
      <c r="B88" s="4">
        <v>22491.045954295805</v>
      </c>
      <c r="E88" s="4"/>
      <c r="S88" s="4">
        <v>92.433817128760836</v>
      </c>
      <c r="T88" s="4"/>
      <c r="U88" s="4">
        <v>79.892546727195423</v>
      </c>
      <c r="V88" s="4"/>
      <c r="W88" s="4">
        <v>238.1648775775738</v>
      </c>
      <c r="X88" s="4">
        <v>13.048686331817464</v>
      </c>
      <c r="Y88" s="4"/>
      <c r="Z88" s="4"/>
      <c r="AA88" s="4">
        <v>36.315695296189112</v>
      </c>
      <c r="AB88" s="21">
        <f t="shared" si="30"/>
        <v>22950.901577357341</v>
      </c>
      <c r="AC88" s="22"/>
      <c r="AD88" s="22"/>
      <c r="AE88" s="22"/>
      <c r="AF88" s="22"/>
      <c r="AG88" s="22"/>
      <c r="AH88" s="22"/>
      <c r="AI88" s="22"/>
      <c r="AJ88" s="22"/>
      <c r="AK88" s="22"/>
      <c r="AL88" s="22"/>
      <c r="AM88" s="22"/>
      <c r="AN88" s="22"/>
      <c r="AO88" s="22"/>
      <c r="AP88" s="22"/>
      <c r="AQ88" s="22"/>
      <c r="AR88" s="22"/>
      <c r="AS88" s="21">
        <f t="shared" si="31"/>
        <v>22950.901577357337</v>
      </c>
      <c r="AT88" s="21">
        <f t="shared" si="32"/>
        <v>22950.901577357341</v>
      </c>
      <c r="AU88" s="21">
        <f t="shared" si="33"/>
        <v>0</v>
      </c>
      <c r="AV88" s="22">
        <v>-22491.045954295805</v>
      </c>
      <c r="AW88" s="21">
        <f t="shared" si="34"/>
        <v>22491.045954295805</v>
      </c>
      <c r="AX88" s="59">
        <f t="shared" si="35"/>
        <v>12079.536907305082</v>
      </c>
      <c r="AY88" s="59">
        <f t="shared" si="36"/>
        <v>1675.1806466482305</v>
      </c>
      <c r="AZ88" s="17">
        <f t="shared" si="37"/>
        <v>92.433817128760836</v>
      </c>
      <c r="BA88" s="59">
        <f t="shared" si="38"/>
        <v>2979.2612767923301</v>
      </c>
      <c r="BB88" s="17">
        <f t="shared" si="39"/>
        <v>79.892546727195423</v>
      </c>
      <c r="BC88" s="59">
        <f t="shared" si="40"/>
        <v>2501.6449247527753</v>
      </c>
      <c r="BD88" s="17">
        <f t="shared" si="41"/>
        <v>238.1648775775738</v>
      </c>
      <c r="BE88" s="17">
        <f t="shared" si="42"/>
        <v>13.048686331817464</v>
      </c>
      <c r="BF88" s="59">
        <f t="shared" si="43"/>
        <v>1540.3072337806561</v>
      </c>
      <c r="BG88" s="59">
        <f t="shared" si="44"/>
        <v>575.4061345528869</v>
      </c>
      <c r="BH88" s="59">
        <f t="shared" si="45"/>
        <v>402.81798232177408</v>
      </c>
      <c r="BI88" s="59">
        <f t="shared" si="46"/>
        <v>549.77159616587664</v>
      </c>
      <c r="BJ88" s="59">
        <f t="shared" si="47"/>
        <v>187.11925197619291</v>
      </c>
      <c r="BK88" s="17">
        <f t="shared" si="48"/>
        <v>36.315695296189112</v>
      </c>
    </row>
    <row r="89" spans="1:63" x14ac:dyDescent="0.35">
      <c r="A89" s="5">
        <f t="shared" si="49"/>
        <v>1884</v>
      </c>
      <c r="B89" s="4">
        <v>22669.023133603569</v>
      </c>
      <c r="E89" s="4"/>
      <c r="S89" s="4">
        <v>92.80355239727588</v>
      </c>
      <c r="T89" s="4"/>
      <c r="U89" s="4">
        <v>80.371902007558603</v>
      </c>
      <c r="V89" s="4"/>
      <c r="W89" s="4">
        <v>239.59386684303925</v>
      </c>
      <c r="X89" s="4">
        <v>13.126978449808369</v>
      </c>
      <c r="Y89" s="4"/>
      <c r="Z89" s="4"/>
      <c r="AA89" s="4">
        <v>36.533589467966245</v>
      </c>
      <c r="AB89" s="21">
        <f t="shared" si="30"/>
        <v>23131.453022769216</v>
      </c>
      <c r="AC89" s="22"/>
      <c r="AD89" s="22"/>
      <c r="AE89" s="22"/>
      <c r="AF89" s="22"/>
      <c r="AG89" s="22"/>
      <c r="AH89" s="22"/>
      <c r="AI89" s="22"/>
      <c r="AJ89" s="22"/>
      <c r="AK89" s="22"/>
      <c r="AL89" s="22"/>
      <c r="AM89" s="22"/>
      <c r="AN89" s="22"/>
      <c r="AO89" s="22"/>
      <c r="AP89" s="22"/>
      <c r="AQ89" s="22"/>
      <c r="AR89" s="22"/>
      <c r="AS89" s="21">
        <f t="shared" si="31"/>
        <v>23131.453022769223</v>
      </c>
      <c r="AT89" s="21">
        <f t="shared" si="32"/>
        <v>23131.453022769216</v>
      </c>
      <c r="AU89" s="21">
        <f t="shared" si="33"/>
        <v>0</v>
      </c>
      <c r="AV89" s="22">
        <v>-22669.023133603569</v>
      </c>
      <c r="AW89" s="21">
        <f t="shared" si="34"/>
        <v>22669.023133603572</v>
      </c>
      <c r="AX89" s="59">
        <f t="shared" si="35"/>
        <v>12175.125254351058</v>
      </c>
      <c r="AY89" s="59">
        <f t="shared" si="36"/>
        <v>1688.4367631902212</v>
      </c>
      <c r="AZ89" s="17">
        <f t="shared" si="37"/>
        <v>92.80355239727588</v>
      </c>
      <c r="BA89" s="59">
        <f t="shared" si="38"/>
        <v>3002.8369041571868</v>
      </c>
      <c r="BB89" s="17">
        <f t="shared" si="39"/>
        <v>80.371902007558603</v>
      </c>
      <c r="BC89" s="59">
        <f t="shared" si="40"/>
        <v>2521.4410564329942</v>
      </c>
      <c r="BD89" s="17">
        <f t="shared" si="41"/>
        <v>239.59386684303925</v>
      </c>
      <c r="BE89" s="17">
        <f t="shared" si="42"/>
        <v>13.126978449808369</v>
      </c>
      <c r="BF89" s="59">
        <f t="shared" si="43"/>
        <v>1552.4960638285208</v>
      </c>
      <c r="BG89" s="59">
        <f t="shared" si="44"/>
        <v>579.9594648422925</v>
      </c>
      <c r="BH89" s="59">
        <f t="shared" si="45"/>
        <v>406.00558010685546</v>
      </c>
      <c r="BI89" s="59">
        <f t="shared" si="46"/>
        <v>554.12207404707283</v>
      </c>
      <c r="BJ89" s="59">
        <f t="shared" si="47"/>
        <v>188.59997264736921</v>
      </c>
      <c r="BK89" s="17">
        <f t="shared" si="48"/>
        <v>36.533589467966245</v>
      </c>
    </row>
    <row r="90" spans="1:63" x14ac:dyDescent="0.35">
      <c r="A90" s="5">
        <f t="shared" si="49"/>
        <v>1885</v>
      </c>
      <c r="B90" s="4">
        <v>22852.732098966961</v>
      </c>
      <c r="E90" s="4"/>
      <c r="S90" s="4">
        <v>93.174766606864978</v>
      </c>
      <c r="T90" s="4"/>
      <c r="U90" s="4">
        <v>80.854133419603954</v>
      </c>
      <c r="V90" s="4"/>
      <c r="W90" s="4">
        <v>241.03143004409748</v>
      </c>
      <c r="X90" s="4">
        <v>13.205740320507219</v>
      </c>
      <c r="Y90" s="4"/>
      <c r="Z90" s="4"/>
      <c r="AA90" s="4">
        <v>36.752791004774039</v>
      </c>
      <c r="AB90" s="21">
        <f t="shared" si="30"/>
        <v>23317.750960362813</v>
      </c>
      <c r="AC90" s="22"/>
      <c r="AD90" s="22"/>
      <c r="AE90" s="22"/>
      <c r="AF90" s="22"/>
      <c r="AG90" s="22"/>
      <c r="AH90" s="22"/>
      <c r="AI90" s="22"/>
      <c r="AJ90" s="22"/>
      <c r="AK90" s="22"/>
      <c r="AL90" s="22"/>
      <c r="AM90" s="22"/>
      <c r="AN90" s="22"/>
      <c r="AO90" s="22"/>
      <c r="AP90" s="22"/>
      <c r="AQ90" s="22"/>
      <c r="AR90" s="22"/>
      <c r="AS90" s="21">
        <f t="shared" si="31"/>
        <v>23317.75096036282</v>
      </c>
      <c r="AT90" s="21">
        <f t="shared" si="32"/>
        <v>23317.750960362813</v>
      </c>
      <c r="AU90" s="21">
        <f t="shared" si="33"/>
        <v>0</v>
      </c>
      <c r="AV90" s="22">
        <v>-22852.732098966964</v>
      </c>
      <c r="AW90" s="21">
        <f t="shared" si="34"/>
        <v>22852.732098966961</v>
      </c>
      <c r="AX90" s="59">
        <f t="shared" si="35"/>
        <v>12273.792040761055</v>
      </c>
      <c r="AY90" s="59">
        <f t="shared" si="36"/>
        <v>1702.1197952740956</v>
      </c>
      <c r="AZ90" s="17">
        <f t="shared" si="37"/>
        <v>93.174766606864978</v>
      </c>
      <c r="BA90" s="59">
        <f t="shared" si="38"/>
        <v>3027.1717887071959</v>
      </c>
      <c r="BB90" s="17">
        <f t="shared" si="39"/>
        <v>80.854133419603954</v>
      </c>
      <c r="BC90" s="59">
        <f t="shared" si="40"/>
        <v>2541.8747259816146</v>
      </c>
      <c r="BD90" s="17">
        <f t="shared" si="41"/>
        <v>241.03143004409748</v>
      </c>
      <c r="BE90" s="17">
        <f t="shared" si="42"/>
        <v>13.205740320507219</v>
      </c>
      <c r="BF90" s="59">
        <f t="shared" si="43"/>
        <v>1565.0774372708506</v>
      </c>
      <c r="BG90" s="59">
        <f t="shared" si="44"/>
        <v>584.65943592666395</v>
      </c>
      <c r="BH90" s="59">
        <f t="shared" si="45"/>
        <v>409.29583503374863</v>
      </c>
      <c r="BI90" s="59">
        <f t="shared" si="46"/>
        <v>558.6126598261003</v>
      </c>
      <c r="BJ90" s="59">
        <f t="shared" si="47"/>
        <v>190.128380185639</v>
      </c>
      <c r="BK90" s="17">
        <f t="shared" si="48"/>
        <v>36.752791004774039</v>
      </c>
    </row>
    <row r="91" spans="1:63" x14ac:dyDescent="0.35">
      <c r="A91" s="5">
        <f t="shared" si="49"/>
        <v>1886</v>
      </c>
      <c r="B91" s="4">
        <v>23037.680655253505</v>
      </c>
      <c r="E91" s="4"/>
      <c r="S91" s="4">
        <v>93.547465673292436</v>
      </c>
      <c r="T91" s="4"/>
      <c r="U91" s="4">
        <v>81.339258220121579</v>
      </c>
      <c r="V91" s="4"/>
      <c r="W91" s="4">
        <v>242.47761862436207</v>
      </c>
      <c r="X91" s="4">
        <v>13.284974762430263</v>
      </c>
      <c r="Y91" s="4"/>
      <c r="Z91" s="4"/>
      <c r="AA91" s="4">
        <v>36.973307750802682</v>
      </c>
      <c r="AB91" s="21">
        <f t="shared" si="30"/>
        <v>23505.303280284515</v>
      </c>
      <c r="AC91" s="22"/>
      <c r="AD91" s="22"/>
      <c r="AE91" s="22"/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2"/>
      <c r="AS91" s="21">
        <f t="shared" si="31"/>
        <v>23505.303280284515</v>
      </c>
      <c r="AT91" s="21">
        <f t="shared" si="32"/>
        <v>23505.303280284515</v>
      </c>
      <c r="AU91" s="21">
        <f t="shared" si="33"/>
        <v>0</v>
      </c>
      <c r="AV91" s="22">
        <v>-23037.680655253505</v>
      </c>
      <c r="AW91" s="21">
        <f t="shared" si="34"/>
        <v>23037.680655253505</v>
      </c>
      <c r="AX91" s="59">
        <f t="shared" si="35"/>
        <v>12373.124589196374</v>
      </c>
      <c r="AY91" s="59">
        <f t="shared" si="36"/>
        <v>1715.8951547103059</v>
      </c>
      <c r="AZ91" s="17">
        <f t="shared" si="37"/>
        <v>93.547465673292436</v>
      </c>
      <c r="BA91" s="59">
        <f t="shared" si="38"/>
        <v>3051.6708748351975</v>
      </c>
      <c r="BB91" s="17">
        <f t="shared" si="39"/>
        <v>81.339258220121579</v>
      </c>
      <c r="BC91" s="59">
        <f t="shared" si="40"/>
        <v>2562.4462733482769</v>
      </c>
      <c r="BD91" s="17">
        <f t="shared" si="41"/>
        <v>242.47761862436207</v>
      </c>
      <c r="BE91" s="17">
        <f t="shared" si="42"/>
        <v>13.284974762430263</v>
      </c>
      <c r="BF91" s="59">
        <f t="shared" si="43"/>
        <v>1577.7437045358035</v>
      </c>
      <c r="BG91" s="59">
        <f t="shared" si="44"/>
        <v>589.39112044148078</v>
      </c>
      <c r="BH91" s="59">
        <f t="shared" si="45"/>
        <v>412.6082912186705</v>
      </c>
      <c r="BI91" s="59">
        <f t="shared" si="46"/>
        <v>563.13354619149436</v>
      </c>
      <c r="BJ91" s="59">
        <f t="shared" si="47"/>
        <v>191.66710077590147</v>
      </c>
      <c r="BK91" s="17">
        <f t="shared" si="48"/>
        <v>36.973307750802682</v>
      </c>
    </row>
    <row r="92" spans="1:63" x14ac:dyDescent="0.35">
      <c r="A92" s="5">
        <f t="shared" si="49"/>
        <v>1887</v>
      </c>
      <c r="B92" s="4">
        <v>23223.739039595595</v>
      </c>
      <c r="E92" s="4"/>
      <c r="S92" s="4">
        <v>93.921655535985607</v>
      </c>
      <c r="T92" s="4"/>
      <c r="U92" s="4">
        <v>81.827293769442306</v>
      </c>
      <c r="V92" s="4"/>
      <c r="W92" s="4">
        <v>243.93248433610825</v>
      </c>
      <c r="X92" s="4">
        <v>13.364684611004845</v>
      </c>
      <c r="Y92" s="4"/>
      <c r="Z92" s="4"/>
      <c r="AA92" s="4">
        <v>37.195147597307496</v>
      </c>
      <c r="AB92" s="21">
        <f t="shared" si="30"/>
        <v>23693.980305445442</v>
      </c>
      <c r="AC92" s="22"/>
      <c r="AD92" s="22"/>
      <c r="AE92" s="22"/>
      <c r="AF92" s="22"/>
      <c r="AG92" s="22"/>
      <c r="AH92" s="22"/>
      <c r="AI92" s="22"/>
      <c r="AJ92" s="22"/>
      <c r="AK92" s="22"/>
      <c r="AL92" s="22"/>
      <c r="AM92" s="22"/>
      <c r="AN92" s="22"/>
      <c r="AO92" s="22"/>
      <c r="AP92" s="22"/>
      <c r="AQ92" s="22"/>
      <c r="AR92" s="22"/>
      <c r="AS92" s="21">
        <f t="shared" si="31"/>
        <v>23693.980305445446</v>
      </c>
      <c r="AT92" s="21">
        <f t="shared" si="32"/>
        <v>23693.980305445442</v>
      </c>
      <c r="AU92" s="21">
        <f t="shared" si="33"/>
        <v>0</v>
      </c>
      <c r="AV92" s="22">
        <v>-23223.739039595595</v>
      </c>
      <c r="AW92" s="21">
        <f t="shared" si="34"/>
        <v>23223.739039595595</v>
      </c>
      <c r="AX92" s="59">
        <f t="shared" si="35"/>
        <v>12473.053206350996</v>
      </c>
      <c r="AY92" s="59">
        <f t="shared" si="36"/>
        <v>1729.753176486166</v>
      </c>
      <c r="AZ92" s="17">
        <f t="shared" si="37"/>
        <v>93.921655535985607</v>
      </c>
      <c r="BA92" s="59">
        <f t="shared" si="38"/>
        <v>3076.3169735902029</v>
      </c>
      <c r="BB92" s="17">
        <f t="shared" si="39"/>
        <v>81.827293769442306</v>
      </c>
      <c r="BC92" s="59">
        <f t="shared" si="40"/>
        <v>2583.1412652060562</v>
      </c>
      <c r="BD92" s="17">
        <f t="shared" si="41"/>
        <v>243.93248433610825</v>
      </c>
      <c r="BE92" s="17">
        <f t="shared" si="42"/>
        <v>13.364684611004845</v>
      </c>
      <c r="BF92" s="59">
        <f t="shared" si="43"/>
        <v>1590.4859787675152</v>
      </c>
      <c r="BG92" s="59">
        <f t="shared" si="44"/>
        <v>594.15119856114643</v>
      </c>
      <c r="BH92" s="59">
        <f t="shared" si="45"/>
        <v>415.9406245893386</v>
      </c>
      <c r="BI92" s="59">
        <f t="shared" si="46"/>
        <v>567.68156121701418</v>
      </c>
      <c r="BJ92" s="59">
        <f t="shared" si="47"/>
        <v>193.21505482715989</v>
      </c>
      <c r="BK92" s="17">
        <f t="shared" si="48"/>
        <v>37.195147597307496</v>
      </c>
    </row>
    <row r="93" spans="1:63" x14ac:dyDescent="0.35">
      <c r="A93" s="5">
        <f t="shared" si="49"/>
        <v>1888</v>
      </c>
      <c r="B93" s="4">
        <v>23413.895943997093</v>
      </c>
      <c r="E93" s="4"/>
      <c r="S93" s="4">
        <v>94.297342158129553</v>
      </c>
      <c r="T93" s="4"/>
      <c r="U93" s="4">
        <v>82.318257532058965</v>
      </c>
      <c r="V93" s="4"/>
      <c r="W93" s="4">
        <v>245.3960792421249</v>
      </c>
      <c r="X93" s="4">
        <v>13.444872718670874</v>
      </c>
      <c r="Y93" s="4"/>
      <c r="Z93" s="4"/>
      <c r="AA93" s="4">
        <v>37.418318482891344</v>
      </c>
      <c r="AB93" s="21">
        <f t="shared" si="30"/>
        <v>23886.77081413097</v>
      </c>
      <c r="AC93" s="22"/>
      <c r="AD93" s="22"/>
      <c r="AE93" s="22"/>
      <c r="AF93" s="22"/>
      <c r="AG93" s="22"/>
      <c r="AH93" s="22"/>
      <c r="AI93" s="22"/>
      <c r="AJ93" s="22"/>
      <c r="AK93" s="22"/>
      <c r="AL93" s="22"/>
      <c r="AM93" s="22"/>
      <c r="AN93" s="22"/>
      <c r="AO93" s="22"/>
      <c r="AP93" s="22"/>
      <c r="AQ93" s="22"/>
      <c r="AR93" s="22"/>
      <c r="AS93" s="21">
        <f t="shared" si="31"/>
        <v>23886.77081413097</v>
      </c>
      <c r="AT93" s="21">
        <f t="shared" si="32"/>
        <v>23886.77081413097</v>
      </c>
      <c r="AU93" s="21">
        <f t="shared" si="33"/>
        <v>0</v>
      </c>
      <c r="AV93" s="22">
        <v>-23413.895943997093</v>
      </c>
      <c r="AW93" s="21">
        <f t="shared" si="34"/>
        <v>23413.895943997089</v>
      </c>
      <c r="AX93" s="59">
        <f t="shared" si="35"/>
        <v>12575.183065031846</v>
      </c>
      <c r="AY93" s="59">
        <f t="shared" si="36"/>
        <v>1743.9164646999398</v>
      </c>
      <c r="AZ93" s="17">
        <f t="shared" si="37"/>
        <v>94.297342158129553</v>
      </c>
      <c r="BA93" s="59">
        <f t="shared" si="38"/>
        <v>3101.5059800485647</v>
      </c>
      <c r="BB93" s="17">
        <f t="shared" si="39"/>
        <v>82.318257532058965</v>
      </c>
      <c r="BC93" s="59">
        <f t="shared" si="40"/>
        <v>2604.2921292329843</v>
      </c>
      <c r="BD93" s="17">
        <f t="shared" si="41"/>
        <v>245.3960792421249</v>
      </c>
      <c r="BE93" s="17">
        <f t="shared" si="42"/>
        <v>13.444872718670874</v>
      </c>
      <c r="BF93" s="59">
        <f t="shared" si="43"/>
        <v>1603.508941594507</v>
      </c>
      <c r="BG93" s="59">
        <f t="shared" si="44"/>
        <v>599.01613234602041</v>
      </c>
      <c r="BH93" s="59">
        <f t="shared" si="45"/>
        <v>419.34636306460652</v>
      </c>
      <c r="BI93" s="59">
        <f t="shared" si="46"/>
        <v>572.32976055230586</v>
      </c>
      <c r="BJ93" s="59">
        <f t="shared" si="47"/>
        <v>194.79710742631525</v>
      </c>
      <c r="BK93" s="17">
        <f t="shared" si="48"/>
        <v>37.418318482891344</v>
      </c>
    </row>
    <row r="94" spans="1:63" x14ac:dyDescent="0.35">
      <c r="A94" s="5">
        <f t="shared" si="49"/>
        <v>1889</v>
      </c>
      <c r="B94" s="4">
        <v>23605.160553406509</v>
      </c>
      <c r="E94" s="4"/>
      <c r="S94" s="4">
        <v>94.674531526762067</v>
      </c>
      <c r="T94" s="4"/>
      <c r="U94" s="4">
        <v>82.812167077251317</v>
      </c>
      <c r="V94" s="4"/>
      <c r="W94" s="4">
        <v>246.86845571757766</v>
      </c>
      <c r="X94" s="4">
        <v>13.525541954982899</v>
      </c>
      <c r="Y94" s="4"/>
      <c r="Z94" s="4"/>
      <c r="AA94" s="4">
        <v>37.64282839378869</v>
      </c>
      <c r="AB94" s="21">
        <f t="shared" si="30"/>
        <v>24080.684078076873</v>
      </c>
      <c r="AC94" s="22"/>
      <c r="AD94" s="22"/>
      <c r="AE94" s="22"/>
      <c r="AF94" s="22"/>
      <c r="AG94" s="22"/>
      <c r="AH94" s="22"/>
      <c r="AI94" s="22"/>
      <c r="AJ94" s="22"/>
      <c r="AK94" s="22"/>
      <c r="AL94" s="22"/>
      <c r="AM94" s="22"/>
      <c r="AN94" s="22"/>
      <c r="AO94" s="22"/>
      <c r="AP94" s="22"/>
      <c r="AQ94" s="22"/>
      <c r="AR94" s="22"/>
      <c r="AS94" s="21">
        <f t="shared" si="31"/>
        <v>24080.684078076865</v>
      </c>
      <c r="AT94" s="21">
        <f t="shared" si="32"/>
        <v>24080.684078076873</v>
      </c>
      <c r="AU94" s="21">
        <f t="shared" si="33"/>
        <v>0</v>
      </c>
      <c r="AV94" s="22">
        <v>-23605.160553406509</v>
      </c>
      <c r="AW94" s="21">
        <f t="shared" si="34"/>
        <v>23605.160553406509</v>
      </c>
      <c r="AX94" s="59">
        <f t="shared" si="35"/>
        <v>12677.907852181244</v>
      </c>
      <c r="AY94" s="59">
        <f t="shared" si="36"/>
        <v>1758.1622571242885</v>
      </c>
      <c r="AZ94" s="17">
        <f t="shared" si="37"/>
        <v>94.674531526762067</v>
      </c>
      <c r="BA94" s="59">
        <f t="shared" si="38"/>
        <v>3126.8417179058538</v>
      </c>
      <c r="BB94" s="17">
        <f t="shared" si="39"/>
        <v>82.812167077251317</v>
      </c>
      <c r="BC94" s="59">
        <f t="shared" si="40"/>
        <v>2625.5662016076617</v>
      </c>
      <c r="BD94" s="17">
        <f t="shared" si="41"/>
        <v>246.86845571757766</v>
      </c>
      <c r="BE94" s="17">
        <f t="shared" si="42"/>
        <v>13.525541954982899</v>
      </c>
      <c r="BF94" s="59">
        <f t="shared" si="43"/>
        <v>1616.60776599059</v>
      </c>
      <c r="BG94" s="59">
        <f t="shared" si="44"/>
        <v>603.90940542014437</v>
      </c>
      <c r="BH94" s="59">
        <f t="shared" si="45"/>
        <v>422.77194070152149</v>
      </c>
      <c r="BI94" s="59">
        <f t="shared" si="46"/>
        <v>577.00503665190286</v>
      </c>
      <c r="BJ94" s="59">
        <f t="shared" si="47"/>
        <v>196.38837582330027</v>
      </c>
      <c r="BK94" s="17">
        <f t="shared" si="48"/>
        <v>37.64282839378869</v>
      </c>
    </row>
    <row r="95" spans="1:63" x14ac:dyDescent="0.35">
      <c r="A95" s="5">
        <f t="shared" si="49"/>
        <v>1890</v>
      </c>
      <c r="B95" s="4">
        <v>23788.542137705248</v>
      </c>
      <c r="E95" s="4"/>
      <c r="S95" s="4">
        <v>95.053229652869121</v>
      </c>
      <c r="T95" s="4"/>
      <c r="U95" s="4">
        <v>83.309040079714819</v>
      </c>
      <c r="V95" s="4"/>
      <c r="W95" s="4">
        <v>248.34966645188314</v>
      </c>
      <c r="X95" s="4">
        <v>13.606695206712796</v>
      </c>
      <c r="Y95" s="4"/>
      <c r="Z95" s="4"/>
      <c r="AA95" s="4">
        <v>37.868685364151425</v>
      </c>
      <c r="AB95" s="21">
        <f t="shared" si="30"/>
        <v>24266.729454460579</v>
      </c>
      <c r="AC95" s="22"/>
      <c r="AD95" s="22"/>
      <c r="AE95" s="22"/>
      <c r="AF95" s="22"/>
      <c r="AG95" s="22"/>
      <c r="AH95" s="22"/>
      <c r="AI95" s="22"/>
      <c r="AJ95" s="22"/>
      <c r="AK95" s="22"/>
      <c r="AL95" s="22"/>
      <c r="AM95" s="22"/>
      <c r="AN95" s="22"/>
      <c r="AO95" s="22"/>
      <c r="AP95" s="22"/>
      <c r="AQ95" s="22"/>
      <c r="AR95" s="22"/>
      <c r="AS95" s="21">
        <f t="shared" si="31"/>
        <v>24266.729454460579</v>
      </c>
      <c r="AT95" s="21">
        <f t="shared" si="32"/>
        <v>24266.729454460579</v>
      </c>
      <c r="AU95" s="21">
        <f t="shared" si="33"/>
        <v>0</v>
      </c>
      <c r="AV95" s="22">
        <v>-23788.542137705248</v>
      </c>
      <c r="AW95" s="21">
        <f t="shared" si="34"/>
        <v>23788.542137705248</v>
      </c>
      <c r="AX95" s="59">
        <f t="shared" si="35"/>
        <v>12776.398808100243</v>
      </c>
      <c r="AY95" s="59">
        <f t="shared" si="36"/>
        <v>1771.8209051744145</v>
      </c>
      <c r="AZ95" s="17">
        <f t="shared" si="37"/>
        <v>95.053229652869121</v>
      </c>
      <c r="BA95" s="59">
        <f t="shared" si="38"/>
        <v>3151.1332361433015</v>
      </c>
      <c r="BB95" s="17">
        <f t="shared" si="39"/>
        <v>83.309040079714819</v>
      </c>
      <c r="BC95" s="59">
        <f t="shared" si="40"/>
        <v>2645.9634570570661</v>
      </c>
      <c r="BD95" s="17">
        <f t="shared" si="41"/>
        <v>248.34966645188314</v>
      </c>
      <c r="BE95" s="17">
        <f t="shared" si="42"/>
        <v>13.606695206712796</v>
      </c>
      <c r="BF95" s="59">
        <f t="shared" si="43"/>
        <v>1629.1667186249631</v>
      </c>
      <c r="BG95" s="59">
        <f t="shared" si="44"/>
        <v>608.6010008570106</v>
      </c>
      <c r="BH95" s="59">
        <f t="shared" si="45"/>
        <v>426.05633218479437</v>
      </c>
      <c r="BI95" s="59">
        <f t="shared" si="46"/>
        <v>581.48761992136122</v>
      </c>
      <c r="BJ95" s="59">
        <f t="shared" si="47"/>
        <v>197.91405964209284</v>
      </c>
      <c r="BK95" s="17">
        <f t="shared" si="48"/>
        <v>37.868685364151425</v>
      </c>
    </row>
    <row r="96" spans="1:63" x14ac:dyDescent="0.35">
      <c r="A96" s="5">
        <f t="shared" si="49"/>
        <v>1891</v>
      </c>
      <c r="B96" s="4">
        <v>23969.0500525678</v>
      </c>
      <c r="E96" s="4"/>
      <c r="S96" s="4">
        <v>95.433442571480597</v>
      </c>
      <c r="T96" s="4"/>
      <c r="U96" s="4">
        <v>83.808894320193104</v>
      </c>
      <c r="V96" s="4"/>
      <c r="W96" s="4">
        <v>249.83976445059443</v>
      </c>
      <c r="X96" s="4">
        <v>13.688335377953074</v>
      </c>
      <c r="Y96" s="4"/>
      <c r="Z96" s="4"/>
      <c r="AA96" s="4">
        <v>38.095897476336333</v>
      </c>
      <c r="AB96" s="21">
        <f t="shared" si="30"/>
        <v>24449.916386764358</v>
      </c>
      <c r="AC96" s="22"/>
      <c r="AD96" s="22"/>
      <c r="AE96" s="22"/>
      <c r="AF96" s="22"/>
      <c r="AG96" s="22"/>
      <c r="AH96" s="22"/>
      <c r="AI96" s="22"/>
      <c r="AJ96" s="22"/>
      <c r="AK96" s="22"/>
      <c r="AL96" s="22"/>
      <c r="AM96" s="22"/>
      <c r="AN96" s="22"/>
      <c r="AO96" s="22"/>
      <c r="AP96" s="22"/>
      <c r="AQ96" s="22"/>
      <c r="AR96" s="22"/>
      <c r="AS96" s="21">
        <f t="shared" si="31"/>
        <v>24449.916386764358</v>
      </c>
      <c r="AT96" s="21">
        <f t="shared" si="32"/>
        <v>24449.916386764358</v>
      </c>
      <c r="AU96" s="21">
        <f t="shared" si="33"/>
        <v>0</v>
      </c>
      <c r="AV96" s="22">
        <v>-23969.0500525678</v>
      </c>
      <c r="AW96" s="21">
        <f t="shared" si="34"/>
        <v>23969.0500525678</v>
      </c>
      <c r="AX96" s="59">
        <f t="shared" si="35"/>
        <v>12873.346367767934</v>
      </c>
      <c r="AY96" s="59">
        <f t="shared" si="36"/>
        <v>1785.2655162502642</v>
      </c>
      <c r="AZ96" s="17">
        <f t="shared" si="37"/>
        <v>95.433442571480597</v>
      </c>
      <c r="BA96" s="59">
        <f t="shared" si="38"/>
        <v>3175.0440956914681</v>
      </c>
      <c r="BB96" s="17">
        <f t="shared" si="39"/>
        <v>83.808894320193104</v>
      </c>
      <c r="BC96" s="59">
        <f t="shared" si="40"/>
        <v>2666.041078614162</v>
      </c>
      <c r="BD96" s="17">
        <f t="shared" si="41"/>
        <v>249.83976445059443</v>
      </c>
      <c r="BE96" s="17">
        <f t="shared" si="42"/>
        <v>13.688335377953074</v>
      </c>
      <c r="BF96" s="59">
        <f t="shared" si="43"/>
        <v>1641.5288669920267</v>
      </c>
      <c r="BG96" s="59">
        <f t="shared" si="44"/>
        <v>613.21907694641652</v>
      </c>
      <c r="BH96" s="59">
        <f t="shared" si="45"/>
        <v>429.28925582052932</v>
      </c>
      <c r="BI96" s="59">
        <f t="shared" si="46"/>
        <v>585.89995915521547</v>
      </c>
      <c r="BJ96" s="59">
        <f t="shared" si="47"/>
        <v>199.41583532978208</v>
      </c>
      <c r="BK96" s="17">
        <f t="shared" si="48"/>
        <v>38.095897476336333</v>
      </c>
    </row>
    <row r="97" spans="1:63" x14ac:dyDescent="0.35">
      <c r="A97" s="5">
        <f t="shared" si="49"/>
        <v>1892</v>
      </c>
      <c r="B97" s="4">
        <v>24161.69374033135</v>
      </c>
      <c r="E97" s="4"/>
      <c r="S97" s="4">
        <v>95.815176341766517</v>
      </c>
      <c r="T97" s="4"/>
      <c r="U97" s="4">
        <v>84.311747686114259</v>
      </c>
      <c r="V97" s="4"/>
      <c r="W97" s="4">
        <v>251.33880303729799</v>
      </c>
      <c r="X97" s="4">
        <v>13.770465390220792</v>
      </c>
      <c r="Y97" s="4"/>
      <c r="Z97" s="4"/>
      <c r="AA97" s="4">
        <v>38.324472861194351</v>
      </c>
      <c r="AB97" s="21">
        <f t="shared" si="30"/>
        <v>24645.254405647946</v>
      </c>
      <c r="AC97" s="22"/>
      <c r="AD97" s="22"/>
      <c r="AE97" s="22"/>
      <c r="AF97" s="22"/>
      <c r="AG97" s="22"/>
      <c r="AH97" s="22"/>
      <c r="AI97" s="22"/>
      <c r="AJ97" s="22"/>
      <c r="AK97" s="22"/>
      <c r="AL97" s="22"/>
      <c r="AM97" s="22"/>
      <c r="AN97" s="22"/>
      <c r="AO97" s="22"/>
      <c r="AP97" s="22"/>
      <c r="AQ97" s="22"/>
      <c r="AR97" s="22"/>
      <c r="AS97" s="21">
        <f t="shared" si="31"/>
        <v>24645.254405647946</v>
      </c>
      <c r="AT97" s="21">
        <f t="shared" si="32"/>
        <v>24645.254405647946</v>
      </c>
      <c r="AU97" s="21">
        <f t="shared" si="33"/>
        <v>0</v>
      </c>
      <c r="AV97" s="22">
        <v>-24161.693740331353</v>
      </c>
      <c r="AW97" s="21">
        <f t="shared" si="34"/>
        <v>24161.69374033135</v>
      </c>
      <c r="AX97" s="59">
        <f t="shared" si="35"/>
        <v>12976.811833137039</v>
      </c>
      <c r="AY97" s="59">
        <f t="shared" si="36"/>
        <v>1799.614025345672</v>
      </c>
      <c r="AZ97" s="17">
        <f t="shared" si="37"/>
        <v>95.815176341766517</v>
      </c>
      <c r="BA97" s="59">
        <f t="shared" si="38"/>
        <v>3200.5625122354882</v>
      </c>
      <c r="BB97" s="17">
        <f t="shared" si="39"/>
        <v>84.311747686114259</v>
      </c>
      <c r="BC97" s="59">
        <f t="shared" si="40"/>
        <v>2687.4685437822409</v>
      </c>
      <c r="BD97" s="17">
        <f t="shared" si="41"/>
        <v>251.33880303729799</v>
      </c>
      <c r="BE97" s="17">
        <f t="shared" si="42"/>
        <v>13.770465390220792</v>
      </c>
      <c r="BF97" s="59">
        <f t="shared" si="43"/>
        <v>1654.7221380567591</v>
      </c>
      <c r="BG97" s="59">
        <f t="shared" si="44"/>
        <v>618.14763206774319</v>
      </c>
      <c r="BH97" s="59">
        <f t="shared" si="45"/>
        <v>432.73953295613393</v>
      </c>
      <c r="BI97" s="59">
        <f t="shared" si="46"/>
        <v>590.60894547484986</v>
      </c>
      <c r="BJ97" s="59">
        <f t="shared" si="47"/>
        <v>201.01857727542139</v>
      </c>
      <c r="BK97" s="17">
        <f t="shared" si="48"/>
        <v>38.324472861194351</v>
      </c>
    </row>
    <row r="98" spans="1:63" x14ac:dyDescent="0.35">
      <c r="A98" s="5">
        <f t="shared" si="49"/>
        <v>1893</v>
      </c>
      <c r="B98" s="4">
        <v>24355.482730874748</v>
      </c>
      <c r="E98" s="4"/>
      <c r="S98" s="4">
        <v>96.198437047133581</v>
      </c>
      <c r="T98" s="4"/>
      <c r="U98" s="4">
        <v>84.817618172230951</v>
      </c>
      <c r="V98" s="4"/>
      <c r="W98" s="4">
        <v>252.84683585552179</v>
      </c>
      <c r="X98" s="4">
        <v>13.853088182562118</v>
      </c>
      <c r="Y98" s="4"/>
      <c r="Z98" s="4"/>
      <c r="AA98" s="4">
        <v>38.554419698361521</v>
      </c>
      <c r="AB98" s="21">
        <f t="shared" si="30"/>
        <v>24841.753129830555</v>
      </c>
      <c r="AC98" s="22"/>
      <c r="AD98" s="22"/>
      <c r="AE98" s="22"/>
      <c r="AF98" s="22"/>
      <c r="AG98" s="22"/>
      <c r="AH98" s="22"/>
      <c r="AI98" s="22"/>
      <c r="AJ98" s="22"/>
      <c r="AK98" s="22"/>
      <c r="AL98" s="22"/>
      <c r="AM98" s="22"/>
      <c r="AN98" s="22"/>
      <c r="AO98" s="22"/>
      <c r="AP98" s="22"/>
      <c r="AQ98" s="22"/>
      <c r="AR98" s="22"/>
      <c r="AS98" s="21">
        <f t="shared" si="31"/>
        <v>24841.753129830558</v>
      </c>
      <c r="AT98" s="21">
        <f t="shared" si="32"/>
        <v>24841.753129830555</v>
      </c>
      <c r="AU98" s="21">
        <f t="shared" si="33"/>
        <v>0</v>
      </c>
      <c r="AV98" s="22">
        <v>-24355.482730874744</v>
      </c>
      <c r="AW98" s="21">
        <f t="shared" si="34"/>
        <v>24355.482730874748</v>
      </c>
      <c r="AX98" s="59">
        <f t="shared" si="35"/>
        <v>13080.892420062844</v>
      </c>
      <c r="AY98" s="59">
        <f t="shared" si="36"/>
        <v>1814.0478390131857</v>
      </c>
      <c r="AZ98" s="17">
        <f t="shared" si="37"/>
        <v>96.198437047133581</v>
      </c>
      <c r="BA98" s="59">
        <f t="shared" si="38"/>
        <v>3226.2326405420081</v>
      </c>
      <c r="BB98" s="17">
        <f t="shared" si="39"/>
        <v>84.817618172230951</v>
      </c>
      <c r="BC98" s="59">
        <f t="shared" si="40"/>
        <v>2709.0233992412086</v>
      </c>
      <c r="BD98" s="17">
        <f t="shared" si="41"/>
        <v>252.84683585552179</v>
      </c>
      <c r="BE98" s="17">
        <f t="shared" si="42"/>
        <v>13.853088182562118</v>
      </c>
      <c r="BF98" s="59">
        <f t="shared" si="43"/>
        <v>1667.9938455872855</v>
      </c>
      <c r="BG98" s="59">
        <f t="shared" si="44"/>
        <v>623.10548837171746</v>
      </c>
      <c r="BH98" s="59">
        <f t="shared" si="45"/>
        <v>436.21032263507965</v>
      </c>
      <c r="BI98" s="59">
        <f t="shared" si="46"/>
        <v>595.34592759951033</v>
      </c>
      <c r="BJ98" s="59">
        <f t="shared" si="47"/>
        <v>202.63084782190415</v>
      </c>
      <c r="BK98" s="17">
        <f t="shared" si="48"/>
        <v>38.554419698361521</v>
      </c>
    </row>
    <row r="99" spans="1:63" x14ac:dyDescent="0.35">
      <c r="A99" s="5">
        <f t="shared" si="49"/>
        <v>1894</v>
      </c>
      <c r="B99" s="4">
        <v>24537.926642507082</v>
      </c>
      <c r="E99" s="4"/>
      <c r="S99" s="4">
        <v>96.583230795322109</v>
      </c>
      <c r="T99" s="4"/>
      <c r="U99" s="4">
        <v>85.326523881264336</v>
      </c>
      <c r="V99" s="4"/>
      <c r="W99" s="4">
        <v>254.36391687065492</v>
      </c>
      <c r="X99" s="4">
        <v>13.936206711657491</v>
      </c>
      <c r="Y99" s="4"/>
      <c r="Z99" s="4"/>
      <c r="AA99" s="4">
        <v>38.785746216551694</v>
      </c>
      <c r="AB99" s="21">
        <f t="shared" si="30"/>
        <v>25026.922266982529</v>
      </c>
      <c r="AC99" s="22"/>
      <c r="AD99" s="22"/>
      <c r="AE99" s="22"/>
      <c r="AF99" s="22"/>
      <c r="AG99" s="22"/>
      <c r="AH99" s="22"/>
      <c r="AI99" s="22"/>
      <c r="AJ99" s="22"/>
      <c r="AK99" s="22"/>
      <c r="AL99" s="22"/>
      <c r="AM99" s="22"/>
      <c r="AN99" s="22"/>
      <c r="AO99" s="22"/>
      <c r="AP99" s="22"/>
      <c r="AQ99" s="22"/>
      <c r="AR99" s="22"/>
      <c r="AS99" s="21">
        <f t="shared" si="31"/>
        <v>25026.922266982529</v>
      </c>
      <c r="AT99" s="21">
        <f t="shared" si="32"/>
        <v>25026.922266982529</v>
      </c>
      <c r="AU99" s="21">
        <f t="shared" si="33"/>
        <v>0</v>
      </c>
      <c r="AV99" s="22">
        <v>-24537.926642507078</v>
      </c>
      <c r="AW99" s="21">
        <f t="shared" si="34"/>
        <v>24537.926642507082</v>
      </c>
      <c r="AX99" s="59">
        <f t="shared" si="35"/>
        <v>13178.879768830631</v>
      </c>
      <c r="AY99" s="59">
        <f t="shared" si="36"/>
        <v>1827.6366472209656</v>
      </c>
      <c r="AZ99" s="17">
        <f t="shared" si="37"/>
        <v>96.583230795322109</v>
      </c>
      <c r="BA99" s="59">
        <f t="shared" si="38"/>
        <v>3250.3999506002997</v>
      </c>
      <c r="BB99" s="17">
        <f t="shared" si="39"/>
        <v>85.326523881264336</v>
      </c>
      <c r="BC99" s="59">
        <f t="shared" si="40"/>
        <v>2729.3163587822878</v>
      </c>
      <c r="BD99" s="17">
        <f t="shared" si="41"/>
        <v>254.36391687065492</v>
      </c>
      <c r="BE99" s="17">
        <f t="shared" si="42"/>
        <v>13.936206711657491</v>
      </c>
      <c r="BF99" s="59">
        <f t="shared" si="43"/>
        <v>1680.48858137759</v>
      </c>
      <c r="BG99" s="59">
        <f t="shared" si="44"/>
        <v>627.77309459058347</v>
      </c>
      <c r="BH99" s="59">
        <f t="shared" si="45"/>
        <v>439.47792026126268</v>
      </c>
      <c r="BI99" s="59">
        <f t="shared" si="46"/>
        <v>599.80559037876401</v>
      </c>
      <c r="BJ99" s="59">
        <f t="shared" si="47"/>
        <v>204.14873046469572</v>
      </c>
      <c r="BK99" s="17">
        <f t="shared" si="48"/>
        <v>38.785746216551694</v>
      </c>
    </row>
    <row r="100" spans="1:63" x14ac:dyDescent="0.35">
      <c r="A100" s="5">
        <f t="shared" si="49"/>
        <v>1895</v>
      </c>
      <c r="B100" s="4">
        <v>24735.035182865897</v>
      </c>
      <c r="E100" s="4"/>
      <c r="S100" s="4">
        <v>96.969563718503395</v>
      </c>
      <c r="T100" s="4"/>
      <c r="U100" s="4">
        <v>85.83848302455192</v>
      </c>
      <c r="V100" s="4"/>
      <c r="W100" s="4">
        <v>255.89010037187884</v>
      </c>
      <c r="X100" s="4">
        <v>14.019823951927435</v>
      </c>
      <c r="Y100" s="4"/>
      <c r="Z100" s="4"/>
      <c r="AA100" s="4">
        <v>39.018460693851004</v>
      </c>
      <c r="AB100" s="21">
        <f t="shared" si="30"/>
        <v>25226.771614626607</v>
      </c>
      <c r="AC100" s="22"/>
      <c r="AD100" s="22"/>
      <c r="AE100" s="22"/>
      <c r="AF100" s="22"/>
      <c r="AG100" s="22"/>
      <c r="AH100" s="22"/>
      <c r="AI100" s="22"/>
      <c r="AJ100" s="22"/>
      <c r="AK100" s="22"/>
      <c r="AL100" s="22"/>
      <c r="AM100" s="22"/>
      <c r="AN100" s="22"/>
      <c r="AO100" s="22"/>
      <c r="AP100" s="22"/>
      <c r="AQ100" s="22"/>
      <c r="AR100" s="22"/>
      <c r="AS100" s="21">
        <f t="shared" si="31"/>
        <v>25226.771614626603</v>
      </c>
      <c r="AT100" s="21">
        <f t="shared" si="32"/>
        <v>25226.771614626607</v>
      </c>
      <c r="AU100" s="21">
        <f t="shared" si="33"/>
        <v>0</v>
      </c>
      <c r="AV100" s="22">
        <v>-24735.035182865893</v>
      </c>
      <c r="AW100" s="21">
        <f t="shared" si="34"/>
        <v>24735.03518286589</v>
      </c>
      <c r="AX100" s="59">
        <f t="shared" si="35"/>
        <v>13284.743226352692</v>
      </c>
      <c r="AY100" s="59">
        <f t="shared" si="36"/>
        <v>1842.31770797595</v>
      </c>
      <c r="AZ100" s="17">
        <f t="shared" si="37"/>
        <v>96.969563718503395</v>
      </c>
      <c r="BA100" s="59">
        <f t="shared" si="38"/>
        <v>3276.5098008406753</v>
      </c>
      <c r="BB100" s="17">
        <f t="shared" si="39"/>
        <v>85.83848302455192</v>
      </c>
      <c r="BC100" s="59">
        <f t="shared" si="40"/>
        <v>2751.2404427317879</v>
      </c>
      <c r="BD100" s="17">
        <f t="shared" si="41"/>
        <v>255.89010037187884</v>
      </c>
      <c r="BE100" s="17">
        <f t="shared" si="42"/>
        <v>14.019823951927435</v>
      </c>
      <c r="BF100" s="59">
        <f t="shared" si="43"/>
        <v>1693.987629450836</v>
      </c>
      <c r="BG100" s="59">
        <f t="shared" si="44"/>
        <v>632.81587755077578</v>
      </c>
      <c r="BH100" s="59">
        <f t="shared" si="45"/>
        <v>443.00816357173716</v>
      </c>
      <c r="BI100" s="59">
        <f t="shared" si="46"/>
        <v>604.62371564831346</v>
      </c>
      <c r="BJ100" s="59">
        <f t="shared" si="47"/>
        <v>205.78861874312483</v>
      </c>
      <c r="BK100" s="17">
        <f t="shared" si="48"/>
        <v>39.018460693851004</v>
      </c>
    </row>
    <row r="101" spans="1:63" x14ac:dyDescent="0.35">
      <c r="A101" s="5">
        <f t="shared" si="49"/>
        <v>1896</v>
      </c>
      <c r="B101" s="4">
        <v>24847.318149825165</v>
      </c>
      <c r="E101" s="4"/>
      <c r="S101" s="4">
        <v>97.357441973377405</v>
      </c>
      <c r="T101" s="4"/>
      <c r="U101" s="4">
        <v>86.353513922699236</v>
      </c>
      <c r="V101" s="4"/>
      <c r="W101" s="4">
        <v>257.42544097411013</v>
      </c>
      <c r="X101" s="4">
        <v>14.103942895638999</v>
      </c>
      <c r="Y101" s="4"/>
      <c r="Z101" s="4"/>
      <c r="AA101" s="4">
        <v>39.25257145801411</v>
      </c>
      <c r="AB101" s="21">
        <f t="shared" ref="AB101:AB132" si="50">+B101+E101+S101+T101+U101+V101+W101+X101+Y101+Z101+AA101</f>
        <v>25341.811061049008</v>
      </c>
      <c r="AC101" s="22"/>
      <c r="AD101" s="22"/>
      <c r="AE101" s="22"/>
      <c r="AF101" s="22"/>
      <c r="AG101" s="22"/>
      <c r="AH101" s="22"/>
      <c r="AI101" s="22"/>
      <c r="AJ101" s="22"/>
      <c r="AK101" s="22"/>
      <c r="AL101" s="22"/>
      <c r="AM101" s="22"/>
      <c r="AN101" s="22"/>
      <c r="AO101" s="22"/>
      <c r="AP101" s="22"/>
      <c r="AQ101" s="22"/>
      <c r="AR101" s="22"/>
      <c r="AS101" s="21">
        <f t="shared" ref="AS101:AS132" si="51">+SUM(AX101:BK101)</f>
        <v>25341.811061049011</v>
      </c>
      <c r="AT101" s="21">
        <f t="shared" ref="AT101:AT132" si="52">+AB101</f>
        <v>25341.811061049008</v>
      </c>
      <c r="AU101" s="21">
        <f t="shared" si="33"/>
        <v>0</v>
      </c>
      <c r="AV101" s="22">
        <v>-24847.318149825169</v>
      </c>
      <c r="AW101" s="21">
        <f t="shared" ref="AW101:AW124" si="53">+SUM(BF101:BJ101)+BC101+BA101+AY101+AX101</f>
        <v>24847.318149825169</v>
      </c>
      <c r="AX101" s="59">
        <f t="shared" si="35"/>
        <v>13345.048391626129</v>
      </c>
      <c r="AY101" s="59">
        <f t="shared" si="36"/>
        <v>1850.6807807107907</v>
      </c>
      <c r="AZ101" s="17">
        <f t="shared" ref="AZ101:AZ132" si="54">+S101</f>
        <v>97.357441973377405</v>
      </c>
      <c r="BA101" s="59">
        <f t="shared" si="38"/>
        <v>3291.3832885470674</v>
      </c>
      <c r="BB101" s="17">
        <f t="shared" ref="BB101:BB132" si="55">+U101</f>
        <v>86.353513922699236</v>
      </c>
      <c r="BC101" s="59">
        <f t="shared" si="40"/>
        <v>2763.7295068242565</v>
      </c>
      <c r="BD101" s="17">
        <f t="shared" ref="BD101:BD132" si="56">+W101</f>
        <v>257.42544097411013</v>
      </c>
      <c r="BE101" s="17">
        <f t="shared" ref="BE101:BE132" si="57">+X101</f>
        <v>14.103942895638999</v>
      </c>
      <c r="BF101" s="59">
        <f t="shared" si="43"/>
        <v>1701.677368140143</v>
      </c>
      <c r="BG101" s="59">
        <f t="shared" si="44"/>
        <v>635.68850108840309</v>
      </c>
      <c r="BH101" s="59">
        <f t="shared" si="45"/>
        <v>445.01916823072679</v>
      </c>
      <c r="BI101" s="59">
        <f t="shared" si="46"/>
        <v>607.36836283337027</v>
      </c>
      <c r="BJ101" s="59">
        <f t="shared" si="47"/>
        <v>206.72278182428087</v>
      </c>
      <c r="BK101" s="17">
        <f t="shared" ref="BK101:BK132" si="58">+AA101</f>
        <v>39.25257145801411</v>
      </c>
    </row>
    <row r="102" spans="1:63" x14ac:dyDescent="0.35">
      <c r="A102" s="5">
        <f t="shared" si="49"/>
        <v>1897</v>
      </c>
      <c r="B102" s="4">
        <v>25125.785432413137</v>
      </c>
      <c r="E102" s="4"/>
      <c r="S102" s="4">
        <v>97.746871741270908</v>
      </c>
      <c r="T102" s="4"/>
      <c r="U102" s="4">
        <v>86.871635006235437</v>
      </c>
      <c r="V102" s="4"/>
      <c r="W102" s="4">
        <v>258.96999361995478</v>
      </c>
      <c r="X102" s="4">
        <v>14.188566553012834</v>
      </c>
      <c r="Y102" s="4"/>
      <c r="Z102" s="4"/>
      <c r="AA102" s="4">
        <v>39.488086886762197</v>
      </c>
      <c r="AB102" s="21">
        <f t="shared" si="50"/>
        <v>25623.050586220372</v>
      </c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1">
        <f t="shared" si="51"/>
        <v>25623.050586220375</v>
      </c>
      <c r="AT102" s="21">
        <f t="shared" si="52"/>
        <v>25623.050586220372</v>
      </c>
      <c r="AU102" s="21">
        <f t="shared" si="33"/>
        <v>0</v>
      </c>
      <c r="AV102" s="22">
        <v>-25125.785432413137</v>
      </c>
      <c r="AW102" s="21">
        <f t="shared" si="53"/>
        <v>25125.78543241314</v>
      </c>
      <c r="AX102" s="59">
        <f t="shared" si="35"/>
        <v>13494.608168629558</v>
      </c>
      <c r="AY102" s="59">
        <f t="shared" si="36"/>
        <v>1871.4216125717917</v>
      </c>
      <c r="AZ102" s="17">
        <f t="shared" si="54"/>
        <v>97.746871741270908</v>
      </c>
      <c r="BA102" s="59">
        <f t="shared" si="38"/>
        <v>3328.2702698619346</v>
      </c>
      <c r="BB102" s="17">
        <f t="shared" si="55"/>
        <v>86.871635006235437</v>
      </c>
      <c r="BC102" s="59">
        <f t="shared" si="40"/>
        <v>2794.7030002585557</v>
      </c>
      <c r="BD102" s="17">
        <f t="shared" si="56"/>
        <v>258.96999361995478</v>
      </c>
      <c r="BE102" s="17">
        <f t="shared" si="57"/>
        <v>14.188566553012834</v>
      </c>
      <c r="BF102" s="59">
        <f t="shared" si="43"/>
        <v>1720.7482984389435</v>
      </c>
      <c r="BG102" s="59">
        <f t="shared" si="44"/>
        <v>642.81274880009244</v>
      </c>
      <c r="BH102" s="59">
        <f t="shared" si="45"/>
        <v>450.00655873015745</v>
      </c>
      <c r="BI102" s="59">
        <f t="shared" si="46"/>
        <v>614.17522289401245</v>
      </c>
      <c r="BJ102" s="59">
        <f t="shared" si="47"/>
        <v>209.03955222809361</v>
      </c>
      <c r="BK102" s="17">
        <f t="shared" si="58"/>
        <v>39.488086886762197</v>
      </c>
    </row>
    <row r="103" spans="1:63" x14ac:dyDescent="0.35">
      <c r="A103" s="5">
        <f t="shared" si="49"/>
        <v>1898</v>
      </c>
      <c r="B103" s="4">
        <v>25341.947011740234</v>
      </c>
      <c r="E103" s="4"/>
      <c r="S103" s="4">
        <v>98.137859228235996</v>
      </c>
      <c r="T103" s="4"/>
      <c r="U103" s="4">
        <v>87.392864816272848</v>
      </c>
      <c r="V103" s="4"/>
      <c r="W103" s="4">
        <v>260.52381358167452</v>
      </c>
      <c r="X103" s="4">
        <v>14.273697952330911</v>
      </c>
      <c r="Y103" s="4"/>
      <c r="Z103" s="4"/>
      <c r="AA103" s="4">
        <v>39.725015408082768</v>
      </c>
      <c r="AB103" s="21">
        <f t="shared" si="50"/>
        <v>25842.000262726833</v>
      </c>
      <c r="AC103" s="22"/>
      <c r="AD103" s="22"/>
      <c r="AE103" s="22"/>
      <c r="AF103" s="22"/>
      <c r="AG103" s="22"/>
      <c r="AH103" s="22"/>
      <c r="AI103" s="22"/>
      <c r="AJ103" s="22"/>
      <c r="AK103" s="22"/>
      <c r="AL103" s="22"/>
      <c r="AM103" s="22"/>
      <c r="AN103" s="22"/>
      <c r="AO103" s="22"/>
      <c r="AP103" s="22"/>
      <c r="AQ103" s="22"/>
      <c r="AR103" s="22"/>
      <c r="AS103" s="21">
        <f t="shared" si="51"/>
        <v>25842.000262726844</v>
      </c>
      <c r="AT103" s="21">
        <f t="shared" si="52"/>
        <v>25842.000262726833</v>
      </c>
      <c r="AU103" s="21">
        <f t="shared" si="33"/>
        <v>0</v>
      </c>
      <c r="AV103" s="22">
        <v>-25341.947011740238</v>
      </c>
      <c r="AW103" s="21">
        <f t="shared" si="53"/>
        <v>25341.947011740242</v>
      </c>
      <c r="AX103" s="59">
        <f t="shared" si="35"/>
        <v>13610.704671243497</v>
      </c>
      <c r="AY103" s="59">
        <f t="shared" si="36"/>
        <v>1887.5217839454808</v>
      </c>
      <c r="AZ103" s="17">
        <f t="shared" si="54"/>
        <v>98.137859228235996</v>
      </c>
      <c r="BA103" s="59">
        <f t="shared" si="38"/>
        <v>3356.903968095809</v>
      </c>
      <c r="BB103" s="17">
        <f t="shared" si="55"/>
        <v>87.392864816272848</v>
      </c>
      <c r="BC103" s="59">
        <f t="shared" si="40"/>
        <v>2818.7463248308795</v>
      </c>
      <c r="BD103" s="17">
        <f t="shared" si="56"/>
        <v>260.52381358167452</v>
      </c>
      <c r="BE103" s="17">
        <f t="shared" si="57"/>
        <v>14.273697952330911</v>
      </c>
      <c r="BF103" s="59">
        <f t="shared" si="43"/>
        <v>1735.5522006220431</v>
      </c>
      <c r="BG103" s="59">
        <f t="shared" si="44"/>
        <v>648.34298065556993</v>
      </c>
      <c r="BH103" s="59">
        <f t="shared" si="45"/>
        <v>453.87804480585953</v>
      </c>
      <c r="BI103" s="59">
        <f t="shared" si="46"/>
        <v>619.45908104529155</v>
      </c>
      <c r="BJ103" s="59">
        <f t="shared" si="47"/>
        <v>210.83795649581307</v>
      </c>
      <c r="BK103" s="17">
        <f t="shared" si="58"/>
        <v>39.725015408082768</v>
      </c>
    </row>
    <row r="104" spans="1:63" x14ac:dyDescent="0.35">
      <c r="A104" s="5">
        <f t="shared" si="49"/>
        <v>1899</v>
      </c>
      <c r="B104" s="4">
        <v>25545.312961936976</v>
      </c>
      <c r="E104" s="4"/>
      <c r="S104" s="4">
        <v>98.530410665148935</v>
      </c>
      <c r="T104" s="4"/>
      <c r="U104" s="4">
        <v>87.917222005170487</v>
      </c>
      <c r="V104" s="4"/>
      <c r="W104" s="4">
        <v>262.08695646316454</v>
      </c>
      <c r="X104" s="4">
        <v>14.359340140044896</v>
      </c>
      <c r="Y104" s="4"/>
      <c r="Z104" s="4"/>
      <c r="AA104" s="4">
        <v>39.963365500531268</v>
      </c>
      <c r="AB104" s="21">
        <f t="shared" si="50"/>
        <v>26048.170256711037</v>
      </c>
      <c r="AC104" s="22"/>
      <c r="AD104" s="22"/>
      <c r="AE104" s="22"/>
      <c r="AF104" s="22"/>
      <c r="AG104" s="22"/>
      <c r="AH104" s="22"/>
      <c r="AI104" s="22"/>
      <c r="AJ104" s="22"/>
      <c r="AK104" s="22"/>
      <c r="AL104" s="22"/>
      <c r="AM104" s="22"/>
      <c r="AN104" s="22"/>
      <c r="AO104" s="22"/>
      <c r="AP104" s="22"/>
      <c r="AQ104" s="22"/>
      <c r="AR104" s="22"/>
      <c r="AS104" s="21">
        <f t="shared" si="51"/>
        <v>26048.170256711037</v>
      </c>
      <c r="AT104" s="21">
        <f t="shared" si="52"/>
        <v>26048.170256711037</v>
      </c>
      <c r="AU104" s="21">
        <f t="shared" si="33"/>
        <v>0</v>
      </c>
      <c r="AV104" s="22">
        <v>-25545.312961936976</v>
      </c>
      <c r="AW104" s="21">
        <f t="shared" si="53"/>
        <v>25545.312961936972</v>
      </c>
      <c r="AX104" s="59">
        <f t="shared" si="35"/>
        <v>13719.928871224351</v>
      </c>
      <c r="AY104" s="59">
        <f t="shared" si="36"/>
        <v>1902.6689098127742</v>
      </c>
      <c r="AZ104" s="17">
        <f t="shared" si="54"/>
        <v>98.530410665148935</v>
      </c>
      <c r="BA104" s="59">
        <f t="shared" si="38"/>
        <v>3383.842701922169</v>
      </c>
      <c r="BB104" s="17">
        <f t="shared" si="55"/>
        <v>87.917222005170487</v>
      </c>
      <c r="BC104" s="59">
        <f t="shared" si="40"/>
        <v>2841.3664109847655</v>
      </c>
      <c r="BD104" s="17">
        <f t="shared" si="56"/>
        <v>262.08695646316454</v>
      </c>
      <c r="BE104" s="17">
        <f t="shared" si="57"/>
        <v>14.359340140044896</v>
      </c>
      <c r="BF104" s="59">
        <f t="shared" si="43"/>
        <v>1749.4797896203163</v>
      </c>
      <c r="BG104" s="59">
        <f t="shared" si="44"/>
        <v>653.54585185774397</v>
      </c>
      <c r="BH104" s="59">
        <f t="shared" si="45"/>
        <v>457.52035925836066</v>
      </c>
      <c r="BI104" s="59">
        <f t="shared" si="46"/>
        <v>624.43016257136412</v>
      </c>
      <c r="BJ104" s="59">
        <f t="shared" si="47"/>
        <v>212.52990468513116</v>
      </c>
      <c r="BK104" s="17">
        <f t="shared" si="58"/>
        <v>39.963365500531268</v>
      </c>
    </row>
    <row r="105" spans="1:63" x14ac:dyDescent="0.35">
      <c r="A105" s="5">
        <f t="shared" si="49"/>
        <v>1900</v>
      </c>
      <c r="B105" s="4">
        <v>25746.587434358713</v>
      </c>
      <c r="E105" s="4"/>
      <c r="S105" s="4">
        <v>98.924532307809528</v>
      </c>
      <c r="T105" s="4"/>
      <c r="U105" s="4">
        <v>88.444725337201504</v>
      </c>
      <c r="V105" s="4"/>
      <c r="W105" s="4">
        <v>263.65947820194356</v>
      </c>
      <c r="X105" s="4">
        <v>14.445496180885165</v>
      </c>
      <c r="Y105" s="4"/>
      <c r="Z105" s="4"/>
      <c r="AA105" s="4">
        <v>40.203145693534452</v>
      </c>
      <c r="AB105" s="21">
        <f t="shared" si="50"/>
        <v>26252.264812080084</v>
      </c>
      <c r="AC105" s="22"/>
      <c r="AD105" s="22"/>
      <c r="AE105" s="22"/>
      <c r="AF105" s="22"/>
      <c r="AG105" s="22"/>
      <c r="AH105" s="22"/>
      <c r="AI105" s="22"/>
      <c r="AJ105" s="22"/>
      <c r="AK105" s="22"/>
      <c r="AL105" s="22"/>
      <c r="AM105" s="22"/>
      <c r="AN105" s="22"/>
      <c r="AO105" s="22"/>
      <c r="AP105" s="22"/>
      <c r="AQ105" s="22"/>
      <c r="AR105" s="22"/>
      <c r="AS105" s="21">
        <f t="shared" si="51"/>
        <v>26252.264812080084</v>
      </c>
      <c r="AT105" s="21">
        <f t="shared" si="52"/>
        <v>26252.264812080084</v>
      </c>
      <c r="AU105" s="21">
        <f t="shared" si="33"/>
        <v>0</v>
      </c>
      <c r="AV105" s="22">
        <v>-25746.587434358709</v>
      </c>
      <c r="AW105" s="21">
        <f t="shared" si="53"/>
        <v>25746.587434358709</v>
      </c>
      <c r="AX105" s="59">
        <f t="shared" si="35"/>
        <v>13828.029776049201</v>
      </c>
      <c r="AY105" s="59">
        <f t="shared" si="36"/>
        <v>1917.6602579941966</v>
      </c>
      <c r="AZ105" s="17">
        <f t="shared" si="54"/>
        <v>98.924532307809528</v>
      </c>
      <c r="BA105" s="59">
        <f t="shared" si="38"/>
        <v>3410.5043895516114</v>
      </c>
      <c r="BB105" s="17">
        <f t="shared" si="55"/>
        <v>88.444725337201504</v>
      </c>
      <c r="BC105" s="59">
        <f t="shared" si="40"/>
        <v>2863.7538652383082</v>
      </c>
      <c r="BD105" s="17">
        <f t="shared" si="56"/>
        <v>263.65947820194356</v>
      </c>
      <c r="BE105" s="17">
        <f t="shared" si="57"/>
        <v>14.445496180885165</v>
      </c>
      <c r="BF105" s="59">
        <f t="shared" si="43"/>
        <v>1763.2641430237368</v>
      </c>
      <c r="BG105" s="59">
        <f t="shared" si="44"/>
        <v>658.69521513750033</v>
      </c>
      <c r="BH105" s="59">
        <f t="shared" si="45"/>
        <v>461.12521503245665</v>
      </c>
      <c r="BI105" s="59">
        <f t="shared" si="46"/>
        <v>629.35011997110462</v>
      </c>
      <c r="BJ105" s="59">
        <f t="shared" si="47"/>
        <v>214.20445236059237</v>
      </c>
      <c r="BK105" s="17">
        <f t="shared" si="58"/>
        <v>40.203145693534452</v>
      </c>
    </row>
    <row r="106" spans="1:63" x14ac:dyDescent="0.35">
      <c r="A106" s="5">
        <f t="shared" si="49"/>
        <v>1901</v>
      </c>
      <c r="B106" s="4">
        <v>25939.417823241529</v>
      </c>
      <c r="E106" s="4"/>
      <c r="S106" s="4">
        <v>99.617004033964179</v>
      </c>
      <c r="T106" s="4"/>
      <c r="U106" s="4">
        <v>88.975393689224717</v>
      </c>
      <c r="V106" s="4"/>
      <c r="W106" s="4">
        <v>265.24143507115519</v>
      </c>
      <c r="X106" s="4">
        <v>14.532169157970475</v>
      </c>
      <c r="Y106" s="4"/>
      <c r="Z106" s="4"/>
      <c r="AA106" s="4">
        <v>40.444364567695658</v>
      </c>
      <c r="AB106" s="21">
        <f t="shared" si="50"/>
        <v>26448.228189761536</v>
      </c>
      <c r="AC106" s="22"/>
      <c r="AD106" s="22"/>
      <c r="AE106" s="22"/>
      <c r="AF106" s="22"/>
      <c r="AG106" s="22"/>
      <c r="AH106" s="22"/>
      <c r="AI106" s="22"/>
      <c r="AJ106" s="22"/>
      <c r="AK106" s="22"/>
      <c r="AL106" s="22"/>
      <c r="AM106" s="22"/>
      <c r="AN106" s="22"/>
      <c r="AO106" s="22"/>
      <c r="AP106" s="22"/>
      <c r="AQ106" s="22"/>
      <c r="AR106" s="22"/>
      <c r="AS106" s="21">
        <f t="shared" si="51"/>
        <v>26448.228189761528</v>
      </c>
      <c r="AT106" s="21">
        <f t="shared" si="52"/>
        <v>26448.228189761536</v>
      </c>
      <c r="AU106" s="21">
        <f t="shared" si="33"/>
        <v>0</v>
      </c>
      <c r="AV106" s="22">
        <v>-25939.417823241525</v>
      </c>
      <c r="AW106" s="21">
        <f t="shared" si="53"/>
        <v>25939.417823241525</v>
      </c>
      <c r="AX106" s="59">
        <f t="shared" si="35"/>
        <v>13931.595515236848</v>
      </c>
      <c r="AY106" s="59">
        <f t="shared" si="36"/>
        <v>1932.0226729836359</v>
      </c>
      <c r="AZ106" s="17">
        <f t="shared" si="54"/>
        <v>99.617004033964179</v>
      </c>
      <c r="BA106" s="59">
        <f t="shared" si="38"/>
        <v>3436.0475373338359</v>
      </c>
      <c r="BB106" s="17">
        <f t="shared" si="55"/>
        <v>88.975393689224717</v>
      </c>
      <c r="BC106" s="59">
        <f t="shared" si="40"/>
        <v>2885.2020968886754</v>
      </c>
      <c r="BD106" s="17">
        <f t="shared" si="56"/>
        <v>265.24143507115519</v>
      </c>
      <c r="BE106" s="17">
        <f t="shared" si="57"/>
        <v>14.532169157970475</v>
      </c>
      <c r="BF106" s="59">
        <f t="shared" si="43"/>
        <v>1776.4702003806294</v>
      </c>
      <c r="BG106" s="59">
        <f t="shared" si="44"/>
        <v>663.6285467805402</v>
      </c>
      <c r="BH106" s="59">
        <f t="shared" si="45"/>
        <v>464.57883601291007</v>
      </c>
      <c r="BI106" s="59">
        <f t="shared" si="46"/>
        <v>634.06367001679041</v>
      </c>
      <c r="BJ106" s="59">
        <f t="shared" si="47"/>
        <v>215.80874760765889</v>
      </c>
      <c r="BK106" s="17">
        <f t="shared" si="58"/>
        <v>40.444364567695658</v>
      </c>
    </row>
    <row r="107" spans="1:63" x14ac:dyDescent="0.35">
      <c r="A107" s="5">
        <f t="shared" si="49"/>
        <v>1902</v>
      </c>
      <c r="B107" s="4">
        <v>26156.061728388828</v>
      </c>
      <c r="E107" s="4"/>
      <c r="S107" s="4">
        <v>100.31432306220192</v>
      </c>
      <c r="T107" s="4"/>
      <c r="U107" s="4">
        <v>89.509246051360066</v>
      </c>
      <c r="V107" s="4"/>
      <c r="W107" s="4">
        <v>266.83288368158213</v>
      </c>
      <c r="X107" s="4">
        <v>14.619362172918299</v>
      </c>
      <c r="Y107" s="4"/>
      <c r="Z107" s="4"/>
      <c r="AA107" s="4">
        <v>40.68703075510183</v>
      </c>
      <c r="AB107" s="21">
        <f t="shared" si="50"/>
        <v>26668.024574111991</v>
      </c>
      <c r="AC107" s="22"/>
      <c r="AD107" s="22"/>
      <c r="AE107" s="22"/>
      <c r="AF107" s="22"/>
      <c r="AG107" s="22"/>
      <c r="AH107" s="22"/>
      <c r="AI107" s="22"/>
      <c r="AJ107" s="22"/>
      <c r="AK107" s="22"/>
      <c r="AL107" s="22"/>
      <c r="AM107" s="22"/>
      <c r="AN107" s="22"/>
      <c r="AO107" s="22"/>
      <c r="AP107" s="22"/>
      <c r="AQ107" s="22"/>
      <c r="AR107" s="22"/>
      <c r="AS107" s="21">
        <f t="shared" si="51"/>
        <v>26668.024574111994</v>
      </c>
      <c r="AT107" s="21">
        <f t="shared" si="52"/>
        <v>26668.024574111991</v>
      </c>
      <c r="AU107" s="21">
        <f t="shared" si="33"/>
        <v>0</v>
      </c>
      <c r="AV107" s="22">
        <v>-26156.061728388828</v>
      </c>
      <c r="AW107" s="21">
        <f t="shared" si="53"/>
        <v>26156.061728388828</v>
      </c>
      <c r="AX107" s="59">
        <f t="shared" si="35"/>
        <v>14047.951066387626</v>
      </c>
      <c r="AY107" s="59">
        <f t="shared" si="36"/>
        <v>1948.1587690040053</v>
      </c>
      <c r="AZ107" s="17">
        <f t="shared" si="54"/>
        <v>100.31432306220192</v>
      </c>
      <c r="BA107" s="59">
        <f t="shared" si="38"/>
        <v>3464.7451265331124</v>
      </c>
      <c r="BB107" s="17">
        <f t="shared" si="55"/>
        <v>89.509246051360066</v>
      </c>
      <c r="BC107" s="59">
        <f t="shared" si="40"/>
        <v>2909.2990698303388</v>
      </c>
      <c r="BD107" s="17">
        <f t="shared" si="56"/>
        <v>266.83288368158213</v>
      </c>
      <c r="BE107" s="17">
        <f t="shared" si="57"/>
        <v>14.619362172918299</v>
      </c>
      <c r="BF107" s="59">
        <f t="shared" si="43"/>
        <v>1791.307134818049</v>
      </c>
      <c r="BG107" s="59">
        <f t="shared" si="44"/>
        <v>669.17111835718322</v>
      </c>
      <c r="BH107" s="59">
        <f t="shared" si="45"/>
        <v>468.45896061587803</v>
      </c>
      <c r="BI107" s="59">
        <f t="shared" si="46"/>
        <v>639.3593181504732</v>
      </c>
      <c r="BJ107" s="59">
        <f t="shared" si="47"/>
        <v>217.61116469216188</v>
      </c>
      <c r="BK107" s="17">
        <f t="shared" si="58"/>
        <v>40.68703075510183</v>
      </c>
    </row>
    <row r="108" spans="1:63" x14ac:dyDescent="0.35">
      <c r="A108" s="5">
        <f t="shared" si="49"/>
        <v>1903</v>
      </c>
      <c r="B108" s="4">
        <v>26372.239005370491</v>
      </c>
      <c r="E108" s="4"/>
      <c r="S108" s="4">
        <v>101.01652332363733</v>
      </c>
      <c r="T108" s="4"/>
      <c r="U108" s="4">
        <v>90.04630152766822</v>
      </c>
      <c r="V108" s="4"/>
      <c r="W108" s="4">
        <v>268.4338809836716</v>
      </c>
      <c r="X108" s="4">
        <v>14.707078345955809</v>
      </c>
      <c r="Y108" s="4"/>
      <c r="Z108" s="4"/>
      <c r="AA108" s="4">
        <v>40.93115293963244</v>
      </c>
      <c r="AB108" s="21">
        <f t="shared" si="50"/>
        <v>26887.373942491056</v>
      </c>
      <c r="AC108" s="22"/>
      <c r="AD108" s="22"/>
      <c r="AE108" s="22"/>
      <c r="AF108" s="22"/>
      <c r="AG108" s="22"/>
      <c r="AH108" s="22"/>
      <c r="AI108" s="22"/>
      <c r="AJ108" s="22"/>
      <c r="AK108" s="22"/>
      <c r="AL108" s="22"/>
      <c r="AM108" s="22"/>
      <c r="AN108" s="22"/>
      <c r="AO108" s="22"/>
      <c r="AP108" s="22"/>
      <c r="AQ108" s="22"/>
      <c r="AR108" s="22"/>
      <c r="AS108" s="21">
        <f t="shared" si="51"/>
        <v>26887.373942491064</v>
      </c>
      <c r="AT108" s="21">
        <f t="shared" si="52"/>
        <v>26887.373942491056</v>
      </c>
      <c r="AU108" s="21">
        <f t="shared" si="33"/>
        <v>0</v>
      </c>
      <c r="AV108" s="22">
        <v>-26372.239005370491</v>
      </c>
      <c r="AW108" s="21">
        <f t="shared" si="53"/>
        <v>26372.239005370495</v>
      </c>
      <c r="AX108" s="59">
        <f t="shared" si="35"/>
        <v>14164.055999929944</v>
      </c>
      <c r="AY108" s="59">
        <f t="shared" si="36"/>
        <v>1964.2601095721895</v>
      </c>
      <c r="AZ108" s="17">
        <f t="shared" si="54"/>
        <v>101.01652332363733</v>
      </c>
      <c r="BA108" s="59">
        <f t="shared" si="38"/>
        <v>3493.3809041462418</v>
      </c>
      <c r="BB108" s="17">
        <f t="shared" si="55"/>
        <v>90.04630152766822</v>
      </c>
      <c r="BC108" s="59">
        <f t="shared" si="40"/>
        <v>2933.3441404289679</v>
      </c>
      <c r="BD108" s="17">
        <f t="shared" si="56"/>
        <v>268.4338809836716</v>
      </c>
      <c r="BE108" s="17">
        <f t="shared" si="57"/>
        <v>14.707078345955809</v>
      </c>
      <c r="BF108" s="59">
        <f t="shared" si="43"/>
        <v>1806.112112060571</v>
      </c>
      <c r="BG108" s="59">
        <f t="shared" si="44"/>
        <v>674.70175181811521</v>
      </c>
      <c r="BH108" s="59">
        <f t="shared" si="45"/>
        <v>472.330727838911</v>
      </c>
      <c r="BI108" s="59">
        <f t="shared" si="46"/>
        <v>644.64356001554779</v>
      </c>
      <c r="BJ108" s="59">
        <f t="shared" si="47"/>
        <v>219.40969956000487</v>
      </c>
      <c r="BK108" s="17">
        <f t="shared" si="58"/>
        <v>40.93115293963244</v>
      </c>
    </row>
    <row r="109" spans="1:63" x14ac:dyDescent="0.35">
      <c r="A109" s="5">
        <f t="shared" si="49"/>
        <v>1904</v>
      </c>
      <c r="B109" s="4">
        <v>26592.463188450125</v>
      </c>
      <c r="E109" s="4"/>
      <c r="S109" s="4">
        <v>101.72363898690278</v>
      </c>
      <c r="T109" s="4"/>
      <c r="U109" s="4">
        <v>90.586579336834234</v>
      </c>
      <c r="V109" s="4"/>
      <c r="W109" s="4">
        <v>270.04448426957362</v>
      </c>
      <c r="X109" s="4">
        <v>14.795320816031543</v>
      </c>
      <c r="Y109" s="4"/>
      <c r="Z109" s="4"/>
      <c r="AA109" s="4">
        <v>41.176739857270235</v>
      </c>
      <c r="AB109" s="21">
        <f t="shared" si="50"/>
        <v>27110.789951716739</v>
      </c>
      <c r="AC109" s="22"/>
      <c r="AD109" s="22"/>
      <c r="AE109" s="22"/>
      <c r="AF109" s="22"/>
      <c r="AG109" s="22"/>
      <c r="AH109" s="22"/>
      <c r="AI109" s="22"/>
      <c r="AJ109" s="22"/>
      <c r="AK109" s="22"/>
      <c r="AL109" s="22"/>
      <c r="AM109" s="22"/>
      <c r="AN109" s="22"/>
      <c r="AO109" s="22"/>
      <c r="AP109" s="22"/>
      <c r="AQ109" s="22"/>
      <c r="AR109" s="22"/>
      <c r="AS109" s="21">
        <f t="shared" si="51"/>
        <v>27110.789951716735</v>
      </c>
      <c r="AT109" s="21">
        <f t="shared" si="52"/>
        <v>27110.789951716739</v>
      </c>
      <c r="AU109" s="21">
        <f t="shared" si="33"/>
        <v>0</v>
      </c>
      <c r="AV109" s="22">
        <v>-26592.463188450125</v>
      </c>
      <c r="AW109" s="21">
        <f t="shared" si="53"/>
        <v>26592.463188450121</v>
      </c>
      <c r="AX109" s="59">
        <f t="shared" si="35"/>
        <v>14282.33445406664</v>
      </c>
      <c r="AY109" s="59">
        <f t="shared" si="36"/>
        <v>1980.662872261332</v>
      </c>
      <c r="AZ109" s="17">
        <f t="shared" si="54"/>
        <v>101.72363898690278</v>
      </c>
      <c r="BA109" s="59">
        <f t="shared" si="38"/>
        <v>3522.5527524540371</v>
      </c>
      <c r="BB109" s="17">
        <f t="shared" si="55"/>
        <v>90.586579336834234</v>
      </c>
      <c r="BC109" s="59">
        <f t="shared" si="40"/>
        <v>2957.8393422541085</v>
      </c>
      <c r="BD109" s="17">
        <f t="shared" si="56"/>
        <v>270.04448426957362</v>
      </c>
      <c r="BE109" s="17">
        <f t="shared" si="57"/>
        <v>14.795320816031543</v>
      </c>
      <c r="BF109" s="59">
        <f t="shared" si="43"/>
        <v>1821.1942430979761</v>
      </c>
      <c r="BG109" s="59">
        <f t="shared" si="44"/>
        <v>680.33592046364743</v>
      </c>
      <c r="BH109" s="59">
        <f t="shared" si="45"/>
        <v>476.27497575280825</v>
      </c>
      <c r="BI109" s="59">
        <f t="shared" si="46"/>
        <v>650.02672453764467</v>
      </c>
      <c r="BJ109" s="59">
        <f t="shared" si="47"/>
        <v>221.24190356192938</v>
      </c>
      <c r="BK109" s="17">
        <f t="shared" si="58"/>
        <v>41.176739857270235</v>
      </c>
    </row>
    <row r="110" spans="1:63" x14ac:dyDescent="0.35">
      <c r="A110" s="5">
        <f t="shared" si="49"/>
        <v>1905</v>
      </c>
      <c r="B110" s="4">
        <v>26814.24793890239</v>
      </c>
      <c r="E110" s="4"/>
      <c r="S110" s="4">
        <v>102.43570445981109</v>
      </c>
      <c r="T110" s="4"/>
      <c r="U110" s="4">
        <v>91.130098812855238</v>
      </c>
      <c r="V110" s="4"/>
      <c r="W110" s="4">
        <v>271.66475117519104</v>
      </c>
      <c r="X110" s="4">
        <v>14.884092740927732</v>
      </c>
      <c r="Y110" s="4"/>
      <c r="Z110" s="4"/>
      <c r="AA110" s="4">
        <v>41.423800296413859</v>
      </c>
      <c r="AB110" s="21">
        <f t="shared" si="50"/>
        <v>27335.78638638759</v>
      </c>
      <c r="AC110" s="22"/>
      <c r="AD110" s="22"/>
      <c r="AE110" s="22"/>
      <c r="AF110" s="22"/>
      <c r="AG110" s="22"/>
      <c r="AH110" s="22"/>
      <c r="AI110" s="22"/>
      <c r="AJ110" s="22"/>
      <c r="AK110" s="22"/>
      <c r="AL110" s="22"/>
      <c r="AM110" s="22"/>
      <c r="AN110" s="22"/>
      <c r="AO110" s="22"/>
      <c r="AP110" s="22"/>
      <c r="AQ110" s="22"/>
      <c r="AR110" s="22"/>
      <c r="AS110" s="21">
        <f t="shared" si="51"/>
        <v>27335.78638638759</v>
      </c>
      <c r="AT110" s="21">
        <f t="shared" si="52"/>
        <v>27335.78638638759</v>
      </c>
      <c r="AU110" s="21">
        <f t="shared" si="33"/>
        <v>0</v>
      </c>
      <c r="AV110" s="22">
        <v>-26814.24793890239</v>
      </c>
      <c r="AW110" s="21">
        <f t="shared" si="53"/>
        <v>26814.24793890239</v>
      </c>
      <c r="AX110" s="59">
        <f t="shared" si="35"/>
        <v>14401.451060915861</v>
      </c>
      <c r="AY110" s="59">
        <f t="shared" si="36"/>
        <v>1997.1818693072823</v>
      </c>
      <c r="AZ110" s="17">
        <f t="shared" si="54"/>
        <v>102.43570445981109</v>
      </c>
      <c r="BA110" s="59">
        <f t="shared" si="38"/>
        <v>3551.9313202693452</v>
      </c>
      <c r="BB110" s="17">
        <f t="shared" si="55"/>
        <v>91.130098812855238</v>
      </c>
      <c r="BC110" s="59">
        <f t="shared" si="40"/>
        <v>2982.5081236208771</v>
      </c>
      <c r="BD110" s="17">
        <f t="shared" si="56"/>
        <v>271.66475117519104</v>
      </c>
      <c r="BE110" s="17">
        <f t="shared" si="57"/>
        <v>14.884092740927732</v>
      </c>
      <c r="BF110" s="59">
        <f t="shared" si="43"/>
        <v>1836.3832501436273</v>
      </c>
      <c r="BG110" s="59">
        <f t="shared" si="44"/>
        <v>686.01001433281851</v>
      </c>
      <c r="BH110" s="59">
        <f t="shared" si="45"/>
        <v>480.24717366074304</v>
      </c>
      <c r="BI110" s="59">
        <f t="shared" si="46"/>
        <v>655.44803560113053</v>
      </c>
      <c r="BJ110" s="59">
        <f t="shared" si="47"/>
        <v>223.08709105070545</v>
      </c>
      <c r="BK110" s="17">
        <f t="shared" si="58"/>
        <v>41.423800296413859</v>
      </c>
    </row>
    <row r="111" spans="1:63" x14ac:dyDescent="0.35">
      <c r="A111" s="5">
        <f t="shared" si="49"/>
        <v>1906</v>
      </c>
      <c r="B111" s="4">
        <v>27038.607046276578</v>
      </c>
      <c r="E111" s="4"/>
      <c r="S111" s="4">
        <v>103.15275439102976</v>
      </c>
      <c r="T111" s="4"/>
      <c r="U111" s="4">
        <v>91.676879405732365</v>
      </c>
      <c r="V111" s="4"/>
      <c r="W111" s="4">
        <v>273.29473968224221</v>
      </c>
      <c r="X111" s="4">
        <v>14.9733972973733</v>
      </c>
      <c r="Y111" s="4"/>
      <c r="Z111" s="4"/>
      <c r="AA111" s="4">
        <v>41.672343098192343</v>
      </c>
      <c r="AB111" s="21">
        <f t="shared" si="50"/>
        <v>27563.377160151147</v>
      </c>
      <c r="AC111" s="22"/>
      <c r="AD111" s="22"/>
      <c r="AE111" s="22"/>
      <c r="AF111" s="22"/>
      <c r="AG111" s="22"/>
      <c r="AH111" s="22"/>
      <c r="AI111" s="22"/>
      <c r="AJ111" s="22"/>
      <c r="AK111" s="22"/>
      <c r="AL111" s="22"/>
      <c r="AM111" s="22"/>
      <c r="AN111" s="22"/>
      <c r="AO111" s="22"/>
      <c r="AP111" s="22"/>
      <c r="AQ111" s="22"/>
      <c r="AR111" s="22"/>
      <c r="AS111" s="21">
        <f t="shared" si="51"/>
        <v>27563.377160151147</v>
      </c>
      <c r="AT111" s="21">
        <f t="shared" si="52"/>
        <v>27563.377160151147</v>
      </c>
      <c r="AU111" s="21">
        <f t="shared" si="33"/>
        <v>0</v>
      </c>
      <c r="AV111" s="22">
        <v>-27038.607046276578</v>
      </c>
      <c r="AW111" s="21">
        <f t="shared" si="53"/>
        <v>27038.607046276578</v>
      </c>
      <c r="AX111" s="59">
        <f t="shared" si="35"/>
        <v>14521.950308639771</v>
      </c>
      <c r="AY111" s="59">
        <f t="shared" si="36"/>
        <v>2013.8926098987276</v>
      </c>
      <c r="AZ111" s="17">
        <f t="shared" si="54"/>
        <v>103.15275439102976</v>
      </c>
      <c r="BA111" s="59">
        <f t="shared" si="38"/>
        <v>3581.6508985430246</v>
      </c>
      <c r="BB111" s="17">
        <f t="shared" si="55"/>
        <v>91.676879405732365</v>
      </c>
      <c r="BC111" s="59">
        <f t="shared" si="40"/>
        <v>3007.4632468030204</v>
      </c>
      <c r="BD111" s="17">
        <f t="shared" si="56"/>
        <v>273.29473968224221</v>
      </c>
      <c r="BE111" s="17">
        <f t="shared" si="57"/>
        <v>14.9733972973733</v>
      </c>
      <c r="BF111" s="59">
        <f t="shared" si="43"/>
        <v>1851.7485629332277</v>
      </c>
      <c r="BG111" s="59">
        <f t="shared" si="44"/>
        <v>691.74997000176597</v>
      </c>
      <c r="BH111" s="59">
        <f t="shared" si="45"/>
        <v>484.26547868451286</v>
      </c>
      <c r="BI111" s="59">
        <f t="shared" si="46"/>
        <v>660.93227429888213</v>
      </c>
      <c r="BJ111" s="59">
        <f t="shared" si="47"/>
        <v>224.95369647364649</v>
      </c>
      <c r="BK111" s="17">
        <f t="shared" si="58"/>
        <v>41.672343098192343</v>
      </c>
    </row>
    <row r="112" spans="1:63" x14ac:dyDescent="0.35">
      <c r="A112" s="5">
        <f t="shared" si="49"/>
        <v>1907</v>
      </c>
      <c r="B112" s="4">
        <v>27265.05442967339</v>
      </c>
      <c r="E112" s="4"/>
      <c r="S112" s="4">
        <v>103.87482367176696</v>
      </c>
      <c r="T112" s="4"/>
      <c r="U112" s="4">
        <v>92.226940682166756</v>
      </c>
      <c r="V112" s="4"/>
      <c r="W112" s="4">
        <v>274.93450812033564</v>
      </c>
      <c r="X112" s="4">
        <v>15.06323768115754</v>
      </c>
      <c r="Y112" s="4"/>
      <c r="Z112" s="4"/>
      <c r="AA112" s="4">
        <v>41.922377156781494</v>
      </c>
      <c r="AB112" s="21">
        <f t="shared" si="50"/>
        <v>27793.076316985596</v>
      </c>
      <c r="AC112" s="22"/>
      <c r="AD112" s="22"/>
      <c r="AE112" s="22"/>
      <c r="AF112" s="22"/>
      <c r="AG112" s="22"/>
      <c r="AH112" s="22"/>
      <c r="AI112" s="22"/>
      <c r="AJ112" s="22"/>
      <c r="AK112" s="22"/>
      <c r="AL112" s="22"/>
      <c r="AM112" s="22"/>
      <c r="AN112" s="22"/>
      <c r="AO112" s="22"/>
      <c r="AP112" s="22"/>
      <c r="AQ112" s="22"/>
      <c r="AR112" s="22"/>
      <c r="AS112" s="21">
        <f t="shared" si="51"/>
        <v>27793.0763169856</v>
      </c>
      <c r="AT112" s="21">
        <f t="shared" si="52"/>
        <v>27793.076316985596</v>
      </c>
      <c r="AU112" s="21">
        <f t="shared" si="33"/>
        <v>0</v>
      </c>
      <c r="AV112" s="22">
        <v>-27265.05442967339</v>
      </c>
      <c r="AW112" s="21">
        <f t="shared" si="53"/>
        <v>27265.054429673393</v>
      </c>
      <c r="AX112" s="59">
        <f t="shared" si="35"/>
        <v>14643.571131915978</v>
      </c>
      <c r="AY112" s="59">
        <f t="shared" si="36"/>
        <v>2030.7588897027588</v>
      </c>
      <c r="AZ112" s="17">
        <f t="shared" si="54"/>
        <v>103.87482367176696</v>
      </c>
      <c r="BA112" s="59">
        <f t="shared" si="38"/>
        <v>3611.6470988956466</v>
      </c>
      <c r="BB112" s="17">
        <f t="shared" si="55"/>
        <v>92.226940682166756</v>
      </c>
      <c r="BC112" s="59">
        <f t="shared" si="40"/>
        <v>3032.6506457594478</v>
      </c>
      <c r="BD112" s="17">
        <f t="shared" si="56"/>
        <v>274.93450812033564</v>
      </c>
      <c r="BE112" s="17">
        <f t="shared" si="57"/>
        <v>15.06323768115754</v>
      </c>
      <c r="BF112" s="59">
        <f t="shared" si="43"/>
        <v>1867.2568920445376</v>
      </c>
      <c r="BG112" s="59">
        <f t="shared" si="44"/>
        <v>697.54335168017963</v>
      </c>
      <c r="BH112" s="59">
        <f t="shared" si="45"/>
        <v>488.32118504282602</v>
      </c>
      <c r="BI112" s="59">
        <f t="shared" si="46"/>
        <v>666.46755885926405</v>
      </c>
      <c r="BJ112" s="59">
        <f t="shared" si="47"/>
        <v>226.83767577275441</v>
      </c>
      <c r="BK112" s="17">
        <f t="shared" si="58"/>
        <v>41.922377156781494</v>
      </c>
    </row>
    <row r="113" spans="1:67" x14ac:dyDescent="0.35">
      <c r="A113" s="5">
        <f t="shared" si="49"/>
        <v>1908</v>
      </c>
      <c r="B113" s="4">
        <v>27501.020094972668</v>
      </c>
      <c r="E113" s="4"/>
      <c r="S113" s="4">
        <v>104.60194743746932</v>
      </c>
      <c r="T113" s="4"/>
      <c r="U113" s="4">
        <v>92.780302326259758</v>
      </c>
      <c r="V113" s="4"/>
      <c r="W113" s="4">
        <v>276.58411516905767</v>
      </c>
      <c r="X113" s="4">
        <v>15.153617107244486</v>
      </c>
      <c r="Y113" s="4"/>
      <c r="Z113" s="4"/>
      <c r="AA113" s="4">
        <v>42.173911419722181</v>
      </c>
      <c r="AB113" s="21">
        <f t="shared" si="50"/>
        <v>28032.313988432423</v>
      </c>
      <c r="AC113" s="22"/>
      <c r="AD113" s="22"/>
      <c r="AE113" s="22"/>
      <c r="AF113" s="22"/>
      <c r="AG113" s="22"/>
      <c r="AH113" s="22"/>
      <c r="AI113" s="22"/>
      <c r="AJ113" s="22"/>
      <c r="AK113" s="22"/>
      <c r="AL113" s="22"/>
      <c r="AM113" s="22"/>
      <c r="AN113" s="22"/>
      <c r="AO113" s="22"/>
      <c r="AP113" s="22"/>
      <c r="AQ113" s="22"/>
      <c r="AR113" s="22"/>
      <c r="AS113" s="21">
        <f t="shared" si="51"/>
        <v>28032.313988432426</v>
      </c>
      <c r="AT113" s="21">
        <f t="shared" si="52"/>
        <v>28032.313988432423</v>
      </c>
      <c r="AU113" s="21">
        <f t="shared" si="33"/>
        <v>0</v>
      </c>
      <c r="AV113" s="22">
        <v>-27501.020094972668</v>
      </c>
      <c r="AW113" s="21">
        <f t="shared" si="53"/>
        <v>27501.020094972664</v>
      </c>
      <c r="AX113" s="59">
        <f t="shared" si="35"/>
        <v>14770.304053480924</v>
      </c>
      <c r="AY113" s="59">
        <f t="shared" si="36"/>
        <v>2048.3341112636449</v>
      </c>
      <c r="AZ113" s="17">
        <f t="shared" si="54"/>
        <v>104.60194743746932</v>
      </c>
      <c r="BA113" s="59">
        <f t="shared" si="38"/>
        <v>3642.9041320592996</v>
      </c>
      <c r="BB113" s="17">
        <f t="shared" si="55"/>
        <v>92.780302326259758</v>
      </c>
      <c r="BC113" s="59">
        <f t="shared" si="40"/>
        <v>3058.8967487735717</v>
      </c>
      <c r="BD113" s="17">
        <f t="shared" si="56"/>
        <v>276.58411516905767</v>
      </c>
      <c r="BE113" s="17">
        <f t="shared" si="57"/>
        <v>15.153617107244486</v>
      </c>
      <c r="BF113" s="59">
        <f t="shared" si="43"/>
        <v>1883.41708405708</v>
      </c>
      <c r="BG113" s="59">
        <f t="shared" si="44"/>
        <v>703.58024705769856</v>
      </c>
      <c r="BH113" s="59">
        <f t="shared" si="45"/>
        <v>492.54736524743822</v>
      </c>
      <c r="BI113" s="59">
        <f t="shared" si="46"/>
        <v>672.23550850089225</v>
      </c>
      <c r="BJ113" s="59">
        <f t="shared" si="47"/>
        <v>228.80084453211711</v>
      </c>
      <c r="BK113" s="17">
        <f t="shared" si="58"/>
        <v>42.173911419722181</v>
      </c>
    </row>
    <row r="114" spans="1:67" x14ac:dyDescent="0.35">
      <c r="A114" s="5">
        <f t="shared" si="49"/>
        <v>1909</v>
      </c>
      <c r="B114" s="4">
        <v>27741.455488440897</v>
      </c>
      <c r="E114" s="4"/>
      <c r="S114" s="4">
        <v>105.33416106953159</v>
      </c>
      <c r="T114" s="4"/>
      <c r="U114" s="4">
        <v>93.336984140217311</v>
      </c>
      <c r="V114" s="4"/>
      <c r="W114" s="4">
        <v>278.24361986007199</v>
      </c>
      <c r="X114" s="4">
        <v>15.244538809887953</v>
      </c>
      <c r="Y114" s="4"/>
      <c r="Z114" s="4"/>
      <c r="AA114" s="4">
        <v>42.426954888240516</v>
      </c>
      <c r="AB114" s="21">
        <f t="shared" si="50"/>
        <v>28276.041747208848</v>
      </c>
      <c r="AC114" s="22"/>
      <c r="AD114" s="22"/>
      <c r="AE114" s="22"/>
      <c r="AF114" s="22"/>
      <c r="AG114" s="22"/>
      <c r="AH114" s="22"/>
      <c r="AI114" s="22"/>
      <c r="AJ114" s="22"/>
      <c r="AK114" s="22"/>
      <c r="AL114" s="22"/>
      <c r="AM114" s="22"/>
      <c r="AN114" s="22"/>
      <c r="AO114" s="22"/>
      <c r="AP114" s="22"/>
      <c r="AQ114" s="22"/>
      <c r="AR114" s="22"/>
      <c r="AS114" s="21">
        <f t="shared" si="51"/>
        <v>28276.041747208859</v>
      </c>
      <c r="AT114" s="21">
        <f t="shared" si="52"/>
        <v>28276.041747208848</v>
      </c>
      <c r="AU114" s="21">
        <f t="shared" si="33"/>
        <v>0</v>
      </c>
      <c r="AV114" s="22">
        <v>-27741.455488440901</v>
      </c>
      <c r="AW114" s="21">
        <f t="shared" si="53"/>
        <v>27741.455488440904</v>
      </c>
      <c r="AX114" s="59">
        <f t="shared" si="35"/>
        <v>14899.437585781909</v>
      </c>
      <c r="AY114" s="59">
        <f t="shared" si="36"/>
        <v>2066.2422476271436</v>
      </c>
      <c r="AZ114" s="17">
        <f t="shared" si="54"/>
        <v>105.33416106953159</v>
      </c>
      <c r="BA114" s="59">
        <f t="shared" si="38"/>
        <v>3674.7532447588992</v>
      </c>
      <c r="BB114" s="17">
        <f t="shared" si="55"/>
        <v>93.336984140217311</v>
      </c>
      <c r="BC114" s="59">
        <f t="shared" si="40"/>
        <v>3085.6400128717833</v>
      </c>
      <c r="BD114" s="17">
        <f t="shared" si="56"/>
        <v>278.24361986007199</v>
      </c>
      <c r="BE114" s="17">
        <f t="shared" si="57"/>
        <v>15.244538809887953</v>
      </c>
      <c r="BF114" s="59">
        <f t="shared" si="43"/>
        <v>1899.8833869835248</v>
      </c>
      <c r="BG114" s="59">
        <f t="shared" si="44"/>
        <v>709.73149500972352</v>
      </c>
      <c r="BH114" s="59">
        <f t="shared" si="45"/>
        <v>496.85359894917133</v>
      </c>
      <c r="BI114" s="59">
        <f t="shared" si="46"/>
        <v>678.11271627106078</v>
      </c>
      <c r="BJ114" s="59">
        <f t="shared" si="47"/>
        <v>230.8012001876879</v>
      </c>
      <c r="BK114" s="17">
        <f t="shared" si="58"/>
        <v>42.426954888240516</v>
      </c>
    </row>
    <row r="115" spans="1:67" x14ac:dyDescent="0.35">
      <c r="A115" s="5">
        <f t="shared" si="49"/>
        <v>1910</v>
      </c>
      <c r="B115" s="4">
        <v>27970.51929266745</v>
      </c>
      <c r="E115" s="4"/>
      <c r="S115" s="4">
        <v>106.0715001970183</v>
      </c>
      <c r="T115" s="4"/>
      <c r="U115" s="4">
        <v>93.897006045058617</v>
      </c>
      <c r="V115" s="4"/>
      <c r="W115" s="4">
        <v>279.91308157923243</v>
      </c>
      <c r="X115" s="4">
        <v>15.336006042747281</v>
      </c>
      <c r="Y115" s="4"/>
      <c r="Z115" s="4"/>
      <c r="AA115" s="4">
        <v>42.681516617569962</v>
      </c>
      <c r="AB115" s="21">
        <f t="shared" si="50"/>
        <v>28508.418403149077</v>
      </c>
      <c r="AC115" s="22"/>
      <c r="AD115" s="22"/>
      <c r="AE115" s="22"/>
      <c r="AF115" s="22"/>
      <c r="AG115" s="22"/>
      <c r="AH115" s="22"/>
      <c r="AI115" s="22"/>
      <c r="AJ115" s="22"/>
      <c r="AK115" s="22"/>
      <c r="AL115" s="22"/>
      <c r="AM115" s="22"/>
      <c r="AN115" s="22"/>
      <c r="AO115" s="22"/>
      <c r="AP115" s="22"/>
      <c r="AQ115" s="22"/>
      <c r="AR115" s="22"/>
      <c r="AS115" s="21">
        <f t="shared" si="51"/>
        <v>28508.41840314908</v>
      </c>
      <c r="AT115" s="21">
        <f t="shared" si="52"/>
        <v>28508.418403149077</v>
      </c>
      <c r="AU115" s="21">
        <f t="shared" si="33"/>
        <v>0</v>
      </c>
      <c r="AV115" s="22">
        <v>-27970.51929266745</v>
      </c>
      <c r="AW115" s="21">
        <f t="shared" si="53"/>
        <v>27970.51929266745</v>
      </c>
      <c r="AX115" s="59">
        <f t="shared" si="35"/>
        <v>15022.463641702345</v>
      </c>
      <c r="AY115" s="59">
        <f t="shared" si="36"/>
        <v>2083.3034039854429</v>
      </c>
      <c r="AZ115" s="17">
        <f t="shared" si="54"/>
        <v>106.0715001970183</v>
      </c>
      <c r="BA115" s="59">
        <f t="shared" si="38"/>
        <v>3705.0960275371522</v>
      </c>
      <c r="BB115" s="17">
        <f t="shared" si="55"/>
        <v>93.897006045058617</v>
      </c>
      <c r="BC115" s="59">
        <f t="shared" si="40"/>
        <v>3111.1184323482444</v>
      </c>
      <c r="BD115" s="17">
        <f t="shared" si="56"/>
        <v>279.91308157923243</v>
      </c>
      <c r="BE115" s="17">
        <f t="shared" si="57"/>
        <v>15.336006042747281</v>
      </c>
      <c r="BF115" s="59">
        <f t="shared" si="43"/>
        <v>1915.5709026003819</v>
      </c>
      <c r="BG115" s="59">
        <f t="shared" si="44"/>
        <v>715.59181464198161</v>
      </c>
      <c r="BH115" s="59">
        <f t="shared" si="45"/>
        <v>500.95616579417236</v>
      </c>
      <c r="BI115" s="59">
        <f t="shared" si="46"/>
        <v>683.71195667674795</v>
      </c>
      <c r="BJ115" s="59">
        <f t="shared" si="47"/>
        <v>232.70694738098399</v>
      </c>
      <c r="BK115" s="17">
        <f t="shared" si="58"/>
        <v>42.681516617569962</v>
      </c>
    </row>
    <row r="116" spans="1:67" x14ac:dyDescent="0.35">
      <c r="A116" s="5">
        <f t="shared" si="49"/>
        <v>1911</v>
      </c>
      <c r="B116" s="4">
        <v>28240.466472391203</v>
      </c>
      <c r="E116" s="4"/>
      <c r="S116" s="4">
        <v>106.81400069839741</v>
      </c>
      <c r="T116" s="4"/>
      <c r="U116" s="4">
        <v>94.460388081328972</v>
      </c>
      <c r="V116" s="4"/>
      <c r="W116" s="4">
        <v>281.59256006870783</v>
      </c>
      <c r="X116" s="4">
        <v>15.428022079003764</v>
      </c>
      <c r="Y116" s="4"/>
      <c r="Z116" s="4"/>
      <c r="AA116" s="4">
        <v>42.937605717275382</v>
      </c>
      <c r="AB116" s="21">
        <f t="shared" si="50"/>
        <v>28781.699049035913</v>
      </c>
      <c r="AC116" s="22"/>
      <c r="AD116" s="22"/>
      <c r="AE116" s="22"/>
      <c r="AF116" s="22"/>
      <c r="AG116" s="22"/>
      <c r="AH116" s="22"/>
      <c r="AI116" s="22"/>
      <c r="AJ116" s="22"/>
      <c r="AK116" s="22"/>
      <c r="AL116" s="22"/>
      <c r="AM116" s="22"/>
      <c r="AN116" s="22"/>
      <c r="AO116" s="22"/>
      <c r="AP116" s="22"/>
      <c r="AQ116" s="22"/>
      <c r="AR116" s="22"/>
      <c r="AS116" s="21">
        <f t="shared" si="51"/>
        <v>28781.699049035917</v>
      </c>
      <c r="AT116" s="21">
        <f t="shared" si="52"/>
        <v>28781.699049035913</v>
      </c>
      <c r="AU116" s="21">
        <f t="shared" si="33"/>
        <v>0</v>
      </c>
      <c r="AV116" s="22">
        <v>-28240.466472391199</v>
      </c>
      <c r="AW116" s="21">
        <f t="shared" si="53"/>
        <v>28240.466472391199</v>
      </c>
      <c r="AX116" s="59">
        <f t="shared" si="35"/>
        <v>15167.447424454038</v>
      </c>
      <c r="AY116" s="59">
        <f t="shared" si="36"/>
        <v>2103.409640574414</v>
      </c>
      <c r="AZ116" s="17">
        <f t="shared" si="54"/>
        <v>106.81400069839741</v>
      </c>
      <c r="BA116" s="59">
        <f t="shared" si="38"/>
        <v>3740.8543991559986</v>
      </c>
      <c r="BB116" s="17">
        <f t="shared" si="55"/>
        <v>94.460388081328972</v>
      </c>
      <c r="BC116" s="59">
        <f t="shared" si="40"/>
        <v>3141.1442476651287</v>
      </c>
      <c r="BD116" s="17">
        <f t="shared" si="56"/>
        <v>281.59256006870783</v>
      </c>
      <c r="BE116" s="17">
        <f t="shared" si="57"/>
        <v>15.428022079003764</v>
      </c>
      <c r="BF116" s="59">
        <f t="shared" si="43"/>
        <v>1934.058330642285</v>
      </c>
      <c r="BG116" s="59">
        <f t="shared" si="44"/>
        <v>722.49808585470964</v>
      </c>
      <c r="BH116" s="59">
        <f t="shared" si="45"/>
        <v>505.79095998252382</v>
      </c>
      <c r="BI116" s="59">
        <f t="shared" si="46"/>
        <v>690.31055116536288</v>
      </c>
      <c r="BJ116" s="59">
        <f t="shared" si="47"/>
        <v>234.95283289674157</v>
      </c>
      <c r="BK116" s="17">
        <f t="shared" si="58"/>
        <v>42.937605717275382</v>
      </c>
    </row>
    <row r="117" spans="1:67" x14ac:dyDescent="0.35">
      <c r="A117" s="5">
        <f t="shared" si="49"/>
        <v>1912</v>
      </c>
      <c r="B117" s="4">
        <v>28481.083243941735</v>
      </c>
      <c r="E117" s="4"/>
      <c r="S117" s="4">
        <v>107.77532670468297</v>
      </c>
      <c r="T117" s="4"/>
      <c r="U117" s="4">
        <v>95.02715040981694</v>
      </c>
      <c r="V117" s="4"/>
      <c r="W117" s="4">
        <v>283.2821154291201</v>
      </c>
      <c r="X117" s="4">
        <v>15.520590211477787</v>
      </c>
      <c r="Y117" s="4"/>
      <c r="Z117" s="4"/>
      <c r="AA117" s="4">
        <v>43.195231351579032</v>
      </c>
      <c r="AB117" s="21">
        <f t="shared" si="50"/>
        <v>29025.883658048413</v>
      </c>
      <c r="AC117" s="22"/>
      <c r="AD117" s="22"/>
      <c r="AE117" s="22"/>
      <c r="AF117" s="22"/>
      <c r="AG117" s="22"/>
      <c r="AH117" s="22"/>
      <c r="AI117" s="22"/>
      <c r="AJ117" s="22"/>
      <c r="AK117" s="22"/>
      <c r="AL117" s="22"/>
      <c r="AM117" s="22"/>
      <c r="AN117" s="22"/>
      <c r="AO117" s="22"/>
      <c r="AP117" s="22"/>
      <c r="AQ117" s="22"/>
      <c r="AR117" s="22"/>
      <c r="AS117" s="21">
        <f t="shared" si="51"/>
        <v>29025.883658048417</v>
      </c>
      <c r="AT117" s="21">
        <f t="shared" si="52"/>
        <v>29025.883658048413</v>
      </c>
      <c r="AU117" s="21">
        <f t="shared" si="33"/>
        <v>0</v>
      </c>
      <c r="AV117" s="22">
        <v>-28481.083243941735</v>
      </c>
      <c r="AW117" s="21">
        <f t="shared" si="53"/>
        <v>28481.083243941735</v>
      </c>
      <c r="AX117" s="59">
        <f t="shared" si="35"/>
        <v>15296.678371665994</v>
      </c>
      <c r="AY117" s="59">
        <f t="shared" si="36"/>
        <v>2121.3312863608985</v>
      </c>
      <c r="AZ117" s="17">
        <f t="shared" si="54"/>
        <v>107.77532670468297</v>
      </c>
      <c r="BA117" s="59">
        <f t="shared" si="38"/>
        <v>3772.7275379812909</v>
      </c>
      <c r="BB117" s="17">
        <f t="shared" si="55"/>
        <v>95.02715040981694</v>
      </c>
      <c r="BC117" s="59">
        <f t="shared" si="40"/>
        <v>3167.9076861723015</v>
      </c>
      <c r="BD117" s="17">
        <f t="shared" si="56"/>
        <v>283.2821154291201</v>
      </c>
      <c r="BE117" s="17">
        <f t="shared" si="57"/>
        <v>15.520590211477787</v>
      </c>
      <c r="BF117" s="59">
        <f t="shared" si="43"/>
        <v>1950.5370553108214</v>
      </c>
      <c r="BG117" s="59">
        <f t="shared" si="44"/>
        <v>728.65397414500262</v>
      </c>
      <c r="BH117" s="59">
        <f t="shared" si="45"/>
        <v>510.10044219272106</v>
      </c>
      <c r="BI117" s="59">
        <f t="shared" si="46"/>
        <v>696.19219254515622</v>
      </c>
      <c r="BJ117" s="59">
        <f t="shared" si="47"/>
        <v>236.95469756755131</v>
      </c>
      <c r="BK117" s="17">
        <f t="shared" si="58"/>
        <v>43.195231351579032</v>
      </c>
    </row>
    <row r="118" spans="1:67" x14ac:dyDescent="0.35">
      <c r="A118" s="5">
        <f t="shared" si="49"/>
        <v>1913</v>
      </c>
      <c r="B118" s="4">
        <v>28723.187465905106</v>
      </c>
      <c r="E118" s="4"/>
      <c r="S118" s="4">
        <v>108.7453046450251</v>
      </c>
      <c r="T118" s="4"/>
      <c r="U118" s="4">
        <v>95.597313312275844</v>
      </c>
      <c r="V118" s="4"/>
      <c r="W118" s="4">
        <v>284.98180812169483</v>
      </c>
      <c r="X118" s="4">
        <v>15.613713752746653</v>
      </c>
      <c r="Y118" s="4"/>
      <c r="Z118" s="4"/>
      <c r="AA118" s="4">
        <v>43.454402739688504</v>
      </c>
      <c r="AB118" s="21">
        <f t="shared" si="50"/>
        <v>29271.580008476536</v>
      </c>
      <c r="AC118" s="22"/>
      <c r="AD118" s="22"/>
      <c r="AE118" s="22"/>
      <c r="AF118" s="22"/>
      <c r="AG118" s="22"/>
      <c r="AH118" s="22"/>
      <c r="AI118" s="22"/>
      <c r="AJ118" s="22"/>
      <c r="AK118" s="22"/>
      <c r="AL118" s="22"/>
      <c r="AM118" s="22"/>
      <c r="AN118" s="22"/>
      <c r="AO118" s="22"/>
      <c r="AP118" s="22"/>
      <c r="AQ118" s="22"/>
      <c r="AR118" s="22"/>
      <c r="AS118" s="21">
        <f t="shared" si="51"/>
        <v>29271.58000847654</v>
      </c>
      <c r="AT118" s="21">
        <f t="shared" si="52"/>
        <v>29271.580008476536</v>
      </c>
      <c r="AU118" s="21">
        <f t="shared" si="33"/>
        <v>0</v>
      </c>
      <c r="AV118" s="22">
        <v>-28723.187465905106</v>
      </c>
      <c r="AW118" s="21">
        <f t="shared" si="53"/>
        <v>28723.187465905106</v>
      </c>
      <c r="AX118" s="59">
        <f t="shared" si="35"/>
        <v>15426.708201784335</v>
      </c>
      <c r="AY118" s="59">
        <f t="shared" si="36"/>
        <v>2139.3637205984624</v>
      </c>
      <c r="AZ118" s="17">
        <f t="shared" si="54"/>
        <v>108.7453046450251</v>
      </c>
      <c r="BA118" s="59">
        <f t="shared" si="38"/>
        <v>3804.7977109251879</v>
      </c>
      <c r="BB118" s="17">
        <f t="shared" si="55"/>
        <v>95.597313312275844</v>
      </c>
      <c r="BC118" s="59">
        <f t="shared" si="40"/>
        <v>3194.8365715325754</v>
      </c>
      <c r="BD118" s="17">
        <f t="shared" si="56"/>
        <v>284.98180812169483</v>
      </c>
      <c r="BE118" s="17">
        <f t="shared" si="57"/>
        <v>15.613713752746653</v>
      </c>
      <c r="BF118" s="59">
        <f t="shared" si="43"/>
        <v>1967.1176485467615</v>
      </c>
      <c r="BG118" s="59">
        <f t="shared" si="44"/>
        <v>734.84791705019097</v>
      </c>
      <c r="BH118" s="59">
        <f t="shared" si="45"/>
        <v>514.43656486131761</v>
      </c>
      <c r="BI118" s="59">
        <f t="shared" si="46"/>
        <v>702.11019319384889</v>
      </c>
      <c r="BJ118" s="59">
        <f t="shared" si="47"/>
        <v>238.96893741242661</v>
      </c>
      <c r="BK118" s="17">
        <f t="shared" si="58"/>
        <v>43.454402739688504</v>
      </c>
    </row>
    <row r="119" spans="1:67" x14ac:dyDescent="0.35">
      <c r="A119" s="5">
        <f t="shared" si="49"/>
        <v>1914</v>
      </c>
      <c r="B119" s="4">
        <v>29034.621938718643</v>
      </c>
      <c r="E119" s="4"/>
      <c r="S119" s="4">
        <v>109.72401238683031</v>
      </c>
      <c r="T119" s="4"/>
      <c r="U119" s="4">
        <v>96.170897192149496</v>
      </c>
      <c r="V119" s="4"/>
      <c r="W119" s="4">
        <v>286.69169897042502</v>
      </c>
      <c r="X119" s="4">
        <v>15.707396035263134</v>
      </c>
      <c r="Y119" s="4"/>
      <c r="Z119" s="4"/>
      <c r="AA119" s="4">
        <v>43.715129156126636</v>
      </c>
      <c r="AB119" s="21">
        <f t="shared" si="50"/>
        <v>29586.63107245944</v>
      </c>
      <c r="AC119" s="22"/>
      <c r="AD119" s="22"/>
      <c r="AE119" s="22"/>
      <c r="AF119" s="22"/>
      <c r="AG119" s="22"/>
      <c r="AH119" s="22"/>
      <c r="AI119" s="22"/>
      <c r="AJ119" s="22"/>
      <c r="AK119" s="22"/>
      <c r="AL119" s="22"/>
      <c r="AM119" s="22"/>
      <c r="AN119" s="22"/>
      <c r="AO119" s="22"/>
      <c r="AP119" s="22"/>
      <c r="AQ119" s="22"/>
      <c r="AR119" s="22"/>
      <c r="AS119" s="21">
        <f t="shared" si="51"/>
        <v>29586.631072459444</v>
      </c>
      <c r="AT119" s="21">
        <f t="shared" si="52"/>
        <v>29586.63107245944</v>
      </c>
      <c r="AU119" s="21">
        <f t="shared" si="33"/>
        <v>0</v>
      </c>
      <c r="AV119" s="22">
        <v>-29034.621938718647</v>
      </c>
      <c r="AW119" s="21">
        <f t="shared" si="53"/>
        <v>29034.621938718647</v>
      </c>
      <c r="AX119" s="59">
        <f t="shared" si="35"/>
        <v>15593.974064661634</v>
      </c>
      <c r="AY119" s="59">
        <f t="shared" si="36"/>
        <v>2162.5600184770274</v>
      </c>
      <c r="AZ119" s="17">
        <f t="shared" si="54"/>
        <v>109.72401238683031</v>
      </c>
      <c r="BA119" s="59">
        <f t="shared" si="38"/>
        <v>3846.0516689223878</v>
      </c>
      <c r="BB119" s="17">
        <f t="shared" si="55"/>
        <v>96.170897192149496</v>
      </c>
      <c r="BC119" s="59">
        <f t="shared" si="40"/>
        <v>3229.4769555276221</v>
      </c>
      <c r="BD119" s="17">
        <f t="shared" si="56"/>
        <v>286.69169897042502</v>
      </c>
      <c r="BE119" s="17">
        <f t="shared" si="57"/>
        <v>15.707396035263134</v>
      </c>
      <c r="BF119" s="59">
        <f t="shared" si="43"/>
        <v>1988.446348523551</v>
      </c>
      <c r="BG119" s="59">
        <f t="shared" si="44"/>
        <v>742.81559034258976</v>
      </c>
      <c r="BH119" s="59">
        <f t="shared" si="45"/>
        <v>520.01440264703581</v>
      </c>
      <c r="BI119" s="59">
        <f t="shared" si="46"/>
        <v>709.72290393961464</v>
      </c>
      <c r="BJ119" s="59">
        <f t="shared" si="47"/>
        <v>241.55998567718459</v>
      </c>
      <c r="BK119" s="17">
        <f t="shared" si="58"/>
        <v>43.715129156126636</v>
      </c>
    </row>
    <row r="120" spans="1:67" x14ac:dyDescent="0.35">
      <c r="A120" s="5">
        <f t="shared" si="49"/>
        <v>1915</v>
      </c>
      <c r="B120" s="4">
        <v>28937.380662300631</v>
      </c>
      <c r="E120" s="4"/>
      <c r="S120" s="4">
        <v>110.71152849831176</v>
      </c>
      <c r="T120" s="4"/>
      <c r="U120" s="4">
        <v>97.421118855647435</v>
      </c>
      <c r="V120" s="4"/>
      <c r="W120" s="4">
        <v>290.41869105704052</v>
      </c>
      <c r="X120" s="4">
        <v>15.911592183721552</v>
      </c>
      <c r="Y120" s="4"/>
      <c r="Z120" s="4"/>
      <c r="AA120" s="4">
        <v>44.28342583515628</v>
      </c>
      <c r="AB120" s="21">
        <f t="shared" si="50"/>
        <v>29496.127018730509</v>
      </c>
      <c r="AC120" s="22"/>
      <c r="AD120" s="22"/>
      <c r="AE120" s="22"/>
      <c r="AF120" s="22"/>
      <c r="AG120" s="22"/>
      <c r="AH120" s="22"/>
      <c r="AI120" s="22"/>
      <c r="AJ120" s="22"/>
      <c r="AK120" s="22"/>
      <c r="AL120" s="22"/>
      <c r="AM120" s="22"/>
      <c r="AN120" s="22"/>
      <c r="AO120" s="22"/>
      <c r="AP120" s="22"/>
      <c r="AQ120" s="22"/>
      <c r="AR120" s="22"/>
      <c r="AS120" s="21">
        <f t="shared" si="51"/>
        <v>29496.127018730509</v>
      </c>
      <c r="AT120" s="21">
        <f t="shared" si="52"/>
        <v>29496.127018730509</v>
      </c>
      <c r="AU120" s="21">
        <f t="shared" si="33"/>
        <v>0</v>
      </c>
      <c r="AV120" s="22">
        <v>-28937.380662300631</v>
      </c>
      <c r="AW120" s="21">
        <f t="shared" si="53"/>
        <v>28937.380662300631</v>
      </c>
      <c r="AX120" s="59">
        <f t="shared" si="35"/>
        <v>15541.74752127224</v>
      </c>
      <c r="AY120" s="59">
        <f t="shared" si="36"/>
        <v>2155.3172826504297</v>
      </c>
      <c r="AZ120" s="17">
        <f t="shared" si="54"/>
        <v>110.71152849831176</v>
      </c>
      <c r="BA120" s="59">
        <f t="shared" si="38"/>
        <v>3833.1706686377961</v>
      </c>
      <c r="BB120" s="17">
        <f t="shared" si="55"/>
        <v>97.421118855647435</v>
      </c>
      <c r="BC120" s="59">
        <f t="shared" si="40"/>
        <v>3218.6609558572668</v>
      </c>
      <c r="BD120" s="17">
        <f t="shared" si="56"/>
        <v>290.41869105704052</v>
      </c>
      <c r="BE120" s="17">
        <f t="shared" si="57"/>
        <v>15.911592183721552</v>
      </c>
      <c r="BF120" s="59">
        <f t="shared" si="43"/>
        <v>1981.7867453288795</v>
      </c>
      <c r="BG120" s="59">
        <f t="shared" si="44"/>
        <v>740.32779021553563</v>
      </c>
      <c r="BH120" s="59">
        <f t="shared" si="45"/>
        <v>518.27279690559112</v>
      </c>
      <c r="BI120" s="59">
        <f t="shared" si="46"/>
        <v>707.34593615171468</v>
      </c>
      <c r="BJ120" s="59">
        <f t="shared" si="47"/>
        <v>240.75096528117788</v>
      </c>
      <c r="BK120" s="17">
        <f t="shared" si="58"/>
        <v>44.28342583515628</v>
      </c>
    </row>
    <row r="121" spans="1:67" x14ac:dyDescent="0.35">
      <c r="A121" s="5">
        <f t="shared" si="49"/>
        <v>1916</v>
      </c>
      <c r="B121" s="4">
        <v>28843.929029331062</v>
      </c>
      <c r="E121" s="4"/>
      <c r="S121" s="4">
        <v>111.70793225479656</v>
      </c>
      <c r="T121" s="4"/>
      <c r="U121" s="4">
        <v>98.687593400770837</v>
      </c>
      <c r="V121" s="4"/>
      <c r="W121" s="4">
        <v>294.19413404078199</v>
      </c>
      <c r="X121" s="4">
        <v>16.118442882109932</v>
      </c>
      <c r="Y121" s="4"/>
      <c r="Z121" s="4"/>
      <c r="AA121" s="4">
        <v>44.859110371013308</v>
      </c>
      <c r="AB121" s="21">
        <f t="shared" si="50"/>
        <v>29409.496242280537</v>
      </c>
      <c r="AC121" s="22"/>
      <c r="AD121" s="22"/>
      <c r="AE121" s="22"/>
      <c r="AF121" s="22"/>
      <c r="AG121" s="22"/>
      <c r="AH121" s="22"/>
      <c r="AI121" s="22"/>
      <c r="AJ121" s="22"/>
      <c r="AK121" s="22"/>
      <c r="AL121" s="22"/>
      <c r="AM121" s="22"/>
      <c r="AN121" s="22"/>
      <c r="AO121" s="22"/>
      <c r="AP121" s="22"/>
      <c r="AQ121" s="22"/>
      <c r="AR121" s="22"/>
      <c r="AS121" s="21">
        <f t="shared" si="51"/>
        <v>29409.496242280537</v>
      </c>
      <c r="AT121" s="21">
        <f t="shared" si="52"/>
        <v>29409.496242280537</v>
      </c>
      <c r="AU121" s="21">
        <f t="shared" si="33"/>
        <v>0</v>
      </c>
      <c r="AV121" s="22">
        <v>-28843.929029331062</v>
      </c>
      <c r="AW121" s="21">
        <f t="shared" si="53"/>
        <v>28843.929029331062</v>
      </c>
      <c r="AX121" s="59">
        <f t="shared" si="35"/>
        <v>15491.556327327869</v>
      </c>
      <c r="AY121" s="59">
        <f t="shared" si="36"/>
        <v>2148.356807478825</v>
      </c>
      <c r="AZ121" s="17">
        <f t="shared" si="54"/>
        <v>111.70793225479656</v>
      </c>
      <c r="BA121" s="59">
        <f t="shared" si="38"/>
        <v>3820.7916609240142</v>
      </c>
      <c r="BB121" s="17">
        <f t="shared" si="55"/>
        <v>98.687593400770837</v>
      </c>
      <c r="BC121" s="59">
        <f t="shared" si="40"/>
        <v>3208.2664724791589</v>
      </c>
      <c r="BD121" s="17">
        <f t="shared" si="56"/>
        <v>294.19413404078199</v>
      </c>
      <c r="BE121" s="17">
        <f t="shared" si="57"/>
        <v>16.118442882109932</v>
      </c>
      <c r="BF121" s="59">
        <f t="shared" si="43"/>
        <v>1975.3866772055849</v>
      </c>
      <c r="BG121" s="59">
        <f t="shared" si="44"/>
        <v>737.93694352019088</v>
      </c>
      <c r="BH121" s="59">
        <f t="shared" si="45"/>
        <v>516.59906424264727</v>
      </c>
      <c r="BI121" s="59">
        <f t="shared" si="46"/>
        <v>705.06160248726917</v>
      </c>
      <c r="BJ121" s="59">
        <f t="shared" si="47"/>
        <v>239.97347366550318</v>
      </c>
      <c r="BK121" s="17">
        <f t="shared" si="58"/>
        <v>44.859110371013308</v>
      </c>
    </row>
    <row r="122" spans="1:67" x14ac:dyDescent="0.35">
      <c r="A122" s="5">
        <f t="shared" si="49"/>
        <v>1917</v>
      </c>
      <c r="B122" s="4">
        <v>28754.250339063288</v>
      </c>
      <c r="E122" s="4"/>
      <c r="S122" s="4">
        <v>112.71330364508972</v>
      </c>
      <c r="T122" s="4"/>
      <c r="U122" s="4">
        <v>99.970532114980841</v>
      </c>
      <c r="V122" s="4"/>
      <c r="W122" s="4">
        <v>298.01865778331211</v>
      </c>
      <c r="X122" s="4">
        <v>16.32798263957736</v>
      </c>
      <c r="Y122" s="4"/>
      <c r="Z122" s="4"/>
      <c r="AA122" s="4">
        <v>45.44227880583648</v>
      </c>
      <c r="AB122" s="21">
        <f t="shared" si="50"/>
        <v>29326.723094052086</v>
      </c>
      <c r="AC122" s="22"/>
      <c r="AD122" s="22"/>
      <c r="AE122" s="22"/>
      <c r="AF122" s="22"/>
      <c r="AG122" s="22"/>
      <c r="AH122" s="22"/>
      <c r="AI122" s="22"/>
      <c r="AJ122" s="22"/>
      <c r="AK122" s="22"/>
      <c r="AL122" s="22"/>
      <c r="AM122" s="22"/>
      <c r="AN122" s="22"/>
      <c r="AO122" s="22"/>
      <c r="AP122" s="22"/>
      <c r="AQ122" s="22"/>
      <c r="AR122" s="22"/>
      <c r="AS122" s="21">
        <f t="shared" si="51"/>
        <v>29326.723094052079</v>
      </c>
      <c r="AT122" s="21">
        <f t="shared" si="52"/>
        <v>29326.723094052086</v>
      </c>
      <c r="AU122" s="21">
        <f t="shared" si="33"/>
        <v>0</v>
      </c>
      <c r="AV122" s="22">
        <v>-28754.250339063288</v>
      </c>
      <c r="AW122" s="21">
        <f t="shared" si="53"/>
        <v>28754.250339063285</v>
      </c>
      <c r="AX122" s="59">
        <f t="shared" si="35"/>
        <v>15443.391513157389</v>
      </c>
      <c r="AY122" s="59">
        <f t="shared" si="36"/>
        <v>2141.6773490552987</v>
      </c>
      <c r="AZ122" s="17">
        <f t="shared" si="54"/>
        <v>112.71330364508972</v>
      </c>
      <c r="BA122" s="59">
        <f t="shared" si="38"/>
        <v>3808.9124335278684</v>
      </c>
      <c r="BB122" s="17">
        <f t="shared" si="55"/>
        <v>99.970532114980841</v>
      </c>
      <c r="BC122" s="59">
        <f t="shared" si="40"/>
        <v>3198.2916477945819</v>
      </c>
      <c r="BD122" s="17">
        <f t="shared" si="56"/>
        <v>298.01865778331211</v>
      </c>
      <c r="BE122" s="17">
        <f t="shared" si="57"/>
        <v>16.32798263957736</v>
      </c>
      <c r="BF122" s="59">
        <f t="shared" si="43"/>
        <v>1969.2450003971283</v>
      </c>
      <c r="BG122" s="59">
        <f t="shared" si="44"/>
        <v>735.64262298820631</v>
      </c>
      <c r="BH122" s="59">
        <f t="shared" si="45"/>
        <v>514.99290554534468</v>
      </c>
      <c r="BI122" s="59">
        <f t="shared" si="46"/>
        <v>702.8694947128788</v>
      </c>
      <c r="BJ122" s="59">
        <f t="shared" si="47"/>
        <v>239.22737188458953</v>
      </c>
      <c r="BK122" s="17">
        <f t="shared" si="58"/>
        <v>45.44227880583648</v>
      </c>
    </row>
    <row r="123" spans="1:67" x14ac:dyDescent="0.35">
      <c r="A123" s="5">
        <f t="shared" si="49"/>
        <v>1918</v>
      </c>
      <c r="B123" s="4">
        <v>28569.043004914449</v>
      </c>
      <c r="E123" s="4"/>
      <c r="S123" s="4">
        <v>113.72772337789552</v>
      </c>
      <c r="T123" s="4"/>
      <c r="U123" s="4">
        <v>101.27014903247559</v>
      </c>
      <c r="V123" s="4"/>
      <c r="W123" s="4">
        <v>301.89290033449515</v>
      </c>
      <c r="X123" s="4">
        <v>16.540246413891865</v>
      </c>
      <c r="Y123" s="4"/>
      <c r="Z123" s="4"/>
      <c r="AA123" s="4">
        <v>46.033028430312349</v>
      </c>
      <c r="AB123" s="21">
        <f t="shared" si="50"/>
        <v>29148.507052503523</v>
      </c>
      <c r="AC123" s="22"/>
      <c r="AD123" s="22"/>
      <c r="AE123" s="22"/>
      <c r="AF123" s="22"/>
      <c r="AG123" s="22"/>
      <c r="AH123" s="22"/>
      <c r="AI123" s="22"/>
      <c r="AJ123" s="22"/>
      <c r="AK123" s="22"/>
      <c r="AL123" s="22"/>
      <c r="AM123" s="22"/>
      <c r="AN123" s="22"/>
      <c r="AO123" s="22"/>
      <c r="AP123" s="22"/>
      <c r="AQ123" s="22"/>
      <c r="AR123" s="22"/>
      <c r="AS123" s="21">
        <f t="shared" si="51"/>
        <v>29148.507052503523</v>
      </c>
      <c r="AT123" s="21">
        <f t="shared" si="52"/>
        <v>29148.507052503523</v>
      </c>
      <c r="AU123" s="21">
        <f t="shared" si="33"/>
        <v>0</v>
      </c>
      <c r="AV123" s="22">
        <v>-28569.043004914452</v>
      </c>
      <c r="AW123" s="21">
        <f t="shared" si="53"/>
        <v>28569.043004914456</v>
      </c>
      <c r="AX123" s="59">
        <f>+-$AV123*AX124/$AW124</f>
        <v>15343.919979779143</v>
      </c>
      <c r="AY123" s="59">
        <f>+-$AV123*AY124/$AW124</f>
        <v>2127.8827152968729</v>
      </c>
      <c r="AZ123" s="17">
        <f t="shared" si="54"/>
        <v>113.72772337789552</v>
      </c>
      <c r="BA123" s="59">
        <f>+-$AV123*BA124/$AW124</f>
        <v>3784.3790685643698</v>
      </c>
      <c r="BB123" s="17">
        <f t="shared" si="55"/>
        <v>101.27014903247559</v>
      </c>
      <c r="BC123" s="59">
        <f>+-$AV123*BC124/$AW124</f>
        <v>3177.6913169588374</v>
      </c>
      <c r="BD123" s="17">
        <f t="shared" si="56"/>
        <v>301.89290033449515</v>
      </c>
      <c r="BE123" s="17">
        <f t="shared" si="57"/>
        <v>16.540246413891865</v>
      </c>
      <c r="BF123" s="59">
        <f>+-$AV123*BF124/$AW124</f>
        <v>1956.5610106387867</v>
      </c>
      <c r="BG123" s="59">
        <f>+-$AV123*BG124/$AW124</f>
        <v>730.90431795561756</v>
      </c>
      <c r="BH123" s="59">
        <f t="shared" ref="BH123:BJ123" si="59">+-$AV123*BH124/$AW124</f>
        <v>511.67581461037292</v>
      </c>
      <c r="BI123" s="59">
        <f t="shared" si="59"/>
        <v>698.34228277602438</v>
      </c>
      <c r="BJ123" s="59">
        <f t="shared" si="59"/>
        <v>237.68649833442834</v>
      </c>
      <c r="BK123" s="17">
        <f t="shared" si="58"/>
        <v>46.033028430312349</v>
      </c>
    </row>
    <row r="124" spans="1:67" x14ac:dyDescent="0.35">
      <c r="A124" s="5">
        <f t="shared" si="49"/>
        <v>1919</v>
      </c>
      <c r="B124" s="4">
        <v>15081.235087974905</v>
      </c>
      <c r="E124" s="4">
        <v>2091.4537817794608</v>
      </c>
      <c r="S124" s="4">
        <v>124.84127288829656</v>
      </c>
      <c r="T124" s="4">
        <v>3719.5912433227027</v>
      </c>
      <c r="U124" s="4">
        <v>102.58666096989776</v>
      </c>
      <c r="V124" s="4">
        <v>3123.289866685202</v>
      </c>
      <c r="W124" s="4">
        <v>305.81750803884358</v>
      </c>
      <c r="X124" s="4">
        <v>16.755269617272457</v>
      </c>
      <c r="Y124" s="4">
        <v>3299.1910738788943</v>
      </c>
      <c r="Z124" s="4">
        <v>765.18555474707466</v>
      </c>
      <c r="AA124" s="4">
        <v>46.631457799906407</v>
      </c>
      <c r="AB124" s="21">
        <f t="shared" si="50"/>
        <v>28676.578777702452</v>
      </c>
      <c r="AC124" s="22"/>
      <c r="AD124" s="22"/>
      <c r="AE124" s="22"/>
      <c r="AF124" s="53">
        <f t="shared" ref="AF124:AF143" si="60">+E124/$AB124</f>
        <v>7.2932472105273455E-2</v>
      </c>
      <c r="AG124" s="22"/>
      <c r="AH124" s="22"/>
      <c r="AI124" s="22"/>
      <c r="AJ124" s="22"/>
      <c r="AK124" s="22"/>
      <c r="AL124" s="22"/>
      <c r="AM124" s="22"/>
      <c r="AN124" s="22"/>
      <c r="AO124" s="22"/>
      <c r="AP124" s="22"/>
      <c r="AQ124" s="22"/>
      <c r="AR124" s="22"/>
      <c r="AS124" s="21">
        <f t="shared" si="51"/>
        <v>28676.578777702452</v>
      </c>
      <c r="AT124" s="21">
        <f t="shared" si="52"/>
        <v>28676.578777702452</v>
      </c>
      <c r="AU124" s="21">
        <f>+AS124-AT124</f>
        <v>0</v>
      </c>
      <c r="AV124" s="21">
        <v>-4064.376628625967</v>
      </c>
      <c r="AW124" s="21">
        <f t="shared" si="53"/>
        <v>28079.946608388236</v>
      </c>
      <c r="AX124" s="17">
        <f t="shared" ref="AX124:AX143" si="61">+B124</f>
        <v>15081.235087974905</v>
      </c>
      <c r="AY124" s="56">
        <f t="shared" ref="AY124:AY143" si="62">+E124</f>
        <v>2091.4537817794608</v>
      </c>
      <c r="AZ124" s="17">
        <f t="shared" si="54"/>
        <v>124.84127288829656</v>
      </c>
      <c r="BA124" s="56">
        <f t="shared" ref="BA124:BA143" si="63">+T124</f>
        <v>3719.5912433227027</v>
      </c>
      <c r="BB124" s="17">
        <f t="shared" si="55"/>
        <v>102.58666096989776</v>
      </c>
      <c r="BC124" s="56">
        <f t="shared" ref="BC124:BC143" si="64">+V124</f>
        <v>3123.289866685202</v>
      </c>
      <c r="BD124" s="17">
        <f t="shared" si="56"/>
        <v>305.81750803884358</v>
      </c>
      <c r="BE124" s="17">
        <f t="shared" si="57"/>
        <v>16.755269617272457</v>
      </c>
      <c r="BF124" s="57">
        <f t="shared" ref="BF124:BF153" si="65">+-$AV124*BF125/$AW125</f>
        <v>1923.0650710050193</v>
      </c>
      <c r="BG124" s="57">
        <f t="shared" ref="BG124:BG153" si="66">+-$AV124*BG125/$AW125</f>
        <v>718.39137980588498</v>
      </c>
      <c r="BH124" s="57">
        <f t="shared" ref="BH124:BH153" si="67">+-$AV124*BH125/$AW125</f>
        <v>502.91602531422814</v>
      </c>
      <c r="BI124" s="57">
        <f t="shared" ref="BI124:BI153" si="68">+-$AV124*BI125/$AW125</f>
        <v>686.3868002634008</v>
      </c>
      <c r="BJ124" s="57">
        <f t="shared" ref="BJ124:BJ153" si="69">+-$AV124*BJ125/$AW125</f>
        <v>233.61735223743426</v>
      </c>
      <c r="BK124" s="17">
        <f t="shared" si="58"/>
        <v>46.631457799906407</v>
      </c>
      <c r="BM124" s="17"/>
      <c r="BN124" s="17"/>
      <c r="BO124" s="17"/>
    </row>
    <row r="125" spans="1:67" x14ac:dyDescent="0.35">
      <c r="A125" s="5">
        <f t="shared" si="49"/>
        <v>1920</v>
      </c>
      <c r="B125" s="4">
        <v>14486.85680119525</v>
      </c>
      <c r="D125" s="8"/>
      <c r="E125" s="4">
        <v>2118.6426809425934</v>
      </c>
      <c r="S125" s="4">
        <v>127.98284434429121</v>
      </c>
      <c r="T125" s="4">
        <v>3775.3851119725427</v>
      </c>
      <c r="U125" s="4">
        <v>103.92028756250643</v>
      </c>
      <c r="V125" s="4">
        <v>3163.8926349521093</v>
      </c>
      <c r="W125" s="4">
        <v>309.79313564334853</v>
      </c>
      <c r="X125" s="4">
        <v>16.973088122296996</v>
      </c>
      <c r="Y125" s="4">
        <v>3356.7047059116485</v>
      </c>
      <c r="Z125" s="4">
        <v>782.76595346736417</v>
      </c>
      <c r="AA125" s="4">
        <v>47.237666751305184</v>
      </c>
      <c r="AB125" s="21">
        <f t="shared" si="50"/>
        <v>28290.154910865258</v>
      </c>
      <c r="AC125" s="22"/>
      <c r="AD125" s="22"/>
      <c r="AE125" s="22"/>
      <c r="AF125" s="53">
        <f t="shared" si="60"/>
        <v>7.4889751845398936E-2</v>
      </c>
      <c r="AG125" s="22"/>
      <c r="AH125" s="22"/>
      <c r="AI125" s="22"/>
      <c r="AJ125" s="22"/>
      <c r="AK125" s="22"/>
      <c r="AL125" s="22"/>
      <c r="AM125" s="22"/>
      <c r="AN125" s="22"/>
      <c r="AO125" s="22"/>
      <c r="AP125" s="22"/>
      <c r="AQ125" s="22"/>
      <c r="AR125" s="22"/>
      <c r="AS125" s="21">
        <f t="shared" si="51"/>
        <v>28290.154910865258</v>
      </c>
      <c r="AT125" s="21">
        <f t="shared" si="52"/>
        <v>28290.154910865258</v>
      </c>
      <c r="AU125" s="21">
        <f t="shared" ref="AU125:AU153" si="70">+AS125-AT125</f>
        <v>0</v>
      </c>
      <c r="AV125" s="21">
        <v>-4139.4706593790143</v>
      </c>
      <c r="AW125" s="21">
        <f t="shared" ref="AW125:AW155" si="71">+SUM(BF125:BJ125)</f>
        <v>4139.4706593790143</v>
      </c>
      <c r="AX125" s="17">
        <f t="shared" si="61"/>
        <v>14486.85680119525</v>
      </c>
      <c r="AY125" s="56">
        <f t="shared" si="62"/>
        <v>2118.6426809425934</v>
      </c>
      <c r="AZ125" s="17">
        <f t="shared" si="54"/>
        <v>127.98284434429121</v>
      </c>
      <c r="BA125" s="56">
        <f t="shared" si="63"/>
        <v>3775.3851119725427</v>
      </c>
      <c r="BB125" s="17">
        <f t="shared" si="55"/>
        <v>103.92028756250643</v>
      </c>
      <c r="BC125" s="56">
        <f t="shared" si="64"/>
        <v>3163.8926349521093</v>
      </c>
      <c r="BD125" s="17">
        <f t="shared" si="56"/>
        <v>309.79313564334853</v>
      </c>
      <c r="BE125" s="17">
        <f t="shared" si="57"/>
        <v>16.973088122296996</v>
      </c>
      <c r="BF125" s="57">
        <f t="shared" si="65"/>
        <v>1958.5959090098088</v>
      </c>
      <c r="BG125" s="57">
        <f t="shared" si="66"/>
        <v>731.66448643382682</v>
      </c>
      <c r="BH125" s="57">
        <f t="shared" si="67"/>
        <v>512.20797705048108</v>
      </c>
      <c r="BI125" s="57">
        <f t="shared" si="68"/>
        <v>699.06858549079266</v>
      </c>
      <c r="BJ125" s="57">
        <f t="shared" si="69"/>
        <v>237.93370139410536</v>
      </c>
      <c r="BK125" s="17">
        <f t="shared" si="58"/>
        <v>47.237666751305184</v>
      </c>
      <c r="BM125" s="17"/>
      <c r="BN125" s="17"/>
      <c r="BO125" s="17"/>
    </row>
    <row r="126" spans="1:67" x14ac:dyDescent="0.35">
      <c r="A126" s="5">
        <f t="shared" si="49"/>
        <v>1921</v>
      </c>
      <c r="B126" s="4">
        <v>13915.904019404694</v>
      </c>
      <c r="D126" s="8"/>
      <c r="E126" s="4">
        <v>2146.185035794847</v>
      </c>
      <c r="S126" s="4">
        <v>129.26267278773412</v>
      </c>
      <c r="T126" s="4">
        <v>3832.0158886521303</v>
      </c>
      <c r="U126" s="4">
        <v>105.271251300819</v>
      </c>
      <c r="V126" s="4">
        <v>3205.0232392064863</v>
      </c>
      <c r="W126" s="4">
        <v>313.82044640671205</v>
      </c>
      <c r="X126" s="4">
        <v>17.193738267886854</v>
      </c>
      <c r="Y126" s="4">
        <v>3415.5254659451466</v>
      </c>
      <c r="Z126" s="4">
        <v>800.75026783562544</v>
      </c>
      <c r="AA126" s="4">
        <v>47.851756419072146</v>
      </c>
      <c r="AB126" s="21">
        <f t="shared" si="50"/>
        <v>27928.803782021154</v>
      </c>
      <c r="AC126" s="22"/>
      <c r="AD126" s="22"/>
      <c r="AE126" s="22"/>
      <c r="AF126" s="53">
        <f t="shared" si="60"/>
        <v>7.6844860687389299E-2</v>
      </c>
      <c r="AG126" s="22"/>
      <c r="AH126" s="22"/>
      <c r="AI126" s="22"/>
      <c r="AJ126" s="22"/>
      <c r="AK126" s="22"/>
      <c r="AL126" s="22"/>
      <c r="AM126" s="22"/>
      <c r="AN126" s="22"/>
      <c r="AO126" s="22"/>
      <c r="AP126" s="22"/>
      <c r="AQ126" s="22"/>
      <c r="AR126" s="22"/>
      <c r="AS126" s="21">
        <f t="shared" si="51"/>
        <v>27928.803782021158</v>
      </c>
      <c r="AT126" s="21">
        <f t="shared" si="52"/>
        <v>27928.803782021154</v>
      </c>
      <c r="AU126" s="21">
        <f t="shared" si="70"/>
        <v>0</v>
      </c>
      <c r="AV126" s="21">
        <v>-4216.2757337807707</v>
      </c>
      <c r="AW126" s="21">
        <f t="shared" si="71"/>
        <v>4216.2757337807698</v>
      </c>
      <c r="AX126" s="17">
        <f t="shared" si="61"/>
        <v>13915.904019404694</v>
      </c>
      <c r="AY126" s="56">
        <f t="shared" si="62"/>
        <v>2146.185035794847</v>
      </c>
      <c r="AZ126" s="17">
        <f t="shared" si="54"/>
        <v>129.26267278773412</v>
      </c>
      <c r="BA126" s="56">
        <f t="shared" si="63"/>
        <v>3832.0158886521303</v>
      </c>
      <c r="BB126" s="17">
        <f t="shared" si="55"/>
        <v>105.271251300819</v>
      </c>
      <c r="BC126" s="56">
        <f t="shared" si="64"/>
        <v>3205.0232392064863</v>
      </c>
      <c r="BD126" s="17">
        <f t="shared" si="56"/>
        <v>313.82044640671205</v>
      </c>
      <c r="BE126" s="17">
        <f t="shared" si="57"/>
        <v>17.193738267886854</v>
      </c>
      <c r="BF126" s="57">
        <f t="shared" si="65"/>
        <v>1994.9363295352291</v>
      </c>
      <c r="BG126" s="57">
        <f t="shared" si="66"/>
        <v>745.24002541979519</v>
      </c>
      <c r="BH126" s="57">
        <f t="shared" si="67"/>
        <v>521.71164914377152</v>
      </c>
      <c r="BI126" s="57">
        <f t="shared" si="68"/>
        <v>712.0393296121207</v>
      </c>
      <c r="BJ126" s="57">
        <f t="shared" si="69"/>
        <v>242.34840006985362</v>
      </c>
      <c r="BK126" s="17">
        <f t="shared" si="58"/>
        <v>47.851756419072146</v>
      </c>
      <c r="BM126" s="17"/>
      <c r="BN126" s="17"/>
      <c r="BO126" s="17"/>
    </row>
    <row r="127" spans="1:67" x14ac:dyDescent="0.35">
      <c r="A127" s="5">
        <f t="shared" si="49"/>
        <v>1922</v>
      </c>
      <c r="B127" s="4">
        <v>13367.453501804908</v>
      </c>
      <c r="D127" s="8"/>
      <c r="E127" s="4">
        <v>2174.0854412601798</v>
      </c>
      <c r="S127" s="4">
        <v>130.55529951561147</v>
      </c>
      <c r="T127" s="4">
        <v>3889.4961269819119</v>
      </c>
      <c r="U127" s="4">
        <v>106.63977756772964</v>
      </c>
      <c r="V127" s="4">
        <v>3246.6885413161704</v>
      </c>
      <c r="W127" s="4">
        <v>317.90011220999929</v>
      </c>
      <c r="X127" s="4">
        <v>17.417256865369382</v>
      </c>
      <c r="Y127" s="4">
        <v>3533.1669860121438</v>
      </c>
      <c r="Z127" s="4">
        <v>820</v>
      </c>
      <c r="AA127" s="4">
        <v>48.473829252520076</v>
      </c>
      <c r="AB127" s="21">
        <f t="shared" si="50"/>
        <v>27651.876872786543</v>
      </c>
      <c r="AC127" s="22"/>
      <c r="AD127" s="22"/>
      <c r="AE127" s="22"/>
      <c r="AF127" s="53">
        <f t="shared" si="60"/>
        <v>7.8623431286857615E-2</v>
      </c>
      <c r="AG127" s="22"/>
      <c r="AH127" s="22"/>
      <c r="AI127" s="22"/>
      <c r="AJ127" s="22"/>
      <c r="AK127" s="22"/>
      <c r="AL127" s="22"/>
      <c r="AM127" s="22"/>
      <c r="AN127" s="22"/>
      <c r="AO127" s="22"/>
      <c r="AP127" s="22"/>
      <c r="AQ127" s="22"/>
      <c r="AR127" s="22"/>
      <c r="AS127" s="21">
        <f t="shared" si="51"/>
        <v>27651.876872786546</v>
      </c>
      <c r="AT127" s="21">
        <f t="shared" si="52"/>
        <v>27651.876872786543</v>
      </c>
      <c r="AU127" s="21">
        <f t="shared" si="70"/>
        <v>0</v>
      </c>
      <c r="AV127" s="21">
        <v>-4353.1669860121438</v>
      </c>
      <c r="AW127" s="21">
        <f t="shared" si="71"/>
        <v>4353.1669860121447</v>
      </c>
      <c r="AX127" s="17">
        <f t="shared" si="61"/>
        <v>13367.453501804908</v>
      </c>
      <c r="AY127" s="56">
        <f t="shared" si="62"/>
        <v>2174.0854412601798</v>
      </c>
      <c r="AZ127" s="17">
        <f t="shared" si="54"/>
        <v>130.55529951561147</v>
      </c>
      <c r="BA127" s="56">
        <f t="shared" si="63"/>
        <v>3889.4961269819119</v>
      </c>
      <c r="BB127" s="17">
        <f t="shared" si="55"/>
        <v>106.63977756772964</v>
      </c>
      <c r="BC127" s="56">
        <f t="shared" si="64"/>
        <v>3246.6885413161704</v>
      </c>
      <c r="BD127" s="17">
        <f t="shared" si="56"/>
        <v>317.90011220999929</v>
      </c>
      <c r="BE127" s="17">
        <f t="shared" si="57"/>
        <v>17.417256865369382</v>
      </c>
      <c r="BF127" s="57">
        <f t="shared" si="65"/>
        <v>2059.7066029981215</v>
      </c>
      <c r="BG127" s="57">
        <f t="shared" si="66"/>
        <v>769.43598572554527</v>
      </c>
      <c r="BH127" s="57">
        <f t="shared" si="67"/>
        <v>538.65023795161142</v>
      </c>
      <c r="BI127" s="57">
        <f t="shared" si="68"/>
        <v>735.15735168255765</v>
      </c>
      <c r="BJ127" s="57">
        <f t="shared" si="69"/>
        <v>250.21680765430818</v>
      </c>
      <c r="BK127" s="17">
        <f t="shared" si="58"/>
        <v>48.473829252520076</v>
      </c>
      <c r="BM127" s="17"/>
      <c r="BN127" s="17"/>
      <c r="BO127" s="17"/>
    </row>
    <row r="128" spans="1:67" x14ac:dyDescent="0.35">
      <c r="A128" s="5">
        <f t="shared" si="49"/>
        <v>1923</v>
      </c>
      <c r="B128" s="4">
        <v>12891.933725248826</v>
      </c>
      <c r="D128" s="8"/>
      <c r="E128" s="4">
        <v>2202.348551996562</v>
      </c>
      <c r="S128" s="4">
        <v>131.86085251076759</v>
      </c>
      <c r="T128" s="4">
        <v>3947.8385688866401</v>
      </c>
      <c r="U128" s="4">
        <v>108.02609467611012</v>
      </c>
      <c r="V128" s="4">
        <v>3288.8954923532801</v>
      </c>
      <c r="W128" s="4">
        <v>322.03281366872926</v>
      </c>
      <c r="X128" s="4">
        <v>17.643681204619181</v>
      </c>
      <c r="Y128" s="4">
        <v>3594.602002047131</v>
      </c>
      <c r="Z128" s="4">
        <v>852</v>
      </c>
      <c r="AA128" s="4">
        <v>49.103989032802829</v>
      </c>
      <c r="AB128" s="21">
        <f t="shared" si="50"/>
        <v>27406.285771625469</v>
      </c>
      <c r="AC128" s="22"/>
      <c r="AD128" s="22"/>
      <c r="AE128" s="22"/>
      <c r="AF128" s="53">
        <f t="shared" si="60"/>
        <v>8.0359249346977107E-2</v>
      </c>
      <c r="AG128" s="22"/>
      <c r="AH128" s="22"/>
      <c r="AI128" s="22"/>
      <c r="AJ128" s="22"/>
      <c r="AK128" s="22"/>
      <c r="AL128" s="22"/>
      <c r="AM128" s="22"/>
      <c r="AN128" s="22"/>
      <c r="AO128" s="22"/>
      <c r="AP128" s="22"/>
      <c r="AQ128" s="22"/>
      <c r="AR128" s="22"/>
      <c r="AS128" s="21">
        <f t="shared" si="51"/>
        <v>27406.285771625469</v>
      </c>
      <c r="AT128" s="21">
        <f t="shared" si="52"/>
        <v>27406.285771625469</v>
      </c>
      <c r="AU128" s="21">
        <f t="shared" si="70"/>
        <v>0</v>
      </c>
      <c r="AV128" s="21">
        <v>-4446.6020020471296</v>
      </c>
      <c r="AW128" s="21">
        <f t="shared" si="71"/>
        <v>4446.6020020471296</v>
      </c>
      <c r="AX128" s="17">
        <f t="shared" si="61"/>
        <v>12891.933725248826</v>
      </c>
      <c r="AY128" s="56">
        <f t="shared" si="62"/>
        <v>2202.348551996562</v>
      </c>
      <c r="AZ128" s="17">
        <f t="shared" si="54"/>
        <v>131.86085251076759</v>
      </c>
      <c r="BA128" s="56">
        <f t="shared" si="63"/>
        <v>3947.8385688866401</v>
      </c>
      <c r="BB128" s="17">
        <f t="shared" si="55"/>
        <v>108.02609467611012</v>
      </c>
      <c r="BC128" s="56">
        <f t="shared" si="64"/>
        <v>3288.8954923532801</v>
      </c>
      <c r="BD128" s="17">
        <f t="shared" si="56"/>
        <v>322.03281366872926</v>
      </c>
      <c r="BE128" s="17">
        <f t="shared" si="57"/>
        <v>17.643681204619181</v>
      </c>
      <c r="BF128" s="57">
        <f t="shared" si="65"/>
        <v>2103.9155019668224</v>
      </c>
      <c r="BG128" s="57">
        <f t="shared" si="66"/>
        <v>785.95091931186766</v>
      </c>
      <c r="BH128" s="57">
        <f t="shared" si="67"/>
        <v>550.21165835702607</v>
      </c>
      <c r="BI128" s="57">
        <f t="shared" si="68"/>
        <v>750.9365393781859</v>
      </c>
      <c r="BJ128" s="57">
        <f t="shared" si="69"/>
        <v>255.58738303322798</v>
      </c>
      <c r="BK128" s="17">
        <f t="shared" si="58"/>
        <v>49.103989032802829</v>
      </c>
      <c r="BM128" s="17"/>
      <c r="BN128" s="17"/>
      <c r="BO128" s="17"/>
    </row>
    <row r="129" spans="1:67" x14ac:dyDescent="0.35">
      <c r="A129" s="5">
        <f t="shared" si="49"/>
        <v>1924</v>
      </c>
      <c r="B129" s="4">
        <v>13136.880466028551</v>
      </c>
      <c r="D129" s="8"/>
      <c r="E129" s="4">
        <v>2230.9790831725172</v>
      </c>
      <c r="S129" s="4">
        <v>133.17946103587525</v>
      </c>
      <c r="T129" s="4">
        <v>4007.0561474199394</v>
      </c>
      <c r="U129" s="4">
        <v>109.43043390689954</v>
      </c>
      <c r="V129" s="4">
        <v>3331.6511337538723</v>
      </c>
      <c r="W129" s="4">
        <v>326.21924024642271</v>
      </c>
      <c r="X129" s="4">
        <v>17.873049060279229</v>
      </c>
      <c r="Y129" s="4">
        <v>3657.3441460828631</v>
      </c>
      <c r="Z129" s="4">
        <v>878</v>
      </c>
      <c r="AA129" s="4">
        <v>49.742340890229258</v>
      </c>
      <c r="AB129" s="21">
        <f t="shared" si="50"/>
        <v>27878.355501597449</v>
      </c>
      <c r="AC129" s="22"/>
      <c r="AD129" s="22"/>
      <c r="AE129" s="22"/>
      <c r="AF129" s="53">
        <f t="shared" si="60"/>
        <v>8.0025490852381184E-2</v>
      </c>
      <c r="AG129" s="22"/>
      <c r="AH129" s="22"/>
      <c r="AI129" s="22"/>
      <c r="AJ129" s="22"/>
      <c r="AK129" s="22"/>
      <c r="AL129" s="22"/>
      <c r="AM129" s="22"/>
      <c r="AN129" s="22"/>
      <c r="AO129" s="22"/>
      <c r="AP129" s="22"/>
      <c r="AQ129" s="22"/>
      <c r="AR129" s="22"/>
      <c r="AS129" s="21">
        <f t="shared" si="51"/>
        <v>27878.355501597453</v>
      </c>
      <c r="AT129" s="21">
        <f t="shared" si="52"/>
        <v>27878.355501597449</v>
      </c>
      <c r="AU129" s="21">
        <f t="shared" si="70"/>
        <v>0</v>
      </c>
      <c r="AV129" s="21">
        <v>-4535.3441460828617</v>
      </c>
      <c r="AW129" s="21">
        <f t="shared" si="71"/>
        <v>4535.3441460828617</v>
      </c>
      <c r="AX129" s="17">
        <f t="shared" si="61"/>
        <v>13136.880466028551</v>
      </c>
      <c r="AY129" s="56">
        <f t="shared" si="62"/>
        <v>2230.9790831725172</v>
      </c>
      <c r="AZ129" s="17">
        <f t="shared" si="54"/>
        <v>133.17946103587525</v>
      </c>
      <c r="BA129" s="56">
        <f t="shared" si="63"/>
        <v>4007.0561474199394</v>
      </c>
      <c r="BB129" s="17">
        <f t="shared" si="55"/>
        <v>109.43043390689954</v>
      </c>
      <c r="BC129" s="56">
        <f t="shared" si="64"/>
        <v>3331.6511337538723</v>
      </c>
      <c r="BD129" s="17">
        <f t="shared" si="56"/>
        <v>326.21924024642271</v>
      </c>
      <c r="BE129" s="17">
        <f t="shared" si="57"/>
        <v>17.873049060279229</v>
      </c>
      <c r="BF129" s="57">
        <f t="shared" si="65"/>
        <v>2145.9039624651068</v>
      </c>
      <c r="BG129" s="57">
        <f t="shared" si="66"/>
        <v>801.63637298064202</v>
      </c>
      <c r="BH129" s="57">
        <f t="shared" si="67"/>
        <v>561.19239425683884</v>
      </c>
      <c r="BI129" s="57">
        <f t="shared" si="68"/>
        <v>765.92320076782983</v>
      </c>
      <c r="BJ129" s="57">
        <f t="shared" si="69"/>
        <v>260.68821561244431</v>
      </c>
      <c r="BK129" s="17">
        <f t="shared" si="58"/>
        <v>49.742340890229258</v>
      </c>
      <c r="BM129" s="17"/>
      <c r="BN129" s="17"/>
      <c r="BO129" s="17"/>
    </row>
    <row r="130" spans="1:67" x14ac:dyDescent="0.35">
      <c r="A130" s="5">
        <f t="shared" si="49"/>
        <v>1925</v>
      </c>
      <c r="B130" s="4">
        <v>13386.481194883092</v>
      </c>
      <c r="D130" s="8"/>
      <c r="E130" s="4">
        <v>2259.9818112537596</v>
      </c>
      <c r="S130" s="4">
        <v>134.51125564623399</v>
      </c>
      <c r="T130" s="4">
        <v>4067.1619896312382</v>
      </c>
      <c r="U130" s="4">
        <v>110.85302954768922</v>
      </c>
      <c r="V130" s="4">
        <v>3374.9625984926724</v>
      </c>
      <c r="W130" s="4">
        <v>330.46009036962619</v>
      </c>
      <c r="X130" s="4">
        <v>18.105398698062857</v>
      </c>
      <c r="Y130" s="4">
        <v>3721.3934181193385</v>
      </c>
      <c r="Z130" s="4">
        <v>918</v>
      </c>
      <c r="AA130" s="4">
        <v>50.38899132180223</v>
      </c>
      <c r="AB130" s="21">
        <f t="shared" si="50"/>
        <v>28372.299777963512</v>
      </c>
      <c r="AC130" s="22"/>
      <c r="AD130" s="22"/>
      <c r="AE130" s="22"/>
      <c r="AF130" s="53">
        <f t="shared" si="60"/>
        <v>7.9654516163299022E-2</v>
      </c>
      <c r="AG130" s="22"/>
      <c r="AH130" s="22"/>
      <c r="AI130" s="22"/>
      <c r="AJ130" s="22"/>
      <c r="AK130" s="22"/>
      <c r="AL130" s="22"/>
      <c r="AM130" s="22"/>
      <c r="AN130" s="22"/>
      <c r="AO130" s="22"/>
      <c r="AP130" s="22"/>
      <c r="AQ130" s="22"/>
      <c r="AR130" s="22"/>
      <c r="AS130" s="21">
        <f t="shared" si="51"/>
        <v>28372.299777963512</v>
      </c>
      <c r="AT130" s="21">
        <f t="shared" si="52"/>
        <v>28372.299777963512</v>
      </c>
      <c r="AU130" s="21">
        <f t="shared" si="70"/>
        <v>0</v>
      </c>
      <c r="AV130" s="21">
        <v>-4639.3934181193399</v>
      </c>
      <c r="AW130" s="21">
        <f t="shared" si="71"/>
        <v>4639.3934181193399</v>
      </c>
      <c r="AX130" s="17">
        <f t="shared" si="61"/>
        <v>13386.481194883092</v>
      </c>
      <c r="AY130" s="56">
        <f t="shared" si="62"/>
        <v>2259.9818112537596</v>
      </c>
      <c r="AZ130" s="17">
        <f t="shared" si="54"/>
        <v>134.51125564623399</v>
      </c>
      <c r="BA130" s="56">
        <f t="shared" si="63"/>
        <v>4067.1619896312382</v>
      </c>
      <c r="BB130" s="17">
        <f t="shared" si="55"/>
        <v>110.85302954768922</v>
      </c>
      <c r="BC130" s="56">
        <f t="shared" si="64"/>
        <v>3374.9625984926724</v>
      </c>
      <c r="BD130" s="17">
        <f t="shared" si="56"/>
        <v>330.46009036962619</v>
      </c>
      <c r="BE130" s="17">
        <f t="shared" si="57"/>
        <v>18.105398698062857</v>
      </c>
      <c r="BF130" s="57">
        <f t="shared" si="65"/>
        <v>2195.1350104215298</v>
      </c>
      <c r="BG130" s="57">
        <f t="shared" si="66"/>
        <v>820.02740977079145</v>
      </c>
      <c r="BH130" s="57">
        <f t="shared" si="67"/>
        <v>574.06719674459816</v>
      </c>
      <c r="BI130" s="57">
        <f t="shared" si="68"/>
        <v>783.49491063345772</v>
      </c>
      <c r="BJ130" s="57">
        <f t="shared" si="69"/>
        <v>266.66889054896274</v>
      </c>
      <c r="BK130" s="17">
        <f t="shared" si="58"/>
        <v>50.38899132180223</v>
      </c>
      <c r="BM130" s="17"/>
      <c r="BN130" s="17"/>
      <c r="BO130" s="17"/>
    </row>
    <row r="131" spans="1:67" x14ac:dyDescent="0.35">
      <c r="A131" s="5">
        <f t="shared" si="49"/>
        <v>1926</v>
      </c>
      <c r="B131" s="4">
        <v>13640.824337585869</v>
      </c>
      <c r="D131" s="8"/>
      <c r="E131" s="4">
        <v>2289.3615748000584</v>
      </c>
      <c r="S131" s="4">
        <v>135.85636820269633</v>
      </c>
      <c r="T131" s="4">
        <v>4128.1694194757065</v>
      </c>
      <c r="U131" s="4">
        <v>112.29411893180917</v>
      </c>
      <c r="V131" s="4">
        <v>3418.8371122730769</v>
      </c>
      <c r="W131" s="4">
        <v>334.75607154443128</v>
      </c>
      <c r="X131" s="4">
        <v>18.34076888113767</v>
      </c>
      <c r="Y131" s="4">
        <v>3773.6785381491154</v>
      </c>
      <c r="Z131" s="4">
        <v>945</v>
      </c>
      <c r="AA131" s="4">
        <v>51.044048208985657</v>
      </c>
      <c r="AB131" s="21">
        <f t="shared" si="50"/>
        <v>28848.162358052887</v>
      </c>
      <c r="AC131" s="22"/>
      <c r="AD131" s="22"/>
      <c r="AE131" s="22"/>
      <c r="AF131" s="53">
        <f t="shared" si="60"/>
        <v>7.9359008951257831E-2</v>
      </c>
      <c r="AG131" s="22"/>
      <c r="AH131" s="22"/>
      <c r="AI131" s="22"/>
      <c r="AJ131" s="22"/>
      <c r="AK131" s="22"/>
      <c r="AL131" s="22"/>
      <c r="AM131" s="22"/>
      <c r="AN131" s="22"/>
      <c r="AO131" s="22"/>
      <c r="AP131" s="22"/>
      <c r="AQ131" s="22"/>
      <c r="AR131" s="22"/>
      <c r="AS131" s="21">
        <f t="shared" si="51"/>
        <v>28848.162358052887</v>
      </c>
      <c r="AT131" s="21">
        <f t="shared" si="52"/>
        <v>28848.162358052887</v>
      </c>
      <c r="AU131" s="21">
        <f t="shared" si="70"/>
        <v>0</v>
      </c>
      <c r="AV131" s="21">
        <v>-4718.6785381491136</v>
      </c>
      <c r="AW131" s="21">
        <f t="shared" si="71"/>
        <v>4718.6785381491136</v>
      </c>
      <c r="AX131" s="17">
        <f t="shared" si="61"/>
        <v>13640.824337585869</v>
      </c>
      <c r="AY131" s="56">
        <f t="shared" si="62"/>
        <v>2289.3615748000584</v>
      </c>
      <c r="AZ131" s="17">
        <f t="shared" si="54"/>
        <v>135.85636820269633</v>
      </c>
      <c r="BA131" s="56">
        <f t="shared" si="63"/>
        <v>4128.1694194757065</v>
      </c>
      <c r="BB131" s="17">
        <f t="shared" si="55"/>
        <v>112.29411893180917</v>
      </c>
      <c r="BC131" s="56">
        <f t="shared" si="64"/>
        <v>3418.8371122730769</v>
      </c>
      <c r="BD131" s="17">
        <f t="shared" si="56"/>
        <v>334.75607154443128</v>
      </c>
      <c r="BE131" s="17">
        <f t="shared" si="57"/>
        <v>18.34076888113767</v>
      </c>
      <c r="BF131" s="57">
        <f t="shared" si="65"/>
        <v>2232.648867751047</v>
      </c>
      <c r="BG131" s="57">
        <f t="shared" si="66"/>
        <v>834.0413046384823</v>
      </c>
      <c r="BH131" s="57">
        <f t="shared" si="67"/>
        <v>583.87774361938807</v>
      </c>
      <c r="BI131" s="57">
        <f t="shared" si="68"/>
        <v>796.884481733352</v>
      </c>
      <c r="BJ131" s="57">
        <f t="shared" si="69"/>
        <v>271.22614040684431</v>
      </c>
      <c r="BK131" s="17">
        <f t="shared" si="58"/>
        <v>51.044048208985657</v>
      </c>
      <c r="BM131" s="17"/>
      <c r="BN131" s="17"/>
      <c r="BO131" s="17"/>
    </row>
    <row r="132" spans="1:67" x14ac:dyDescent="0.35">
      <c r="A132" s="5">
        <f t="shared" si="49"/>
        <v>1927</v>
      </c>
      <c r="B132" s="4">
        <v>13900</v>
      </c>
      <c r="D132" s="8"/>
      <c r="E132" s="4">
        <v>2319.1232752724591</v>
      </c>
      <c r="S132" s="4">
        <v>137.21493188472328</v>
      </c>
      <c r="T132" s="4">
        <v>4190.0919607678416</v>
      </c>
      <c r="U132" s="4">
        <v>113.75394247792268</v>
      </c>
      <c r="V132" s="4">
        <v>3463.2819947326266</v>
      </c>
      <c r="W132" s="4">
        <v>339.10790047450882</v>
      </c>
      <c r="X132" s="4">
        <v>18.579198876592457</v>
      </c>
      <c r="Y132" s="4">
        <v>3836.4206821848475</v>
      </c>
      <c r="Z132" s="4">
        <v>966</v>
      </c>
      <c r="AA132" s="4">
        <v>51.707620835702464</v>
      </c>
      <c r="AB132" s="21">
        <f t="shared" si="50"/>
        <v>29335.281507507229</v>
      </c>
      <c r="AC132" s="22"/>
      <c r="AD132" s="22"/>
      <c r="AE132" s="22"/>
      <c r="AF132" s="53">
        <f t="shared" si="60"/>
        <v>7.905577025667776E-2</v>
      </c>
      <c r="AG132" s="22"/>
      <c r="AH132" s="22"/>
      <c r="AI132" s="22"/>
      <c r="AJ132" s="22"/>
      <c r="AK132" s="22"/>
      <c r="AL132" s="22"/>
      <c r="AM132" s="22"/>
      <c r="AN132" s="22"/>
      <c r="AO132" s="22"/>
      <c r="AP132" s="22"/>
      <c r="AQ132" s="22"/>
      <c r="AR132" s="22"/>
      <c r="AS132" s="21">
        <f t="shared" si="51"/>
        <v>29335.281507507232</v>
      </c>
      <c r="AT132" s="21">
        <f t="shared" si="52"/>
        <v>29335.281507507229</v>
      </c>
      <c r="AU132" s="21">
        <f t="shared" si="70"/>
        <v>0</v>
      </c>
      <c r="AV132" s="21">
        <v>-4802.4206821848493</v>
      </c>
      <c r="AW132" s="21">
        <f t="shared" si="71"/>
        <v>4802.4206821848502</v>
      </c>
      <c r="AX132" s="17">
        <f t="shared" si="61"/>
        <v>13900</v>
      </c>
      <c r="AY132" s="56">
        <f t="shared" si="62"/>
        <v>2319.1232752724591</v>
      </c>
      <c r="AZ132" s="17">
        <f t="shared" si="54"/>
        <v>137.21493188472328</v>
      </c>
      <c r="BA132" s="56">
        <f t="shared" si="63"/>
        <v>4190.0919607678416</v>
      </c>
      <c r="BB132" s="17">
        <f t="shared" si="55"/>
        <v>113.75394247792268</v>
      </c>
      <c r="BC132" s="56">
        <f t="shared" si="64"/>
        <v>3463.2819947326266</v>
      </c>
      <c r="BD132" s="17">
        <f t="shared" si="56"/>
        <v>339.10790047450882</v>
      </c>
      <c r="BE132" s="17">
        <f t="shared" si="57"/>
        <v>18.579198876592457</v>
      </c>
      <c r="BF132" s="57">
        <f t="shared" si="65"/>
        <v>2272.2715717671949</v>
      </c>
      <c r="BG132" s="57">
        <f t="shared" si="66"/>
        <v>848.84299254752682</v>
      </c>
      <c r="BH132" s="57">
        <f t="shared" si="67"/>
        <v>594.23979174581427</v>
      </c>
      <c r="BI132" s="57">
        <f t="shared" si="68"/>
        <v>811.02674942750468</v>
      </c>
      <c r="BJ132" s="57">
        <f t="shared" si="69"/>
        <v>276.03957669680949</v>
      </c>
      <c r="BK132" s="17">
        <f t="shared" si="58"/>
        <v>51.707620835702464</v>
      </c>
      <c r="BM132" s="17"/>
      <c r="BN132" s="17"/>
      <c r="BO132" s="17"/>
    </row>
    <row r="133" spans="1:67" x14ac:dyDescent="0.35">
      <c r="A133" s="5">
        <f t="shared" si="49"/>
        <v>1928</v>
      </c>
      <c r="B133" s="4">
        <v>14166.050173651691</v>
      </c>
      <c r="D133" s="8"/>
      <c r="E133" s="4">
        <v>2349.2718778510007</v>
      </c>
      <c r="S133" s="4">
        <v>138.58708120357051</v>
      </c>
      <c r="T133" s="4">
        <v>4252.9433401793585</v>
      </c>
      <c r="U133" s="4">
        <v>115.23274373013567</v>
      </c>
      <c r="V133" s="4">
        <v>3508.3046606641506</v>
      </c>
      <c r="W133" s="4">
        <v>343.51630318067743</v>
      </c>
      <c r="X133" s="4">
        <v>18.820728461988157</v>
      </c>
      <c r="Y133" s="4">
        <v>3891.3200582161121</v>
      </c>
      <c r="Z133" s="4">
        <v>987</v>
      </c>
      <c r="AA133" s="4">
        <v>52.379819906566588</v>
      </c>
      <c r="AB133" s="21">
        <f t="shared" ref="AB133:AB143" si="72">+B133+E133+S133+T133+U133+V133+W133+X133+Y133+Z133+AA133</f>
        <v>29823.426787045253</v>
      </c>
      <c r="AC133" s="22"/>
      <c r="AD133" s="22"/>
      <c r="AE133" s="22"/>
      <c r="AF133" s="53">
        <f t="shared" si="60"/>
        <v>7.8772700891350328E-2</v>
      </c>
      <c r="AG133" s="22"/>
      <c r="AH133" s="22"/>
      <c r="AI133" s="22"/>
      <c r="AJ133" s="22"/>
      <c r="AK133" s="22"/>
      <c r="AL133" s="22"/>
      <c r="AM133" s="22"/>
      <c r="AN133" s="22"/>
      <c r="AO133" s="22"/>
      <c r="AP133" s="22"/>
      <c r="AQ133" s="22"/>
      <c r="AR133" s="22"/>
      <c r="AS133" s="21">
        <f t="shared" ref="AS133:AS155" si="73">+SUM(AX133:BK133)</f>
        <v>29823.42678704525</v>
      </c>
      <c r="AT133" s="21">
        <f t="shared" ref="AT133:AT143" si="74">+AB133</f>
        <v>29823.426787045253</v>
      </c>
      <c r="AU133" s="21">
        <f t="shared" si="70"/>
        <v>0</v>
      </c>
      <c r="AV133" s="21">
        <v>-4878.3200582161116</v>
      </c>
      <c r="AW133" s="21">
        <f t="shared" si="71"/>
        <v>4878.3200582161107</v>
      </c>
      <c r="AX133" s="17">
        <f t="shared" si="61"/>
        <v>14166.050173651691</v>
      </c>
      <c r="AY133" s="56">
        <f t="shared" si="62"/>
        <v>2349.2718778510007</v>
      </c>
      <c r="AZ133" s="17">
        <f t="shared" ref="AZ133:AZ143" si="75">+S133</f>
        <v>138.58708120357051</v>
      </c>
      <c r="BA133" s="56">
        <f t="shared" si="63"/>
        <v>4252.9433401793585</v>
      </c>
      <c r="BB133" s="17">
        <f t="shared" ref="BB133:BB143" si="76">+U133</f>
        <v>115.23274373013567</v>
      </c>
      <c r="BC133" s="56">
        <f t="shared" si="64"/>
        <v>3508.3046606641506</v>
      </c>
      <c r="BD133" s="17">
        <f t="shared" ref="BD133:BD143" si="77">+W133</f>
        <v>343.51630318067743</v>
      </c>
      <c r="BE133" s="17">
        <f t="shared" ref="BE133:BE143" si="78">+X133</f>
        <v>18.820728461988157</v>
      </c>
      <c r="BF133" s="57">
        <f t="shared" si="65"/>
        <v>2308.1834599344434</v>
      </c>
      <c r="BG133" s="57">
        <f t="shared" si="66"/>
        <v>862.25844649179794</v>
      </c>
      <c r="BH133" s="57">
        <f t="shared" si="67"/>
        <v>603.63139493746451</v>
      </c>
      <c r="BI133" s="57">
        <f t="shared" si="68"/>
        <v>823.84454035002022</v>
      </c>
      <c r="BJ133" s="57">
        <f t="shared" si="69"/>
        <v>280.40221650238556</v>
      </c>
      <c r="BK133" s="17">
        <f t="shared" ref="BK133:BK143" si="79">+AA133</f>
        <v>52.379819906566588</v>
      </c>
      <c r="BM133" s="17"/>
      <c r="BN133" s="17"/>
      <c r="BO133" s="17"/>
    </row>
    <row r="134" spans="1:67" x14ac:dyDescent="0.35">
      <c r="A134" s="5">
        <f t="shared" si="49"/>
        <v>1929</v>
      </c>
      <c r="B134" s="4">
        <v>14437.19262751202</v>
      </c>
      <c r="D134" s="8"/>
      <c r="E134" s="4">
        <v>2379.8124122630634</v>
      </c>
      <c r="S134" s="4">
        <v>139.97295201560621</v>
      </c>
      <c r="T134" s="4">
        <v>4316.7374902820484</v>
      </c>
      <c r="U134" s="4">
        <v>116.73076939862742</v>
      </c>
      <c r="V134" s="4">
        <v>3553.912621252784</v>
      </c>
      <c r="W134" s="4">
        <v>347.98201512202621</v>
      </c>
      <c r="X134" s="4">
        <v>19.065397931994003</v>
      </c>
      <c r="Y134" s="4">
        <v>3955.3693302525885</v>
      </c>
      <c r="Z134" s="4">
        <v>1010</v>
      </c>
      <c r="AA134" s="4">
        <v>53.060757565351949</v>
      </c>
      <c r="AB134" s="21">
        <f t="shared" si="72"/>
        <v>30329.83637359611</v>
      </c>
      <c r="AC134" s="22"/>
      <c r="AD134" s="22"/>
      <c r="AE134" s="22"/>
      <c r="AF134" s="53">
        <f t="shared" si="60"/>
        <v>7.8464399970678E-2</v>
      </c>
      <c r="AG134" s="22"/>
      <c r="AH134" s="22"/>
      <c r="AI134" s="22"/>
      <c r="AJ134" s="22"/>
      <c r="AK134" s="22"/>
      <c r="AL134" s="22"/>
      <c r="AM134" s="22"/>
      <c r="AN134" s="22"/>
      <c r="AO134" s="22"/>
      <c r="AP134" s="22"/>
      <c r="AQ134" s="22"/>
      <c r="AR134" s="22"/>
      <c r="AS134" s="21">
        <f t="shared" si="73"/>
        <v>30329.83637359611</v>
      </c>
      <c r="AT134" s="21">
        <f t="shared" si="74"/>
        <v>30329.83637359611</v>
      </c>
      <c r="AU134" s="21">
        <f t="shared" si="70"/>
        <v>0</v>
      </c>
      <c r="AV134" s="21">
        <v>-4965.3693302525899</v>
      </c>
      <c r="AW134" s="21">
        <f t="shared" si="71"/>
        <v>4965.3693302525917</v>
      </c>
      <c r="AX134" s="17">
        <f t="shared" si="61"/>
        <v>14437.19262751202</v>
      </c>
      <c r="AY134" s="56">
        <f t="shared" si="62"/>
        <v>2379.8124122630634</v>
      </c>
      <c r="AZ134" s="17">
        <f t="shared" si="75"/>
        <v>139.97295201560621</v>
      </c>
      <c r="BA134" s="56">
        <f t="shared" si="63"/>
        <v>4316.7374902820484</v>
      </c>
      <c r="BB134" s="17">
        <f t="shared" si="76"/>
        <v>116.73076939862742</v>
      </c>
      <c r="BC134" s="56">
        <f t="shared" si="64"/>
        <v>3553.912621252784</v>
      </c>
      <c r="BD134" s="17">
        <f t="shared" si="77"/>
        <v>347.98201512202621</v>
      </c>
      <c r="BE134" s="17">
        <f t="shared" si="78"/>
        <v>19.065397931994003</v>
      </c>
      <c r="BF134" s="57">
        <f t="shared" si="65"/>
        <v>2349.3709358515953</v>
      </c>
      <c r="BG134" s="57">
        <f t="shared" si="66"/>
        <v>877.64467969886323</v>
      </c>
      <c r="BH134" s="57">
        <f t="shared" si="67"/>
        <v>614.40265899570795</v>
      </c>
      <c r="BI134" s="57">
        <f t="shared" si="68"/>
        <v>838.54531165097546</v>
      </c>
      <c r="BJ134" s="57">
        <f t="shared" si="69"/>
        <v>285.40574405544936</v>
      </c>
      <c r="BK134" s="17">
        <f t="shared" si="79"/>
        <v>53.060757565351949</v>
      </c>
      <c r="BM134" s="17"/>
      <c r="BN134" s="17"/>
      <c r="BO134" s="17"/>
    </row>
    <row r="135" spans="1:67" x14ac:dyDescent="0.35">
      <c r="A135" s="5">
        <f t="shared" ref="A135:A154" si="80">+A134+1</f>
        <v>1930</v>
      </c>
      <c r="B135" s="4">
        <v>14713.524829353206</v>
      </c>
      <c r="D135" s="8"/>
      <c r="E135" s="4">
        <v>2410.7499736224831</v>
      </c>
      <c r="S135" s="4">
        <v>141.37268153576227</v>
      </c>
      <c r="T135" s="4">
        <v>4381.4885526362787</v>
      </c>
      <c r="U135" s="4">
        <v>118.24826940080956</v>
      </c>
      <c r="V135" s="4">
        <v>3600.11348532907</v>
      </c>
      <c r="W135" s="4">
        <v>352.50578131861249</v>
      </c>
      <c r="X135" s="4">
        <v>19.313248105109924</v>
      </c>
      <c r="Y135" s="4">
        <v>4020.7257302898092</v>
      </c>
      <c r="Z135" s="4">
        <v>1033</v>
      </c>
      <c r="AA135" s="4">
        <v>53.750547413701518</v>
      </c>
      <c r="AB135" s="21">
        <f t="shared" si="72"/>
        <v>30844.793099004848</v>
      </c>
      <c r="AC135" s="22"/>
      <c r="AD135" s="22"/>
      <c r="AE135" s="22"/>
      <c r="AF135" s="53">
        <f t="shared" si="60"/>
        <v>7.8157437006775118E-2</v>
      </c>
      <c r="AG135" s="22"/>
      <c r="AH135" s="22"/>
      <c r="AI135" s="22"/>
      <c r="AJ135" s="22"/>
      <c r="AK135" s="22"/>
      <c r="AL135" s="22"/>
      <c r="AM135" s="22"/>
      <c r="AN135" s="22"/>
      <c r="AO135" s="22"/>
      <c r="AP135" s="22"/>
      <c r="AQ135" s="22"/>
      <c r="AR135" s="22"/>
      <c r="AS135" s="21">
        <f t="shared" si="73"/>
        <v>30844.793099004844</v>
      </c>
      <c r="AT135" s="21">
        <f t="shared" si="74"/>
        <v>30844.793099004848</v>
      </c>
      <c r="AU135" s="21">
        <f t="shared" si="70"/>
        <v>0</v>
      </c>
      <c r="AV135" s="21">
        <v>-5053.7257302898106</v>
      </c>
      <c r="AW135" s="21">
        <f t="shared" si="71"/>
        <v>5053.7257302898088</v>
      </c>
      <c r="AX135" s="17">
        <f t="shared" si="61"/>
        <v>14713.524829353206</v>
      </c>
      <c r="AY135" s="56">
        <f t="shared" si="62"/>
        <v>2410.7499736224831</v>
      </c>
      <c r="AZ135" s="17">
        <f t="shared" si="75"/>
        <v>141.37268153576227</v>
      </c>
      <c r="BA135" s="56">
        <f t="shared" si="63"/>
        <v>4381.4885526362787</v>
      </c>
      <c r="BB135" s="17">
        <f t="shared" si="76"/>
        <v>118.24826940080956</v>
      </c>
      <c r="BC135" s="56">
        <f t="shared" si="64"/>
        <v>3600.11348532907</v>
      </c>
      <c r="BD135" s="17">
        <f t="shared" si="77"/>
        <v>352.50578131861249</v>
      </c>
      <c r="BE135" s="17">
        <f t="shared" si="78"/>
        <v>19.313248105109924</v>
      </c>
      <c r="BF135" s="57">
        <f t="shared" si="65"/>
        <v>2391.176881076894</v>
      </c>
      <c r="BG135" s="57">
        <f t="shared" si="66"/>
        <v>893.26195190005603</v>
      </c>
      <c r="BH135" s="57">
        <f t="shared" si="67"/>
        <v>625.33566387641315</v>
      </c>
      <c r="BI135" s="57">
        <f t="shared" si="68"/>
        <v>853.4668290805356</v>
      </c>
      <c r="BJ135" s="57">
        <f t="shared" si="69"/>
        <v>290.48440435591095</v>
      </c>
      <c r="BK135" s="17">
        <f t="shared" si="79"/>
        <v>53.750547413701518</v>
      </c>
      <c r="BM135" s="17"/>
      <c r="BN135" s="17"/>
      <c r="BO135" s="17"/>
    </row>
    <row r="136" spans="1:67" x14ac:dyDescent="0.35">
      <c r="A136" s="5">
        <f t="shared" si="80"/>
        <v>1931</v>
      </c>
      <c r="B136" s="4">
        <v>14995.146112509887</v>
      </c>
      <c r="D136" s="8"/>
      <c r="E136" s="4">
        <v>2442.0897232795751</v>
      </c>
      <c r="S136" s="4">
        <v>142.78640835111989</v>
      </c>
      <c r="T136" s="4">
        <v>4447.2108809258225</v>
      </c>
      <c r="U136" s="4">
        <v>119.78549690302007</v>
      </c>
      <c r="V136" s="4">
        <v>3646.9149606383476</v>
      </c>
      <c r="W136" s="4">
        <v>357.08835647575444</v>
      </c>
      <c r="X136" s="4">
        <v>19.564320330476352</v>
      </c>
      <c r="Y136" s="4">
        <v>4092.6177703307521</v>
      </c>
      <c r="Z136" s="4">
        <v>1057</v>
      </c>
      <c r="AA136" s="4">
        <v>54.44930453007963</v>
      </c>
      <c r="AB136" s="21">
        <f t="shared" si="72"/>
        <v>31374.653334274833</v>
      </c>
      <c r="AC136" s="22"/>
      <c r="AD136" s="22"/>
      <c r="AE136" s="22"/>
      <c r="AF136" s="53">
        <f t="shared" si="60"/>
        <v>7.7836389051404942E-2</v>
      </c>
      <c r="AG136" s="22"/>
      <c r="AH136" s="22"/>
      <c r="AI136" s="22"/>
      <c r="AJ136" s="22"/>
      <c r="AK136" s="22"/>
      <c r="AL136" s="22"/>
      <c r="AM136" s="22"/>
      <c r="AN136" s="22"/>
      <c r="AO136" s="22"/>
      <c r="AP136" s="22"/>
      <c r="AQ136" s="22"/>
      <c r="AR136" s="22"/>
      <c r="AS136" s="21">
        <f t="shared" si="73"/>
        <v>31374.653334274833</v>
      </c>
      <c r="AT136" s="21">
        <f t="shared" si="74"/>
        <v>31374.653334274833</v>
      </c>
      <c r="AU136" s="21">
        <f t="shared" si="70"/>
        <v>0</v>
      </c>
      <c r="AV136" s="21">
        <v>-5149.6177703307512</v>
      </c>
      <c r="AW136" s="21">
        <f t="shared" si="71"/>
        <v>5149.6177703307512</v>
      </c>
      <c r="AX136" s="17">
        <f t="shared" si="61"/>
        <v>14995.146112509887</v>
      </c>
      <c r="AY136" s="56">
        <f t="shared" si="62"/>
        <v>2442.0897232795751</v>
      </c>
      <c r="AZ136" s="17">
        <f t="shared" si="75"/>
        <v>142.78640835111989</v>
      </c>
      <c r="BA136" s="56">
        <f t="shared" si="63"/>
        <v>4447.2108809258225</v>
      </c>
      <c r="BB136" s="17">
        <f t="shared" si="76"/>
        <v>119.78549690302007</v>
      </c>
      <c r="BC136" s="56">
        <f t="shared" si="64"/>
        <v>3646.9149606383476</v>
      </c>
      <c r="BD136" s="17">
        <f t="shared" si="77"/>
        <v>357.08835647575444</v>
      </c>
      <c r="BE136" s="17">
        <f t="shared" si="78"/>
        <v>19.564320330476352</v>
      </c>
      <c r="BF136" s="57">
        <f t="shared" si="65"/>
        <v>2436.5483241393667</v>
      </c>
      <c r="BG136" s="57">
        <f t="shared" si="66"/>
        <v>910.21117222383828</v>
      </c>
      <c r="BH136" s="57">
        <f t="shared" si="67"/>
        <v>637.20111042410826</v>
      </c>
      <c r="BI136" s="57">
        <f t="shared" si="68"/>
        <v>869.66095589222402</v>
      </c>
      <c r="BJ136" s="57">
        <f t="shared" si="69"/>
        <v>295.99620765121335</v>
      </c>
      <c r="BK136" s="17">
        <f t="shared" si="79"/>
        <v>54.44930453007963</v>
      </c>
      <c r="BM136" s="17"/>
      <c r="BN136" s="17"/>
      <c r="BO136" s="17"/>
    </row>
    <row r="137" spans="1:67" x14ac:dyDescent="0.35">
      <c r="A137" s="5">
        <f t="shared" si="80"/>
        <v>1932</v>
      </c>
      <c r="B137" s="4">
        <v>15282.157711586557</v>
      </c>
      <c r="D137" s="8"/>
      <c r="E137" s="4">
        <v>2473.8368896822094</v>
      </c>
      <c r="S137" s="4">
        <v>144.21427243463108</v>
      </c>
      <c r="T137" s="4">
        <v>4513.9190441397095</v>
      </c>
      <c r="U137" s="4">
        <v>121.34270836275932</v>
      </c>
      <c r="V137" s="4">
        <v>3694.3248551266456</v>
      </c>
      <c r="W137" s="4">
        <v>361.7305051099392</v>
      </c>
      <c r="X137" s="4">
        <v>19.818656494772544</v>
      </c>
      <c r="Y137" s="4">
        <v>4168.4311943739276</v>
      </c>
      <c r="Z137" s="4">
        <v>1095</v>
      </c>
      <c r="AA137" s="4">
        <v>55.157145488970663</v>
      </c>
      <c r="AB137" s="21">
        <f t="shared" si="72"/>
        <v>31929.932982800117</v>
      </c>
      <c r="AC137" s="22"/>
      <c r="AD137" s="22"/>
      <c r="AE137" s="22"/>
      <c r="AF137" s="53">
        <f t="shared" si="60"/>
        <v>7.747704610012196E-2</v>
      </c>
      <c r="AG137" s="22"/>
      <c r="AH137" s="22"/>
      <c r="AI137" s="22"/>
      <c r="AJ137" s="22"/>
      <c r="AK137" s="22"/>
      <c r="AL137" s="22"/>
      <c r="AM137" s="22"/>
      <c r="AN137" s="22"/>
      <c r="AO137" s="22"/>
      <c r="AP137" s="22"/>
      <c r="AQ137" s="22"/>
      <c r="AR137" s="22"/>
      <c r="AS137" s="21">
        <f t="shared" si="73"/>
        <v>31929.932982800117</v>
      </c>
      <c r="AT137" s="21">
        <f t="shared" si="74"/>
        <v>31929.932982800117</v>
      </c>
      <c r="AU137" s="21">
        <f t="shared" si="70"/>
        <v>0</v>
      </c>
      <c r="AV137" s="21">
        <v>-5263.4311943739267</v>
      </c>
      <c r="AW137" s="21">
        <f t="shared" si="71"/>
        <v>5263.4311943739276</v>
      </c>
      <c r="AX137" s="17">
        <f t="shared" si="61"/>
        <v>15282.157711586557</v>
      </c>
      <c r="AY137" s="56">
        <f t="shared" si="62"/>
        <v>2473.8368896822094</v>
      </c>
      <c r="AZ137" s="17">
        <f t="shared" si="75"/>
        <v>144.21427243463108</v>
      </c>
      <c r="BA137" s="56">
        <f t="shared" si="63"/>
        <v>4513.9190441397095</v>
      </c>
      <c r="BB137" s="17">
        <f t="shared" si="76"/>
        <v>121.34270836275932</v>
      </c>
      <c r="BC137" s="56">
        <f t="shared" si="64"/>
        <v>3694.3248551266456</v>
      </c>
      <c r="BD137" s="17">
        <f t="shared" si="77"/>
        <v>361.7305051099392</v>
      </c>
      <c r="BE137" s="17">
        <f t="shared" si="78"/>
        <v>19.818656494772544</v>
      </c>
      <c r="BF137" s="57">
        <f t="shared" si="65"/>
        <v>2490.3992932762767</v>
      </c>
      <c r="BG137" s="57">
        <f t="shared" si="66"/>
        <v>930.32805365725278</v>
      </c>
      <c r="BH137" s="57">
        <f t="shared" si="67"/>
        <v>651.28410520467503</v>
      </c>
      <c r="BI137" s="57">
        <f t="shared" si="68"/>
        <v>888.88162343710837</v>
      </c>
      <c r="BJ137" s="57">
        <f t="shared" si="69"/>
        <v>302.53811879861405</v>
      </c>
      <c r="BK137" s="17">
        <f t="shared" si="79"/>
        <v>55.157145488970663</v>
      </c>
      <c r="BM137" s="17"/>
      <c r="BN137" s="17"/>
      <c r="BO137" s="17"/>
    </row>
    <row r="138" spans="1:67" x14ac:dyDescent="0.35">
      <c r="A138" s="5">
        <f t="shared" si="80"/>
        <v>1933</v>
      </c>
      <c r="B138" s="4">
        <v>15574.662798848436</v>
      </c>
      <c r="D138" s="8"/>
      <c r="E138" s="4">
        <v>2505.9967692480777</v>
      </c>
      <c r="S138" s="4">
        <v>145.65641515897741</v>
      </c>
      <c r="T138" s="4">
        <v>4581.6278298018051</v>
      </c>
      <c r="U138" s="4">
        <v>122.92016357147519</v>
      </c>
      <c r="V138" s="4">
        <v>3742.3510782432918</v>
      </c>
      <c r="W138" s="4">
        <v>366.43300167636835</v>
      </c>
      <c r="X138" s="4">
        <v>20.076299029204584</v>
      </c>
      <c r="Y138" s="4">
        <v>4241.6303624156144</v>
      </c>
      <c r="Z138" s="4">
        <v>1164</v>
      </c>
      <c r="AA138" s="4">
        <v>55.874188380327276</v>
      </c>
      <c r="AB138" s="21">
        <f t="shared" si="72"/>
        <v>32521.228906373577</v>
      </c>
      <c r="AC138" s="22"/>
      <c r="AD138" s="22"/>
      <c r="AE138" s="22"/>
      <c r="AF138" s="53">
        <f t="shared" si="60"/>
        <v>7.7057259320140487E-2</v>
      </c>
      <c r="AG138" s="22"/>
      <c r="AH138" s="22"/>
      <c r="AI138" s="22"/>
      <c r="AJ138" s="22"/>
      <c r="AK138" s="22"/>
      <c r="AL138" s="22"/>
      <c r="AM138" s="22"/>
      <c r="AN138" s="22"/>
      <c r="AO138" s="22"/>
      <c r="AP138" s="22"/>
      <c r="AQ138" s="22"/>
      <c r="AR138" s="22"/>
      <c r="AS138" s="21">
        <f t="shared" si="73"/>
        <v>32521.228906373581</v>
      </c>
      <c r="AT138" s="21">
        <f t="shared" si="74"/>
        <v>32521.228906373577</v>
      </c>
      <c r="AU138" s="21">
        <f t="shared" si="70"/>
        <v>0</v>
      </c>
      <c r="AV138" s="21">
        <v>-5405.6303624156135</v>
      </c>
      <c r="AW138" s="21">
        <f t="shared" si="71"/>
        <v>5405.6303624156135</v>
      </c>
      <c r="AX138" s="17">
        <f t="shared" si="61"/>
        <v>15574.662798848436</v>
      </c>
      <c r="AY138" s="56">
        <f t="shared" si="62"/>
        <v>2505.9967692480777</v>
      </c>
      <c r="AZ138" s="17">
        <f t="shared" si="75"/>
        <v>145.65641515897741</v>
      </c>
      <c r="BA138" s="56">
        <f t="shared" si="63"/>
        <v>4581.6278298018051</v>
      </c>
      <c r="BB138" s="17">
        <f t="shared" si="76"/>
        <v>122.92016357147519</v>
      </c>
      <c r="BC138" s="56">
        <f t="shared" si="64"/>
        <v>3742.3510782432918</v>
      </c>
      <c r="BD138" s="17">
        <f t="shared" si="77"/>
        <v>366.43300167636835</v>
      </c>
      <c r="BE138" s="17">
        <f t="shared" si="78"/>
        <v>20.076299029204584</v>
      </c>
      <c r="BF138" s="57">
        <f t="shared" si="65"/>
        <v>2557.6810139861482</v>
      </c>
      <c r="BG138" s="57">
        <f t="shared" si="66"/>
        <v>955.46220481274042</v>
      </c>
      <c r="BH138" s="57">
        <f t="shared" si="67"/>
        <v>668.8794825353167</v>
      </c>
      <c r="BI138" s="57">
        <f t="shared" si="68"/>
        <v>912.89603963683135</v>
      </c>
      <c r="BJ138" s="57">
        <f t="shared" si="69"/>
        <v>310.71162144457713</v>
      </c>
      <c r="BK138" s="17">
        <f t="shared" si="79"/>
        <v>55.874188380327276</v>
      </c>
      <c r="BM138" s="17"/>
      <c r="BN138" s="17"/>
      <c r="BO138" s="17"/>
    </row>
    <row r="139" spans="1:67" x14ac:dyDescent="0.35">
      <c r="A139" s="5">
        <f t="shared" si="80"/>
        <v>1934</v>
      </c>
      <c r="B139" s="4">
        <v>15872.766521308879</v>
      </c>
      <c r="D139" s="8"/>
      <c r="E139" s="4">
        <v>2538.5747272483027</v>
      </c>
      <c r="S139" s="4">
        <v>147.1129793105672</v>
      </c>
      <c r="T139" s="4">
        <v>4650.3522472488321</v>
      </c>
      <c r="U139" s="4">
        <v>124.51812569790435</v>
      </c>
      <c r="V139" s="4">
        <v>3791.001642260454</v>
      </c>
      <c r="W139" s="4">
        <v>371.19663069816107</v>
      </c>
      <c r="X139" s="4">
        <v>20.337290916584241</v>
      </c>
      <c r="Y139" s="4">
        <v>4317.4437864587908</v>
      </c>
      <c r="Z139" s="4">
        <v>1234</v>
      </c>
      <c r="AA139" s="4">
        <v>56.600552829271521</v>
      </c>
      <c r="AB139" s="21">
        <f t="shared" si="72"/>
        <v>33123.904503977748</v>
      </c>
      <c r="AC139" s="22"/>
      <c r="AD139" s="22"/>
      <c r="AE139" s="22"/>
      <c r="AF139" s="53">
        <f t="shared" si="60"/>
        <v>7.66387527455724E-2</v>
      </c>
      <c r="AG139" s="22"/>
      <c r="AH139" s="22"/>
      <c r="AI139" s="22"/>
      <c r="AJ139" s="22"/>
      <c r="AK139" s="22"/>
      <c r="AL139" s="22"/>
      <c r="AM139" s="22"/>
      <c r="AN139" s="22"/>
      <c r="AO139" s="22"/>
      <c r="AP139" s="22"/>
      <c r="AQ139" s="22"/>
      <c r="AR139" s="22"/>
      <c r="AS139" s="21">
        <f t="shared" si="73"/>
        <v>33123.904503977748</v>
      </c>
      <c r="AT139" s="21">
        <f t="shared" si="74"/>
        <v>33123.904503977748</v>
      </c>
      <c r="AU139" s="21">
        <f t="shared" si="70"/>
        <v>0</v>
      </c>
      <c r="AV139" s="21">
        <v>-5551.4437864587926</v>
      </c>
      <c r="AW139" s="21">
        <f t="shared" si="71"/>
        <v>5551.4437864587917</v>
      </c>
      <c r="AX139" s="17">
        <f t="shared" si="61"/>
        <v>15872.766521308879</v>
      </c>
      <c r="AY139" s="56">
        <f t="shared" si="62"/>
        <v>2538.5747272483027</v>
      </c>
      <c r="AZ139" s="17">
        <f t="shared" si="75"/>
        <v>147.1129793105672</v>
      </c>
      <c r="BA139" s="56">
        <f t="shared" si="63"/>
        <v>4650.3522472488321</v>
      </c>
      <c r="BB139" s="17">
        <f t="shared" si="76"/>
        <v>124.51812569790435</v>
      </c>
      <c r="BC139" s="56">
        <f t="shared" si="64"/>
        <v>3791.001642260454</v>
      </c>
      <c r="BD139" s="17">
        <f t="shared" si="77"/>
        <v>371.19663069816107</v>
      </c>
      <c r="BE139" s="17">
        <f t="shared" si="78"/>
        <v>20.337290916584241</v>
      </c>
      <c r="BF139" s="57">
        <f t="shared" si="65"/>
        <v>2626.6728246087469</v>
      </c>
      <c r="BG139" s="57">
        <f t="shared" si="66"/>
        <v>981.235187108432</v>
      </c>
      <c r="BH139" s="57">
        <f t="shared" si="67"/>
        <v>686.92207906556109</v>
      </c>
      <c r="BI139" s="57">
        <f t="shared" si="68"/>
        <v>937.52082683286517</v>
      </c>
      <c r="BJ139" s="57">
        <f t="shared" si="69"/>
        <v>319.09286884318686</v>
      </c>
      <c r="BK139" s="17">
        <f t="shared" si="79"/>
        <v>56.600552829271521</v>
      </c>
      <c r="BM139" s="17"/>
      <c r="BN139" s="17"/>
      <c r="BO139" s="17"/>
    </row>
    <row r="140" spans="1:67" x14ac:dyDescent="0.35">
      <c r="A140" s="5">
        <f t="shared" si="80"/>
        <v>1935</v>
      </c>
      <c r="B140" s="4">
        <v>16200</v>
      </c>
      <c r="D140" s="8"/>
      <c r="E140" s="4">
        <v>2571.5761987025303</v>
      </c>
      <c r="S140" s="4">
        <v>148.58410910367286</v>
      </c>
      <c r="T140" s="4">
        <v>4720.1075309575644</v>
      </c>
      <c r="U140" s="4">
        <v>126.1368613319771</v>
      </c>
      <c r="V140" s="4">
        <v>3840.2846636098393</v>
      </c>
      <c r="W140" s="4">
        <v>376.02218689723713</v>
      </c>
      <c r="X140" s="4">
        <v>20.601675698499832</v>
      </c>
      <c r="Y140" s="4">
        <v>4391.9500825012219</v>
      </c>
      <c r="Z140" s="4">
        <v>1332</v>
      </c>
      <c r="AA140" s="4">
        <v>57.336360016052048</v>
      </c>
      <c r="AB140" s="21">
        <f t="shared" si="72"/>
        <v>33784.599668818599</v>
      </c>
      <c r="AC140" s="22"/>
      <c r="AD140" s="22"/>
      <c r="AE140" s="22"/>
      <c r="AF140" s="53">
        <f t="shared" si="60"/>
        <v>7.6116817245461085E-2</v>
      </c>
      <c r="AG140" s="22"/>
      <c r="AH140" s="22"/>
      <c r="AI140" s="22"/>
      <c r="AJ140" s="22"/>
      <c r="AK140" s="22"/>
      <c r="AL140" s="22"/>
      <c r="AM140" s="22"/>
      <c r="AN140" s="22"/>
      <c r="AO140" s="22"/>
      <c r="AP140" s="22"/>
      <c r="AQ140" s="22"/>
      <c r="AR140" s="22"/>
      <c r="AS140" s="21">
        <f t="shared" si="73"/>
        <v>33784.599668818599</v>
      </c>
      <c r="AT140" s="21">
        <f t="shared" si="74"/>
        <v>33784.599668818599</v>
      </c>
      <c r="AU140" s="21">
        <f t="shared" si="70"/>
        <v>0</v>
      </c>
      <c r="AV140" s="21">
        <v>-5723.9500825012256</v>
      </c>
      <c r="AW140" s="21">
        <f t="shared" si="71"/>
        <v>5723.9500825012265</v>
      </c>
      <c r="AX140" s="17">
        <f t="shared" si="61"/>
        <v>16200</v>
      </c>
      <c r="AY140" s="56">
        <f t="shared" si="62"/>
        <v>2571.5761987025303</v>
      </c>
      <c r="AZ140" s="17">
        <f t="shared" si="75"/>
        <v>148.58410910367286</v>
      </c>
      <c r="BA140" s="56">
        <f t="shared" si="63"/>
        <v>4720.1075309575644</v>
      </c>
      <c r="BB140" s="17">
        <f t="shared" si="76"/>
        <v>126.1368613319771</v>
      </c>
      <c r="BC140" s="56">
        <f t="shared" si="64"/>
        <v>3840.2846636098393</v>
      </c>
      <c r="BD140" s="17">
        <f t="shared" si="77"/>
        <v>376.02218689723713</v>
      </c>
      <c r="BE140" s="17">
        <f t="shared" si="78"/>
        <v>20.601675698499832</v>
      </c>
      <c r="BF140" s="57">
        <f t="shared" si="65"/>
        <v>2708.2944022231732</v>
      </c>
      <c r="BG140" s="57">
        <f t="shared" si="66"/>
        <v>1011.726218664487</v>
      </c>
      <c r="BH140" s="57">
        <f t="shared" si="67"/>
        <v>708.26758630431073</v>
      </c>
      <c r="BI140" s="57">
        <f t="shared" si="68"/>
        <v>966.65347259504847</v>
      </c>
      <c r="BJ140" s="57">
        <f t="shared" si="69"/>
        <v>329.00840271420623</v>
      </c>
      <c r="BK140" s="17">
        <f t="shared" si="79"/>
        <v>57.336360016052048</v>
      </c>
      <c r="BM140" s="17"/>
      <c r="BN140" s="17"/>
      <c r="BO140" s="17"/>
    </row>
    <row r="141" spans="1:67" x14ac:dyDescent="0.35">
      <c r="A141" s="5">
        <f t="shared" si="80"/>
        <v>1936</v>
      </c>
      <c r="B141" s="4">
        <v>16502.803738317758</v>
      </c>
      <c r="D141" s="8"/>
      <c r="E141" s="4">
        <v>2605.006689285663</v>
      </c>
      <c r="S141" s="4">
        <v>150.06995019470958</v>
      </c>
      <c r="T141" s="4">
        <v>4790.9091439219274</v>
      </c>
      <c r="U141" s="4">
        <v>127.77664052929279</v>
      </c>
      <c r="V141" s="4">
        <v>3890.208364236767</v>
      </c>
      <c r="W141" s="4">
        <v>380.91047532690118</v>
      </c>
      <c r="X141" s="4">
        <v>20.869497482580329</v>
      </c>
      <c r="Y141" s="4">
        <v>4469.0706345451417</v>
      </c>
      <c r="Z141" s="4">
        <v>1389</v>
      </c>
      <c r="AA141" s="4">
        <v>58.081732696260715</v>
      </c>
      <c r="AB141" s="21">
        <f t="shared" si="72"/>
        <v>34384.706866537002</v>
      </c>
      <c r="AC141" s="22"/>
      <c r="AD141" s="22"/>
      <c r="AE141" s="22"/>
      <c r="AF141" s="53">
        <f t="shared" si="60"/>
        <v>7.576061937642517E-2</v>
      </c>
      <c r="AG141" s="22"/>
      <c r="AH141" s="22"/>
      <c r="AI141" s="22"/>
      <c r="AJ141" s="22"/>
      <c r="AK141" s="22"/>
      <c r="AL141" s="22"/>
      <c r="AM141" s="22"/>
      <c r="AN141" s="22"/>
      <c r="AO141" s="22"/>
      <c r="AP141" s="22"/>
      <c r="AQ141" s="22"/>
      <c r="AR141" s="22"/>
      <c r="AS141" s="21">
        <f t="shared" si="73"/>
        <v>34384.70686653701</v>
      </c>
      <c r="AT141" s="21">
        <f t="shared" si="74"/>
        <v>34384.706866537002</v>
      </c>
      <c r="AU141" s="21">
        <f t="shared" si="70"/>
        <v>0</v>
      </c>
      <c r="AV141" s="21">
        <v>-5858.0706345451435</v>
      </c>
      <c r="AW141" s="21">
        <f t="shared" si="71"/>
        <v>5858.0706345451435</v>
      </c>
      <c r="AX141" s="17">
        <f t="shared" si="61"/>
        <v>16502.803738317758</v>
      </c>
      <c r="AY141" s="56">
        <f t="shared" si="62"/>
        <v>2605.006689285663</v>
      </c>
      <c r="AZ141" s="17">
        <f t="shared" si="75"/>
        <v>150.06995019470958</v>
      </c>
      <c r="BA141" s="56">
        <f t="shared" si="63"/>
        <v>4790.9091439219274</v>
      </c>
      <c r="BB141" s="17">
        <f t="shared" si="76"/>
        <v>127.77664052929279</v>
      </c>
      <c r="BC141" s="56">
        <f t="shared" si="64"/>
        <v>3890.208364236767</v>
      </c>
      <c r="BD141" s="17">
        <f t="shared" si="77"/>
        <v>380.91047532690118</v>
      </c>
      <c r="BE141" s="17">
        <f t="shared" si="78"/>
        <v>20.869497482580329</v>
      </c>
      <c r="BF141" s="57">
        <f t="shared" si="65"/>
        <v>2771.7537153003582</v>
      </c>
      <c r="BG141" s="57">
        <f t="shared" si="66"/>
        <v>1035.4324489790065</v>
      </c>
      <c r="BH141" s="57">
        <f t="shared" si="67"/>
        <v>724.86333544621061</v>
      </c>
      <c r="BI141" s="57">
        <f t="shared" si="68"/>
        <v>989.30358231140804</v>
      </c>
      <c r="BJ141" s="57">
        <f t="shared" si="69"/>
        <v>336.71755250816017</v>
      </c>
      <c r="BK141" s="17">
        <f t="shared" si="79"/>
        <v>58.081732696260715</v>
      </c>
      <c r="BM141" s="17"/>
      <c r="BN141" s="17"/>
      <c r="BO141" s="17"/>
    </row>
    <row r="142" spans="1:67" x14ac:dyDescent="0.35">
      <c r="A142" s="5">
        <f t="shared" si="80"/>
        <v>1937</v>
      </c>
      <c r="B142" s="4">
        <v>16785.420560747665</v>
      </c>
      <c r="D142" s="8"/>
      <c r="E142" s="4">
        <v>2638.8717762463762</v>
      </c>
      <c r="S142" s="4">
        <v>151.57064969665669</v>
      </c>
      <c r="T142" s="4">
        <v>4862.7727810807555</v>
      </c>
      <c r="U142" s="4">
        <v>129.43773685617359</v>
      </c>
      <c r="V142" s="4">
        <v>3940.7810729718444</v>
      </c>
      <c r="W142" s="4">
        <v>385.86231150615083</v>
      </c>
      <c r="X142" s="4">
        <v>21.140800949853872</v>
      </c>
      <c r="Y142" s="4">
        <v>4546.1911865890625</v>
      </c>
      <c r="Z142" s="4">
        <v>1427</v>
      </c>
      <c r="AA142" s="4">
        <v>58.836795221312101</v>
      </c>
      <c r="AB142" s="21">
        <f t="shared" si="72"/>
        <v>34947.88567186585</v>
      </c>
      <c r="AC142" s="22"/>
      <c r="AD142" s="22"/>
      <c r="AE142" s="22"/>
      <c r="AF142" s="53">
        <f t="shared" si="60"/>
        <v>7.5508767569614416E-2</v>
      </c>
      <c r="AG142" s="22"/>
      <c r="AH142" s="22"/>
      <c r="AI142" s="22"/>
      <c r="AJ142" s="22"/>
      <c r="AK142" s="22"/>
      <c r="AL142" s="22"/>
      <c r="AM142" s="22"/>
      <c r="AN142" s="22"/>
      <c r="AO142" s="22"/>
      <c r="AP142" s="22"/>
      <c r="AQ142" s="22"/>
      <c r="AR142" s="22"/>
      <c r="AS142" s="21">
        <f t="shared" si="73"/>
        <v>34947.88567186585</v>
      </c>
      <c r="AT142" s="21">
        <f t="shared" si="74"/>
        <v>34947.88567186585</v>
      </c>
      <c r="AU142" s="21">
        <f t="shared" si="70"/>
        <v>0</v>
      </c>
      <c r="AV142" s="21">
        <v>-5973.1911865890652</v>
      </c>
      <c r="AW142" s="21">
        <f t="shared" si="71"/>
        <v>5973.1911865890652</v>
      </c>
      <c r="AX142" s="17">
        <f t="shared" si="61"/>
        <v>16785.420560747665</v>
      </c>
      <c r="AY142" s="56">
        <f t="shared" si="62"/>
        <v>2638.8717762463762</v>
      </c>
      <c r="AZ142" s="17">
        <f t="shared" si="75"/>
        <v>151.57064969665669</v>
      </c>
      <c r="BA142" s="56">
        <f t="shared" si="63"/>
        <v>4862.7727810807555</v>
      </c>
      <c r="BB142" s="17">
        <f t="shared" si="76"/>
        <v>129.43773685617359</v>
      </c>
      <c r="BC142" s="56">
        <f t="shared" si="64"/>
        <v>3940.7810729718444</v>
      </c>
      <c r="BD142" s="17">
        <f t="shared" si="77"/>
        <v>385.86231150615083</v>
      </c>
      <c r="BE142" s="17">
        <f t="shared" si="78"/>
        <v>21.140800949853872</v>
      </c>
      <c r="BF142" s="57">
        <f t="shared" si="65"/>
        <v>2826.2231537454181</v>
      </c>
      <c r="BG142" s="57">
        <f t="shared" si="66"/>
        <v>1055.7803694065497</v>
      </c>
      <c r="BH142" s="57">
        <f t="shared" si="67"/>
        <v>739.10807104924004</v>
      </c>
      <c r="BI142" s="57">
        <f t="shared" si="68"/>
        <v>1008.7449959848985</v>
      </c>
      <c r="BJ142" s="57">
        <f t="shared" si="69"/>
        <v>343.33459640295905</v>
      </c>
      <c r="BK142" s="17">
        <f t="shared" si="79"/>
        <v>58.836795221312101</v>
      </c>
      <c r="BM142" s="17"/>
      <c r="BN142" s="17"/>
      <c r="BO142" s="17"/>
    </row>
    <row r="143" spans="1:67" x14ac:dyDescent="0.35">
      <c r="A143" s="5">
        <f t="shared" si="80"/>
        <v>1938</v>
      </c>
      <c r="B143" s="3">
        <v>17078.1308411215</v>
      </c>
      <c r="D143" s="9"/>
      <c r="E143" s="3">
        <v>2673.1771093375787</v>
      </c>
      <c r="S143" s="3">
        <v>153.08635619362326</v>
      </c>
      <c r="T143" s="3">
        <v>4935.714372796966</v>
      </c>
      <c r="U143" s="3">
        <v>131.12042743530384</v>
      </c>
      <c r="V143" s="3">
        <v>3992.0112269204778</v>
      </c>
      <c r="W143" s="3">
        <v>390.87852155573074</v>
      </c>
      <c r="X143" s="3">
        <v>21.415631362201971</v>
      </c>
      <c r="Y143" s="3">
        <v>4628.5402506359605</v>
      </c>
      <c r="Z143" s="3">
        <v>1462</v>
      </c>
      <c r="AA143" s="3">
        <v>59.601673559189152</v>
      </c>
      <c r="AB143" s="21">
        <f t="shared" si="72"/>
        <v>35525.676410918531</v>
      </c>
      <c r="AC143" s="22"/>
      <c r="AD143" s="22"/>
      <c r="AE143" s="22"/>
      <c r="AF143" s="53">
        <f t="shared" si="60"/>
        <v>7.5246339532496528E-2</v>
      </c>
      <c r="AG143" s="22"/>
      <c r="AH143" s="22"/>
      <c r="AI143" s="22"/>
      <c r="AJ143" s="22"/>
      <c r="AK143" s="22"/>
      <c r="AL143" s="22"/>
      <c r="AM143" s="22"/>
      <c r="AN143" s="22"/>
      <c r="AO143" s="22"/>
      <c r="AP143" s="22"/>
      <c r="AQ143" s="22"/>
      <c r="AR143" s="22"/>
      <c r="AS143" s="21">
        <f t="shared" si="73"/>
        <v>35525.676410918531</v>
      </c>
      <c r="AT143" s="21">
        <f t="shared" si="74"/>
        <v>35525.676410918531</v>
      </c>
      <c r="AU143" s="21">
        <f t="shared" si="70"/>
        <v>0</v>
      </c>
      <c r="AV143" s="21">
        <v>-6090.5402506359642</v>
      </c>
      <c r="AW143" s="21">
        <f t="shared" si="71"/>
        <v>6090.5402506359651</v>
      </c>
      <c r="AX143" s="17">
        <f t="shared" si="61"/>
        <v>17078.1308411215</v>
      </c>
      <c r="AY143" s="56">
        <f t="shared" si="62"/>
        <v>2673.1771093375787</v>
      </c>
      <c r="AZ143" s="17">
        <f t="shared" si="75"/>
        <v>153.08635619362326</v>
      </c>
      <c r="BA143" s="56">
        <f t="shared" si="63"/>
        <v>4935.714372796966</v>
      </c>
      <c r="BB143" s="17">
        <f t="shared" si="76"/>
        <v>131.12042743530384</v>
      </c>
      <c r="BC143" s="56">
        <f t="shared" si="64"/>
        <v>3992.0112269204778</v>
      </c>
      <c r="BD143" s="17">
        <f t="shared" si="77"/>
        <v>390.87852155573074</v>
      </c>
      <c r="BE143" s="17">
        <f t="shared" si="78"/>
        <v>21.415631362201971</v>
      </c>
      <c r="BF143" s="57">
        <f t="shared" si="65"/>
        <v>2881.7470155337915</v>
      </c>
      <c r="BG143" s="57">
        <f t="shared" si="66"/>
        <v>1076.5221863547692</v>
      </c>
      <c r="BH143" s="57">
        <f t="shared" si="67"/>
        <v>753.62855727808721</v>
      </c>
      <c r="BI143" s="57">
        <f t="shared" si="68"/>
        <v>1028.5627579555176</v>
      </c>
      <c r="BJ143" s="57">
        <f t="shared" si="69"/>
        <v>350.07973351379957</v>
      </c>
      <c r="BK143" s="17">
        <f t="shared" si="79"/>
        <v>59.601673559189152</v>
      </c>
    </row>
    <row r="144" spans="1:67" x14ac:dyDescent="0.35">
      <c r="A144" s="5">
        <f t="shared" si="80"/>
        <v>1939</v>
      </c>
      <c r="D144" s="8"/>
      <c r="AB144" s="22"/>
      <c r="AC144" s="22"/>
      <c r="AD144" s="21">
        <f>+($AC$155-$AB$143)/($A$155-$A$143)+AB143</f>
        <v>36019.839876675323</v>
      </c>
      <c r="AE144" s="21"/>
      <c r="AF144" s="21"/>
      <c r="AG144" s="21"/>
      <c r="AH144" s="21"/>
      <c r="AI144" s="21"/>
      <c r="AJ144" s="21"/>
      <c r="AK144" s="21"/>
      <c r="AL144" s="21"/>
      <c r="AM144" s="21"/>
      <c r="AN144" s="22"/>
      <c r="AO144" s="22"/>
      <c r="AP144" s="22"/>
      <c r="AQ144" s="22"/>
      <c r="AR144" s="22"/>
      <c r="AS144" s="58">
        <f t="shared" si="73"/>
        <v>36019.839876675331</v>
      </c>
      <c r="AT144" s="21">
        <f t="shared" ref="AT144:AT154" si="81">+AD144</f>
        <v>36019.839876675323</v>
      </c>
      <c r="AU144" s="21">
        <f>+AS144-AT144</f>
        <v>0</v>
      </c>
      <c r="AV144" s="21">
        <v>-6219.1696464162997</v>
      </c>
      <c r="AW144" s="21">
        <f t="shared" si="71"/>
        <v>6219.1696464162997</v>
      </c>
      <c r="AX144" s="54">
        <f t="shared" ref="AX144:AX154" si="82">+($AX$155-$AX$143)/($A$155-$A$143)+AX143</f>
        <v>17406.714937694709</v>
      </c>
      <c r="AY144" s="55">
        <f t="shared" ref="AY144:AY154" si="83">+($AY$155-$AY$143)/($A$155-$A$143)+AY143</f>
        <v>2592.351600226114</v>
      </c>
      <c r="AZ144" s="55">
        <f t="shared" ref="AZ144:AZ154" si="84">+($AZ$155-$AZ$143)/($A$155-$A$143)+AZ143</f>
        <v>150.10107651082131</v>
      </c>
      <c r="BA144" s="55">
        <f t="shared" ref="BA144:BA154" si="85">+($BA$155-$BA$143)/($A$155-$A$143)+BA143</f>
        <v>4995.5173417305523</v>
      </c>
      <c r="BB144" s="55">
        <f t="shared" ref="BB144:BB154" si="86">+($BB$155-$BB$143)/($A$155-$A$143)+BB143</f>
        <v>133.02355848236186</v>
      </c>
      <c r="BC144" s="55">
        <f t="shared" ref="BC144:BC154" si="87">+($BC$155-$BC$143)/($A$155-$A$143)+BC143</f>
        <v>4044.0752913437714</v>
      </c>
      <c r="BD144" s="55">
        <f t="shared" ref="BD144:BD154" si="88">+($BD$155-$BD$143)/($A$155-$A$143)+BD143</f>
        <v>396.38764475941986</v>
      </c>
      <c r="BE144" s="55">
        <f t="shared" ref="BE144:BE154" si="89">+($BE$155-$BE$143)/($A$155-$A$143)+BE143</f>
        <v>21.65457874868514</v>
      </c>
      <c r="BF144" s="57">
        <f t="shared" si="65"/>
        <v>2942.6081809059751</v>
      </c>
      <c r="BG144" s="57">
        <f t="shared" si="66"/>
        <v>1099.2578374918717</v>
      </c>
      <c r="BH144" s="57">
        <f t="shared" si="67"/>
        <v>769.54484417157971</v>
      </c>
      <c r="BI144" s="57">
        <f t="shared" si="68"/>
        <v>1050.285528125891</v>
      </c>
      <c r="BJ144" s="57">
        <f t="shared" si="69"/>
        <v>357.47325572098288</v>
      </c>
      <c r="BK144" s="55">
        <f>+($BK$155-$BK$143)/($A$155-$A$143)+BK143</f>
        <v>60.844200762590056</v>
      </c>
      <c r="BM144" s="17"/>
      <c r="BN144" s="17"/>
      <c r="BO144" s="17"/>
    </row>
    <row r="145" spans="1:65" x14ac:dyDescent="0.35">
      <c r="A145" s="5">
        <f t="shared" si="80"/>
        <v>1940</v>
      </c>
      <c r="D145" s="8"/>
      <c r="AB145" s="22"/>
      <c r="AC145" s="22"/>
      <c r="AD145" s="21">
        <f t="shared" ref="AD145:AD154" si="90">+($AC$155-$AB$143)/($A$155-$A$143)+AD144</f>
        <v>36514.003342432115</v>
      </c>
      <c r="AE145" s="21"/>
      <c r="AF145" s="21"/>
      <c r="AG145" s="21"/>
      <c r="AH145" s="21"/>
      <c r="AI145" s="21"/>
      <c r="AJ145" s="21"/>
      <c r="AK145" s="21"/>
      <c r="AL145" s="21"/>
      <c r="AM145" s="21"/>
      <c r="AN145" s="22"/>
      <c r="AO145" s="22"/>
      <c r="AP145" s="22"/>
      <c r="AQ145" s="22"/>
      <c r="AR145" s="22"/>
      <c r="AS145" s="58">
        <f t="shared" si="73"/>
        <v>36514.003342432123</v>
      </c>
      <c r="AT145" s="21">
        <f t="shared" si="81"/>
        <v>36514.003342432115</v>
      </c>
      <c r="AU145" s="21">
        <f t="shared" si="70"/>
        <v>0</v>
      </c>
      <c r="AV145" s="21">
        <v>-6347.9025861302507</v>
      </c>
      <c r="AW145" s="21">
        <f t="shared" si="71"/>
        <v>6347.9025861302498</v>
      </c>
      <c r="AX145" s="54">
        <f t="shared" si="82"/>
        <v>17735.299034267919</v>
      </c>
      <c r="AY145" s="55">
        <f t="shared" si="83"/>
        <v>2511.5260911146493</v>
      </c>
      <c r="AZ145" s="55">
        <f t="shared" si="84"/>
        <v>147.11579682801937</v>
      </c>
      <c r="BA145" s="55">
        <f t="shared" si="85"/>
        <v>5055.3203106641386</v>
      </c>
      <c r="BB145" s="55">
        <f t="shared" si="86"/>
        <v>134.92668952941989</v>
      </c>
      <c r="BC145" s="55">
        <f t="shared" si="87"/>
        <v>4096.1393557670644</v>
      </c>
      <c r="BD145" s="55">
        <f t="shared" si="88"/>
        <v>401.89676796310897</v>
      </c>
      <c r="BE145" s="55">
        <f t="shared" si="89"/>
        <v>21.893526135168308</v>
      </c>
      <c r="BF145" s="57">
        <f t="shared" si="65"/>
        <v>3003.5183382245855</v>
      </c>
      <c r="BG145" s="57">
        <f t="shared" si="66"/>
        <v>1122.0117903456053</v>
      </c>
      <c r="BH145" s="57">
        <f t="shared" si="67"/>
        <v>785.47394333821944</v>
      </c>
      <c r="BI145" s="57">
        <f t="shared" si="68"/>
        <v>1072.0257846652146</v>
      </c>
      <c r="BJ145" s="57">
        <f t="shared" si="69"/>
        <v>364.87272955662525</v>
      </c>
      <c r="BK145" s="55">
        <f t="shared" ref="BK145:BK154" si="91">+($BK$155-$BK$144)/($A$155-$A$143)+BK144</f>
        <v>61.983184032374218</v>
      </c>
      <c r="BM145" s="17"/>
    </row>
    <row r="146" spans="1:65" x14ac:dyDescent="0.35">
      <c r="A146" s="5">
        <f t="shared" si="80"/>
        <v>1941</v>
      </c>
      <c r="D146" s="8"/>
      <c r="AB146" s="22"/>
      <c r="AC146" s="22"/>
      <c r="AD146" s="21">
        <f t="shared" si="90"/>
        <v>37008.166808188907</v>
      </c>
      <c r="AE146" s="21"/>
      <c r="AF146" s="21"/>
      <c r="AG146" s="21"/>
      <c r="AH146" s="21"/>
      <c r="AI146" s="21"/>
      <c r="AJ146" s="21"/>
      <c r="AK146" s="21"/>
      <c r="AL146" s="21"/>
      <c r="AM146" s="21"/>
      <c r="AN146" s="22"/>
      <c r="AO146" s="22"/>
      <c r="AP146" s="22"/>
      <c r="AQ146" s="22"/>
      <c r="AR146" s="22"/>
      <c r="AS146" s="58">
        <f t="shared" si="73"/>
        <v>37008.166808188907</v>
      </c>
      <c r="AT146" s="21">
        <f t="shared" si="81"/>
        <v>37008.166808188907</v>
      </c>
      <c r="AU146" s="21">
        <f t="shared" si="70"/>
        <v>0</v>
      </c>
      <c r="AV146" s="21">
        <v>-6476.635525844209</v>
      </c>
      <c r="AW146" s="21">
        <f t="shared" si="71"/>
        <v>6476.63552584421</v>
      </c>
      <c r="AX146" s="54">
        <f t="shared" si="82"/>
        <v>18063.883130841128</v>
      </c>
      <c r="AY146" s="55">
        <f t="shared" si="83"/>
        <v>2430.7005820031845</v>
      </c>
      <c r="AZ146" s="55">
        <f t="shared" si="84"/>
        <v>144.13051714521742</v>
      </c>
      <c r="BA146" s="55">
        <f t="shared" si="85"/>
        <v>5115.1232795977248</v>
      </c>
      <c r="BB146" s="55">
        <f t="shared" si="86"/>
        <v>136.82982057647791</v>
      </c>
      <c r="BC146" s="55">
        <f t="shared" si="87"/>
        <v>4148.203420190358</v>
      </c>
      <c r="BD146" s="55">
        <f t="shared" si="88"/>
        <v>407.40589116679809</v>
      </c>
      <c r="BE146" s="55">
        <f t="shared" si="89"/>
        <v>22.132473521651477</v>
      </c>
      <c r="BF146" s="57">
        <f t="shared" si="65"/>
        <v>3064.4284955432008</v>
      </c>
      <c r="BG146" s="57">
        <f t="shared" si="66"/>
        <v>1144.7657431993407</v>
      </c>
      <c r="BH146" s="57">
        <f t="shared" si="67"/>
        <v>801.40304250486042</v>
      </c>
      <c r="BI146" s="57">
        <f t="shared" si="68"/>
        <v>1093.7660412045395</v>
      </c>
      <c r="BJ146" s="57">
        <f t="shared" si="69"/>
        <v>372.27220339226812</v>
      </c>
      <c r="BK146" s="55">
        <f t="shared" si="91"/>
        <v>63.122167302158381</v>
      </c>
    </row>
    <row r="147" spans="1:65" x14ac:dyDescent="0.35">
      <c r="A147" s="5">
        <f t="shared" si="80"/>
        <v>1942</v>
      </c>
      <c r="D147" s="8"/>
      <c r="AB147" s="22"/>
      <c r="AC147" s="22"/>
      <c r="AD147" s="21">
        <f t="shared" si="90"/>
        <v>37502.330273945699</v>
      </c>
      <c r="AE147" s="21"/>
      <c r="AF147" s="21"/>
      <c r="AG147" s="21"/>
      <c r="AH147" s="21"/>
      <c r="AI147" s="21"/>
      <c r="AJ147" s="21"/>
      <c r="AK147" s="21"/>
      <c r="AL147" s="21"/>
      <c r="AM147" s="21"/>
      <c r="AN147" s="22"/>
      <c r="AO147" s="22"/>
      <c r="AP147" s="22"/>
      <c r="AQ147" s="22"/>
      <c r="AR147" s="22"/>
      <c r="AS147" s="58">
        <f t="shared" si="73"/>
        <v>37502.330273945692</v>
      </c>
      <c r="AT147" s="21">
        <f t="shared" si="81"/>
        <v>37502.330273945699</v>
      </c>
      <c r="AU147" s="21">
        <f t="shared" si="70"/>
        <v>0</v>
      </c>
      <c r="AV147" s="21">
        <v>-6605.3684655581637</v>
      </c>
      <c r="AW147" s="21">
        <f t="shared" si="71"/>
        <v>6605.3684655581628</v>
      </c>
      <c r="AX147" s="54">
        <f t="shared" si="82"/>
        <v>18392.467227414338</v>
      </c>
      <c r="AY147" s="55">
        <f t="shared" si="83"/>
        <v>2349.8750728917198</v>
      </c>
      <c r="AZ147" s="55">
        <f t="shared" si="84"/>
        <v>141.14523746241548</v>
      </c>
      <c r="BA147" s="55">
        <f t="shared" si="85"/>
        <v>5174.9262485313111</v>
      </c>
      <c r="BB147" s="55">
        <f t="shared" si="86"/>
        <v>138.73295162353594</v>
      </c>
      <c r="BC147" s="55">
        <f t="shared" si="87"/>
        <v>4200.2674846136515</v>
      </c>
      <c r="BD147" s="55">
        <f t="shared" si="88"/>
        <v>412.9150143704872</v>
      </c>
      <c r="BE147" s="55">
        <f t="shared" si="89"/>
        <v>22.371420908134645</v>
      </c>
      <c r="BF147" s="57">
        <f t="shared" si="65"/>
        <v>3125.338652861813</v>
      </c>
      <c r="BG147" s="57">
        <f t="shared" si="66"/>
        <v>1167.519696053075</v>
      </c>
      <c r="BH147" s="57">
        <f t="shared" si="67"/>
        <v>817.33214167150061</v>
      </c>
      <c r="BI147" s="57">
        <f t="shared" si="68"/>
        <v>1115.5062977438638</v>
      </c>
      <c r="BJ147" s="57">
        <f t="shared" si="69"/>
        <v>379.67167722791072</v>
      </c>
      <c r="BK147" s="55">
        <f t="shared" si="91"/>
        <v>64.261150571942537</v>
      </c>
    </row>
    <row r="148" spans="1:65" x14ac:dyDescent="0.35">
      <c r="A148" s="5">
        <f t="shared" si="80"/>
        <v>1943</v>
      </c>
      <c r="D148" s="8"/>
      <c r="AB148" s="22"/>
      <c r="AC148" s="22"/>
      <c r="AD148" s="21">
        <f t="shared" si="90"/>
        <v>37996.493739702491</v>
      </c>
      <c r="AE148" s="21"/>
      <c r="AF148" s="21"/>
      <c r="AG148" s="21"/>
      <c r="AH148" s="21"/>
      <c r="AI148" s="21"/>
      <c r="AJ148" s="21"/>
      <c r="AK148" s="21"/>
      <c r="AL148" s="21"/>
      <c r="AM148" s="21"/>
      <c r="AN148" s="22"/>
      <c r="AO148" s="22"/>
      <c r="AP148" s="22"/>
      <c r="AQ148" s="22"/>
      <c r="AR148" s="22"/>
      <c r="AS148" s="58">
        <f t="shared" si="73"/>
        <v>37996.493739702491</v>
      </c>
      <c r="AT148" s="21">
        <f t="shared" si="81"/>
        <v>37996.493739702491</v>
      </c>
      <c r="AU148" s="21">
        <f t="shared" si="70"/>
        <v>0</v>
      </c>
      <c r="AV148" s="21">
        <v>-6734.1014052721148</v>
      </c>
      <c r="AW148" s="21">
        <f t="shared" si="71"/>
        <v>6734.1014052721148</v>
      </c>
      <c r="AX148" s="54">
        <f t="shared" si="82"/>
        <v>18721.051323987547</v>
      </c>
      <c r="AY148" s="55">
        <f t="shared" si="83"/>
        <v>2269.0495637802551</v>
      </c>
      <c r="AZ148" s="55">
        <f t="shared" si="84"/>
        <v>138.15995777961353</v>
      </c>
      <c r="BA148" s="55">
        <f t="shared" si="85"/>
        <v>5234.7292174648974</v>
      </c>
      <c r="BB148" s="55">
        <f t="shared" si="86"/>
        <v>140.63608267059396</v>
      </c>
      <c r="BC148" s="55">
        <f t="shared" si="87"/>
        <v>4252.331549036945</v>
      </c>
      <c r="BD148" s="55">
        <f t="shared" si="88"/>
        <v>418.42413757417631</v>
      </c>
      <c r="BE148" s="55">
        <f t="shared" si="89"/>
        <v>22.610368294617814</v>
      </c>
      <c r="BF148" s="57">
        <f t="shared" si="65"/>
        <v>3186.2488101804242</v>
      </c>
      <c r="BG148" s="57">
        <f t="shared" si="66"/>
        <v>1190.2736489068088</v>
      </c>
      <c r="BH148" s="57">
        <f t="shared" si="67"/>
        <v>833.26124083814057</v>
      </c>
      <c r="BI148" s="57">
        <f t="shared" si="68"/>
        <v>1137.2465542831876</v>
      </c>
      <c r="BJ148" s="57">
        <f t="shared" si="69"/>
        <v>387.0711510635532</v>
      </c>
      <c r="BK148" s="55">
        <f t="shared" si="91"/>
        <v>65.400133841726699</v>
      </c>
    </row>
    <row r="149" spans="1:65" x14ac:dyDescent="0.35">
      <c r="A149" s="5">
        <f t="shared" si="80"/>
        <v>1944</v>
      </c>
      <c r="D149" s="8"/>
      <c r="AB149" s="22"/>
      <c r="AC149" s="22"/>
      <c r="AD149" s="21">
        <f t="shared" si="90"/>
        <v>38490.657205459283</v>
      </c>
      <c r="AE149" s="21"/>
      <c r="AF149" s="21"/>
      <c r="AG149" s="21"/>
      <c r="AH149" s="21"/>
      <c r="AI149" s="21"/>
      <c r="AJ149" s="21"/>
      <c r="AK149" s="21"/>
      <c r="AL149" s="21"/>
      <c r="AM149" s="21"/>
      <c r="AN149" s="22"/>
      <c r="AO149" s="22"/>
      <c r="AP149" s="22"/>
      <c r="AQ149" s="22"/>
      <c r="AR149" s="22"/>
      <c r="AS149" s="58">
        <f t="shared" si="73"/>
        <v>38490.657205459283</v>
      </c>
      <c r="AT149" s="21">
        <f t="shared" si="81"/>
        <v>38490.657205459283</v>
      </c>
      <c r="AU149" s="21">
        <f t="shared" si="70"/>
        <v>0</v>
      </c>
      <c r="AV149" s="21">
        <v>-6862.8343449860695</v>
      </c>
      <c r="AW149" s="21">
        <f t="shared" si="71"/>
        <v>6862.8343449860695</v>
      </c>
      <c r="AX149" s="54">
        <f t="shared" si="82"/>
        <v>19049.635420560757</v>
      </c>
      <c r="AY149" s="55">
        <f t="shared" si="83"/>
        <v>2188.2240546687904</v>
      </c>
      <c r="AZ149" s="55">
        <f t="shared" si="84"/>
        <v>135.17467809681159</v>
      </c>
      <c r="BA149" s="55">
        <f t="shared" si="85"/>
        <v>5294.5321863984836</v>
      </c>
      <c r="BB149" s="55">
        <f t="shared" si="86"/>
        <v>142.53921371765199</v>
      </c>
      <c r="BC149" s="55">
        <f t="shared" si="87"/>
        <v>4304.3956134602386</v>
      </c>
      <c r="BD149" s="55">
        <f t="shared" si="88"/>
        <v>423.93326077786543</v>
      </c>
      <c r="BE149" s="55">
        <f t="shared" si="89"/>
        <v>22.849315681100983</v>
      </c>
      <c r="BF149" s="57">
        <f t="shared" si="65"/>
        <v>3247.1589674990369</v>
      </c>
      <c r="BG149" s="57">
        <f t="shared" si="66"/>
        <v>1213.0276017605433</v>
      </c>
      <c r="BH149" s="57">
        <f t="shared" si="67"/>
        <v>849.19034000478086</v>
      </c>
      <c r="BI149" s="57">
        <f t="shared" si="68"/>
        <v>1158.9868108225121</v>
      </c>
      <c r="BJ149" s="57">
        <f t="shared" si="69"/>
        <v>394.47062489919585</v>
      </c>
      <c r="BK149" s="55">
        <f t="shared" si="91"/>
        <v>66.539117111510862</v>
      </c>
    </row>
    <row r="150" spans="1:65" x14ac:dyDescent="0.35">
      <c r="A150" s="5">
        <f t="shared" si="80"/>
        <v>1945</v>
      </c>
      <c r="D150" s="8"/>
      <c r="AB150" s="22"/>
      <c r="AC150" s="22"/>
      <c r="AD150" s="21">
        <f t="shared" si="90"/>
        <v>38984.820671216075</v>
      </c>
      <c r="AE150" s="21"/>
      <c r="AF150" s="21"/>
      <c r="AG150" s="21"/>
      <c r="AH150" s="21"/>
      <c r="AI150" s="21"/>
      <c r="AJ150" s="21"/>
      <c r="AK150" s="21"/>
      <c r="AL150" s="21"/>
      <c r="AM150" s="21"/>
      <c r="AN150" s="22"/>
      <c r="AO150" s="22"/>
      <c r="AP150" s="22"/>
      <c r="AQ150" s="22"/>
      <c r="AR150" s="22"/>
      <c r="AS150" s="58">
        <f t="shared" si="73"/>
        <v>38984.820671216083</v>
      </c>
      <c r="AT150" s="21">
        <f t="shared" si="81"/>
        <v>38984.820671216075</v>
      </c>
      <c r="AU150" s="21">
        <f t="shared" si="70"/>
        <v>0</v>
      </c>
      <c r="AV150" s="21">
        <v>-6991.5672847000315</v>
      </c>
      <c r="AW150" s="21">
        <f t="shared" si="71"/>
        <v>6991.5672847000324</v>
      </c>
      <c r="AX150" s="54">
        <f t="shared" si="82"/>
        <v>19378.219517133966</v>
      </c>
      <c r="AY150" s="55">
        <f t="shared" si="83"/>
        <v>2107.3985455573256</v>
      </c>
      <c r="AZ150" s="55">
        <f t="shared" si="84"/>
        <v>132.18939841400964</v>
      </c>
      <c r="BA150" s="55">
        <f t="shared" si="85"/>
        <v>5354.3351553320699</v>
      </c>
      <c r="BB150" s="55">
        <f t="shared" si="86"/>
        <v>144.44234476471001</v>
      </c>
      <c r="BC150" s="55">
        <f t="shared" si="87"/>
        <v>4356.4596778835321</v>
      </c>
      <c r="BD150" s="55">
        <f t="shared" si="88"/>
        <v>429.44238398155454</v>
      </c>
      <c r="BE150" s="55">
        <f t="shared" si="89"/>
        <v>23.088263067584151</v>
      </c>
      <c r="BF150" s="57">
        <f t="shared" si="65"/>
        <v>3308.0691248176536</v>
      </c>
      <c r="BG150" s="57">
        <f t="shared" si="66"/>
        <v>1235.7815546142792</v>
      </c>
      <c r="BH150" s="57">
        <f t="shared" si="67"/>
        <v>865.1194391714223</v>
      </c>
      <c r="BI150" s="57">
        <f t="shared" si="68"/>
        <v>1180.7270673618377</v>
      </c>
      <c r="BJ150" s="57">
        <f t="shared" si="69"/>
        <v>401.87009873483896</v>
      </c>
      <c r="BK150" s="55">
        <f t="shared" si="91"/>
        <v>67.678100381295025</v>
      </c>
    </row>
    <row r="151" spans="1:65" x14ac:dyDescent="0.35">
      <c r="A151" s="5">
        <f t="shared" si="80"/>
        <v>1946</v>
      </c>
      <c r="D151" s="8"/>
      <c r="AB151" s="22"/>
      <c r="AC151" s="22"/>
      <c r="AD151" s="21">
        <f t="shared" si="90"/>
        <v>39478.984136972867</v>
      </c>
      <c r="AE151" s="21"/>
      <c r="AF151" s="21"/>
      <c r="AG151" s="21"/>
      <c r="AH151" s="21"/>
      <c r="AI151" s="21"/>
      <c r="AJ151" s="21"/>
      <c r="AK151" s="21"/>
      <c r="AL151" s="21"/>
      <c r="AM151" s="21"/>
      <c r="AN151" s="22"/>
      <c r="AO151" s="22"/>
      <c r="AP151" s="22"/>
      <c r="AQ151" s="22"/>
      <c r="AR151" s="22"/>
      <c r="AS151" s="58">
        <f t="shared" si="73"/>
        <v>39478.984136972867</v>
      </c>
      <c r="AT151" s="21">
        <f t="shared" si="81"/>
        <v>39478.984136972867</v>
      </c>
      <c r="AU151" s="21">
        <f t="shared" si="70"/>
        <v>0</v>
      </c>
      <c r="AV151" s="21">
        <v>-7120.3002244139825</v>
      </c>
      <c r="AW151" s="21">
        <f t="shared" si="71"/>
        <v>7120.3002244139816</v>
      </c>
      <c r="AX151" s="54">
        <f t="shared" si="82"/>
        <v>19706.803613707176</v>
      </c>
      <c r="AY151" s="55">
        <f t="shared" si="83"/>
        <v>2026.5730364458607</v>
      </c>
      <c r="AZ151" s="55">
        <f t="shared" si="84"/>
        <v>129.2041187312077</v>
      </c>
      <c r="BA151" s="55">
        <f t="shared" si="85"/>
        <v>5414.1381242656562</v>
      </c>
      <c r="BB151" s="55">
        <f t="shared" si="86"/>
        <v>146.34547581176804</v>
      </c>
      <c r="BC151" s="55">
        <f t="shared" si="87"/>
        <v>4408.5237423068256</v>
      </c>
      <c r="BD151" s="55">
        <f t="shared" si="88"/>
        <v>434.95150718524366</v>
      </c>
      <c r="BE151" s="55">
        <f t="shared" si="89"/>
        <v>23.32721045406732</v>
      </c>
      <c r="BF151" s="57">
        <f t="shared" si="65"/>
        <v>3368.9792821362644</v>
      </c>
      <c r="BG151" s="57">
        <f t="shared" si="66"/>
        <v>1258.5355074680131</v>
      </c>
      <c r="BH151" s="57">
        <f t="shared" si="67"/>
        <v>881.04853833806203</v>
      </c>
      <c r="BI151" s="57">
        <f t="shared" si="68"/>
        <v>1202.4673239011611</v>
      </c>
      <c r="BJ151" s="57">
        <f t="shared" si="69"/>
        <v>409.26957257048139</v>
      </c>
      <c r="BK151" s="55">
        <f t="shared" si="91"/>
        <v>68.817083651079187</v>
      </c>
    </row>
    <row r="152" spans="1:65" x14ac:dyDescent="0.35">
      <c r="A152" s="5">
        <f t="shared" si="80"/>
        <v>1947</v>
      </c>
      <c r="D152" s="8"/>
      <c r="AB152" s="22"/>
      <c r="AC152" s="22"/>
      <c r="AD152" s="21">
        <f t="shared" si="90"/>
        <v>39973.147602729659</v>
      </c>
      <c r="AE152" s="21"/>
      <c r="AF152" s="21"/>
      <c r="AG152" s="21"/>
      <c r="AH152" s="21"/>
      <c r="AI152" s="21"/>
      <c r="AJ152" s="21"/>
      <c r="AK152" s="21"/>
      <c r="AL152" s="21"/>
      <c r="AM152" s="21"/>
      <c r="AN152" s="22"/>
      <c r="AO152" s="22"/>
      <c r="AP152" s="22"/>
      <c r="AQ152" s="22"/>
      <c r="AR152" s="22"/>
      <c r="AS152" s="58">
        <f t="shared" si="73"/>
        <v>39973.147602729667</v>
      </c>
      <c r="AT152" s="21">
        <f t="shared" si="81"/>
        <v>39973.147602729659</v>
      </c>
      <c r="AU152" s="21">
        <f t="shared" si="70"/>
        <v>0</v>
      </c>
      <c r="AV152" s="21">
        <v>-7249.0331641279408</v>
      </c>
      <c r="AW152" s="21">
        <f t="shared" si="71"/>
        <v>7249.0331641279427</v>
      </c>
      <c r="AX152" s="54">
        <f t="shared" si="82"/>
        <v>20035.387710280385</v>
      </c>
      <c r="AY152" s="55">
        <f t="shared" si="83"/>
        <v>1945.7475273343957</v>
      </c>
      <c r="AZ152" s="55">
        <f t="shared" si="84"/>
        <v>126.21883904840575</v>
      </c>
      <c r="BA152" s="55">
        <f t="shared" si="85"/>
        <v>5473.9410931992425</v>
      </c>
      <c r="BB152" s="55">
        <f t="shared" si="86"/>
        <v>148.24860685882607</v>
      </c>
      <c r="BC152" s="55">
        <f t="shared" si="87"/>
        <v>4460.5878067301192</v>
      </c>
      <c r="BD152" s="55">
        <f t="shared" si="88"/>
        <v>440.46063038893277</v>
      </c>
      <c r="BE152" s="55">
        <f t="shared" si="89"/>
        <v>23.566157840550488</v>
      </c>
      <c r="BF152" s="57">
        <f t="shared" si="65"/>
        <v>3429.8894394548797</v>
      </c>
      <c r="BG152" s="57">
        <f t="shared" si="66"/>
        <v>1281.2894603217485</v>
      </c>
      <c r="BH152" s="57">
        <f t="shared" si="67"/>
        <v>896.97763750470313</v>
      </c>
      <c r="BI152" s="57">
        <f t="shared" si="68"/>
        <v>1224.2075804404863</v>
      </c>
      <c r="BJ152" s="57">
        <f t="shared" si="69"/>
        <v>416.66904640612438</v>
      </c>
      <c r="BK152" s="55">
        <f t="shared" si="91"/>
        <v>69.95606692086335</v>
      </c>
    </row>
    <row r="153" spans="1:65" x14ac:dyDescent="0.35">
      <c r="A153" s="5">
        <f t="shared" si="80"/>
        <v>1948</v>
      </c>
      <c r="D153" s="8"/>
      <c r="AB153" s="22"/>
      <c r="AC153" s="22"/>
      <c r="AD153" s="21">
        <f t="shared" si="90"/>
        <v>40467.311068486451</v>
      </c>
      <c r="AE153" s="21"/>
      <c r="AF153" s="21"/>
      <c r="AG153" s="21"/>
      <c r="AH153" s="21"/>
      <c r="AI153" s="21"/>
      <c r="AJ153" s="21"/>
      <c r="AK153" s="21"/>
      <c r="AL153" s="21"/>
      <c r="AM153" s="21"/>
      <c r="AN153" s="22"/>
      <c r="AO153" s="22"/>
      <c r="AP153" s="22"/>
      <c r="AQ153" s="22"/>
      <c r="AR153" s="22"/>
      <c r="AS153" s="58">
        <f t="shared" si="73"/>
        <v>40467.311068486444</v>
      </c>
      <c r="AT153" s="21">
        <f t="shared" si="81"/>
        <v>40467.311068486451</v>
      </c>
      <c r="AU153" s="21">
        <f t="shared" si="70"/>
        <v>0</v>
      </c>
      <c r="AV153" s="21">
        <v>-7377.7661038419028</v>
      </c>
      <c r="AW153" s="21">
        <f t="shared" si="71"/>
        <v>7377.7661038419028</v>
      </c>
      <c r="AX153" s="54">
        <f t="shared" si="82"/>
        <v>20363.971806853595</v>
      </c>
      <c r="AY153" s="55">
        <f t="shared" si="83"/>
        <v>1864.9220182229308</v>
      </c>
      <c r="AZ153" s="55">
        <f t="shared" si="84"/>
        <v>123.23355936560381</v>
      </c>
      <c r="BA153" s="55">
        <f t="shared" si="85"/>
        <v>5533.7440621328287</v>
      </c>
      <c r="BB153" s="55">
        <f t="shared" si="86"/>
        <v>150.15173790588409</v>
      </c>
      <c r="BC153" s="55">
        <f t="shared" si="87"/>
        <v>4512.6518711534127</v>
      </c>
      <c r="BD153" s="55">
        <f t="shared" si="88"/>
        <v>445.96975359262188</v>
      </c>
      <c r="BE153" s="55">
        <f t="shared" si="89"/>
        <v>23.805105227033657</v>
      </c>
      <c r="BF153" s="57">
        <f t="shared" si="65"/>
        <v>3490.799596773496</v>
      </c>
      <c r="BG153" s="57">
        <f t="shared" si="66"/>
        <v>1304.0434131754841</v>
      </c>
      <c r="BH153" s="57">
        <f t="shared" si="67"/>
        <v>912.90673667134433</v>
      </c>
      <c r="BI153" s="57">
        <f t="shared" si="68"/>
        <v>1245.9478369798117</v>
      </c>
      <c r="BJ153" s="57">
        <f t="shared" si="69"/>
        <v>424.06852024176743</v>
      </c>
      <c r="BK153" s="55">
        <f t="shared" si="91"/>
        <v>71.095050190647513</v>
      </c>
    </row>
    <row r="154" spans="1:65" x14ac:dyDescent="0.35">
      <c r="A154" s="5">
        <f t="shared" si="80"/>
        <v>1949</v>
      </c>
      <c r="D154" s="8"/>
      <c r="AB154" s="22"/>
      <c r="AC154" s="22"/>
      <c r="AD154" s="21">
        <f t="shared" si="90"/>
        <v>40961.474534243243</v>
      </c>
      <c r="AE154" s="21"/>
      <c r="AF154" s="21"/>
      <c r="AG154" s="21"/>
      <c r="AH154" s="21"/>
      <c r="AI154" s="21"/>
      <c r="AJ154" s="21"/>
      <c r="AK154" s="21"/>
      <c r="AL154" s="21"/>
      <c r="AM154" s="21"/>
      <c r="AN154" s="22"/>
      <c r="AO154" s="22"/>
      <c r="AP154" s="22"/>
      <c r="AQ154" s="22"/>
      <c r="AR154" s="22"/>
      <c r="AS154" s="58">
        <f t="shared" si="73"/>
        <v>40961.474534243243</v>
      </c>
      <c r="AT154" s="21">
        <f t="shared" si="81"/>
        <v>40961.474534243243</v>
      </c>
      <c r="AU154" s="21">
        <f>+AS154-AT154</f>
        <v>0</v>
      </c>
      <c r="AV154" s="21">
        <v>-7506.4990435558575</v>
      </c>
      <c r="AW154" s="21">
        <f t="shared" si="71"/>
        <v>7506.4990435558575</v>
      </c>
      <c r="AX154" s="54">
        <f t="shared" si="82"/>
        <v>20692.555903426804</v>
      </c>
      <c r="AY154" s="55">
        <f t="shared" si="83"/>
        <v>1784.0965091114658</v>
      </c>
      <c r="AZ154" s="55">
        <f t="shared" si="84"/>
        <v>120.24827968280186</v>
      </c>
      <c r="BA154" s="55">
        <f t="shared" si="85"/>
        <v>5593.547031066415</v>
      </c>
      <c r="BB154" s="55">
        <f t="shared" si="86"/>
        <v>152.05486895294212</v>
      </c>
      <c r="BC154" s="55">
        <f t="shared" si="87"/>
        <v>4564.7159355767062</v>
      </c>
      <c r="BD154" s="55">
        <f t="shared" si="88"/>
        <v>451.478876796311</v>
      </c>
      <c r="BE154" s="55">
        <f t="shared" si="89"/>
        <v>24.044052613516826</v>
      </c>
      <c r="BF154" s="57">
        <f>+-$AV154*BF155/$AW155</f>
        <v>3551.7097540921086</v>
      </c>
      <c r="BG154" s="57">
        <f t="shared" ref="BG154:BJ154" si="92">+-$AV154*BG155/$AW155</f>
        <v>1326.7973660292187</v>
      </c>
      <c r="BH154" s="57">
        <f t="shared" si="92"/>
        <v>928.83583583798475</v>
      </c>
      <c r="BI154" s="57">
        <f t="shared" si="92"/>
        <v>1267.6880935191359</v>
      </c>
      <c r="BJ154" s="57">
        <f t="shared" si="92"/>
        <v>431.46799407741008</v>
      </c>
      <c r="BK154" s="55">
        <f t="shared" si="91"/>
        <v>72.234033460431675</v>
      </c>
    </row>
    <row r="155" spans="1:65" x14ac:dyDescent="0.35">
      <c r="A155" s="6">
        <v>1950</v>
      </c>
      <c r="C155" s="7">
        <v>21021.14</v>
      </c>
      <c r="D155" s="9"/>
      <c r="F155" s="7">
        <v>1703.271</v>
      </c>
      <c r="G155" s="7">
        <v>117.26300000000001</v>
      </c>
      <c r="H155" s="7">
        <v>5653.35</v>
      </c>
      <c r="I155" s="7">
        <v>153.958</v>
      </c>
      <c r="J155" s="7">
        <v>4616.78</v>
      </c>
      <c r="K155" s="7">
        <v>456.988</v>
      </c>
      <c r="L155" s="7">
        <v>24.283000000000001</v>
      </c>
      <c r="M155" s="7">
        <v>3612.0810000000001</v>
      </c>
      <c r="N155" s="7">
        <v>1349.35</v>
      </c>
      <c r="O155" s="7">
        <v>944.62400000000002</v>
      </c>
      <c r="P155" s="7">
        <v>1289.2360000000001</v>
      </c>
      <c r="Q155" s="7">
        <v>438.80200000000002</v>
      </c>
      <c r="R155" s="7">
        <v>74.512</v>
      </c>
      <c r="AA155" s="7"/>
      <c r="AB155" s="21"/>
      <c r="AC155" s="21">
        <f t="shared" ref="AC155:AC186" si="93">+SUM(F155:R155)+C155</f>
        <v>41455.637999999992</v>
      </c>
      <c r="AD155" s="22"/>
      <c r="AE155" s="53">
        <f t="shared" ref="AE155:AE186" si="94">+C155/$AC155</f>
        <v>0.50707553939949024</v>
      </c>
      <c r="AF155" s="53">
        <f t="shared" ref="AF155:AR155" si="95">+F155/$AC155</f>
        <v>4.1086594783561171E-2</v>
      </c>
      <c r="AG155" s="53">
        <f t="shared" si="95"/>
        <v>2.828638169794903E-3</v>
      </c>
      <c r="AH155" s="53">
        <f t="shared" si="95"/>
        <v>0.13637107695701128</v>
      </c>
      <c r="AI155" s="53">
        <f t="shared" si="95"/>
        <v>3.7138012445979006E-3</v>
      </c>
      <c r="AJ155" s="53">
        <f t="shared" si="95"/>
        <v>0.11136675788224513</v>
      </c>
      <c r="AK155" s="53">
        <f t="shared" si="95"/>
        <v>1.1023542804961779E-2</v>
      </c>
      <c r="AL155" s="53">
        <f t="shared" si="95"/>
        <v>5.857586849827279E-4</v>
      </c>
      <c r="AM155" s="53">
        <f t="shared" si="95"/>
        <v>8.7131236528068895E-2</v>
      </c>
      <c r="AN155" s="53">
        <f t="shared" si="95"/>
        <v>3.2549251805025894E-2</v>
      </c>
      <c r="AO155" s="53">
        <f t="shared" si="95"/>
        <v>2.278638191504857E-2</v>
      </c>
      <c r="AP155" s="53">
        <f t="shared" si="95"/>
        <v>3.1099171601218643E-2</v>
      </c>
      <c r="AQ155" s="53">
        <f t="shared" si="95"/>
        <v>1.0584856998220607E-2</v>
      </c>
      <c r="AR155" s="53">
        <f t="shared" si="95"/>
        <v>1.7973912257724755E-3</v>
      </c>
      <c r="AS155" s="21">
        <f t="shared" si="73"/>
        <v>41455.637999999999</v>
      </c>
      <c r="AT155" s="21">
        <f>+AC155</f>
        <v>41455.637999999992</v>
      </c>
      <c r="AU155" s="21">
        <f>+AS155-AT155</f>
        <v>0</v>
      </c>
      <c r="AV155" s="21">
        <v>0</v>
      </c>
      <c r="AW155" s="21">
        <f t="shared" si="71"/>
        <v>7634.0929999999998</v>
      </c>
      <c r="AX155" s="17">
        <f t="shared" ref="AX155:AX186" si="96">+C155</f>
        <v>21021.14</v>
      </c>
      <c r="AY155" s="17">
        <f t="shared" ref="AY155:BK155" si="97">+F155</f>
        <v>1703.271</v>
      </c>
      <c r="AZ155" s="17">
        <f t="shared" si="97"/>
        <v>117.26300000000001</v>
      </c>
      <c r="BA155" s="17">
        <f t="shared" si="97"/>
        <v>5653.35</v>
      </c>
      <c r="BB155" s="17">
        <f t="shared" si="97"/>
        <v>153.958</v>
      </c>
      <c r="BC155" s="17">
        <f t="shared" si="97"/>
        <v>4616.78</v>
      </c>
      <c r="BD155" s="17">
        <f t="shared" si="97"/>
        <v>456.988</v>
      </c>
      <c r="BE155" s="17">
        <f t="shared" si="97"/>
        <v>24.283000000000001</v>
      </c>
      <c r="BF155" s="17">
        <f t="shared" si="97"/>
        <v>3612.0810000000001</v>
      </c>
      <c r="BG155" s="17">
        <f t="shared" si="97"/>
        <v>1349.35</v>
      </c>
      <c r="BH155" s="17">
        <f t="shared" si="97"/>
        <v>944.62400000000002</v>
      </c>
      <c r="BI155" s="17">
        <f t="shared" si="97"/>
        <v>1289.2360000000001</v>
      </c>
      <c r="BJ155" s="17">
        <f t="shared" si="97"/>
        <v>438.80200000000002</v>
      </c>
      <c r="BK155" s="17">
        <f t="shared" si="97"/>
        <v>74.512</v>
      </c>
    </row>
    <row r="156" spans="1:65" x14ac:dyDescent="0.35">
      <c r="A156" s="6">
        <v>1951</v>
      </c>
      <c r="C156" s="7">
        <v>21643.88</v>
      </c>
      <c r="D156" s="8"/>
      <c r="F156" s="7">
        <v>1763.607</v>
      </c>
      <c r="G156" s="7">
        <v>120.75</v>
      </c>
      <c r="H156" s="7">
        <v>5774.1289999999999</v>
      </c>
      <c r="I156" s="7">
        <v>158.44999999999999</v>
      </c>
      <c r="J156" s="7">
        <v>4684.1480000000001</v>
      </c>
      <c r="K156" s="7">
        <v>462.75700000000001</v>
      </c>
      <c r="L156" s="7">
        <v>25.067</v>
      </c>
      <c r="M156" s="7">
        <v>3684.8649999999998</v>
      </c>
      <c r="N156" s="7">
        <v>1387.5719999999999</v>
      </c>
      <c r="O156" s="7">
        <v>952.94600000000003</v>
      </c>
      <c r="P156" s="7">
        <v>1351.8030000000001</v>
      </c>
      <c r="Q156" s="7">
        <v>471.15100000000001</v>
      </c>
      <c r="R156" s="7">
        <v>79.540000000000006</v>
      </c>
      <c r="AA156" s="7"/>
      <c r="AB156" s="21"/>
      <c r="AC156" s="21">
        <f t="shared" si="93"/>
        <v>42560.665000000001</v>
      </c>
      <c r="AD156" s="22"/>
      <c r="AE156" s="23">
        <f t="shared" si="94"/>
        <v>0.508541866063418</v>
      </c>
      <c r="AF156" s="23">
        <f t="shared" ref="AF156:AF187" si="98">+F156/$AC156</f>
        <v>4.1437486937762835E-2</v>
      </c>
      <c r="AG156" s="23"/>
      <c r="AH156" s="23"/>
      <c r="AI156" s="23"/>
      <c r="AJ156" s="23"/>
      <c r="AK156" s="23"/>
      <c r="AL156" s="23"/>
      <c r="AM156" s="23"/>
      <c r="AN156" s="23">
        <f t="shared" ref="AN156:AN187" si="99">+P156/$AC156</f>
        <v>3.176179225583059E-2</v>
      </c>
      <c r="AO156" s="23"/>
      <c r="AP156" s="23"/>
      <c r="AQ156" s="23"/>
      <c r="AR156" s="23">
        <f t="shared" ref="AR156:AR187" si="100">+AA156/$AC156</f>
        <v>0</v>
      </c>
      <c r="AS156" s="23"/>
      <c r="AT156" s="23"/>
      <c r="AU156" s="23"/>
      <c r="AV156" s="23"/>
      <c r="AW156" s="23"/>
      <c r="AX156" s="17">
        <f t="shared" si="96"/>
        <v>21643.88</v>
      </c>
      <c r="AY156" s="17">
        <f t="shared" ref="AY156:AY187" si="101">+F156</f>
        <v>1763.607</v>
      </c>
      <c r="AZ156" s="17">
        <f t="shared" ref="AZ156:AZ187" si="102">+G156</f>
        <v>120.75</v>
      </c>
      <c r="BA156" s="17">
        <f t="shared" ref="BA156:BA187" si="103">+H156</f>
        <v>5774.1289999999999</v>
      </c>
      <c r="BB156" s="17">
        <f t="shared" ref="BB156:BB187" si="104">+I156</f>
        <v>158.44999999999999</v>
      </c>
      <c r="BC156" s="17">
        <f t="shared" ref="BC156:BC187" si="105">+J156</f>
        <v>4684.1480000000001</v>
      </c>
      <c r="BD156" s="17">
        <f t="shared" ref="BD156:BD187" si="106">+K156</f>
        <v>462.75700000000001</v>
      </c>
      <c r="BE156" s="17">
        <f t="shared" ref="BE156:BE187" si="107">+L156</f>
        <v>25.067</v>
      </c>
      <c r="BF156" s="17">
        <f t="shared" ref="BF156:BF187" si="108">+M156</f>
        <v>3684.8649999999998</v>
      </c>
      <c r="BG156" s="17">
        <f t="shared" ref="BG156:BG187" si="109">+N156</f>
        <v>1387.5719999999999</v>
      </c>
      <c r="BH156" s="17">
        <f t="shared" ref="BH156:BH187" si="110">+O156</f>
        <v>952.94600000000003</v>
      </c>
      <c r="BI156" s="17">
        <f t="shared" ref="BI156:BI187" si="111">+P156</f>
        <v>1351.8030000000001</v>
      </c>
      <c r="BJ156" s="17">
        <f t="shared" ref="BJ156:BJ219" si="112">+Q156</f>
        <v>471.15100000000001</v>
      </c>
      <c r="BK156" s="17">
        <f t="shared" ref="BK156:BK187" si="113">+R156</f>
        <v>79.540000000000006</v>
      </c>
    </row>
    <row r="157" spans="1:65" x14ac:dyDescent="0.35">
      <c r="A157" s="6">
        <v>1952</v>
      </c>
      <c r="C157" s="7">
        <v>22290.092000000001</v>
      </c>
      <c r="D157" s="8"/>
      <c r="F157" s="7">
        <v>1826.509</v>
      </c>
      <c r="G157" s="7">
        <v>124.44799999999999</v>
      </c>
      <c r="H157" s="7">
        <v>5913.0069999999996</v>
      </c>
      <c r="I157" s="7">
        <v>163.15700000000001</v>
      </c>
      <c r="J157" s="7">
        <v>4758.1719999999996</v>
      </c>
      <c r="K157" s="7">
        <v>468.82</v>
      </c>
      <c r="L157" s="7">
        <v>25.887</v>
      </c>
      <c r="M157" s="7">
        <v>3765.2429999999999</v>
      </c>
      <c r="N157" s="7">
        <v>1427.085</v>
      </c>
      <c r="O157" s="7">
        <v>962.30600000000004</v>
      </c>
      <c r="P157" s="7">
        <v>1414.2159999999999</v>
      </c>
      <c r="Q157" s="7">
        <v>506.44499999999999</v>
      </c>
      <c r="R157" s="7">
        <v>84.760999999999996</v>
      </c>
      <c r="AA157" s="7"/>
      <c r="AB157" s="21"/>
      <c r="AC157" s="21">
        <f t="shared" si="93"/>
        <v>43730.148000000001</v>
      </c>
      <c r="AD157" s="22"/>
      <c r="AE157" s="23">
        <f t="shared" si="94"/>
        <v>0.50971910728497882</v>
      </c>
      <c r="AF157" s="23">
        <f t="shared" si="98"/>
        <v>4.1767729667871234E-2</v>
      </c>
      <c r="AG157" s="23"/>
      <c r="AH157" s="23"/>
      <c r="AI157" s="23"/>
      <c r="AJ157" s="23"/>
      <c r="AK157" s="23"/>
      <c r="AL157" s="23"/>
      <c r="AM157" s="23"/>
      <c r="AN157" s="23">
        <f t="shared" si="99"/>
        <v>3.2339611565000877E-2</v>
      </c>
      <c r="AO157" s="23"/>
      <c r="AP157" s="23"/>
      <c r="AQ157" s="23"/>
      <c r="AR157" s="23">
        <f t="shared" si="100"/>
        <v>0</v>
      </c>
      <c r="AS157" s="23"/>
      <c r="AT157" s="23"/>
      <c r="AU157" s="23"/>
      <c r="AV157" s="23"/>
      <c r="AW157" s="23"/>
      <c r="AX157" s="17">
        <f t="shared" si="96"/>
        <v>22290.092000000001</v>
      </c>
      <c r="AY157" s="17">
        <f t="shared" si="101"/>
        <v>1826.509</v>
      </c>
      <c r="AZ157" s="17">
        <f t="shared" si="102"/>
        <v>124.44799999999999</v>
      </c>
      <c r="BA157" s="17">
        <f t="shared" si="103"/>
        <v>5913.0069999999996</v>
      </c>
      <c r="BB157" s="17">
        <f t="shared" si="104"/>
        <v>163.15700000000001</v>
      </c>
      <c r="BC157" s="17">
        <f t="shared" si="105"/>
        <v>4758.1719999999996</v>
      </c>
      <c r="BD157" s="17">
        <f t="shared" si="106"/>
        <v>468.82</v>
      </c>
      <c r="BE157" s="17">
        <f t="shared" si="107"/>
        <v>25.887</v>
      </c>
      <c r="BF157" s="17">
        <f t="shared" si="108"/>
        <v>3765.2429999999999</v>
      </c>
      <c r="BG157" s="17">
        <f t="shared" si="109"/>
        <v>1427.085</v>
      </c>
      <c r="BH157" s="17">
        <f t="shared" si="110"/>
        <v>962.30600000000004</v>
      </c>
      <c r="BI157" s="17">
        <f t="shared" si="111"/>
        <v>1414.2159999999999</v>
      </c>
      <c r="BJ157" s="17">
        <f t="shared" si="112"/>
        <v>506.44499999999999</v>
      </c>
      <c r="BK157" s="17">
        <f t="shared" si="113"/>
        <v>84.760999999999996</v>
      </c>
    </row>
    <row r="158" spans="1:65" x14ac:dyDescent="0.35">
      <c r="A158" s="6">
        <v>1953</v>
      </c>
      <c r="C158" s="7">
        <v>22958.547999999999</v>
      </c>
      <c r="D158" s="8"/>
      <c r="F158" s="7">
        <v>1892.162</v>
      </c>
      <c r="G158" s="7">
        <v>128.37299999999999</v>
      </c>
      <c r="H158" s="7">
        <v>6064.2479999999996</v>
      </c>
      <c r="I158" s="7">
        <v>168.089</v>
      </c>
      <c r="J158" s="7">
        <v>4837.2929999999997</v>
      </c>
      <c r="K158" s="7">
        <v>475.16399999999999</v>
      </c>
      <c r="L158" s="7">
        <v>26.738</v>
      </c>
      <c r="M158" s="7">
        <v>3852.8290000000002</v>
      </c>
      <c r="N158" s="7">
        <v>1468.0139999999999</v>
      </c>
      <c r="O158" s="7">
        <v>972.65700000000004</v>
      </c>
      <c r="P158" s="7">
        <v>1476.325</v>
      </c>
      <c r="Q158" s="7">
        <v>544.09799999999996</v>
      </c>
      <c r="R158" s="7">
        <v>90.147000000000006</v>
      </c>
      <c r="AA158" s="7"/>
      <c r="AB158" s="21"/>
      <c r="AC158" s="21">
        <f t="shared" si="93"/>
        <v>44954.684999999998</v>
      </c>
      <c r="AD158" s="22"/>
      <c r="AE158" s="23">
        <f t="shared" si="94"/>
        <v>0.51070423471991855</v>
      </c>
      <c r="AF158" s="23">
        <f t="shared" si="98"/>
        <v>4.2090429506957953E-2</v>
      </c>
      <c r="AG158" s="23"/>
      <c r="AH158" s="23"/>
      <c r="AI158" s="23"/>
      <c r="AJ158" s="23"/>
      <c r="AK158" s="23"/>
      <c r="AL158" s="23"/>
      <c r="AM158" s="23"/>
      <c r="AN158" s="23">
        <f t="shared" si="99"/>
        <v>3.2840292396665666E-2</v>
      </c>
      <c r="AO158" s="23"/>
      <c r="AP158" s="23"/>
      <c r="AQ158" s="23"/>
      <c r="AR158" s="23">
        <f t="shared" si="100"/>
        <v>0</v>
      </c>
      <c r="AS158" s="23"/>
      <c r="AT158" s="23"/>
      <c r="AU158" s="23"/>
      <c r="AV158" s="23"/>
      <c r="AW158" s="23"/>
      <c r="AX158" s="17">
        <f t="shared" si="96"/>
        <v>22958.547999999999</v>
      </c>
      <c r="AY158" s="17">
        <f t="shared" si="101"/>
        <v>1892.162</v>
      </c>
      <c r="AZ158" s="17">
        <f t="shared" si="102"/>
        <v>128.37299999999999</v>
      </c>
      <c r="BA158" s="17">
        <f t="shared" si="103"/>
        <v>6064.2479999999996</v>
      </c>
      <c r="BB158" s="17">
        <f t="shared" si="104"/>
        <v>168.089</v>
      </c>
      <c r="BC158" s="17">
        <f t="shared" si="105"/>
        <v>4837.2929999999997</v>
      </c>
      <c r="BD158" s="17">
        <f t="shared" si="106"/>
        <v>475.16399999999999</v>
      </c>
      <c r="BE158" s="17">
        <f t="shared" si="107"/>
        <v>26.738</v>
      </c>
      <c r="BF158" s="17">
        <f t="shared" si="108"/>
        <v>3852.8290000000002</v>
      </c>
      <c r="BG158" s="17">
        <f t="shared" si="109"/>
        <v>1468.0139999999999</v>
      </c>
      <c r="BH158" s="17">
        <f t="shared" si="110"/>
        <v>972.65700000000004</v>
      </c>
      <c r="BI158" s="17">
        <f t="shared" si="111"/>
        <v>1476.325</v>
      </c>
      <c r="BJ158" s="17">
        <f t="shared" si="112"/>
        <v>544.09799999999996</v>
      </c>
      <c r="BK158" s="17">
        <f t="shared" si="113"/>
        <v>90.147000000000006</v>
      </c>
    </row>
    <row r="159" spans="1:65" x14ac:dyDescent="0.35">
      <c r="A159" s="6">
        <v>1954</v>
      </c>
      <c r="C159" s="7">
        <v>23636.109</v>
      </c>
      <c r="D159" s="8"/>
      <c r="F159" s="7">
        <v>1960.623</v>
      </c>
      <c r="G159" s="7">
        <v>132.56100000000001</v>
      </c>
      <c r="H159" s="7">
        <v>6219.4660000000003</v>
      </c>
      <c r="I159" s="7">
        <v>173.244</v>
      </c>
      <c r="J159" s="7">
        <v>4921.1350000000002</v>
      </c>
      <c r="K159" s="7">
        <v>481.81700000000001</v>
      </c>
      <c r="L159" s="7">
        <v>27.616</v>
      </c>
      <c r="M159" s="7">
        <v>3947.87</v>
      </c>
      <c r="N159" s="7">
        <v>1510.4159999999999</v>
      </c>
      <c r="O159" s="7">
        <v>984.01499999999999</v>
      </c>
      <c r="P159" s="7">
        <v>1538.0350000000001</v>
      </c>
      <c r="Q159" s="7">
        <v>583.846</v>
      </c>
      <c r="R159" s="7">
        <v>95.653000000000006</v>
      </c>
      <c r="AA159" s="7"/>
      <c r="AB159" s="21"/>
      <c r="AC159" s="21">
        <f t="shared" si="93"/>
        <v>46212.406000000003</v>
      </c>
      <c r="AD159" s="22"/>
      <c r="AE159" s="23">
        <f t="shared" si="94"/>
        <v>0.51146674769541323</v>
      </c>
      <c r="AF159" s="23">
        <f t="shared" si="98"/>
        <v>4.2426334608070396E-2</v>
      </c>
      <c r="AG159" s="23"/>
      <c r="AH159" s="23"/>
      <c r="AI159" s="23"/>
      <c r="AJ159" s="23"/>
      <c r="AK159" s="23"/>
      <c r="AL159" s="23"/>
      <c r="AM159" s="23"/>
      <c r="AN159" s="23">
        <f t="shared" si="99"/>
        <v>3.3281863748881632E-2</v>
      </c>
      <c r="AO159" s="23"/>
      <c r="AP159" s="23"/>
      <c r="AQ159" s="23"/>
      <c r="AR159" s="23">
        <f t="shared" si="100"/>
        <v>0</v>
      </c>
      <c r="AS159" s="23"/>
      <c r="AT159" s="23"/>
      <c r="AU159" s="23"/>
      <c r="AV159" s="23"/>
      <c r="AW159" s="23"/>
      <c r="AX159" s="17">
        <f t="shared" si="96"/>
        <v>23636.109</v>
      </c>
      <c r="AY159" s="17">
        <f t="shared" si="101"/>
        <v>1960.623</v>
      </c>
      <c r="AZ159" s="17">
        <f t="shared" si="102"/>
        <v>132.56100000000001</v>
      </c>
      <c r="BA159" s="17">
        <f t="shared" si="103"/>
        <v>6219.4660000000003</v>
      </c>
      <c r="BB159" s="17">
        <f t="shared" si="104"/>
        <v>173.244</v>
      </c>
      <c r="BC159" s="17">
        <f t="shared" si="105"/>
        <v>4921.1350000000002</v>
      </c>
      <c r="BD159" s="17">
        <f t="shared" si="106"/>
        <v>481.81700000000001</v>
      </c>
      <c r="BE159" s="17">
        <f t="shared" si="107"/>
        <v>27.616</v>
      </c>
      <c r="BF159" s="17">
        <f t="shared" si="108"/>
        <v>3947.87</v>
      </c>
      <c r="BG159" s="17">
        <f t="shared" si="109"/>
        <v>1510.4159999999999</v>
      </c>
      <c r="BH159" s="17">
        <f t="shared" si="110"/>
        <v>984.01499999999999</v>
      </c>
      <c r="BI159" s="17">
        <f t="shared" si="111"/>
        <v>1538.0350000000001</v>
      </c>
      <c r="BJ159" s="17">
        <f t="shared" si="112"/>
        <v>583.846</v>
      </c>
      <c r="BK159" s="17">
        <f t="shared" si="113"/>
        <v>95.653000000000006</v>
      </c>
    </row>
    <row r="160" spans="1:65" x14ac:dyDescent="0.35">
      <c r="A160" s="6">
        <v>1955</v>
      </c>
      <c r="C160" s="7">
        <v>24310.510999999999</v>
      </c>
      <c r="D160" s="8"/>
      <c r="F160" s="7">
        <v>2031.9549999999999</v>
      </c>
      <c r="G160" s="7">
        <v>137.07</v>
      </c>
      <c r="H160" s="7">
        <v>6366.2790000000005</v>
      </c>
      <c r="I160" s="7">
        <v>186.114</v>
      </c>
      <c r="J160" s="7">
        <v>5009.6719999999996</v>
      </c>
      <c r="K160" s="7">
        <v>488.80099999999999</v>
      </c>
      <c r="L160" s="7">
        <v>28.536000000000001</v>
      </c>
      <c r="M160" s="7">
        <v>4050.5889999999999</v>
      </c>
      <c r="N160" s="7">
        <v>1554.068</v>
      </c>
      <c r="O160" s="7">
        <v>996.38199999999995</v>
      </c>
      <c r="P160" s="7">
        <v>1599.4970000000001</v>
      </c>
      <c r="Q160" s="7">
        <v>625.56700000000001</v>
      </c>
      <c r="R160" s="7">
        <v>101.258</v>
      </c>
      <c r="AA160" s="7"/>
      <c r="AB160" s="21"/>
      <c r="AC160" s="21">
        <f t="shared" si="93"/>
        <v>47486.298999999999</v>
      </c>
      <c r="AD160" s="22"/>
      <c r="AE160" s="23">
        <f t="shared" si="94"/>
        <v>0.51194789890869363</v>
      </c>
      <c r="AF160" s="23">
        <f t="shared" si="98"/>
        <v>4.2790342536486156E-2</v>
      </c>
      <c r="AG160" s="23"/>
      <c r="AH160" s="23"/>
      <c r="AI160" s="23"/>
      <c r="AJ160" s="23"/>
      <c r="AK160" s="23"/>
      <c r="AL160" s="23"/>
      <c r="AM160" s="23"/>
      <c r="AN160" s="23">
        <f t="shared" si="99"/>
        <v>3.368333674519465E-2</v>
      </c>
      <c r="AO160" s="23"/>
      <c r="AP160" s="23"/>
      <c r="AQ160" s="23"/>
      <c r="AR160" s="23">
        <f t="shared" si="100"/>
        <v>0</v>
      </c>
      <c r="AS160" s="23"/>
      <c r="AT160" s="23"/>
      <c r="AU160" s="23"/>
      <c r="AV160" s="23"/>
      <c r="AW160" s="23"/>
      <c r="AX160" s="17">
        <f t="shared" si="96"/>
        <v>24310.510999999999</v>
      </c>
      <c r="AY160" s="17">
        <f t="shared" si="101"/>
        <v>2031.9549999999999</v>
      </c>
      <c r="AZ160" s="17">
        <f t="shared" si="102"/>
        <v>137.07</v>
      </c>
      <c r="BA160" s="17">
        <f t="shared" si="103"/>
        <v>6366.2790000000005</v>
      </c>
      <c r="BB160" s="17">
        <f t="shared" si="104"/>
        <v>186.114</v>
      </c>
      <c r="BC160" s="17">
        <f t="shared" si="105"/>
        <v>5009.6719999999996</v>
      </c>
      <c r="BD160" s="17">
        <f t="shared" si="106"/>
        <v>488.80099999999999</v>
      </c>
      <c r="BE160" s="17">
        <f t="shared" si="107"/>
        <v>28.536000000000001</v>
      </c>
      <c r="BF160" s="17">
        <f t="shared" si="108"/>
        <v>4050.5889999999999</v>
      </c>
      <c r="BG160" s="17">
        <f t="shared" si="109"/>
        <v>1554.068</v>
      </c>
      <c r="BH160" s="17">
        <f t="shared" si="110"/>
        <v>996.38199999999995</v>
      </c>
      <c r="BI160" s="17">
        <f t="shared" si="111"/>
        <v>1599.4970000000001</v>
      </c>
      <c r="BJ160" s="17">
        <f t="shared" si="112"/>
        <v>625.56700000000001</v>
      </c>
      <c r="BK160" s="17">
        <f t="shared" si="113"/>
        <v>101.258</v>
      </c>
    </row>
    <row r="161" spans="1:63" x14ac:dyDescent="0.35">
      <c r="A161" s="6">
        <v>1956</v>
      </c>
      <c r="C161" s="7">
        <v>25057.601999999999</v>
      </c>
      <c r="D161" s="8"/>
      <c r="F161" s="7">
        <v>2106.2269999999999</v>
      </c>
      <c r="G161" s="7">
        <v>141.91900000000001</v>
      </c>
      <c r="H161" s="7">
        <v>6507.5</v>
      </c>
      <c r="I161" s="7">
        <v>207.215</v>
      </c>
      <c r="J161" s="7">
        <v>5103.1000000000004</v>
      </c>
      <c r="K161" s="7">
        <v>496.16899999999998</v>
      </c>
      <c r="L161" s="7">
        <v>29.524000000000001</v>
      </c>
      <c r="M161" s="7">
        <v>4160.6319999999996</v>
      </c>
      <c r="N161" s="7">
        <v>1599.1479999999999</v>
      </c>
      <c r="O161" s="7">
        <v>1009.747</v>
      </c>
      <c r="P161" s="7">
        <v>1660.6320000000001</v>
      </c>
      <c r="Q161" s="7">
        <v>669.101</v>
      </c>
      <c r="R161" s="7">
        <v>106.96299999999999</v>
      </c>
      <c r="AA161" s="7"/>
      <c r="AB161" s="21"/>
      <c r="AC161" s="21">
        <f t="shared" si="93"/>
        <v>48855.478999999999</v>
      </c>
      <c r="AD161" s="22"/>
      <c r="AE161" s="23">
        <f t="shared" si="94"/>
        <v>0.51289236157115559</v>
      </c>
      <c r="AF161" s="23">
        <f t="shared" si="98"/>
        <v>4.3111377538637988E-2</v>
      </c>
      <c r="AG161" s="23"/>
      <c r="AH161" s="23"/>
      <c r="AI161" s="23"/>
      <c r="AJ161" s="23"/>
      <c r="AK161" s="23"/>
      <c r="AL161" s="23"/>
      <c r="AM161" s="23"/>
      <c r="AN161" s="23">
        <f t="shared" si="99"/>
        <v>3.3990701431870107E-2</v>
      </c>
      <c r="AO161" s="23"/>
      <c r="AP161" s="23"/>
      <c r="AQ161" s="23"/>
      <c r="AR161" s="23">
        <f t="shared" si="100"/>
        <v>0</v>
      </c>
      <c r="AS161" s="23"/>
      <c r="AT161" s="23"/>
      <c r="AU161" s="23"/>
      <c r="AV161" s="23"/>
      <c r="AW161" s="23"/>
      <c r="AX161" s="17">
        <f t="shared" si="96"/>
        <v>25057.601999999999</v>
      </c>
      <c r="AY161" s="17">
        <f t="shared" si="101"/>
        <v>2106.2269999999999</v>
      </c>
      <c r="AZ161" s="17">
        <f t="shared" si="102"/>
        <v>141.91900000000001</v>
      </c>
      <c r="BA161" s="17">
        <f t="shared" si="103"/>
        <v>6507.5</v>
      </c>
      <c r="BB161" s="17">
        <f t="shared" si="104"/>
        <v>207.215</v>
      </c>
      <c r="BC161" s="17">
        <f t="shared" si="105"/>
        <v>5103.1000000000004</v>
      </c>
      <c r="BD161" s="17">
        <f t="shared" si="106"/>
        <v>496.16899999999998</v>
      </c>
      <c r="BE161" s="17">
        <f t="shared" si="107"/>
        <v>29.524000000000001</v>
      </c>
      <c r="BF161" s="17">
        <f t="shared" si="108"/>
        <v>4160.6319999999996</v>
      </c>
      <c r="BG161" s="17">
        <f t="shared" si="109"/>
        <v>1599.1479999999999</v>
      </c>
      <c r="BH161" s="17">
        <f t="shared" si="110"/>
        <v>1009.747</v>
      </c>
      <c r="BI161" s="17">
        <f t="shared" si="111"/>
        <v>1660.6320000000001</v>
      </c>
      <c r="BJ161" s="17">
        <f t="shared" si="112"/>
        <v>669.101</v>
      </c>
      <c r="BK161" s="17">
        <f t="shared" si="113"/>
        <v>106.96299999999999</v>
      </c>
    </row>
    <row r="162" spans="1:63" x14ac:dyDescent="0.35">
      <c r="A162" s="6">
        <v>1957</v>
      </c>
      <c r="C162" s="7">
        <v>25880.914000000001</v>
      </c>
      <c r="D162" s="8"/>
      <c r="F162" s="7">
        <v>2183.5430000000001</v>
      </c>
      <c r="G162" s="7">
        <v>147.14699999999999</v>
      </c>
      <c r="H162" s="7">
        <v>6633.3760000000002</v>
      </c>
      <c r="I162" s="7">
        <v>227.042</v>
      </c>
      <c r="J162" s="7">
        <v>5201.6049999999996</v>
      </c>
      <c r="K162" s="7">
        <v>503.97800000000001</v>
      </c>
      <c r="L162" s="7">
        <v>30.637</v>
      </c>
      <c r="M162" s="7">
        <v>4277.74</v>
      </c>
      <c r="N162" s="7">
        <v>1645.925</v>
      </c>
      <c r="O162" s="7">
        <v>1024.127</v>
      </c>
      <c r="P162" s="7">
        <v>1720.5309999999999</v>
      </c>
      <c r="Q162" s="7">
        <v>714.35500000000002</v>
      </c>
      <c r="R162" s="7">
        <v>112.78400000000001</v>
      </c>
      <c r="AA162" s="7"/>
      <c r="AB162" s="21"/>
      <c r="AC162" s="21">
        <f t="shared" si="93"/>
        <v>50303.703999999998</v>
      </c>
      <c r="AD162" s="22"/>
      <c r="AE162" s="23">
        <f t="shared" si="94"/>
        <v>0.5144932071006143</v>
      </c>
      <c r="AF162" s="23">
        <f t="shared" si="98"/>
        <v>4.3407201187411572E-2</v>
      </c>
      <c r="AG162" s="23"/>
      <c r="AH162" s="23"/>
      <c r="AI162" s="23"/>
      <c r="AJ162" s="23"/>
      <c r="AK162" s="23"/>
      <c r="AL162" s="23"/>
      <c r="AM162" s="23"/>
      <c r="AN162" s="23">
        <f t="shared" si="99"/>
        <v>3.4202869037238293E-2</v>
      </c>
      <c r="AO162" s="23"/>
      <c r="AP162" s="23"/>
      <c r="AQ162" s="23"/>
      <c r="AR162" s="23">
        <f t="shared" si="100"/>
        <v>0</v>
      </c>
      <c r="AS162" s="23"/>
      <c r="AT162" s="23"/>
      <c r="AU162" s="23"/>
      <c r="AV162" s="23"/>
      <c r="AW162" s="23"/>
      <c r="AX162" s="17">
        <f t="shared" si="96"/>
        <v>25880.914000000001</v>
      </c>
      <c r="AY162" s="17">
        <f t="shared" si="101"/>
        <v>2183.5430000000001</v>
      </c>
      <c r="AZ162" s="17">
        <f t="shared" si="102"/>
        <v>147.14699999999999</v>
      </c>
      <c r="BA162" s="17">
        <f t="shared" si="103"/>
        <v>6633.3760000000002</v>
      </c>
      <c r="BB162" s="17">
        <f t="shared" si="104"/>
        <v>227.042</v>
      </c>
      <c r="BC162" s="17">
        <f t="shared" si="105"/>
        <v>5201.6049999999996</v>
      </c>
      <c r="BD162" s="17">
        <f t="shared" si="106"/>
        <v>503.97800000000001</v>
      </c>
      <c r="BE162" s="17">
        <f t="shared" si="107"/>
        <v>30.637</v>
      </c>
      <c r="BF162" s="17">
        <f t="shared" si="108"/>
        <v>4277.74</v>
      </c>
      <c r="BG162" s="17">
        <f t="shared" si="109"/>
        <v>1645.925</v>
      </c>
      <c r="BH162" s="17">
        <f t="shared" si="110"/>
        <v>1024.127</v>
      </c>
      <c r="BI162" s="17">
        <f t="shared" si="111"/>
        <v>1720.5309999999999</v>
      </c>
      <c r="BJ162" s="17">
        <f t="shared" si="112"/>
        <v>714.35500000000002</v>
      </c>
      <c r="BK162" s="17">
        <f t="shared" si="113"/>
        <v>112.78400000000001</v>
      </c>
    </row>
    <row r="163" spans="1:63" x14ac:dyDescent="0.35">
      <c r="A163" s="6">
        <v>1958</v>
      </c>
      <c r="C163" s="7">
        <v>26704.962</v>
      </c>
      <c r="D163" s="8"/>
      <c r="F163" s="7">
        <v>2264.0949999999998</v>
      </c>
      <c r="G163" s="7">
        <v>152.81</v>
      </c>
      <c r="H163" s="7">
        <v>6741.6769999999997</v>
      </c>
      <c r="I163" s="7">
        <v>250.203</v>
      </c>
      <c r="J163" s="7">
        <v>5305.7340000000004</v>
      </c>
      <c r="K163" s="7">
        <v>512.33299999999997</v>
      </c>
      <c r="L163" s="7">
        <v>31.968</v>
      </c>
      <c r="M163" s="7">
        <v>4401.9930000000004</v>
      </c>
      <c r="N163" s="7">
        <v>1693.5530000000001</v>
      </c>
      <c r="O163" s="7">
        <v>1039.5239999999999</v>
      </c>
      <c r="P163" s="7">
        <v>1779.0060000000001</v>
      </c>
      <c r="Q163" s="7">
        <v>760.822</v>
      </c>
      <c r="R163" s="7">
        <v>118.762</v>
      </c>
      <c r="AA163" s="7"/>
      <c r="AB163" s="21"/>
      <c r="AC163" s="21">
        <f t="shared" si="93"/>
        <v>51757.442000000003</v>
      </c>
      <c r="AD163" s="22"/>
      <c r="AE163" s="23">
        <f t="shared" si="94"/>
        <v>0.51596371397179941</v>
      </c>
      <c r="AF163" s="23">
        <f t="shared" si="98"/>
        <v>4.3744337287766263E-2</v>
      </c>
      <c r="AG163" s="23"/>
      <c r="AH163" s="23"/>
      <c r="AI163" s="23"/>
      <c r="AJ163" s="23"/>
      <c r="AK163" s="23"/>
      <c r="AL163" s="23"/>
      <c r="AM163" s="23"/>
      <c r="AN163" s="23">
        <f t="shared" si="99"/>
        <v>3.4371984612377095E-2</v>
      </c>
      <c r="AO163" s="23"/>
      <c r="AP163" s="23"/>
      <c r="AQ163" s="23"/>
      <c r="AR163" s="23">
        <f t="shared" si="100"/>
        <v>0</v>
      </c>
      <c r="AS163" s="23"/>
      <c r="AT163" s="23"/>
      <c r="AU163" s="23"/>
      <c r="AV163" s="23"/>
      <c r="AW163" s="23"/>
      <c r="AX163" s="17">
        <f t="shared" si="96"/>
        <v>26704.962</v>
      </c>
      <c r="AY163" s="17">
        <f t="shared" si="101"/>
        <v>2264.0949999999998</v>
      </c>
      <c r="AZ163" s="17">
        <f t="shared" si="102"/>
        <v>152.81</v>
      </c>
      <c r="BA163" s="17">
        <f t="shared" si="103"/>
        <v>6741.6769999999997</v>
      </c>
      <c r="BB163" s="17">
        <f t="shared" si="104"/>
        <v>250.203</v>
      </c>
      <c r="BC163" s="17">
        <f t="shared" si="105"/>
        <v>5305.7340000000004</v>
      </c>
      <c r="BD163" s="17">
        <f t="shared" si="106"/>
        <v>512.33299999999997</v>
      </c>
      <c r="BE163" s="17">
        <f t="shared" si="107"/>
        <v>31.968</v>
      </c>
      <c r="BF163" s="17">
        <f t="shared" si="108"/>
        <v>4401.9930000000004</v>
      </c>
      <c r="BG163" s="17">
        <f t="shared" si="109"/>
        <v>1693.5530000000001</v>
      </c>
      <c r="BH163" s="17">
        <f t="shared" si="110"/>
        <v>1039.5239999999999</v>
      </c>
      <c r="BI163" s="17">
        <f t="shared" si="111"/>
        <v>1779.0060000000001</v>
      </c>
      <c r="BJ163" s="17">
        <f t="shared" si="112"/>
        <v>760.822</v>
      </c>
      <c r="BK163" s="17">
        <f t="shared" si="113"/>
        <v>118.762</v>
      </c>
    </row>
    <row r="164" spans="1:63" x14ac:dyDescent="0.35">
      <c r="A164" s="6">
        <v>1959</v>
      </c>
      <c r="C164" s="7">
        <v>27526.341</v>
      </c>
      <c r="D164" s="8"/>
      <c r="F164" s="7">
        <v>2348.011</v>
      </c>
      <c r="G164" s="7">
        <v>158.92099999999999</v>
      </c>
      <c r="H164" s="7">
        <v>6870.38</v>
      </c>
      <c r="I164" s="7">
        <v>279.52499999999998</v>
      </c>
      <c r="J164" s="7">
        <v>5415.92</v>
      </c>
      <c r="K164" s="7">
        <v>521.31700000000001</v>
      </c>
      <c r="L164" s="7">
        <v>33.655999999999999</v>
      </c>
      <c r="M164" s="7">
        <v>4533.7700000000004</v>
      </c>
      <c r="N164" s="7">
        <v>1742.77</v>
      </c>
      <c r="O164" s="7">
        <v>1055.8910000000001</v>
      </c>
      <c r="P164" s="7">
        <v>1836.34</v>
      </c>
      <c r="Q164" s="7">
        <v>807.60900000000004</v>
      </c>
      <c r="R164" s="7">
        <v>124.937</v>
      </c>
      <c r="AA164" s="7"/>
      <c r="AB164" s="21"/>
      <c r="AC164" s="21">
        <f t="shared" si="93"/>
        <v>53255.388000000006</v>
      </c>
      <c r="AD164" s="22"/>
      <c r="AE164" s="23">
        <f t="shared" si="94"/>
        <v>0.51687429260678741</v>
      </c>
      <c r="AF164" s="23">
        <f t="shared" si="98"/>
        <v>4.4089642159775455E-2</v>
      </c>
      <c r="AG164" s="23"/>
      <c r="AH164" s="23"/>
      <c r="AI164" s="23"/>
      <c r="AJ164" s="23"/>
      <c r="AK164" s="23"/>
      <c r="AL164" s="23"/>
      <c r="AM164" s="23"/>
      <c r="AN164" s="23">
        <f t="shared" si="99"/>
        <v>3.448176924370544E-2</v>
      </c>
      <c r="AO164" s="23"/>
      <c r="AP164" s="23"/>
      <c r="AQ164" s="23"/>
      <c r="AR164" s="23">
        <f t="shared" si="100"/>
        <v>0</v>
      </c>
      <c r="AS164" s="23"/>
      <c r="AT164" s="23"/>
      <c r="AU164" s="23"/>
      <c r="AV164" s="23"/>
      <c r="AW164" s="23"/>
      <c r="AX164" s="17">
        <f t="shared" si="96"/>
        <v>27526.341</v>
      </c>
      <c r="AY164" s="17">
        <f t="shared" si="101"/>
        <v>2348.011</v>
      </c>
      <c r="AZ164" s="17">
        <f t="shared" si="102"/>
        <v>158.92099999999999</v>
      </c>
      <c r="BA164" s="17">
        <f t="shared" si="103"/>
        <v>6870.38</v>
      </c>
      <c r="BB164" s="17">
        <f t="shared" si="104"/>
        <v>279.52499999999998</v>
      </c>
      <c r="BC164" s="17">
        <f t="shared" si="105"/>
        <v>5415.92</v>
      </c>
      <c r="BD164" s="17">
        <f t="shared" si="106"/>
        <v>521.31700000000001</v>
      </c>
      <c r="BE164" s="17">
        <f t="shared" si="107"/>
        <v>33.655999999999999</v>
      </c>
      <c r="BF164" s="17">
        <f t="shared" si="108"/>
        <v>4533.7700000000004</v>
      </c>
      <c r="BG164" s="17">
        <f t="shared" si="109"/>
        <v>1742.77</v>
      </c>
      <c r="BH164" s="17">
        <f t="shared" si="110"/>
        <v>1055.8910000000001</v>
      </c>
      <c r="BI164" s="17">
        <f t="shared" si="111"/>
        <v>1836.34</v>
      </c>
      <c r="BJ164" s="17">
        <f t="shared" si="112"/>
        <v>807.60900000000004</v>
      </c>
      <c r="BK164" s="17">
        <f t="shared" si="113"/>
        <v>124.937</v>
      </c>
    </row>
    <row r="165" spans="1:63" x14ac:dyDescent="0.35">
      <c r="A165" s="6">
        <v>1960</v>
      </c>
      <c r="C165" s="7">
        <v>28329.898000000001</v>
      </c>
      <c r="D165" s="8"/>
      <c r="F165" s="7">
        <v>2435.4029999999998</v>
      </c>
      <c r="G165" s="7">
        <v>165.477</v>
      </c>
      <c r="H165" s="7">
        <v>7022.0519999999997</v>
      </c>
      <c r="I165" s="7">
        <v>311.06</v>
      </c>
      <c r="J165" s="7">
        <v>5532.3010000000004</v>
      </c>
      <c r="K165" s="7">
        <v>530.48500000000001</v>
      </c>
      <c r="L165" s="7">
        <v>36.01</v>
      </c>
      <c r="M165" s="7">
        <v>4673.5</v>
      </c>
      <c r="N165" s="7">
        <v>1794.4059999999999</v>
      </c>
      <c r="O165" s="7">
        <v>1073.0809999999999</v>
      </c>
      <c r="P165" s="7">
        <v>1891.9349999999999</v>
      </c>
      <c r="Q165" s="7">
        <v>853.471</v>
      </c>
      <c r="R165" s="7">
        <v>131.334</v>
      </c>
      <c r="AA165" s="7"/>
      <c r="AB165" s="21"/>
      <c r="AC165" s="21">
        <f t="shared" si="93"/>
        <v>54780.413</v>
      </c>
      <c r="AD165" s="22"/>
      <c r="AE165" s="23">
        <f t="shared" si="94"/>
        <v>0.51715378633600295</v>
      </c>
      <c r="AF165" s="23">
        <f t="shared" si="98"/>
        <v>4.44575509133164E-2</v>
      </c>
      <c r="AG165" s="23"/>
      <c r="AH165" s="23"/>
      <c r="AI165" s="23"/>
      <c r="AJ165" s="23"/>
      <c r="AK165" s="23"/>
      <c r="AL165" s="23"/>
      <c r="AM165" s="23"/>
      <c r="AN165" s="23">
        <f t="shared" si="99"/>
        <v>3.4536705665216508E-2</v>
      </c>
      <c r="AO165" s="23"/>
      <c r="AP165" s="23"/>
      <c r="AQ165" s="23"/>
      <c r="AR165" s="23">
        <f t="shared" si="100"/>
        <v>0</v>
      </c>
      <c r="AS165" s="23"/>
      <c r="AT165" s="23"/>
      <c r="AU165" s="23"/>
      <c r="AV165" s="23"/>
      <c r="AW165" s="23"/>
      <c r="AX165" s="17">
        <f t="shared" si="96"/>
        <v>28329.898000000001</v>
      </c>
      <c r="AY165" s="17">
        <f t="shared" si="101"/>
        <v>2435.4029999999998</v>
      </c>
      <c r="AZ165" s="17">
        <f t="shared" si="102"/>
        <v>165.477</v>
      </c>
      <c r="BA165" s="17">
        <f t="shared" si="103"/>
        <v>7022.0519999999997</v>
      </c>
      <c r="BB165" s="17">
        <f t="shared" si="104"/>
        <v>311.06</v>
      </c>
      <c r="BC165" s="17">
        <f t="shared" si="105"/>
        <v>5532.3010000000004</v>
      </c>
      <c r="BD165" s="17">
        <f t="shared" si="106"/>
        <v>530.48500000000001</v>
      </c>
      <c r="BE165" s="17">
        <f t="shared" si="107"/>
        <v>36.01</v>
      </c>
      <c r="BF165" s="17">
        <f t="shared" si="108"/>
        <v>4673.5</v>
      </c>
      <c r="BG165" s="17">
        <f t="shared" si="109"/>
        <v>1794.4059999999999</v>
      </c>
      <c r="BH165" s="17">
        <f t="shared" si="110"/>
        <v>1073.0809999999999</v>
      </c>
      <c r="BI165" s="17">
        <f t="shared" si="111"/>
        <v>1891.9349999999999</v>
      </c>
      <c r="BJ165" s="17">
        <f t="shared" si="112"/>
        <v>853.471</v>
      </c>
      <c r="BK165" s="17">
        <f t="shared" si="113"/>
        <v>131.334</v>
      </c>
    </row>
    <row r="166" spans="1:63" x14ac:dyDescent="0.35">
      <c r="A166" s="6">
        <v>1961</v>
      </c>
      <c r="C166" s="7">
        <v>29119.238000000001</v>
      </c>
      <c r="D166" s="8"/>
      <c r="F166" s="7">
        <v>2526.3470000000002</v>
      </c>
      <c r="G166" s="7">
        <v>172.346</v>
      </c>
      <c r="H166" s="7">
        <v>7194.5529999999999</v>
      </c>
      <c r="I166" s="7">
        <v>345.94499999999999</v>
      </c>
      <c r="J166" s="7">
        <v>5655.232</v>
      </c>
      <c r="K166" s="7">
        <v>539.85400000000004</v>
      </c>
      <c r="L166" s="7">
        <v>39.68</v>
      </c>
      <c r="M166" s="7">
        <v>4815.4660000000003</v>
      </c>
      <c r="N166" s="7">
        <v>1850.0840000000001</v>
      </c>
      <c r="O166" s="7">
        <v>1090.9280000000001</v>
      </c>
      <c r="P166" s="7">
        <v>1956.884</v>
      </c>
      <c r="Q166" s="7">
        <v>897.59100000000001</v>
      </c>
      <c r="R166" s="7">
        <v>137.989</v>
      </c>
      <c r="AA166" s="7"/>
      <c r="AB166" s="21"/>
      <c r="AC166" s="21">
        <f t="shared" si="93"/>
        <v>56342.137000000002</v>
      </c>
      <c r="AD166" s="22"/>
      <c r="AE166" s="23">
        <f t="shared" si="94"/>
        <v>0.5168287812725314</v>
      </c>
      <c r="AF166" s="23">
        <f t="shared" si="98"/>
        <v>4.4839389034888759E-2</v>
      </c>
      <c r="AG166" s="23"/>
      <c r="AH166" s="23"/>
      <c r="AI166" s="23"/>
      <c r="AJ166" s="23"/>
      <c r="AK166" s="23"/>
      <c r="AL166" s="23"/>
      <c r="AM166" s="23"/>
      <c r="AN166" s="23">
        <f t="shared" si="99"/>
        <v>3.4732157922941403E-2</v>
      </c>
      <c r="AO166" s="23"/>
      <c r="AP166" s="23"/>
      <c r="AQ166" s="23"/>
      <c r="AR166" s="23">
        <f t="shared" si="100"/>
        <v>0</v>
      </c>
      <c r="AS166" s="23"/>
      <c r="AT166" s="23"/>
      <c r="AU166" s="23"/>
      <c r="AV166" s="23"/>
      <c r="AW166" s="23"/>
      <c r="AX166" s="17">
        <f t="shared" si="96"/>
        <v>29119.238000000001</v>
      </c>
      <c r="AY166" s="17">
        <f t="shared" si="101"/>
        <v>2526.3470000000002</v>
      </c>
      <c r="AZ166" s="17">
        <f t="shared" si="102"/>
        <v>172.346</v>
      </c>
      <c r="BA166" s="17">
        <f t="shared" si="103"/>
        <v>7194.5529999999999</v>
      </c>
      <c r="BB166" s="17">
        <f t="shared" si="104"/>
        <v>345.94499999999999</v>
      </c>
      <c r="BC166" s="17">
        <f t="shared" si="105"/>
        <v>5655.232</v>
      </c>
      <c r="BD166" s="17">
        <f t="shared" si="106"/>
        <v>539.85400000000004</v>
      </c>
      <c r="BE166" s="17">
        <f t="shared" si="107"/>
        <v>39.68</v>
      </c>
      <c r="BF166" s="17">
        <f t="shared" si="108"/>
        <v>4815.4660000000003</v>
      </c>
      <c r="BG166" s="17">
        <f t="shared" si="109"/>
        <v>1850.0840000000001</v>
      </c>
      <c r="BH166" s="17">
        <f t="shared" si="110"/>
        <v>1090.9280000000001</v>
      </c>
      <c r="BI166" s="17">
        <f t="shared" si="111"/>
        <v>1956.884</v>
      </c>
      <c r="BJ166" s="17">
        <f t="shared" si="112"/>
        <v>897.59100000000001</v>
      </c>
      <c r="BK166" s="17">
        <f t="shared" si="113"/>
        <v>137.989</v>
      </c>
    </row>
    <row r="167" spans="1:63" x14ac:dyDescent="0.35">
      <c r="A167" s="6">
        <v>1962</v>
      </c>
      <c r="C167" s="7">
        <v>29916.147000000001</v>
      </c>
      <c r="D167" s="8"/>
      <c r="F167" s="7">
        <v>2620.91</v>
      </c>
      <c r="G167" s="7">
        <v>179.34899999999999</v>
      </c>
      <c r="H167" s="7">
        <v>7413.875</v>
      </c>
      <c r="I167" s="7">
        <v>384.995</v>
      </c>
      <c r="J167" s="7">
        <v>5782.2209999999995</v>
      </c>
      <c r="K167" s="7">
        <v>549.94100000000003</v>
      </c>
      <c r="L167" s="7">
        <v>44.63</v>
      </c>
      <c r="M167" s="7">
        <v>4959.34</v>
      </c>
      <c r="N167" s="7">
        <v>1909.578</v>
      </c>
      <c r="O167" s="7">
        <v>1109.3399999999999</v>
      </c>
      <c r="P167" s="7">
        <v>2040.961</v>
      </c>
      <c r="Q167" s="7">
        <v>940.55399999999997</v>
      </c>
      <c r="R167" s="7">
        <v>144.946</v>
      </c>
      <c r="AA167" s="7"/>
      <c r="AB167" s="21"/>
      <c r="AC167" s="21">
        <f t="shared" si="93"/>
        <v>57996.787000000004</v>
      </c>
      <c r="AD167" s="22"/>
      <c r="AE167" s="23">
        <f t="shared" si="94"/>
        <v>0.51582421281372015</v>
      </c>
      <c r="AF167" s="23">
        <f t="shared" si="98"/>
        <v>4.519060685206578E-2</v>
      </c>
      <c r="AG167" s="23"/>
      <c r="AH167" s="23"/>
      <c r="AI167" s="23"/>
      <c r="AJ167" s="23"/>
      <c r="AK167" s="23"/>
      <c r="AL167" s="23"/>
      <c r="AM167" s="23"/>
      <c r="AN167" s="23">
        <f t="shared" si="99"/>
        <v>3.5190932214917349E-2</v>
      </c>
      <c r="AO167" s="23"/>
      <c r="AP167" s="23"/>
      <c r="AQ167" s="23"/>
      <c r="AR167" s="23">
        <f t="shared" si="100"/>
        <v>0</v>
      </c>
      <c r="AS167" s="23"/>
      <c r="AT167" s="23"/>
      <c r="AU167" s="23"/>
      <c r="AV167" s="23"/>
      <c r="AW167" s="23"/>
      <c r="AX167" s="17">
        <f t="shared" si="96"/>
        <v>29916.147000000001</v>
      </c>
      <c r="AY167" s="17">
        <f t="shared" si="101"/>
        <v>2620.91</v>
      </c>
      <c r="AZ167" s="17">
        <f t="shared" si="102"/>
        <v>179.34899999999999</v>
      </c>
      <c r="BA167" s="17">
        <f t="shared" si="103"/>
        <v>7413.875</v>
      </c>
      <c r="BB167" s="17">
        <f t="shared" si="104"/>
        <v>384.995</v>
      </c>
      <c r="BC167" s="17">
        <f t="shared" si="105"/>
        <v>5782.2209999999995</v>
      </c>
      <c r="BD167" s="17">
        <f t="shared" si="106"/>
        <v>549.94100000000003</v>
      </c>
      <c r="BE167" s="17">
        <f t="shared" si="107"/>
        <v>44.63</v>
      </c>
      <c r="BF167" s="17">
        <f t="shared" si="108"/>
        <v>4959.34</v>
      </c>
      <c r="BG167" s="17">
        <f t="shared" si="109"/>
        <v>1909.578</v>
      </c>
      <c r="BH167" s="17">
        <f t="shared" si="110"/>
        <v>1109.3399999999999</v>
      </c>
      <c r="BI167" s="17">
        <f t="shared" si="111"/>
        <v>2040.961</v>
      </c>
      <c r="BJ167" s="17">
        <f t="shared" si="112"/>
        <v>940.55399999999997</v>
      </c>
      <c r="BK167" s="17">
        <f t="shared" si="113"/>
        <v>144.946</v>
      </c>
    </row>
    <row r="168" spans="1:63" x14ac:dyDescent="0.35">
      <c r="A168" s="6">
        <v>1963</v>
      </c>
      <c r="C168" s="7">
        <v>30726.841</v>
      </c>
      <c r="D168" s="8"/>
      <c r="F168" s="7">
        <v>2719.3409999999999</v>
      </c>
      <c r="G168" s="7">
        <v>186.501</v>
      </c>
      <c r="H168" s="7">
        <v>7667.9279999999999</v>
      </c>
      <c r="I168" s="7">
        <v>427.69400000000002</v>
      </c>
      <c r="J168" s="7">
        <v>5911.1350000000002</v>
      </c>
      <c r="K168" s="7">
        <v>560.827</v>
      </c>
      <c r="L168" s="7">
        <v>50.38</v>
      </c>
      <c r="M168" s="7">
        <v>5110.4669999999996</v>
      </c>
      <c r="N168" s="7">
        <v>1970.316</v>
      </c>
      <c r="O168" s="7">
        <v>1127.4680000000001</v>
      </c>
      <c r="P168" s="7">
        <v>2135.0410000000002</v>
      </c>
      <c r="Q168" s="7">
        <v>984.71400000000006</v>
      </c>
      <c r="R168" s="7">
        <v>152.21100000000001</v>
      </c>
      <c r="AA168" s="7"/>
      <c r="AB168" s="21"/>
      <c r="AC168" s="21">
        <f t="shared" si="93"/>
        <v>59730.864000000001</v>
      </c>
      <c r="AD168" s="22"/>
      <c r="AE168" s="23">
        <f t="shared" si="94"/>
        <v>0.51442150577296186</v>
      </c>
      <c r="AF168" s="23">
        <f t="shared" si="98"/>
        <v>4.5526563955277793E-2</v>
      </c>
      <c r="AG168" s="23"/>
      <c r="AH168" s="23"/>
      <c r="AI168" s="23"/>
      <c r="AJ168" s="23"/>
      <c r="AK168" s="23"/>
      <c r="AL168" s="23"/>
      <c r="AM168" s="23"/>
      <c r="AN168" s="23">
        <f t="shared" si="99"/>
        <v>3.574435152988914E-2</v>
      </c>
      <c r="AO168" s="23"/>
      <c r="AP168" s="23"/>
      <c r="AQ168" s="23"/>
      <c r="AR168" s="23">
        <f t="shared" si="100"/>
        <v>0</v>
      </c>
      <c r="AS168" s="23"/>
      <c r="AT168" s="23"/>
      <c r="AU168" s="23"/>
      <c r="AV168" s="23"/>
      <c r="AW168" s="23"/>
      <c r="AX168" s="17">
        <f t="shared" si="96"/>
        <v>30726.841</v>
      </c>
      <c r="AY168" s="17">
        <f t="shared" si="101"/>
        <v>2719.3409999999999</v>
      </c>
      <c r="AZ168" s="17">
        <f t="shared" si="102"/>
        <v>186.501</v>
      </c>
      <c r="BA168" s="17">
        <f t="shared" si="103"/>
        <v>7667.9279999999999</v>
      </c>
      <c r="BB168" s="17">
        <f t="shared" si="104"/>
        <v>427.69400000000002</v>
      </c>
      <c r="BC168" s="17">
        <f t="shared" si="105"/>
        <v>5911.1350000000002</v>
      </c>
      <c r="BD168" s="17">
        <f t="shared" si="106"/>
        <v>560.827</v>
      </c>
      <c r="BE168" s="17">
        <f t="shared" si="107"/>
        <v>50.38</v>
      </c>
      <c r="BF168" s="17">
        <f t="shared" si="108"/>
        <v>5110.4669999999996</v>
      </c>
      <c r="BG168" s="17">
        <f t="shared" si="109"/>
        <v>1970.316</v>
      </c>
      <c r="BH168" s="17">
        <f t="shared" si="110"/>
        <v>1127.4680000000001</v>
      </c>
      <c r="BI168" s="17">
        <f t="shared" si="111"/>
        <v>2135.0410000000002</v>
      </c>
      <c r="BJ168" s="17">
        <f t="shared" si="112"/>
        <v>984.71400000000006</v>
      </c>
      <c r="BK168" s="17">
        <f t="shared" si="113"/>
        <v>152.21100000000001</v>
      </c>
    </row>
    <row r="169" spans="1:63" x14ac:dyDescent="0.35">
      <c r="A169" s="6">
        <v>1964</v>
      </c>
      <c r="C169" s="7">
        <v>31543.072</v>
      </c>
      <c r="D169" s="8"/>
      <c r="F169" s="7">
        <v>2821.9679999999998</v>
      </c>
      <c r="G169" s="7">
        <v>193.816</v>
      </c>
      <c r="H169" s="7">
        <v>7929.5659999999998</v>
      </c>
      <c r="I169" s="7">
        <v>473.11500000000001</v>
      </c>
      <c r="J169" s="7">
        <v>6048.0060000000003</v>
      </c>
      <c r="K169" s="7">
        <v>572.577</v>
      </c>
      <c r="L169" s="7">
        <v>56.866999999999997</v>
      </c>
      <c r="M169" s="7">
        <v>5269.0870000000004</v>
      </c>
      <c r="N169" s="7">
        <v>2030.5429999999999</v>
      </c>
      <c r="O169" s="7">
        <v>1140.6690000000001</v>
      </c>
      <c r="P169" s="7">
        <v>2231.855</v>
      </c>
      <c r="Q169" s="7">
        <v>1035.6400000000001</v>
      </c>
      <c r="R169" s="7">
        <v>159.69200000000001</v>
      </c>
      <c r="AA169" s="7"/>
      <c r="AB169" s="21"/>
      <c r="AC169" s="21">
        <f t="shared" si="93"/>
        <v>61506.472999999998</v>
      </c>
      <c r="AD169" s="22"/>
      <c r="AE169" s="23">
        <f t="shared" si="94"/>
        <v>0.51284150206434376</v>
      </c>
      <c r="AF169" s="23">
        <f t="shared" si="98"/>
        <v>4.5880829486028243E-2</v>
      </c>
      <c r="AG169" s="23"/>
      <c r="AH169" s="23"/>
      <c r="AI169" s="23"/>
      <c r="AJ169" s="23"/>
      <c r="AK169" s="23"/>
      <c r="AL169" s="23"/>
      <c r="AM169" s="23"/>
      <c r="AN169" s="23">
        <f t="shared" si="99"/>
        <v>3.6286505974745129E-2</v>
      </c>
      <c r="AO169" s="23"/>
      <c r="AP169" s="23"/>
      <c r="AQ169" s="23"/>
      <c r="AR169" s="23">
        <f t="shared" si="100"/>
        <v>0</v>
      </c>
      <c r="AS169" s="23"/>
      <c r="AT169" s="23"/>
      <c r="AU169" s="23"/>
      <c r="AV169" s="23"/>
      <c r="AW169" s="23"/>
      <c r="AX169" s="17">
        <f t="shared" si="96"/>
        <v>31543.072</v>
      </c>
      <c r="AY169" s="17">
        <f t="shared" si="101"/>
        <v>2821.9679999999998</v>
      </c>
      <c r="AZ169" s="17">
        <f t="shared" si="102"/>
        <v>193.816</v>
      </c>
      <c r="BA169" s="17">
        <f t="shared" si="103"/>
        <v>7929.5659999999998</v>
      </c>
      <c r="BB169" s="17">
        <f t="shared" si="104"/>
        <v>473.11500000000001</v>
      </c>
      <c r="BC169" s="17">
        <f t="shared" si="105"/>
        <v>6048.0060000000003</v>
      </c>
      <c r="BD169" s="17">
        <f t="shared" si="106"/>
        <v>572.577</v>
      </c>
      <c r="BE169" s="17">
        <f t="shared" si="107"/>
        <v>56.866999999999997</v>
      </c>
      <c r="BF169" s="17">
        <f t="shared" si="108"/>
        <v>5269.0870000000004</v>
      </c>
      <c r="BG169" s="17">
        <f t="shared" si="109"/>
        <v>2030.5429999999999</v>
      </c>
      <c r="BH169" s="17">
        <f t="shared" si="110"/>
        <v>1140.6690000000001</v>
      </c>
      <c r="BI169" s="17">
        <f t="shared" si="111"/>
        <v>2231.855</v>
      </c>
      <c r="BJ169" s="17">
        <f t="shared" si="112"/>
        <v>1035.6400000000001</v>
      </c>
      <c r="BK169" s="17">
        <f t="shared" si="113"/>
        <v>159.69200000000001</v>
      </c>
    </row>
    <row r="170" spans="1:63" x14ac:dyDescent="0.35">
      <c r="A170" s="6">
        <v>1965</v>
      </c>
      <c r="C170" s="7">
        <v>32345.22</v>
      </c>
      <c r="D170" s="8"/>
      <c r="F170" s="7">
        <v>2928.7710000000002</v>
      </c>
      <c r="G170" s="7">
        <v>200.86600000000001</v>
      </c>
      <c r="H170" s="7">
        <v>8202.14</v>
      </c>
      <c r="I170" s="7">
        <v>521.17399999999998</v>
      </c>
      <c r="J170" s="7">
        <v>6195.5929999999998</v>
      </c>
      <c r="K170" s="7">
        <v>585.23599999999999</v>
      </c>
      <c r="L170" s="7">
        <v>64.064999999999998</v>
      </c>
      <c r="M170" s="7">
        <v>5435.2669999999998</v>
      </c>
      <c r="N170" s="7">
        <v>2088.8310000000001</v>
      </c>
      <c r="O170" s="7">
        <v>1147.31</v>
      </c>
      <c r="P170" s="7">
        <v>2331.451</v>
      </c>
      <c r="Q170" s="7">
        <v>1099.44</v>
      </c>
      <c r="R170" s="7">
        <v>167.10300000000001</v>
      </c>
      <c r="AA170" s="7"/>
      <c r="AB170" s="21"/>
      <c r="AC170" s="21">
        <f t="shared" si="93"/>
        <v>63312.467000000004</v>
      </c>
      <c r="AD170" s="22"/>
      <c r="AE170" s="23">
        <f t="shared" si="94"/>
        <v>0.51088231959117936</v>
      </c>
      <c r="AF170" s="23">
        <f t="shared" si="98"/>
        <v>4.6258993509129882E-2</v>
      </c>
      <c r="AG170" s="23"/>
      <c r="AH170" s="23"/>
      <c r="AI170" s="23"/>
      <c r="AJ170" s="23"/>
      <c r="AK170" s="23"/>
      <c r="AL170" s="23"/>
      <c r="AM170" s="23"/>
      <c r="AN170" s="23">
        <f t="shared" si="99"/>
        <v>3.6824516725908023E-2</v>
      </c>
      <c r="AO170" s="23"/>
      <c r="AP170" s="23"/>
      <c r="AQ170" s="23"/>
      <c r="AR170" s="23">
        <f t="shared" si="100"/>
        <v>0</v>
      </c>
      <c r="AS170" s="23"/>
      <c r="AT170" s="23"/>
      <c r="AU170" s="23"/>
      <c r="AV170" s="23"/>
      <c r="AW170" s="23"/>
      <c r="AX170" s="17">
        <f t="shared" si="96"/>
        <v>32345.22</v>
      </c>
      <c r="AY170" s="17">
        <f t="shared" si="101"/>
        <v>2928.7710000000002</v>
      </c>
      <c r="AZ170" s="17">
        <f t="shared" si="102"/>
        <v>200.86600000000001</v>
      </c>
      <c r="BA170" s="17">
        <f t="shared" si="103"/>
        <v>8202.14</v>
      </c>
      <c r="BB170" s="17">
        <f t="shared" si="104"/>
        <v>521.17399999999998</v>
      </c>
      <c r="BC170" s="17">
        <f t="shared" si="105"/>
        <v>6195.5929999999998</v>
      </c>
      <c r="BD170" s="17">
        <f t="shared" si="106"/>
        <v>585.23599999999999</v>
      </c>
      <c r="BE170" s="17">
        <f t="shared" si="107"/>
        <v>64.064999999999998</v>
      </c>
      <c r="BF170" s="17">
        <f t="shared" si="108"/>
        <v>5435.2669999999998</v>
      </c>
      <c r="BG170" s="17">
        <f t="shared" si="109"/>
        <v>2088.8310000000001</v>
      </c>
      <c r="BH170" s="17">
        <f t="shared" si="110"/>
        <v>1147.31</v>
      </c>
      <c r="BI170" s="17">
        <f t="shared" si="111"/>
        <v>2331.451</v>
      </c>
      <c r="BJ170" s="17">
        <f t="shared" si="112"/>
        <v>1099.44</v>
      </c>
      <c r="BK170" s="17">
        <f t="shared" si="113"/>
        <v>167.10300000000001</v>
      </c>
    </row>
    <row r="171" spans="1:63" x14ac:dyDescent="0.35">
      <c r="A171" s="6">
        <v>1966</v>
      </c>
      <c r="C171" s="7">
        <v>33177.671999999999</v>
      </c>
      <c r="D171" s="8"/>
      <c r="F171" s="7">
        <v>3039.8870000000002</v>
      </c>
      <c r="G171" s="7">
        <v>207.54300000000001</v>
      </c>
      <c r="H171" s="7">
        <v>8485.1039999999994</v>
      </c>
      <c r="I171" s="7">
        <v>572.59</v>
      </c>
      <c r="J171" s="7">
        <v>6351.4939999999997</v>
      </c>
      <c r="K171" s="7">
        <v>598.80399999999997</v>
      </c>
      <c r="L171" s="7">
        <v>72.191999999999993</v>
      </c>
      <c r="M171" s="7">
        <v>5609.0469999999996</v>
      </c>
      <c r="N171" s="7">
        <v>2148.2600000000002</v>
      </c>
      <c r="O171" s="7">
        <v>1146.394</v>
      </c>
      <c r="P171" s="7">
        <v>2433.835</v>
      </c>
      <c r="Q171" s="7">
        <v>1178.3599999999999</v>
      </c>
      <c r="R171" s="7">
        <v>173.976</v>
      </c>
      <c r="AA171" s="7"/>
      <c r="AB171" s="21"/>
      <c r="AC171" s="21">
        <f t="shared" si="93"/>
        <v>65195.157999999996</v>
      </c>
      <c r="AD171" s="22"/>
      <c r="AE171" s="23">
        <f t="shared" si="94"/>
        <v>0.50889779268576973</v>
      </c>
      <c r="AF171" s="23">
        <f t="shared" si="98"/>
        <v>4.6627496477575837E-2</v>
      </c>
      <c r="AG171" s="23"/>
      <c r="AH171" s="23"/>
      <c r="AI171" s="23"/>
      <c r="AJ171" s="23"/>
      <c r="AK171" s="23"/>
      <c r="AL171" s="23"/>
      <c r="AM171" s="23"/>
      <c r="AN171" s="23">
        <f t="shared" si="99"/>
        <v>3.7331530050130415E-2</v>
      </c>
      <c r="AO171" s="23"/>
      <c r="AP171" s="23"/>
      <c r="AQ171" s="23"/>
      <c r="AR171" s="23">
        <f t="shared" si="100"/>
        <v>0</v>
      </c>
      <c r="AS171" s="23"/>
      <c r="AT171" s="23"/>
      <c r="AU171" s="23"/>
      <c r="AV171" s="23"/>
      <c r="AW171" s="23"/>
      <c r="AX171" s="17">
        <f t="shared" si="96"/>
        <v>33177.671999999999</v>
      </c>
      <c r="AY171" s="17">
        <f t="shared" si="101"/>
        <v>3039.8870000000002</v>
      </c>
      <c r="AZ171" s="17">
        <f t="shared" si="102"/>
        <v>207.54300000000001</v>
      </c>
      <c r="BA171" s="17">
        <f t="shared" si="103"/>
        <v>8485.1039999999994</v>
      </c>
      <c r="BB171" s="17">
        <f t="shared" si="104"/>
        <v>572.59</v>
      </c>
      <c r="BC171" s="17">
        <f t="shared" si="105"/>
        <v>6351.4939999999997</v>
      </c>
      <c r="BD171" s="17">
        <f t="shared" si="106"/>
        <v>598.80399999999997</v>
      </c>
      <c r="BE171" s="17">
        <f t="shared" si="107"/>
        <v>72.191999999999993</v>
      </c>
      <c r="BF171" s="17">
        <f t="shared" si="108"/>
        <v>5609.0469999999996</v>
      </c>
      <c r="BG171" s="17">
        <f t="shared" si="109"/>
        <v>2148.2600000000002</v>
      </c>
      <c r="BH171" s="17">
        <f t="shared" si="110"/>
        <v>1146.394</v>
      </c>
      <c r="BI171" s="17">
        <f t="shared" si="111"/>
        <v>2433.835</v>
      </c>
      <c r="BJ171" s="17">
        <f t="shared" si="112"/>
        <v>1178.3599999999999</v>
      </c>
      <c r="BK171" s="17">
        <f t="shared" si="113"/>
        <v>173.976</v>
      </c>
    </row>
    <row r="172" spans="1:63" x14ac:dyDescent="0.35">
      <c r="A172" s="6">
        <v>1967</v>
      </c>
      <c r="C172" s="7">
        <v>34050.421000000002</v>
      </c>
      <c r="D172" s="8"/>
      <c r="F172" s="7">
        <v>3157.2420000000002</v>
      </c>
      <c r="G172" s="7">
        <v>214.18899999999999</v>
      </c>
      <c r="H172" s="7">
        <v>8778.8690000000006</v>
      </c>
      <c r="I172" s="7">
        <v>628.08900000000006</v>
      </c>
      <c r="J172" s="7">
        <v>6516.4440000000004</v>
      </c>
      <c r="K172" s="7">
        <v>613.31799999999998</v>
      </c>
      <c r="L172" s="7">
        <v>81.438999999999993</v>
      </c>
      <c r="M172" s="7">
        <v>5790.1980000000003</v>
      </c>
      <c r="N172" s="7">
        <v>2206.7310000000002</v>
      </c>
      <c r="O172" s="7">
        <v>1135.82</v>
      </c>
      <c r="P172" s="7">
        <v>2538.6570000000002</v>
      </c>
      <c r="Q172" s="7">
        <v>1271.183</v>
      </c>
      <c r="R172" s="7">
        <v>179.7</v>
      </c>
      <c r="AA172" s="7"/>
      <c r="AB172" s="21"/>
      <c r="AC172" s="21">
        <f t="shared" si="93"/>
        <v>67162.299999999988</v>
      </c>
      <c r="AD172" s="22"/>
      <c r="AE172" s="23">
        <f t="shared" si="94"/>
        <v>0.50698711926184792</v>
      </c>
      <c r="AF172" s="23">
        <f t="shared" si="98"/>
        <v>4.7009140544621027E-2</v>
      </c>
      <c r="AG172" s="23"/>
      <c r="AH172" s="23"/>
      <c r="AI172" s="23"/>
      <c r="AJ172" s="23"/>
      <c r="AK172" s="23"/>
      <c r="AL172" s="23"/>
      <c r="AM172" s="23"/>
      <c r="AN172" s="23">
        <f t="shared" si="99"/>
        <v>3.7798839527532567E-2</v>
      </c>
      <c r="AO172" s="23"/>
      <c r="AP172" s="23"/>
      <c r="AQ172" s="23"/>
      <c r="AR172" s="23">
        <f t="shared" si="100"/>
        <v>0</v>
      </c>
      <c r="AS172" s="23"/>
      <c r="AT172" s="23"/>
      <c r="AU172" s="23"/>
      <c r="AV172" s="23"/>
      <c r="AW172" s="23"/>
      <c r="AX172" s="17">
        <f t="shared" si="96"/>
        <v>34050.421000000002</v>
      </c>
      <c r="AY172" s="17">
        <f t="shared" si="101"/>
        <v>3157.2420000000002</v>
      </c>
      <c r="AZ172" s="17">
        <f t="shared" si="102"/>
        <v>214.18899999999999</v>
      </c>
      <c r="BA172" s="17">
        <f t="shared" si="103"/>
        <v>8778.8690000000006</v>
      </c>
      <c r="BB172" s="17">
        <f t="shared" si="104"/>
        <v>628.08900000000006</v>
      </c>
      <c r="BC172" s="17">
        <f t="shared" si="105"/>
        <v>6516.4440000000004</v>
      </c>
      <c r="BD172" s="17">
        <f t="shared" si="106"/>
        <v>613.31799999999998</v>
      </c>
      <c r="BE172" s="17">
        <f t="shared" si="107"/>
        <v>81.438999999999993</v>
      </c>
      <c r="BF172" s="17">
        <f t="shared" si="108"/>
        <v>5790.1980000000003</v>
      </c>
      <c r="BG172" s="17">
        <f t="shared" si="109"/>
        <v>2206.7310000000002</v>
      </c>
      <c r="BH172" s="17">
        <f t="shared" si="110"/>
        <v>1135.82</v>
      </c>
      <c r="BI172" s="17">
        <f t="shared" si="111"/>
        <v>2538.6570000000002</v>
      </c>
      <c r="BJ172" s="17">
        <f t="shared" si="112"/>
        <v>1271.183</v>
      </c>
      <c r="BK172" s="17">
        <f t="shared" si="113"/>
        <v>179.7</v>
      </c>
    </row>
    <row r="173" spans="1:63" x14ac:dyDescent="0.35">
      <c r="A173" s="6">
        <v>1968</v>
      </c>
      <c r="C173" s="7">
        <v>34921.684000000001</v>
      </c>
      <c r="D173" s="8"/>
      <c r="F173" s="7">
        <v>3282.7109999999998</v>
      </c>
      <c r="G173" s="7">
        <v>219.33699999999999</v>
      </c>
      <c r="H173" s="7">
        <v>9085.0159999999996</v>
      </c>
      <c r="I173" s="7">
        <v>687.71600000000001</v>
      </c>
      <c r="J173" s="7">
        <v>6690.5240000000003</v>
      </c>
      <c r="K173" s="7">
        <v>628.798</v>
      </c>
      <c r="L173" s="7">
        <v>91.748999999999995</v>
      </c>
      <c r="M173" s="7">
        <v>5978.7420000000002</v>
      </c>
      <c r="N173" s="7">
        <v>2266.3679999999999</v>
      </c>
      <c r="O173" s="7">
        <v>1121.742</v>
      </c>
      <c r="P173" s="7">
        <v>2645.47</v>
      </c>
      <c r="Q173" s="7">
        <v>1372.46</v>
      </c>
      <c r="R173" s="7">
        <v>199.416</v>
      </c>
      <c r="AA173" s="7"/>
      <c r="AB173" s="21"/>
      <c r="AC173" s="21">
        <f t="shared" si="93"/>
        <v>69191.733000000007</v>
      </c>
      <c r="AD173" s="22"/>
      <c r="AE173" s="23">
        <f t="shared" si="94"/>
        <v>0.50470890792690504</v>
      </c>
      <c r="AF173" s="23">
        <f t="shared" si="98"/>
        <v>4.7443688106496761E-2</v>
      </c>
      <c r="AG173" s="23"/>
      <c r="AH173" s="23"/>
      <c r="AI173" s="23"/>
      <c r="AJ173" s="23"/>
      <c r="AK173" s="23"/>
      <c r="AL173" s="23"/>
      <c r="AM173" s="23"/>
      <c r="AN173" s="23">
        <f t="shared" si="99"/>
        <v>3.82339028854791E-2</v>
      </c>
      <c r="AO173" s="23"/>
      <c r="AP173" s="23"/>
      <c r="AQ173" s="23"/>
      <c r="AR173" s="23">
        <f t="shared" si="100"/>
        <v>0</v>
      </c>
      <c r="AS173" s="23"/>
      <c r="AT173" s="23"/>
      <c r="AU173" s="23"/>
      <c r="AV173" s="23"/>
      <c r="AW173" s="23"/>
      <c r="AX173" s="17">
        <f t="shared" si="96"/>
        <v>34921.684000000001</v>
      </c>
      <c r="AY173" s="17">
        <f t="shared" si="101"/>
        <v>3282.7109999999998</v>
      </c>
      <c r="AZ173" s="17">
        <f t="shared" si="102"/>
        <v>219.33699999999999</v>
      </c>
      <c r="BA173" s="17">
        <f t="shared" si="103"/>
        <v>9085.0159999999996</v>
      </c>
      <c r="BB173" s="17">
        <f t="shared" si="104"/>
        <v>687.71600000000001</v>
      </c>
      <c r="BC173" s="17">
        <f t="shared" si="105"/>
        <v>6690.5240000000003</v>
      </c>
      <c r="BD173" s="17">
        <f t="shared" si="106"/>
        <v>628.798</v>
      </c>
      <c r="BE173" s="17">
        <f t="shared" si="107"/>
        <v>91.748999999999995</v>
      </c>
      <c r="BF173" s="17">
        <f t="shared" si="108"/>
        <v>5978.7420000000002</v>
      </c>
      <c r="BG173" s="17">
        <f t="shared" si="109"/>
        <v>2266.3679999999999</v>
      </c>
      <c r="BH173" s="17">
        <f t="shared" si="110"/>
        <v>1121.742</v>
      </c>
      <c r="BI173" s="17">
        <f t="shared" si="111"/>
        <v>2645.47</v>
      </c>
      <c r="BJ173" s="17">
        <f t="shared" si="112"/>
        <v>1372.46</v>
      </c>
      <c r="BK173" s="17">
        <f t="shared" si="113"/>
        <v>199.416</v>
      </c>
    </row>
    <row r="174" spans="1:63" x14ac:dyDescent="0.35">
      <c r="A174" s="6">
        <v>1969</v>
      </c>
      <c r="C174" s="7">
        <v>35787.773999999998</v>
      </c>
      <c r="D174" s="10"/>
      <c r="F174" s="7">
        <v>3417.114</v>
      </c>
      <c r="G174" s="7">
        <v>222.46899999999999</v>
      </c>
      <c r="H174" s="7">
        <v>9403.3559999999998</v>
      </c>
      <c r="I174" s="7">
        <v>749.452</v>
      </c>
      <c r="J174" s="7">
        <v>6875.8590000000004</v>
      </c>
      <c r="K174" s="7">
        <v>645.255</v>
      </c>
      <c r="L174" s="7">
        <v>103.02500000000001</v>
      </c>
      <c r="M174" s="7">
        <v>6175.1660000000002</v>
      </c>
      <c r="N174" s="7">
        <v>2328.1590000000001</v>
      </c>
      <c r="O174" s="7">
        <v>1113.086</v>
      </c>
      <c r="P174" s="7">
        <v>2754.1570000000002</v>
      </c>
      <c r="Q174" s="7">
        <v>1473.1</v>
      </c>
      <c r="R174" s="7">
        <v>239.66</v>
      </c>
      <c r="AA174" s="7"/>
      <c r="AB174" s="21"/>
      <c r="AC174" s="21">
        <f t="shared" si="93"/>
        <v>71287.632000000012</v>
      </c>
      <c r="AD174" s="22"/>
      <c r="AE174" s="23">
        <f t="shared" si="94"/>
        <v>0.50201939657639338</v>
      </c>
      <c r="AF174" s="23">
        <f t="shared" si="98"/>
        <v>4.7934177418040756E-2</v>
      </c>
      <c r="AG174" s="23"/>
      <c r="AH174" s="23"/>
      <c r="AI174" s="23"/>
      <c r="AJ174" s="23"/>
      <c r="AK174" s="23"/>
      <c r="AL174" s="23"/>
      <c r="AM174" s="23"/>
      <c r="AN174" s="23">
        <f t="shared" si="99"/>
        <v>3.8634429602038119E-2</v>
      </c>
      <c r="AO174" s="23"/>
      <c r="AP174" s="23"/>
      <c r="AQ174" s="23"/>
      <c r="AR174" s="23">
        <f t="shared" si="100"/>
        <v>0</v>
      </c>
      <c r="AS174" s="23"/>
      <c r="AT174" s="23"/>
      <c r="AU174" s="23"/>
      <c r="AV174" s="23"/>
      <c r="AW174" s="23"/>
      <c r="AX174" s="17">
        <f t="shared" si="96"/>
        <v>35787.773999999998</v>
      </c>
      <c r="AY174" s="17">
        <f t="shared" si="101"/>
        <v>3417.114</v>
      </c>
      <c r="AZ174" s="17">
        <f t="shared" si="102"/>
        <v>222.46899999999999</v>
      </c>
      <c r="BA174" s="17">
        <f t="shared" si="103"/>
        <v>9403.3559999999998</v>
      </c>
      <c r="BB174" s="17">
        <f t="shared" si="104"/>
        <v>749.452</v>
      </c>
      <c r="BC174" s="17">
        <f t="shared" si="105"/>
        <v>6875.8590000000004</v>
      </c>
      <c r="BD174" s="17">
        <f t="shared" si="106"/>
        <v>645.255</v>
      </c>
      <c r="BE174" s="17">
        <f t="shared" si="107"/>
        <v>103.02500000000001</v>
      </c>
      <c r="BF174" s="17">
        <f t="shared" si="108"/>
        <v>6175.1660000000002</v>
      </c>
      <c r="BG174" s="17">
        <f t="shared" si="109"/>
        <v>2328.1590000000001</v>
      </c>
      <c r="BH174" s="17">
        <f t="shared" si="110"/>
        <v>1113.086</v>
      </c>
      <c r="BI174" s="17">
        <f t="shared" si="111"/>
        <v>2754.1570000000002</v>
      </c>
      <c r="BJ174" s="17">
        <f t="shared" si="112"/>
        <v>1473.1</v>
      </c>
      <c r="BK174" s="17">
        <f t="shared" si="113"/>
        <v>239.66</v>
      </c>
    </row>
    <row r="175" spans="1:63" x14ac:dyDescent="0.35">
      <c r="A175" s="6">
        <v>1970</v>
      </c>
      <c r="C175" s="7">
        <v>36638.464999999997</v>
      </c>
      <c r="D175" s="8"/>
      <c r="F175" s="7">
        <v>3562.47</v>
      </c>
      <c r="G175" s="7">
        <v>224.809</v>
      </c>
      <c r="H175" s="7">
        <v>9735.6110000000008</v>
      </c>
      <c r="I175" s="7">
        <v>809.11400000000003</v>
      </c>
      <c r="J175" s="7">
        <v>7065.2790000000005</v>
      </c>
      <c r="K175" s="7">
        <v>662.68</v>
      </c>
      <c r="L175" s="7">
        <v>116.35</v>
      </c>
      <c r="M175" s="7">
        <v>6380.6090000000004</v>
      </c>
      <c r="N175" s="7">
        <v>2386.114</v>
      </c>
      <c r="O175" s="7">
        <v>1116.28</v>
      </c>
      <c r="P175" s="7">
        <v>2864.7779999999998</v>
      </c>
      <c r="Q175" s="7">
        <v>1565.163</v>
      </c>
      <c r="R175" s="7">
        <v>286.536</v>
      </c>
      <c r="AA175" s="7"/>
      <c r="AB175" s="21"/>
      <c r="AC175" s="21">
        <f t="shared" si="93"/>
        <v>73414.258000000002</v>
      </c>
      <c r="AD175" s="22"/>
      <c r="AE175" s="23">
        <f t="shared" si="94"/>
        <v>0.49906470484248433</v>
      </c>
      <c r="AF175" s="23">
        <f t="shared" si="98"/>
        <v>4.8525587495551609E-2</v>
      </c>
      <c r="AG175" s="23"/>
      <c r="AH175" s="23"/>
      <c r="AI175" s="23"/>
      <c r="AJ175" s="23"/>
      <c r="AK175" s="23"/>
      <c r="AL175" s="23"/>
      <c r="AM175" s="23"/>
      <c r="AN175" s="23">
        <f t="shared" si="99"/>
        <v>3.902209295638457E-2</v>
      </c>
      <c r="AO175" s="23"/>
      <c r="AP175" s="23"/>
      <c r="AQ175" s="23"/>
      <c r="AR175" s="23">
        <f t="shared" si="100"/>
        <v>0</v>
      </c>
      <c r="AS175" s="23"/>
      <c r="AT175" s="23"/>
      <c r="AU175" s="23"/>
      <c r="AV175" s="23"/>
      <c r="AW175" s="23"/>
      <c r="AX175" s="17">
        <f t="shared" si="96"/>
        <v>36638.464999999997</v>
      </c>
      <c r="AY175" s="17">
        <f t="shared" si="101"/>
        <v>3562.47</v>
      </c>
      <c r="AZ175" s="17">
        <f t="shared" si="102"/>
        <v>224.809</v>
      </c>
      <c r="BA175" s="17">
        <f t="shared" si="103"/>
        <v>9735.6110000000008</v>
      </c>
      <c r="BB175" s="17">
        <f t="shared" si="104"/>
        <v>809.11400000000003</v>
      </c>
      <c r="BC175" s="17">
        <f t="shared" si="105"/>
        <v>7065.2790000000005</v>
      </c>
      <c r="BD175" s="17">
        <f t="shared" si="106"/>
        <v>662.68</v>
      </c>
      <c r="BE175" s="17">
        <f t="shared" si="107"/>
        <v>116.35</v>
      </c>
      <c r="BF175" s="17">
        <f t="shared" si="108"/>
        <v>6380.6090000000004</v>
      </c>
      <c r="BG175" s="17">
        <f t="shared" si="109"/>
        <v>2386.114</v>
      </c>
      <c r="BH175" s="17">
        <f t="shared" si="110"/>
        <v>1116.28</v>
      </c>
      <c r="BI175" s="17">
        <f t="shared" si="111"/>
        <v>2864.7779999999998</v>
      </c>
      <c r="BJ175" s="17">
        <f t="shared" si="112"/>
        <v>1565.163</v>
      </c>
      <c r="BK175" s="17">
        <f t="shared" si="113"/>
        <v>286.536</v>
      </c>
    </row>
    <row r="176" spans="1:63" x14ac:dyDescent="0.35">
      <c r="A176" s="6">
        <v>1971</v>
      </c>
      <c r="C176" s="7">
        <v>37518.610999999997</v>
      </c>
      <c r="D176" s="8"/>
      <c r="F176" s="7">
        <v>3724.0309999999999</v>
      </c>
      <c r="G176" s="7">
        <v>230.733</v>
      </c>
      <c r="H176" s="7">
        <v>10077.808999999999</v>
      </c>
      <c r="I176" s="7">
        <v>865.07600000000002</v>
      </c>
      <c r="J176" s="7">
        <v>7257.4620000000004</v>
      </c>
      <c r="K176" s="7">
        <v>681.11900000000003</v>
      </c>
      <c r="L176" s="7">
        <v>131.346</v>
      </c>
      <c r="M176" s="7">
        <v>6598.0940000000001</v>
      </c>
      <c r="N176" s="7">
        <v>2446.3139999999999</v>
      </c>
      <c r="O176" s="7">
        <v>1134.1130000000001</v>
      </c>
      <c r="P176" s="7">
        <v>2977.3</v>
      </c>
      <c r="Q176" s="7">
        <v>1645.145</v>
      </c>
      <c r="R176" s="7">
        <v>335.02699999999999</v>
      </c>
      <c r="AA176" s="7"/>
      <c r="AB176" s="21"/>
      <c r="AC176" s="21">
        <f t="shared" si="93"/>
        <v>75622.179999999993</v>
      </c>
      <c r="AD176" s="22"/>
      <c r="AE176" s="23">
        <f t="shared" si="94"/>
        <v>0.49613236486967183</v>
      </c>
      <c r="AF176" s="23">
        <f t="shared" si="98"/>
        <v>4.924522144164583E-2</v>
      </c>
      <c r="AG176" s="23"/>
      <c r="AH176" s="23"/>
      <c r="AI176" s="23"/>
      <c r="AJ176" s="23"/>
      <c r="AK176" s="23"/>
      <c r="AL176" s="23"/>
      <c r="AM176" s="23"/>
      <c r="AN176" s="23">
        <f t="shared" si="99"/>
        <v>3.9370724303372379E-2</v>
      </c>
      <c r="AO176" s="23"/>
      <c r="AP176" s="23"/>
      <c r="AQ176" s="23"/>
      <c r="AR176" s="23">
        <f t="shared" si="100"/>
        <v>0</v>
      </c>
      <c r="AS176" s="23"/>
      <c r="AT176" s="23"/>
      <c r="AU176" s="23"/>
      <c r="AV176" s="23"/>
      <c r="AW176" s="23"/>
      <c r="AX176" s="17">
        <f t="shared" si="96"/>
        <v>37518.610999999997</v>
      </c>
      <c r="AY176" s="17">
        <f t="shared" si="101"/>
        <v>3724.0309999999999</v>
      </c>
      <c r="AZ176" s="17">
        <f t="shared" si="102"/>
        <v>230.733</v>
      </c>
      <c r="BA176" s="17">
        <f t="shared" si="103"/>
        <v>10077.808999999999</v>
      </c>
      <c r="BB176" s="17">
        <f t="shared" si="104"/>
        <v>865.07600000000002</v>
      </c>
      <c r="BC176" s="17">
        <f t="shared" si="105"/>
        <v>7257.4620000000004</v>
      </c>
      <c r="BD176" s="17">
        <f t="shared" si="106"/>
        <v>681.11900000000003</v>
      </c>
      <c r="BE176" s="17">
        <f t="shared" si="107"/>
        <v>131.346</v>
      </c>
      <c r="BF176" s="17">
        <f t="shared" si="108"/>
        <v>6598.0940000000001</v>
      </c>
      <c r="BG176" s="17">
        <f t="shared" si="109"/>
        <v>2446.3139999999999</v>
      </c>
      <c r="BH176" s="17">
        <f t="shared" si="110"/>
        <v>1134.1130000000001</v>
      </c>
      <c r="BI176" s="17">
        <f t="shared" si="111"/>
        <v>2977.3</v>
      </c>
      <c r="BJ176" s="17">
        <f t="shared" si="112"/>
        <v>1645.145</v>
      </c>
      <c r="BK176" s="17">
        <f t="shared" si="113"/>
        <v>335.02699999999999</v>
      </c>
    </row>
    <row r="177" spans="1:63" x14ac:dyDescent="0.35">
      <c r="A177" s="6">
        <v>1972</v>
      </c>
      <c r="C177" s="7">
        <v>38430.220999999998</v>
      </c>
      <c r="D177" s="8"/>
      <c r="F177" s="7">
        <v>3905.7220000000002</v>
      </c>
      <c r="G177" s="7">
        <v>242.113</v>
      </c>
      <c r="H177" s="7">
        <v>10430.164000000001</v>
      </c>
      <c r="I177" s="7">
        <v>920.35199999999998</v>
      </c>
      <c r="J177" s="7">
        <v>7460.0680000000002</v>
      </c>
      <c r="K177" s="7">
        <v>700.59299999999996</v>
      </c>
      <c r="L177" s="7">
        <v>146.506</v>
      </c>
      <c r="M177" s="7">
        <v>6826.0240000000003</v>
      </c>
      <c r="N177" s="7">
        <v>2509.7289999999998</v>
      </c>
      <c r="O177" s="7">
        <v>1164.75</v>
      </c>
      <c r="P177" s="7">
        <v>3079.4009999999998</v>
      </c>
      <c r="Q177" s="7">
        <v>1714.5550000000001</v>
      </c>
      <c r="R177" s="7">
        <v>385.01400000000001</v>
      </c>
      <c r="AA177" s="7"/>
      <c r="AB177" s="21"/>
      <c r="AC177" s="21">
        <f t="shared" si="93"/>
        <v>77915.212</v>
      </c>
      <c r="AD177" s="22"/>
      <c r="AE177" s="23">
        <f t="shared" si="94"/>
        <v>0.49323129609144872</v>
      </c>
      <c r="AF177" s="23">
        <f t="shared" si="98"/>
        <v>5.0127849231803412E-2</v>
      </c>
      <c r="AG177" s="23"/>
      <c r="AH177" s="23"/>
      <c r="AI177" s="23"/>
      <c r="AJ177" s="23"/>
      <c r="AK177" s="23"/>
      <c r="AL177" s="23"/>
      <c r="AM177" s="23"/>
      <c r="AN177" s="23">
        <f t="shared" si="99"/>
        <v>3.9522461929513843E-2</v>
      </c>
      <c r="AO177" s="23"/>
      <c r="AP177" s="23"/>
      <c r="AQ177" s="23"/>
      <c r="AR177" s="23">
        <f t="shared" si="100"/>
        <v>0</v>
      </c>
      <c r="AS177" s="23"/>
      <c r="AT177" s="23"/>
      <c r="AU177" s="23"/>
      <c r="AV177" s="23"/>
      <c r="AW177" s="23"/>
      <c r="AX177" s="17">
        <f t="shared" si="96"/>
        <v>38430.220999999998</v>
      </c>
      <c r="AY177" s="17">
        <f t="shared" si="101"/>
        <v>3905.7220000000002</v>
      </c>
      <c r="AZ177" s="17">
        <f t="shared" si="102"/>
        <v>242.113</v>
      </c>
      <c r="BA177" s="17">
        <f t="shared" si="103"/>
        <v>10430.164000000001</v>
      </c>
      <c r="BB177" s="17">
        <f t="shared" si="104"/>
        <v>920.35199999999998</v>
      </c>
      <c r="BC177" s="17">
        <f t="shared" si="105"/>
        <v>7460.0680000000002</v>
      </c>
      <c r="BD177" s="17">
        <f t="shared" si="106"/>
        <v>700.59299999999996</v>
      </c>
      <c r="BE177" s="17">
        <f t="shared" si="107"/>
        <v>146.506</v>
      </c>
      <c r="BF177" s="17">
        <f t="shared" si="108"/>
        <v>6826.0240000000003</v>
      </c>
      <c r="BG177" s="17">
        <f t="shared" si="109"/>
        <v>2509.7289999999998</v>
      </c>
      <c r="BH177" s="17">
        <f t="shared" si="110"/>
        <v>1164.75</v>
      </c>
      <c r="BI177" s="17">
        <f t="shared" si="111"/>
        <v>3079.4009999999998</v>
      </c>
      <c r="BJ177" s="17">
        <f t="shared" si="112"/>
        <v>1714.5550000000001</v>
      </c>
      <c r="BK177" s="17">
        <f t="shared" si="113"/>
        <v>385.01400000000001</v>
      </c>
    </row>
    <row r="178" spans="1:63" x14ac:dyDescent="0.35">
      <c r="A178" s="6">
        <v>1973</v>
      </c>
      <c r="C178" s="7">
        <v>39329.533000000003</v>
      </c>
      <c r="D178" s="8"/>
      <c r="F178" s="7">
        <v>4106.3440000000001</v>
      </c>
      <c r="G178" s="7">
        <v>255.32</v>
      </c>
      <c r="H178" s="7">
        <v>10795.869000000001</v>
      </c>
      <c r="I178" s="7">
        <v>977.654</v>
      </c>
      <c r="J178" s="7">
        <v>7672.7960000000003</v>
      </c>
      <c r="K178" s="7">
        <v>721.17899999999997</v>
      </c>
      <c r="L178" s="7">
        <v>161.84100000000001</v>
      </c>
      <c r="M178" s="7">
        <v>7060.3209999999999</v>
      </c>
      <c r="N178" s="7">
        <v>2572.9349999999999</v>
      </c>
      <c r="O178" s="7">
        <v>1202.258</v>
      </c>
      <c r="P178" s="7">
        <v>3163.0439999999999</v>
      </c>
      <c r="Q178" s="7">
        <v>1778.0940000000001</v>
      </c>
      <c r="R178" s="7">
        <v>436.399</v>
      </c>
      <c r="AA178" s="7"/>
      <c r="AB178" s="21"/>
      <c r="AC178" s="21">
        <f t="shared" si="93"/>
        <v>80233.587</v>
      </c>
      <c r="AD178" s="22"/>
      <c r="AE178" s="23">
        <f t="shared" si="94"/>
        <v>0.49018789350649378</v>
      </c>
      <c r="AF178" s="23">
        <f t="shared" si="98"/>
        <v>5.117986311642779E-2</v>
      </c>
      <c r="AG178" s="23"/>
      <c r="AH178" s="23"/>
      <c r="AI178" s="23"/>
      <c r="AJ178" s="23"/>
      <c r="AK178" s="23"/>
      <c r="AL178" s="23"/>
      <c r="AM178" s="23"/>
      <c r="AN178" s="23">
        <f t="shared" si="99"/>
        <v>3.9422941417289491E-2</v>
      </c>
      <c r="AO178" s="23"/>
      <c r="AP178" s="23"/>
      <c r="AQ178" s="23"/>
      <c r="AR178" s="23">
        <f t="shared" si="100"/>
        <v>0</v>
      </c>
      <c r="AS178" s="23"/>
      <c r="AT178" s="23"/>
      <c r="AU178" s="23"/>
      <c r="AV178" s="23"/>
      <c r="AW178" s="23"/>
      <c r="AX178" s="17">
        <f t="shared" si="96"/>
        <v>39329.533000000003</v>
      </c>
      <c r="AY178" s="17">
        <f t="shared" si="101"/>
        <v>4106.3440000000001</v>
      </c>
      <c r="AZ178" s="17">
        <f t="shared" si="102"/>
        <v>255.32</v>
      </c>
      <c r="BA178" s="17">
        <f t="shared" si="103"/>
        <v>10795.869000000001</v>
      </c>
      <c r="BB178" s="17">
        <f t="shared" si="104"/>
        <v>977.654</v>
      </c>
      <c r="BC178" s="17">
        <f t="shared" si="105"/>
        <v>7672.7960000000003</v>
      </c>
      <c r="BD178" s="17">
        <f t="shared" si="106"/>
        <v>721.17899999999997</v>
      </c>
      <c r="BE178" s="17">
        <f t="shared" si="107"/>
        <v>161.84100000000001</v>
      </c>
      <c r="BF178" s="17">
        <f t="shared" si="108"/>
        <v>7060.3209999999999</v>
      </c>
      <c r="BG178" s="17">
        <f t="shared" si="109"/>
        <v>2572.9349999999999</v>
      </c>
      <c r="BH178" s="17">
        <f t="shared" si="110"/>
        <v>1202.258</v>
      </c>
      <c r="BI178" s="17">
        <f t="shared" si="111"/>
        <v>3163.0439999999999</v>
      </c>
      <c r="BJ178" s="17">
        <f t="shared" si="112"/>
        <v>1778.0940000000001</v>
      </c>
      <c r="BK178" s="17">
        <f t="shared" si="113"/>
        <v>436.399</v>
      </c>
    </row>
    <row r="179" spans="1:63" x14ac:dyDescent="0.35">
      <c r="A179" s="6">
        <v>1974</v>
      </c>
      <c r="C179" s="7">
        <v>40210.233999999997</v>
      </c>
      <c r="D179" s="8"/>
      <c r="F179" s="7">
        <v>4323.6319999999996</v>
      </c>
      <c r="G179" s="7">
        <v>269.03800000000001</v>
      </c>
      <c r="H179" s="7">
        <v>11167.761</v>
      </c>
      <c r="I179" s="7">
        <v>1038.346</v>
      </c>
      <c r="J179" s="7">
        <v>7896.7830000000004</v>
      </c>
      <c r="K179" s="7">
        <v>746.98800000000006</v>
      </c>
      <c r="L179" s="7">
        <v>177.36199999999999</v>
      </c>
      <c r="M179" s="7">
        <v>7302.16</v>
      </c>
      <c r="N179" s="7">
        <v>2635.1849999999999</v>
      </c>
      <c r="O179" s="7">
        <v>1241.133</v>
      </c>
      <c r="P179" s="7">
        <v>3239.9810000000002</v>
      </c>
      <c r="Q179" s="7">
        <v>1839.182</v>
      </c>
      <c r="R179" s="7">
        <v>489.08699999999999</v>
      </c>
      <c r="AA179" s="7"/>
      <c r="AB179" s="21"/>
      <c r="AC179" s="21">
        <f t="shared" si="93"/>
        <v>82576.872000000003</v>
      </c>
      <c r="AD179" s="22"/>
      <c r="AE179" s="23">
        <f t="shared" si="94"/>
        <v>0.48694305107609304</v>
      </c>
      <c r="AF179" s="23">
        <f t="shared" si="98"/>
        <v>5.2358873559657231E-2</v>
      </c>
      <c r="AG179" s="23"/>
      <c r="AH179" s="23"/>
      <c r="AI179" s="23"/>
      <c r="AJ179" s="23"/>
      <c r="AK179" s="23"/>
      <c r="AL179" s="23"/>
      <c r="AM179" s="23"/>
      <c r="AN179" s="23">
        <f t="shared" si="99"/>
        <v>3.9235937636388066E-2</v>
      </c>
      <c r="AO179" s="23"/>
      <c r="AP179" s="23"/>
      <c r="AQ179" s="23"/>
      <c r="AR179" s="23">
        <f t="shared" si="100"/>
        <v>0</v>
      </c>
      <c r="AS179" s="23"/>
      <c r="AT179" s="23"/>
      <c r="AU179" s="23"/>
      <c r="AV179" s="23"/>
      <c r="AW179" s="23"/>
      <c r="AX179" s="17">
        <f t="shared" si="96"/>
        <v>40210.233999999997</v>
      </c>
      <c r="AY179" s="17">
        <f t="shared" si="101"/>
        <v>4323.6319999999996</v>
      </c>
      <c r="AZ179" s="17">
        <f t="shared" si="102"/>
        <v>269.03800000000001</v>
      </c>
      <c r="BA179" s="17">
        <f t="shared" si="103"/>
        <v>11167.761</v>
      </c>
      <c r="BB179" s="17">
        <f t="shared" si="104"/>
        <v>1038.346</v>
      </c>
      <c r="BC179" s="17">
        <f t="shared" si="105"/>
        <v>7896.7830000000004</v>
      </c>
      <c r="BD179" s="17">
        <f t="shared" si="106"/>
        <v>746.98800000000006</v>
      </c>
      <c r="BE179" s="17">
        <f t="shared" si="107"/>
        <v>177.36199999999999</v>
      </c>
      <c r="BF179" s="17">
        <f t="shared" si="108"/>
        <v>7302.16</v>
      </c>
      <c r="BG179" s="17">
        <f t="shared" si="109"/>
        <v>2635.1849999999999</v>
      </c>
      <c r="BH179" s="17">
        <f t="shared" si="110"/>
        <v>1241.133</v>
      </c>
      <c r="BI179" s="17">
        <f t="shared" si="111"/>
        <v>3239.9810000000002</v>
      </c>
      <c r="BJ179" s="17">
        <f t="shared" si="112"/>
        <v>1839.182</v>
      </c>
      <c r="BK179" s="17">
        <f t="shared" si="113"/>
        <v>489.08699999999999</v>
      </c>
    </row>
    <row r="180" spans="1:63" x14ac:dyDescent="0.35">
      <c r="A180" s="6">
        <v>1975</v>
      </c>
      <c r="C180" s="7">
        <v>41053.125999999997</v>
      </c>
      <c r="D180" s="8"/>
      <c r="F180" s="7">
        <v>4556.2870000000003</v>
      </c>
      <c r="G180" s="7">
        <v>283.24299999999999</v>
      </c>
      <c r="H180" s="7">
        <v>11543.638999999999</v>
      </c>
      <c r="I180" s="7">
        <v>1104.8630000000001</v>
      </c>
      <c r="J180" s="7">
        <v>8133.598</v>
      </c>
      <c r="K180" s="7">
        <v>778.86400000000003</v>
      </c>
      <c r="L180" s="7">
        <v>193.08699999999999</v>
      </c>
      <c r="M180" s="7">
        <v>7554.3639999999996</v>
      </c>
      <c r="N180" s="7">
        <v>2693.1909999999998</v>
      </c>
      <c r="O180" s="7">
        <v>1279.3209999999999</v>
      </c>
      <c r="P180" s="7">
        <v>3318.0889999999999</v>
      </c>
      <c r="Q180" s="7">
        <v>1899.0550000000001</v>
      </c>
      <c r="R180" s="7">
        <v>542.85599999999999</v>
      </c>
      <c r="AA180" s="7"/>
      <c r="AB180" s="21"/>
      <c r="AC180" s="21">
        <f t="shared" si="93"/>
        <v>84933.582999999984</v>
      </c>
      <c r="AD180" s="22"/>
      <c r="AE180" s="23">
        <f t="shared" si="94"/>
        <v>0.48335563566180889</v>
      </c>
      <c r="AF180" s="23">
        <f t="shared" si="98"/>
        <v>5.3645293640796961E-2</v>
      </c>
      <c r="AG180" s="23"/>
      <c r="AH180" s="23"/>
      <c r="AI180" s="23"/>
      <c r="AJ180" s="23"/>
      <c r="AK180" s="23"/>
      <c r="AL180" s="23"/>
      <c r="AM180" s="23"/>
      <c r="AN180" s="23">
        <f t="shared" si="99"/>
        <v>3.9066867107207762E-2</v>
      </c>
      <c r="AO180" s="23"/>
      <c r="AP180" s="23"/>
      <c r="AQ180" s="23"/>
      <c r="AR180" s="23">
        <f t="shared" si="100"/>
        <v>0</v>
      </c>
      <c r="AS180" s="23"/>
      <c r="AT180" s="23"/>
      <c r="AU180" s="23"/>
      <c r="AV180" s="23"/>
      <c r="AW180" s="23"/>
      <c r="AX180" s="17">
        <f t="shared" si="96"/>
        <v>41053.125999999997</v>
      </c>
      <c r="AY180" s="17">
        <f t="shared" si="101"/>
        <v>4556.2870000000003</v>
      </c>
      <c r="AZ180" s="17">
        <f t="shared" si="102"/>
        <v>283.24299999999999</v>
      </c>
      <c r="BA180" s="17">
        <f t="shared" si="103"/>
        <v>11543.638999999999</v>
      </c>
      <c r="BB180" s="17">
        <f t="shared" si="104"/>
        <v>1104.8630000000001</v>
      </c>
      <c r="BC180" s="17">
        <f t="shared" si="105"/>
        <v>8133.598</v>
      </c>
      <c r="BD180" s="17">
        <f t="shared" si="106"/>
        <v>778.86400000000003</v>
      </c>
      <c r="BE180" s="17">
        <f t="shared" si="107"/>
        <v>193.08699999999999</v>
      </c>
      <c r="BF180" s="17">
        <f t="shared" si="108"/>
        <v>7554.3639999999996</v>
      </c>
      <c r="BG180" s="17">
        <f t="shared" si="109"/>
        <v>2693.1909999999998</v>
      </c>
      <c r="BH180" s="17">
        <f t="shared" si="110"/>
        <v>1279.3209999999999</v>
      </c>
      <c r="BI180" s="17">
        <f t="shared" si="111"/>
        <v>3318.0889999999999</v>
      </c>
      <c r="BJ180" s="17">
        <f t="shared" si="112"/>
        <v>1899.0550000000001</v>
      </c>
      <c r="BK180" s="17">
        <f t="shared" si="113"/>
        <v>542.85599999999999</v>
      </c>
    </row>
    <row r="181" spans="1:63" x14ac:dyDescent="0.35">
      <c r="A181" s="6">
        <v>1976</v>
      </c>
      <c r="C181" s="7">
        <v>41899.983999999997</v>
      </c>
      <c r="D181" s="10"/>
      <c r="F181" s="7">
        <v>4807.933</v>
      </c>
      <c r="G181" s="7">
        <v>297.863</v>
      </c>
      <c r="H181" s="7">
        <v>11927.651</v>
      </c>
      <c r="I181" s="7">
        <v>1178.711</v>
      </c>
      <c r="J181" s="7">
        <v>8384.1129999999994</v>
      </c>
      <c r="K181" s="7">
        <v>814.70100000000002</v>
      </c>
      <c r="L181" s="7">
        <v>209.05199999999999</v>
      </c>
      <c r="M181" s="7">
        <v>7817.32</v>
      </c>
      <c r="N181" s="7">
        <v>2726.4690000000001</v>
      </c>
      <c r="O181" s="7">
        <v>1316.395</v>
      </c>
      <c r="P181" s="7">
        <v>3398.2669999999998</v>
      </c>
      <c r="Q181" s="7">
        <v>1958.1769999999999</v>
      </c>
      <c r="R181" s="7">
        <v>615.86599999999999</v>
      </c>
      <c r="AA181" s="7"/>
      <c r="AB181" s="21"/>
      <c r="AC181" s="21">
        <f t="shared" si="93"/>
        <v>87352.501999999993</v>
      </c>
      <c r="AD181" s="22"/>
      <c r="AE181" s="23">
        <f t="shared" si="94"/>
        <v>0.4796655280692475</v>
      </c>
      <c r="AF181" s="23">
        <f t="shared" si="98"/>
        <v>5.5040587160285349E-2</v>
      </c>
      <c r="AG181" s="23"/>
      <c r="AH181" s="23"/>
      <c r="AI181" s="23"/>
      <c r="AJ181" s="23"/>
      <c r="AK181" s="23"/>
      <c r="AL181" s="23"/>
      <c r="AM181" s="23"/>
      <c r="AN181" s="23">
        <f t="shared" si="99"/>
        <v>3.8902915453984367E-2</v>
      </c>
      <c r="AO181" s="23"/>
      <c r="AP181" s="23"/>
      <c r="AQ181" s="23"/>
      <c r="AR181" s="23">
        <f t="shared" si="100"/>
        <v>0</v>
      </c>
      <c r="AS181" s="23"/>
      <c r="AT181" s="23"/>
      <c r="AU181" s="23"/>
      <c r="AV181" s="23"/>
      <c r="AW181" s="23"/>
      <c r="AX181" s="17">
        <f t="shared" si="96"/>
        <v>41899.983999999997</v>
      </c>
      <c r="AY181" s="17">
        <f t="shared" si="101"/>
        <v>4807.933</v>
      </c>
      <c r="AZ181" s="17">
        <f t="shared" si="102"/>
        <v>297.863</v>
      </c>
      <c r="BA181" s="17">
        <f t="shared" si="103"/>
        <v>11927.651</v>
      </c>
      <c r="BB181" s="17">
        <f t="shared" si="104"/>
        <v>1178.711</v>
      </c>
      <c r="BC181" s="17">
        <f t="shared" si="105"/>
        <v>8384.1129999999994</v>
      </c>
      <c r="BD181" s="17">
        <f t="shared" si="106"/>
        <v>814.70100000000002</v>
      </c>
      <c r="BE181" s="17">
        <f t="shared" si="107"/>
        <v>209.05199999999999</v>
      </c>
      <c r="BF181" s="17">
        <f t="shared" si="108"/>
        <v>7817.32</v>
      </c>
      <c r="BG181" s="17">
        <f t="shared" si="109"/>
        <v>2726.4690000000001</v>
      </c>
      <c r="BH181" s="17">
        <f t="shared" si="110"/>
        <v>1316.395</v>
      </c>
      <c r="BI181" s="17">
        <f t="shared" si="111"/>
        <v>3398.2669999999998</v>
      </c>
      <c r="BJ181" s="17">
        <f t="shared" si="112"/>
        <v>1958.1769999999999</v>
      </c>
      <c r="BK181" s="17">
        <f t="shared" si="113"/>
        <v>615.86599999999999</v>
      </c>
    </row>
    <row r="182" spans="1:63" x14ac:dyDescent="0.35">
      <c r="A182" s="6">
        <v>1977</v>
      </c>
      <c r="C182" s="7">
        <v>42773.298000000003</v>
      </c>
      <c r="D182" s="8"/>
      <c r="F182" s="7">
        <v>5083.0479999999998</v>
      </c>
      <c r="G182" s="7">
        <v>312.82299999999998</v>
      </c>
      <c r="H182" s="7">
        <v>12331.046</v>
      </c>
      <c r="I182" s="7">
        <v>1258.0229999999999</v>
      </c>
      <c r="J182" s="7">
        <v>8648.2219999999998</v>
      </c>
      <c r="K182" s="7">
        <v>855.31399999999996</v>
      </c>
      <c r="L182" s="7">
        <v>225.285</v>
      </c>
      <c r="M182" s="7">
        <v>8090.5010000000002</v>
      </c>
      <c r="N182" s="7">
        <v>2762.1550000000002</v>
      </c>
      <c r="O182" s="7">
        <v>1352.713</v>
      </c>
      <c r="P182" s="7">
        <v>3479.6179999999999</v>
      </c>
      <c r="Q182" s="7">
        <v>2019.002</v>
      </c>
      <c r="R182" s="7">
        <v>710.20899999999995</v>
      </c>
      <c r="AA182" s="7"/>
      <c r="AB182" s="21"/>
      <c r="AC182" s="21">
        <f t="shared" si="93"/>
        <v>89901.257000000012</v>
      </c>
      <c r="AD182" s="22"/>
      <c r="AE182" s="23">
        <f t="shared" si="94"/>
        <v>0.47578086700167049</v>
      </c>
      <c r="AF182" s="23">
        <f t="shared" si="98"/>
        <v>5.6540344035456581E-2</v>
      </c>
      <c r="AG182" s="23"/>
      <c r="AH182" s="23"/>
      <c r="AI182" s="23"/>
      <c r="AJ182" s="23"/>
      <c r="AK182" s="23"/>
      <c r="AL182" s="23"/>
      <c r="AM182" s="23"/>
      <c r="AN182" s="23">
        <f t="shared" si="99"/>
        <v>3.8704887074048358E-2</v>
      </c>
      <c r="AO182" s="23"/>
      <c r="AP182" s="23"/>
      <c r="AQ182" s="23"/>
      <c r="AR182" s="23">
        <f t="shared" si="100"/>
        <v>0</v>
      </c>
      <c r="AS182" s="23"/>
      <c r="AT182" s="23"/>
      <c r="AU182" s="23"/>
      <c r="AV182" s="23"/>
      <c r="AW182" s="23"/>
      <c r="AX182" s="17">
        <f t="shared" si="96"/>
        <v>42773.298000000003</v>
      </c>
      <c r="AY182" s="17">
        <f t="shared" si="101"/>
        <v>5083.0479999999998</v>
      </c>
      <c r="AZ182" s="17">
        <f t="shared" si="102"/>
        <v>312.82299999999998</v>
      </c>
      <c r="BA182" s="17">
        <f t="shared" si="103"/>
        <v>12331.046</v>
      </c>
      <c r="BB182" s="17">
        <f t="shared" si="104"/>
        <v>1258.0229999999999</v>
      </c>
      <c r="BC182" s="17">
        <f t="shared" si="105"/>
        <v>8648.2219999999998</v>
      </c>
      <c r="BD182" s="17">
        <f t="shared" si="106"/>
        <v>855.31399999999996</v>
      </c>
      <c r="BE182" s="17">
        <f t="shared" si="107"/>
        <v>225.285</v>
      </c>
      <c r="BF182" s="17">
        <f t="shared" si="108"/>
        <v>8090.5010000000002</v>
      </c>
      <c r="BG182" s="17">
        <f t="shared" si="109"/>
        <v>2762.1550000000002</v>
      </c>
      <c r="BH182" s="17">
        <f t="shared" si="110"/>
        <v>1352.713</v>
      </c>
      <c r="BI182" s="17">
        <f t="shared" si="111"/>
        <v>3479.6179999999999</v>
      </c>
      <c r="BJ182" s="17">
        <f t="shared" si="112"/>
        <v>2019.002</v>
      </c>
      <c r="BK182" s="17">
        <f t="shared" si="113"/>
        <v>710.20899999999995</v>
      </c>
    </row>
    <row r="183" spans="1:63" x14ac:dyDescent="0.35">
      <c r="A183" s="6">
        <v>1978</v>
      </c>
      <c r="C183" s="7">
        <v>43645.305999999997</v>
      </c>
      <c r="D183" s="8"/>
      <c r="F183" s="7">
        <v>5381.902</v>
      </c>
      <c r="G183" s="7">
        <v>328.04599999999999</v>
      </c>
      <c r="H183" s="7">
        <v>12753.355</v>
      </c>
      <c r="I183" s="7">
        <v>1340.319</v>
      </c>
      <c r="J183" s="7">
        <v>8926.5859999999993</v>
      </c>
      <c r="K183" s="7">
        <v>900.30399999999997</v>
      </c>
      <c r="L183" s="7">
        <v>241.80799999999999</v>
      </c>
      <c r="M183" s="7">
        <v>8372.759</v>
      </c>
      <c r="N183" s="7">
        <v>2822.6819999999998</v>
      </c>
      <c r="O183" s="7">
        <v>1389.4960000000001</v>
      </c>
      <c r="P183" s="7">
        <v>3560.3960000000002</v>
      </c>
      <c r="Q183" s="7">
        <v>2083.5949999999998</v>
      </c>
      <c r="R183" s="7">
        <v>809.274</v>
      </c>
      <c r="AA183" s="7"/>
      <c r="AB183" s="21"/>
      <c r="AC183" s="21">
        <f t="shared" si="93"/>
        <v>92555.827999999994</v>
      </c>
      <c r="AD183" s="22"/>
      <c r="AE183" s="23">
        <f t="shared" si="94"/>
        <v>0.47155653990800017</v>
      </c>
      <c r="AF183" s="23">
        <f t="shared" si="98"/>
        <v>5.8147629558238087E-2</v>
      </c>
      <c r="AG183" s="23"/>
      <c r="AH183" s="23"/>
      <c r="AI183" s="23"/>
      <c r="AJ183" s="23"/>
      <c r="AK183" s="23"/>
      <c r="AL183" s="23"/>
      <c r="AM183" s="23"/>
      <c r="AN183" s="23">
        <f t="shared" si="99"/>
        <v>3.8467550633332355E-2</v>
      </c>
      <c r="AO183" s="23"/>
      <c r="AP183" s="23"/>
      <c r="AQ183" s="23"/>
      <c r="AR183" s="23">
        <f t="shared" si="100"/>
        <v>0</v>
      </c>
      <c r="AS183" s="23"/>
      <c r="AT183" s="23"/>
      <c r="AU183" s="23"/>
      <c r="AV183" s="23"/>
      <c r="AW183" s="23"/>
      <c r="AX183" s="17">
        <f t="shared" si="96"/>
        <v>43645.305999999997</v>
      </c>
      <c r="AY183" s="17">
        <f t="shared" si="101"/>
        <v>5381.902</v>
      </c>
      <c r="AZ183" s="17">
        <f t="shared" si="102"/>
        <v>328.04599999999999</v>
      </c>
      <c r="BA183" s="17">
        <f t="shared" si="103"/>
        <v>12753.355</v>
      </c>
      <c r="BB183" s="17">
        <f t="shared" si="104"/>
        <v>1340.319</v>
      </c>
      <c r="BC183" s="17">
        <f t="shared" si="105"/>
        <v>8926.5859999999993</v>
      </c>
      <c r="BD183" s="17">
        <f t="shared" si="106"/>
        <v>900.30399999999997</v>
      </c>
      <c r="BE183" s="17">
        <f t="shared" si="107"/>
        <v>241.80799999999999</v>
      </c>
      <c r="BF183" s="17">
        <f t="shared" si="108"/>
        <v>8372.759</v>
      </c>
      <c r="BG183" s="17">
        <f t="shared" si="109"/>
        <v>2822.6819999999998</v>
      </c>
      <c r="BH183" s="17">
        <f t="shared" si="110"/>
        <v>1389.4960000000001</v>
      </c>
      <c r="BI183" s="17">
        <f t="shared" si="111"/>
        <v>3560.3960000000002</v>
      </c>
      <c r="BJ183" s="17">
        <f t="shared" si="112"/>
        <v>2083.5949999999998</v>
      </c>
      <c r="BK183" s="17">
        <f t="shared" si="113"/>
        <v>809.274</v>
      </c>
    </row>
    <row r="184" spans="1:63" x14ac:dyDescent="0.35">
      <c r="A184" s="6">
        <v>1979</v>
      </c>
      <c r="C184" s="7">
        <v>44510.428999999996</v>
      </c>
      <c r="D184" s="8"/>
      <c r="F184" s="7">
        <v>5703.6980000000003</v>
      </c>
      <c r="G184" s="7">
        <v>343.45699999999999</v>
      </c>
      <c r="H184" s="7">
        <v>13170.365</v>
      </c>
      <c r="I184" s="7">
        <v>1423.5139999999999</v>
      </c>
      <c r="J184" s="7">
        <v>9224.1939999999995</v>
      </c>
      <c r="K184" s="7">
        <v>949.11599999999999</v>
      </c>
      <c r="L184" s="7">
        <v>258.67</v>
      </c>
      <c r="M184" s="7">
        <v>8661.9089999999997</v>
      </c>
      <c r="N184" s="7">
        <v>2882.6350000000002</v>
      </c>
      <c r="O184" s="7">
        <v>1428.116</v>
      </c>
      <c r="P184" s="7">
        <v>3640.8739999999998</v>
      </c>
      <c r="Q184" s="7">
        <v>2153.8820000000001</v>
      </c>
      <c r="R184" s="7">
        <v>912.01</v>
      </c>
      <c r="AA184" s="7"/>
      <c r="AB184" s="21"/>
      <c r="AC184" s="21">
        <f t="shared" si="93"/>
        <v>95262.868999999992</v>
      </c>
      <c r="AD184" s="22"/>
      <c r="AE184" s="23">
        <f t="shared" si="94"/>
        <v>0.46723796445811433</v>
      </c>
      <c r="AF184" s="23">
        <f t="shared" si="98"/>
        <v>5.9873254499609924E-2</v>
      </c>
      <c r="AG184" s="23"/>
      <c r="AH184" s="23"/>
      <c r="AI184" s="23"/>
      <c r="AJ184" s="23"/>
      <c r="AK184" s="23"/>
      <c r="AL184" s="23"/>
      <c r="AM184" s="23"/>
      <c r="AN184" s="23">
        <f t="shared" si="99"/>
        <v>3.8219235240542673E-2</v>
      </c>
      <c r="AO184" s="23"/>
      <c r="AP184" s="23"/>
      <c r="AQ184" s="23"/>
      <c r="AR184" s="23">
        <f t="shared" si="100"/>
        <v>0</v>
      </c>
      <c r="AS184" s="23"/>
      <c r="AT184" s="23"/>
      <c r="AU184" s="23"/>
      <c r="AV184" s="23"/>
      <c r="AW184" s="23"/>
      <c r="AX184" s="17">
        <f t="shared" si="96"/>
        <v>44510.428999999996</v>
      </c>
      <c r="AY184" s="17">
        <f t="shared" si="101"/>
        <v>5703.6980000000003</v>
      </c>
      <c r="AZ184" s="17">
        <f t="shared" si="102"/>
        <v>343.45699999999999</v>
      </c>
      <c r="BA184" s="17">
        <f t="shared" si="103"/>
        <v>13170.365</v>
      </c>
      <c r="BB184" s="17">
        <f t="shared" si="104"/>
        <v>1423.5139999999999</v>
      </c>
      <c r="BC184" s="17">
        <f t="shared" si="105"/>
        <v>9224.1939999999995</v>
      </c>
      <c r="BD184" s="17">
        <f t="shared" si="106"/>
        <v>949.11599999999999</v>
      </c>
      <c r="BE184" s="17">
        <f t="shared" si="107"/>
        <v>258.67</v>
      </c>
      <c r="BF184" s="17">
        <f t="shared" si="108"/>
        <v>8661.9089999999997</v>
      </c>
      <c r="BG184" s="17">
        <f t="shared" si="109"/>
        <v>2882.6350000000002</v>
      </c>
      <c r="BH184" s="17">
        <f t="shared" si="110"/>
        <v>1428.116</v>
      </c>
      <c r="BI184" s="17">
        <f t="shared" si="111"/>
        <v>3640.8739999999998</v>
      </c>
      <c r="BJ184" s="17">
        <f t="shared" si="112"/>
        <v>2153.8820000000001</v>
      </c>
      <c r="BK184" s="17">
        <f t="shared" si="113"/>
        <v>912.01</v>
      </c>
    </row>
    <row r="185" spans="1:63" x14ac:dyDescent="0.35">
      <c r="A185" s="6">
        <v>1980</v>
      </c>
      <c r="C185" s="7">
        <v>45408.815000000002</v>
      </c>
      <c r="D185" s="8"/>
      <c r="F185" s="7">
        <v>6047.9970000000003</v>
      </c>
      <c r="G185" s="7">
        <v>358.97800000000001</v>
      </c>
      <c r="H185" s="7">
        <v>13591.992</v>
      </c>
      <c r="I185" s="7">
        <v>1504.7819999999999</v>
      </c>
      <c r="J185" s="7">
        <v>9543.3580000000002</v>
      </c>
      <c r="K185" s="7">
        <v>1001.248</v>
      </c>
      <c r="L185" s="7">
        <v>275.91300000000001</v>
      </c>
      <c r="M185" s="7">
        <v>8957.6630000000005</v>
      </c>
      <c r="N185" s="7">
        <v>2944.7629999999999</v>
      </c>
      <c r="O185" s="7">
        <v>1469.059</v>
      </c>
      <c r="P185" s="7">
        <v>3721.665</v>
      </c>
      <c r="Q185" s="7">
        <v>2234.1860000000001</v>
      </c>
      <c r="R185" s="7">
        <v>1015.7</v>
      </c>
      <c r="AA185" s="7"/>
      <c r="AB185" s="21"/>
      <c r="AC185" s="21">
        <f t="shared" si="93"/>
        <v>98076.119000000006</v>
      </c>
      <c r="AD185" s="22"/>
      <c r="AE185" s="23">
        <f t="shared" si="94"/>
        <v>0.46299563505362606</v>
      </c>
      <c r="AF185" s="23">
        <f t="shared" si="98"/>
        <v>6.1666357332104467E-2</v>
      </c>
      <c r="AG185" s="23"/>
      <c r="AH185" s="23"/>
      <c r="AI185" s="23"/>
      <c r="AJ185" s="23"/>
      <c r="AK185" s="23"/>
      <c r="AL185" s="23"/>
      <c r="AM185" s="23"/>
      <c r="AN185" s="23">
        <f t="shared" si="99"/>
        <v>3.7946699338704461E-2</v>
      </c>
      <c r="AO185" s="23"/>
      <c r="AP185" s="23"/>
      <c r="AQ185" s="23"/>
      <c r="AR185" s="23">
        <f t="shared" si="100"/>
        <v>0</v>
      </c>
      <c r="AS185" s="23"/>
      <c r="AT185" s="23"/>
      <c r="AU185" s="23"/>
      <c r="AV185" s="23"/>
      <c r="AW185" s="23"/>
      <c r="AX185" s="17">
        <f t="shared" si="96"/>
        <v>45408.815000000002</v>
      </c>
      <c r="AY185" s="17">
        <f t="shared" si="101"/>
        <v>6047.9970000000003</v>
      </c>
      <c r="AZ185" s="17">
        <f t="shared" si="102"/>
        <v>358.97800000000001</v>
      </c>
      <c r="BA185" s="17">
        <f t="shared" si="103"/>
        <v>13591.992</v>
      </c>
      <c r="BB185" s="17">
        <f t="shared" si="104"/>
        <v>1504.7819999999999</v>
      </c>
      <c r="BC185" s="17">
        <f t="shared" si="105"/>
        <v>9543.3580000000002</v>
      </c>
      <c r="BD185" s="17">
        <f t="shared" si="106"/>
        <v>1001.248</v>
      </c>
      <c r="BE185" s="17">
        <f t="shared" si="107"/>
        <v>275.91300000000001</v>
      </c>
      <c r="BF185" s="17">
        <f t="shared" si="108"/>
        <v>8957.6630000000005</v>
      </c>
      <c r="BG185" s="17">
        <f t="shared" si="109"/>
        <v>2944.7629999999999</v>
      </c>
      <c r="BH185" s="17">
        <f t="shared" si="110"/>
        <v>1469.059</v>
      </c>
      <c r="BI185" s="17">
        <f t="shared" si="111"/>
        <v>3721.665</v>
      </c>
      <c r="BJ185" s="17">
        <f t="shared" si="112"/>
        <v>2234.1860000000001</v>
      </c>
      <c r="BK185" s="17">
        <f t="shared" si="113"/>
        <v>1015.7</v>
      </c>
    </row>
    <row r="186" spans="1:63" x14ac:dyDescent="0.35">
      <c r="A186" s="6">
        <v>1981</v>
      </c>
      <c r="C186" s="7">
        <v>46321.19</v>
      </c>
      <c r="D186" s="8"/>
      <c r="F186" s="7">
        <v>6420.5510000000004</v>
      </c>
      <c r="G186" s="7">
        <v>373.524</v>
      </c>
      <c r="H186" s="7">
        <v>14006.380999999999</v>
      </c>
      <c r="I186" s="7">
        <v>1583.4259999999999</v>
      </c>
      <c r="J186" s="7">
        <v>9882.3619999999992</v>
      </c>
      <c r="K186" s="7">
        <v>1057.32</v>
      </c>
      <c r="L186" s="7">
        <v>293.553</v>
      </c>
      <c r="M186" s="7">
        <v>9260.1890000000003</v>
      </c>
      <c r="N186" s="7">
        <v>3008.9810000000002</v>
      </c>
      <c r="O186" s="7">
        <v>1512.704</v>
      </c>
      <c r="P186" s="7">
        <v>3802.2379999999998</v>
      </c>
      <c r="Q186" s="7">
        <v>2325.5169999999998</v>
      </c>
      <c r="R186" s="7">
        <v>1099.855</v>
      </c>
      <c r="AA186" s="7"/>
      <c r="AB186" s="21"/>
      <c r="AC186" s="21">
        <f t="shared" si="93"/>
        <v>100947.791</v>
      </c>
      <c r="AD186" s="22"/>
      <c r="AE186" s="23">
        <f t="shared" si="94"/>
        <v>0.45886283930670663</v>
      </c>
      <c r="AF186" s="23">
        <f t="shared" si="98"/>
        <v>6.3602689433788606E-2</v>
      </c>
      <c r="AG186" s="23"/>
      <c r="AH186" s="23"/>
      <c r="AI186" s="23"/>
      <c r="AJ186" s="23"/>
      <c r="AK186" s="23"/>
      <c r="AL186" s="23"/>
      <c r="AM186" s="23"/>
      <c r="AN186" s="23">
        <f t="shared" si="99"/>
        <v>3.7665390815733647E-2</v>
      </c>
      <c r="AO186" s="23"/>
      <c r="AP186" s="23"/>
      <c r="AQ186" s="23"/>
      <c r="AR186" s="23">
        <f t="shared" si="100"/>
        <v>0</v>
      </c>
      <c r="AS186" s="23"/>
      <c r="AT186" s="23"/>
      <c r="AU186" s="23"/>
      <c r="AV186" s="23"/>
      <c r="AW186" s="23"/>
      <c r="AX186" s="17">
        <f t="shared" si="96"/>
        <v>46321.19</v>
      </c>
      <c r="AY186" s="17">
        <f t="shared" si="101"/>
        <v>6420.5510000000004</v>
      </c>
      <c r="AZ186" s="17">
        <f t="shared" si="102"/>
        <v>373.524</v>
      </c>
      <c r="BA186" s="17">
        <f t="shared" si="103"/>
        <v>14006.380999999999</v>
      </c>
      <c r="BB186" s="17">
        <f t="shared" si="104"/>
        <v>1583.4259999999999</v>
      </c>
      <c r="BC186" s="17">
        <f t="shared" si="105"/>
        <v>9882.3619999999992</v>
      </c>
      <c r="BD186" s="17">
        <f t="shared" si="106"/>
        <v>1057.32</v>
      </c>
      <c r="BE186" s="17">
        <f t="shared" si="107"/>
        <v>293.553</v>
      </c>
      <c r="BF186" s="17">
        <f t="shared" si="108"/>
        <v>9260.1890000000003</v>
      </c>
      <c r="BG186" s="17">
        <f t="shared" si="109"/>
        <v>3008.9810000000002</v>
      </c>
      <c r="BH186" s="17">
        <f t="shared" si="110"/>
        <v>1512.704</v>
      </c>
      <c r="BI186" s="17">
        <f t="shared" si="111"/>
        <v>3802.2379999999998</v>
      </c>
      <c r="BJ186" s="17">
        <f t="shared" si="112"/>
        <v>2325.5169999999998</v>
      </c>
      <c r="BK186" s="17">
        <f t="shared" si="113"/>
        <v>1099.855</v>
      </c>
    </row>
    <row r="187" spans="1:63" x14ac:dyDescent="0.35">
      <c r="A187" s="6">
        <v>1982</v>
      </c>
      <c r="C187" s="7">
        <v>47322.095999999998</v>
      </c>
      <c r="D187" s="8"/>
      <c r="F187" s="7">
        <v>6824.4859999999999</v>
      </c>
      <c r="G187" s="7">
        <v>386.983</v>
      </c>
      <c r="H187" s="7">
        <v>14406.083000000001</v>
      </c>
      <c r="I187" s="7">
        <v>1662.48</v>
      </c>
      <c r="J187" s="7">
        <v>10241.005999999999</v>
      </c>
      <c r="K187" s="7">
        <v>1117.6780000000001</v>
      </c>
      <c r="L187" s="7">
        <v>311.53699999999998</v>
      </c>
      <c r="M187" s="7">
        <v>9572.5110000000004</v>
      </c>
      <c r="N187" s="7">
        <v>3054.931</v>
      </c>
      <c r="O187" s="7">
        <v>1560.99</v>
      </c>
      <c r="P187" s="7">
        <v>3883.6320000000001</v>
      </c>
      <c r="Q187" s="7">
        <v>2426.9270000000001</v>
      </c>
      <c r="R187" s="7">
        <v>1166.3699999999999</v>
      </c>
      <c r="AA187" s="7"/>
      <c r="AB187" s="21"/>
      <c r="AC187" s="21">
        <f t="shared" ref="AC187:AC218" si="114">+SUM(F187:R187)+C187</f>
        <v>103937.70999999999</v>
      </c>
      <c r="AD187" s="22"/>
      <c r="AE187" s="23">
        <f t="shared" ref="AE187:AE218" si="115">+C187/$AC187</f>
        <v>0.45529284799520792</v>
      </c>
      <c r="AF187" s="23">
        <f t="shared" si="98"/>
        <v>6.5659383875207575E-2</v>
      </c>
      <c r="AG187" s="23"/>
      <c r="AH187" s="23"/>
      <c r="AI187" s="23"/>
      <c r="AJ187" s="23"/>
      <c r="AK187" s="23"/>
      <c r="AL187" s="23"/>
      <c r="AM187" s="23"/>
      <c r="AN187" s="23">
        <f t="shared" si="99"/>
        <v>3.7364994860864267E-2</v>
      </c>
      <c r="AO187" s="23"/>
      <c r="AP187" s="23"/>
      <c r="AQ187" s="23"/>
      <c r="AR187" s="23">
        <f t="shared" si="100"/>
        <v>0</v>
      </c>
      <c r="AS187" s="23"/>
      <c r="AT187" s="23"/>
      <c r="AU187" s="23"/>
      <c r="AV187" s="23"/>
      <c r="AW187" s="23"/>
      <c r="AX187" s="17">
        <f t="shared" ref="AX187:AX218" si="116">+C187</f>
        <v>47322.095999999998</v>
      </c>
      <c r="AY187" s="17">
        <f t="shared" si="101"/>
        <v>6824.4859999999999</v>
      </c>
      <c r="AZ187" s="17">
        <f t="shared" si="102"/>
        <v>386.983</v>
      </c>
      <c r="BA187" s="17">
        <f t="shared" si="103"/>
        <v>14406.083000000001</v>
      </c>
      <c r="BB187" s="17">
        <f t="shared" si="104"/>
        <v>1662.48</v>
      </c>
      <c r="BC187" s="17">
        <f t="shared" si="105"/>
        <v>10241.005999999999</v>
      </c>
      <c r="BD187" s="17">
        <f t="shared" si="106"/>
        <v>1117.6780000000001</v>
      </c>
      <c r="BE187" s="17">
        <f t="shared" si="107"/>
        <v>311.53699999999998</v>
      </c>
      <c r="BF187" s="17">
        <f t="shared" si="108"/>
        <v>9572.5110000000004</v>
      </c>
      <c r="BG187" s="17">
        <f t="shared" si="109"/>
        <v>3054.931</v>
      </c>
      <c r="BH187" s="17">
        <f t="shared" si="110"/>
        <v>1560.99</v>
      </c>
      <c r="BI187" s="17">
        <f t="shared" si="111"/>
        <v>3883.6320000000001</v>
      </c>
      <c r="BJ187" s="17">
        <f t="shared" si="112"/>
        <v>2426.9270000000001</v>
      </c>
      <c r="BK187" s="17">
        <f t="shared" si="113"/>
        <v>1166.3699999999999</v>
      </c>
    </row>
    <row r="188" spans="1:63" x14ac:dyDescent="0.35">
      <c r="A188" s="6">
        <v>1983</v>
      </c>
      <c r="C188" s="7">
        <v>48447.41</v>
      </c>
      <c r="D188" s="8"/>
      <c r="F188" s="7">
        <v>7252.9409999999998</v>
      </c>
      <c r="G188" s="7">
        <v>400.70699999999999</v>
      </c>
      <c r="H188" s="7">
        <v>14840.555</v>
      </c>
      <c r="I188" s="7">
        <v>1744.2950000000001</v>
      </c>
      <c r="J188" s="7">
        <v>10621.499</v>
      </c>
      <c r="K188" s="7">
        <v>1181.4590000000001</v>
      </c>
      <c r="L188" s="7">
        <v>329.709</v>
      </c>
      <c r="M188" s="7">
        <v>9904.8089999999993</v>
      </c>
      <c r="N188" s="7">
        <v>3094.9960000000001</v>
      </c>
      <c r="O188" s="7">
        <v>1618.777</v>
      </c>
      <c r="P188" s="7">
        <v>3959.63</v>
      </c>
      <c r="Q188" s="7">
        <v>2537.3069999999998</v>
      </c>
      <c r="R188" s="7">
        <v>1235.3050000000001</v>
      </c>
      <c r="AA188" s="7"/>
      <c r="AB188" s="21"/>
      <c r="AC188" s="21">
        <f t="shared" si="114"/>
        <v>107169.399</v>
      </c>
      <c r="AD188" s="22"/>
      <c r="AE188" s="23">
        <f t="shared" si="115"/>
        <v>0.4520638396040646</v>
      </c>
      <c r="AF188" s="23">
        <f t="shared" ref="AF188:AF219" si="117">+F188/$AC188</f>
        <v>6.7677350695976191E-2</v>
      </c>
      <c r="AG188" s="23"/>
      <c r="AH188" s="23"/>
      <c r="AI188" s="23"/>
      <c r="AJ188" s="23"/>
      <c r="AK188" s="23"/>
      <c r="AL188" s="23"/>
      <c r="AM188" s="23"/>
      <c r="AN188" s="23">
        <f t="shared" ref="AN188:AN219" si="118">+P188/$AC188</f>
        <v>3.6947393910457593E-2</v>
      </c>
      <c r="AO188" s="23"/>
      <c r="AP188" s="23"/>
      <c r="AQ188" s="23"/>
      <c r="AR188" s="23">
        <f t="shared" ref="AR188:AR219" si="119">+AA188/$AC188</f>
        <v>0</v>
      </c>
      <c r="AS188" s="23"/>
      <c r="AT188" s="23"/>
      <c r="AU188" s="23"/>
      <c r="AV188" s="23"/>
      <c r="AW188" s="23"/>
      <c r="AX188" s="17">
        <f t="shared" si="116"/>
        <v>48447.41</v>
      </c>
      <c r="AY188" s="17">
        <f t="shared" ref="AY188:AY219" si="120">+F188</f>
        <v>7252.9409999999998</v>
      </c>
      <c r="AZ188" s="17">
        <f t="shared" ref="AZ188:AZ219" si="121">+G188</f>
        <v>400.70699999999999</v>
      </c>
      <c r="BA188" s="17">
        <f t="shared" ref="BA188:BA219" si="122">+H188</f>
        <v>14840.555</v>
      </c>
      <c r="BB188" s="17">
        <f t="shared" ref="BB188:BB219" si="123">+I188</f>
        <v>1744.2950000000001</v>
      </c>
      <c r="BC188" s="17">
        <f t="shared" ref="BC188:BC219" si="124">+J188</f>
        <v>10621.499</v>
      </c>
      <c r="BD188" s="17">
        <f t="shared" ref="BD188:BD219" si="125">+K188</f>
        <v>1181.4590000000001</v>
      </c>
      <c r="BE188" s="17">
        <f t="shared" ref="BE188:BE219" si="126">+L188</f>
        <v>329.709</v>
      </c>
      <c r="BF188" s="17">
        <f t="shared" ref="BF188:BF219" si="127">+M188</f>
        <v>9904.8089999999993</v>
      </c>
      <c r="BG188" s="17">
        <f t="shared" ref="BG188:BG219" si="128">+N188</f>
        <v>3094.9960000000001</v>
      </c>
      <c r="BH188" s="17">
        <f t="shared" ref="BH188:BH219" si="129">+O188</f>
        <v>1618.777</v>
      </c>
      <c r="BI188" s="17">
        <f t="shared" ref="BI188:BI219" si="130">+P188</f>
        <v>3959.63</v>
      </c>
      <c r="BJ188" s="17">
        <f t="shared" si="112"/>
        <v>2537.3069999999998</v>
      </c>
      <c r="BK188" s="17">
        <f t="shared" ref="BK188:BK219" si="131">+R188</f>
        <v>1235.3050000000001</v>
      </c>
    </row>
    <row r="189" spans="1:63" x14ac:dyDescent="0.35">
      <c r="A189" s="6">
        <v>1984</v>
      </c>
      <c r="C189" s="7">
        <v>49574.069000000003</v>
      </c>
      <c r="D189" s="8"/>
      <c r="F189" s="7">
        <v>7697.3069999999998</v>
      </c>
      <c r="G189" s="7">
        <v>415.154</v>
      </c>
      <c r="H189" s="7">
        <v>15310.733</v>
      </c>
      <c r="I189" s="7">
        <v>1820.6880000000001</v>
      </c>
      <c r="J189" s="7">
        <v>11025.597</v>
      </c>
      <c r="K189" s="7">
        <v>1247.7159999999999</v>
      </c>
      <c r="L189" s="7">
        <v>347.87799999999999</v>
      </c>
      <c r="M189" s="7">
        <v>10258.397999999999</v>
      </c>
      <c r="N189" s="7">
        <v>3152.7440000000001</v>
      </c>
      <c r="O189" s="7">
        <v>1688.604</v>
      </c>
      <c r="P189" s="7">
        <v>4033.7350000000001</v>
      </c>
      <c r="Q189" s="7">
        <v>2654.6880000000001</v>
      </c>
      <c r="R189" s="7">
        <v>1305.9960000000001</v>
      </c>
      <c r="AA189" s="7"/>
      <c r="AB189" s="21"/>
      <c r="AC189" s="21">
        <f t="shared" si="114"/>
        <v>110533.307</v>
      </c>
      <c r="AD189" s="22"/>
      <c r="AE189" s="23">
        <f t="shared" si="115"/>
        <v>0.44849892168701694</v>
      </c>
      <c r="AF189" s="23">
        <f t="shared" si="117"/>
        <v>6.9637896566326379E-2</v>
      </c>
      <c r="AG189" s="23"/>
      <c r="AH189" s="23"/>
      <c r="AI189" s="23"/>
      <c r="AJ189" s="23"/>
      <c r="AK189" s="23"/>
      <c r="AL189" s="23"/>
      <c r="AM189" s="23"/>
      <c r="AN189" s="23">
        <f t="shared" si="118"/>
        <v>3.649338927315366E-2</v>
      </c>
      <c r="AO189" s="23"/>
      <c r="AP189" s="23"/>
      <c r="AQ189" s="23"/>
      <c r="AR189" s="23">
        <f t="shared" si="119"/>
        <v>0</v>
      </c>
      <c r="AS189" s="23"/>
      <c r="AT189" s="23"/>
      <c r="AU189" s="23"/>
      <c r="AV189" s="23"/>
      <c r="AW189" s="23"/>
      <c r="AX189" s="17">
        <f t="shared" si="116"/>
        <v>49574.069000000003</v>
      </c>
      <c r="AY189" s="17">
        <f t="shared" si="120"/>
        <v>7697.3069999999998</v>
      </c>
      <c r="AZ189" s="17">
        <f t="shared" si="121"/>
        <v>415.154</v>
      </c>
      <c r="BA189" s="17">
        <f t="shared" si="122"/>
        <v>15310.733</v>
      </c>
      <c r="BB189" s="17">
        <f t="shared" si="123"/>
        <v>1820.6880000000001</v>
      </c>
      <c r="BC189" s="17">
        <f t="shared" si="124"/>
        <v>11025.597</v>
      </c>
      <c r="BD189" s="17">
        <f t="shared" si="125"/>
        <v>1247.7159999999999</v>
      </c>
      <c r="BE189" s="17">
        <f t="shared" si="126"/>
        <v>347.87799999999999</v>
      </c>
      <c r="BF189" s="17">
        <f t="shared" si="127"/>
        <v>10258.397999999999</v>
      </c>
      <c r="BG189" s="17">
        <f t="shared" si="128"/>
        <v>3152.7440000000001</v>
      </c>
      <c r="BH189" s="17">
        <f t="shared" si="129"/>
        <v>1688.604</v>
      </c>
      <c r="BI189" s="17">
        <f t="shared" si="130"/>
        <v>4033.7350000000001</v>
      </c>
      <c r="BJ189" s="17">
        <f t="shared" si="112"/>
        <v>2654.6880000000001</v>
      </c>
      <c r="BK189" s="17">
        <f t="shared" si="131"/>
        <v>1305.9960000000001</v>
      </c>
    </row>
    <row r="190" spans="1:63" x14ac:dyDescent="0.35">
      <c r="A190" s="6">
        <v>1985</v>
      </c>
      <c r="C190" s="7">
        <v>50687.114999999998</v>
      </c>
      <c r="D190" s="8"/>
      <c r="F190" s="7">
        <v>8151.7790000000005</v>
      </c>
      <c r="G190" s="7">
        <v>430.358</v>
      </c>
      <c r="H190" s="7">
        <v>15683.43</v>
      </c>
      <c r="I190" s="7">
        <v>1894.242</v>
      </c>
      <c r="J190" s="7">
        <v>11453.825000000001</v>
      </c>
      <c r="K190" s="7">
        <v>1325.48</v>
      </c>
      <c r="L190" s="7">
        <v>365.94</v>
      </c>
      <c r="M190" s="7">
        <v>10625.672</v>
      </c>
      <c r="N190" s="7">
        <v>3217.3760000000002</v>
      </c>
      <c r="O190" s="7">
        <v>1745.2560000000001</v>
      </c>
      <c r="P190" s="7">
        <v>4105.3590000000004</v>
      </c>
      <c r="Q190" s="7">
        <v>2778.81</v>
      </c>
      <c r="R190" s="7">
        <v>1377.9110000000001</v>
      </c>
      <c r="AA190" s="7"/>
      <c r="AB190" s="21"/>
      <c r="AC190" s="21">
        <f t="shared" si="114"/>
        <v>113842.55300000001</v>
      </c>
      <c r="AD190" s="22"/>
      <c r="AE190" s="23">
        <f t="shared" si="115"/>
        <v>0.44523874126399809</v>
      </c>
      <c r="AF190" s="23">
        <f t="shared" si="117"/>
        <v>7.1605729010662644E-2</v>
      </c>
      <c r="AG190" s="23"/>
      <c r="AH190" s="23"/>
      <c r="AI190" s="23"/>
      <c r="AJ190" s="23"/>
      <c r="AK190" s="23"/>
      <c r="AL190" s="23"/>
      <c r="AM190" s="23"/>
      <c r="AN190" s="23">
        <f t="shared" si="118"/>
        <v>3.6061726409104683E-2</v>
      </c>
      <c r="AO190" s="23"/>
      <c r="AP190" s="23"/>
      <c r="AQ190" s="23"/>
      <c r="AR190" s="23">
        <f t="shared" si="119"/>
        <v>0</v>
      </c>
      <c r="AS190" s="23"/>
      <c r="AT190" s="23"/>
      <c r="AU190" s="23"/>
      <c r="AV190" s="23"/>
      <c r="AW190" s="23"/>
      <c r="AX190" s="17">
        <f t="shared" si="116"/>
        <v>50687.114999999998</v>
      </c>
      <c r="AY190" s="17">
        <f t="shared" si="120"/>
        <v>8151.7790000000005</v>
      </c>
      <c r="AZ190" s="17">
        <f t="shared" si="121"/>
        <v>430.358</v>
      </c>
      <c r="BA190" s="17">
        <f t="shared" si="122"/>
        <v>15683.43</v>
      </c>
      <c r="BB190" s="17">
        <f t="shared" si="123"/>
        <v>1894.242</v>
      </c>
      <c r="BC190" s="17">
        <f t="shared" si="124"/>
        <v>11453.825000000001</v>
      </c>
      <c r="BD190" s="17">
        <f t="shared" si="125"/>
        <v>1325.48</v>
      </c>
      <c r="BE190" s="17">
        <f t="shared" si="126"/>
        <v>365.94</v>
      </c>
      <c r="BF190" s="17">
        <f t="shared" si="127"/>
        <v>10625.672</v>
      </c>
      <c r="BG190" s="17">
        <f t="shared" si="128"/>
        <v>3217.3760000000002</v>
      </c>
      <c r="BH190" s="17">
        <f t="shared" si="129"/>
        <v>1745.2560000000001</v>
      </c>
      <c r="BI190" s="17">
        <f t="shared" si="130"/>
        <v>4105.3590000000004</v>
      </c>
      <c r="BJ190" s="17">
        <f t="shared" si="112"/>
        <v>2778.81</v>
      </c>
      <c r="BK190" s="17">
        <f t="shared" si="131"/>
        <v>1377.9110000000001</v>
      </c>
    </row>
    <row r="191" spans="1:63" x14ac:dyDescent="0.35">
      <c r="A191" s="6">
        <v>1986</v>
      </c>
      <c r="C191" s="7">
        <v>51777.771999999997</v>
      </c>
      <c r="D191" s="8"/>
      <c r="F191" s="7">
        <v>8628.6389999999992</v>
      </c>
      <c r="G191" s="7">
        <v>446.286</v>
      </c>
      <c r="H191" s="7">
        <v>16074.145</v>
      </c>
      <c r="I191" s="7">
        <v>1972.52</v>
      </c>
      <c r="J191" s="7">
        <v>11901.04</v>
      </c>
      <c r="K191" s="7">
        <v>1413.4190000000001</v>
      </c>
      <c r="L191" s="7">
        <v>382.42200000000003</v>
      </c>
      <c r="M191" s="7">
        <v>11002.843999999999</v>
      </c>
      <c r="N191" s="7">
        <v>3300.3649999999998</v>
      </c>
      <c r="O191" s="7">
        <v>1789.31</v>
      </c>
      <c r="P191" s="7">
        <v>4168.9709999999995</v>
      </c>
      <c r="Q191" s="7">
        <v>2909.8870000000002</v>
      </c>
      <c r="R191" s="7">
        <v>1467.383</v>
      </c>
      <c r="AA191" s="7"/>
      <c r="AB191" s="21"/>
      <c r="AC191" s="21">
        <f t="shared" si="114"/>
        <v>117235.003</v>
      </c>
      <c r="AD191" s="22"/>
      <c r="AE191" s="23">
        <f t="shared" si="115"/>
        <v>0.4416579577346878</v>
      </c>
      <c r="AF191" s="23">
        <f t="shared" si="117"/>
        <v>7.3601217888824552E-2</v>
      </c>
      <c r="AG191" s="23"/>
      <c r="AH191" s="23"/>
      <c r="AI191" s="23"/>
      <c r="AJ191" s="23"/>
      <c r="AK191" s="23"/>
      <c r="AL191" s="23"/>
      <c r="AM191" s="23"/>
      <c r="AN191" s="23">
        <f t="shared" si="118"/>
        <v>3.5560804310296297E-2</v>
      </c>
      <c r="AO191" s="23"/>
      <c r="AP191" s="23"/>
      <c r="AQ191" s="23"/>
      <c r="AR191" s="23">
        <f t="shared" si="119"/>
        <v>0</v>
      </c>
      <c r="AS191" s="23"/>
      <c r="AT191" s="23"/>
      <c r="AU191" s="23"/>
      <c r="AV191" s="23"/>
      <c r="AW191" s="23"/>
      <c r="AX191" s="17">
        <f t="shared" si="116"/>
        <v>51777.771999999997</v>
      </c>
      <c r="AY191" s="17">
        <f t="shared" si="120"/>
        <v>8628.6389999999992</v>
      </c>
      <c r="AZ191" s="17">
        <f t="shared" si="121"/>
        <v>446.286</v>
      </c>
      <c r="BA191" s="17">
        <f t="shared" si="122"/>
        <v>16074.145</v>
      </c>
      <c r="BB191" s="17">
        <f t="shared" si="123"/>
        <v>1972.52</v>
      </c>
      <c r="BC191" s="17">
        <f t="shared" si="124"/>
        <v>11901.04</v>
      </c>
      <c r="BD191" s="17">
        <f t="shared" si="125"/>
        <v>1413.4190000000001</v>
      </c>
      <c r="BE191" s="17">
        <f t="shared" si="126"/>
        <v>382.42200000000003</v>
      </c>
      <c r="BF191" s="17">
        <f t="shared" si="127"/>
        <v>11002.843999999999</v>
      </c>
      <c r="BG191" s="17">
        <f t="shared" si="128"/>
        <v>3300.3649999999998</v>
      </c>
      <c r="BH191" s="17">
        <f t="shared" si="129"/>
        <v>1789.31</v>
      </c>
      <c r="BI191" s="17">
        <f t="shared" si="130"/>
        <v>4168.9709999999995</v>
      </c>
      <c r="BJ191" s="17">
        <f t="shared" si="112"/>
        <v>2909.8870000000002</v>
      </c>
      <c r="BK191" s="17">
        <f t="shared" si="131"/>
        <v>1467.383</v>
      </c>
    </row>
    <row r="192" spans="1:63" x14ac:dyDescent="0.35">
      <c r="A192" s="6">
        <v>1987</v>
      </c>
      <c r="C192" s="7">
        <v>52843.67</v>
      </c>
      <c r="D192" s="8"/>
      <c r="F192" s="7">
        <v>9130.1939999999995</v>
      </c>
      <c r="G192" s="7">
        <v>462.85399999999998</v>
      </c>
      <c r="H192" s="7">
        <v>16521.048999999999</v>
      </c>
      <c r="I192" s="7">
        <v>2052.9940000000001</v>
      </c>
      <c r="J192" s="7">
        <v>12369.912</v>
      </c>
      <c r="K192" s="7">
        <v>1500.9960000000001</v>
      </c>
      <c r="L192" s="7">
        <v>397.005</v>
      </c>
      <c r="M192" s="7">
        <v>11388.923000000001</v>
      </c>
      <c r="N192" s="7">
        <v>3385.5549999999998</v>
      </c>
      <c r="O192" s="7">
        <v>1876.759</v>
      </c>
      <c r="P192" s="7">
        <v>4236.8689999999997</v>
      </c>
      <c r="Q192" s="7">
        <v>3047.634</v>
      </c>
      <c r="R192" s="7">
        <v>1574.2439999999999</v>
      </c>
      <c r="AA192" s="7"/>
      <c r="AB192" s="21"/>
      <c r="AC192" s="21">
        <f t="shared" si="114"/>
        <v>120788.658</v>
      </c>
      <c r="AD192" s="22"/>
      <c r="AE192" s="23">
        <f t="shared" si="115"/>
        <v>0.43748867546818843</v>
      </c>
      <c r="AF192" s="23">
        <f t="shared" si="117"/>
        <v>7.5588173187585206E-2</v>
      </c>
      <c r="AG192" s="23"/>
      <c r="AH192" s="23"/>
      <c r="AI192" s="23"/>
      <c r="AJ192" s="23"/>
      <c r="AK192" s="23"/>
      <c r="AL192" s="23"/>
      <c r="AM192" s="23"/>
      <c r="AN192" s="23">
        <f t="shared" si="118"/>
        <v>3.5076712252238115E-2</v>
      </c>
      <c r="AO192" s="23"/>
      <c r="AP192" s="23"/>
      <c r="AQ192" s="23"/>
      <c r="AR192" s="23">
        <f t="shared" si="119"/>
        <v>0</v>
      </c>
      <c r="AS192" s="23"/>
      <c r="AT192" s="23"/>
      <c r="AU192" s="23"/>
      <c r="AV192" s="23"/>
      <c r="AW192" s="23"/>
      <c r="AX192" s="17">
        <f t="shared" si="116"/>
        <v>52843.67</v>
      </c>
      <c r="AY192" s="17">
        <f t="shared" si="120"/>
        <v>9130.1939999999995</v>
      </c>
      <c r="AZ192" s="17">
        <f t="shared" si="121"/>
        <v>462.85399999999998</v>
      </c>
      <c r="BA192" s="17">
        <f t="shared" si="122"/>
        <v>16521.048999999999</v>
      </c>
      <c r="BB192" s="17">
        <f t="shared" si="123"/>
        <v>2052.9940000000001</v>
      </c>
      <c r="BC192" s="17">
        <f t="shared" si="124"/>
        <v>12369.912</v>
      </c>
      <c r="BD192" s="17">
        <f t="shared" si="125"/>
        <v>1500.9960000000001</v>
      </c>
      <c r="BE192" s="17">
        <f t="shared" si="126"/>
        <v>397.005</v>
      </c>
      <c r="BF192" s="17">
        <f t="shared" si="127"/>
        <v>11388.923000000001</v>
      </c>
      <c r="BG192" s="17">
        <f t="shared" si="128"/>
        <v>3385.5549999999998</v>
      </c>
      <c r="BH192" s="17">
        <f t="shared" si="129"/>
        <v>1876.759</v>
      </c>
      <c r="BI192" s="17">
        <f t="shared" si="130"/>
        <v>4236.8689999999997</v>
      </c>
      <c r="BJ192" s="17">
        <f t="shared" si="112"/>
        <v>3047.634</v>
      </c>
      <c r="BK192" s="17">
        <f t="shared" si="131"/>
        <v>1574.2439999999999</v>
      </c>
    </row>
    <row r="193" spans="1:63" x14ac:dyDescent="0.35">
      <c r="A193" s="6">
        <v>1988</v>
      </c>
      <c r="C193" s="7">
        <v>53909.625999999997</v>
      </c>
      <c r="D193" s="8"/>
      <c r="F193" s="7">
        <v>9629.1650000000009</v>
      </c>
      <c r="G193" s="7">
        <v>479.92899999999997</v>
      </c>
      <c r="H193" s="7">
        <v>16908.819</v>
      </c>
      <c r="I193" s="7">
        <v>2134.7069999999999</v>
      </c>
      <c r="J193" s="7">
        <v>12859.708000000001</v>
      </c>
      <c r="K193" s="7">
        <v>1588.568</v>
      </c>
      <c r="L193" s="7">
        <v>411.26400000000001</v>
      </c>
      <c r="M193" s="7">
        <v>11782.263999999999</v>
      </c>
      <c r="N193" s="7">
        <v>3454.6489999999999</v>
      </c>
      <c r="O193" s="7">
        <v>1977.3040000000001</v>
      </c>
      <c r="P193" s="7">
        <v>4307.32</v>
      </c>
      <c r="Q193" s="7">
        <v>3193.0390000000002</v>
      </c>
      <c r="R193" s="7">
        <v>1681.788</v>
      </c>
      <c r="AA193" s="7"/>
      <c r="AB193" s="21"/>
      <c r="AC193" s="21">
        <f t="shared" si="114"/>
        <v>124318.15</v>
      </c>
      <c r="AD193" s="22"/>
      <c r="AE193" s="23">
        <f t="shared" si="115"/>
        <v>0.43364244078599945</v>
      </c>
      <c r="AF193" s="23">
        <f t="shared" si="117"/>
        <v>7.7455826039882367E-2</v>
      </c>
      <c r="AG193" s="23"/>
      <c r="AH193" s="23"/>
      <c r="AI193" s="23"/>
      <c r="AJ193" s="23"/>
      <c r="AK193" s="23"/>
      <c r="AL193" s="23"/>
      <c r="AM193" s="23"/>
      <c r="AN193" s="23">
        <f t="shared" si="118"/>
        <v>3.4647555485663194E-2</v>
      </c>
      <c r="AO193" s="23"/>
      <c r="AP193" s="23"/>
      <c r="AQ193" s="23"/>
      <c r="AR193" s="23">
        <f t="shared" si="119"/>
        <v>0</v>
      </c>
      <c r="AS193" s="23"/>
      <c r="AT193" s="23"/>
      <c r="AU193" s="23"/>
      <c r="AV193" s="23"/>
      <c r="AW193" s="23"/>
      <c r="AX193" s="17">
        <f t="shared" si="116"/>
        <v>53909.625999999997</v>
      </c>
      <c r="AY193" s="17">
        <f t="shared" si="120"/>
        <v>9629.1650000000009</v>
      </c>
      <c r="AZ193" s="17">
        <f t="shared" si="121"/>
        <v>479.92899999999997</v>
      </c>
      <c r="BA193" s="17">
        <f t="shared" si="122"/>
        <v>16908.819</v>
      </c>
      <c r="BB193" s="17">
        <f t="shared" si="123"/>
        <v>2134.7069999999999</v>
      </c>
      <c r="BC193" s="17">
        <f t="shared" si="124"/>
        <v>12859.708000000001</v>
      </c>
      <c r="BD193" s="17">
        <f t="shared" si="125"/>
        <v>1588.568</v>
      </c>
      <c r="BE193" s="17">
        <f t="shared" si="126"/>
        <v>411.26400000000001</v>
      </c>
      <c r="BF193" s="17">
        <f t="shared" si="127"/>
        <v>11782.263999999999</v>
      </c>
      <c r="BG193" s="17">
        <f t="shared" si="128"/>
        <v>3454.6489999999999</v>
      </c>
      <c r="BH193" s="17">
        <f t="shared" si="129"/>
        <v>1977.3040000000001</v>
      </c>
      <c r="BI193" s="17">
        <f t="shared" si="130"/>
        <v>4307.32</v>
      </c>
      <c r="BJ193" s="17">
        <f t="shared" si="112"/>
        <v>3193.0390000000002</v>
      </c>
      <c r="BK193" s="17">
        <f t="shared" si="131"/>
        <v>1681.788</v>
      </c>
    </row>
    <row r="194" spans="1:63" x14ac:dyDescent="0.35">
      <c r="A194" s="6">
        <v>1989</v>
      </c>
      <c r="C194" s="7">
        <v>54976.722999999998</v>
      </c>
      <c r="D194" s="8"/>
      <c r="F194" s="7">
        <v>10128.394</v>
      </c>
      <c r="G194" s="7">
        <v>497.327</v>
      </c>
      <c r="H194" s="7">
        <v>17364.542000000001</v>
      </c>
      <c r="I194" s="7">
        <v>2217.4679999999998</v>
      </c>
      <c r="J194" s="7">
        <v>13364.174000000001</v>
      </c>
      <c r="K194" s="7">
        <v>1676.2280000000001</v>
      </c>
      <c r="L194" s="7">
        <v>425.64600000000002</v>
      </c>
      <c r="M194" s="7">
        <v>12179.06</v>
      </c>
      <c r="N194" s="7">
        <v>3525.2849999999999</v>
      </c>
      <c r="O194" s="7">
        <v>2055.6080000000002</v>
      </c>
      <c r="P194" s="7">
        <v>4381.51</v>
      </c>
      <c r="Q194" s="7">
        <v>3349.627</v>
      </c>
      <c r="R194" s="7">
        <v>1789.8510000000001</v>
      </c>
      <c r="AA194" s="7"/>
      <c r="AB194" s="21"/>
      <c r="AC194" s="21">
        <f t="shared" si="114"/>
        <v>127931.44299999998</v>
      </c>
      <c r="AD194" s="22"/>
      <c r="AE194" s="23">
        <f t="shared" si="115"/>
        <v>0.42973581561180391</v>
      </c>
      <c r="AF194" s="23">
        <f t="shared" si="117"/>
        <v>7.9170481958841049E-2</v>
      </c>
      <c r="AG194" s="23"/>
      <c r="AH194" s="23"/>
      <c r="AI194" s="23"/>
      <c r="AJ194" s="23"/>
      <c r="AK194" s="23"/>
      <c r="AL194" s="23"/>
      <c r="AM194" s="23"/>
      <c r="AN194" s="23">
        <f t="shared" si="118"/>
        <v>3.4248890634337649E-2</v>
      </c>
      <c r="AO194" s="23"/>
      <c r="AP194" s="23"/>
      <c r="AQ194" s="23"/>
      <c r="AR194" s="23">
        <f t="shared" si="119"/>
        <v>0</v>
      </c>
      <c r="AS194" s="23"/>
      <c r="AT194" s="23"/>
      <c r="AU194" s="23"/>
      <c r="AV194" s="23"/>
      <c r="AW194" s="23"/>
      <c r="AX194" s="17">
        <f t="shared" si="116"/>
        <v>54976.722999999998</v>
      </c>
      <c r="AY194" s="17">
        <f t="shared" si="120"/>
        <v>10128.394</v>
      </c>
      <c r="AZ194" s="17">
        <f t="shared" si="121"/>
        <v>497.327</v>
      </c>
      <c r="BA194" s="17">
        <f t="shared" si="122"/>
        <v>17364.542000000001</v>
      </c>
      <c r="BB194" s="17">
        <f t="shared" si="123"/>
        <v>2217.4679999999998</v>
      </c>
      <c r="BC194" s="17">
        <f t="shared" si="124"/>
        <v>13364.174000000001</v>
      </c>
      <c r="BD194" s="17">
        <f t="shared" si="125"/>
        <v>1676.2280000000001</v>
      </c>
      <c r="BE194" s="17">
        <f t="shared" si="126"/>
        <v>425.64600000000002</v>
      </c>
      <c r="BF194" s="17">
        <f t="shared" si="127"/>
        <v>12179.06</v>
      </c>
      <c r="BG194" s="17">
        <f t="shared" si="128"/>
        <v>3525.2849999999999</v>
      </c>
      <c r="BH194" s="17">
        <f t="shared" si="129"/>
        <v>2055.6080000000002</v>
      </c>
      <c r="BI194" s="17">
        <f t="shared" si="130"/>
        <v>4381.51</v>
      </c>
      <c r="BJ194" s="17">
        <f t="shared" si="112"/>
        <v>3349.627</v>
      </c>
      <c r="BK194" s="17">
        <f t="shared" si="131"/>
        <v>1789.8510000000001</v>
      </c>
    </row>
    <row r="195" spans="1:63" x14ac:dyDescent="0.35">
      <c r="A195" s="6">
        <v>1990</v>
      </c>
      <c r="C195" s="7">
        <v>56015.627999999997</v>
      </c>
      <c r="D195" s="8"/>
      <c r="F195" s="7">
        <v>10640.691000000001</v>
      </c>
      <c r="G195" s="7">
        <v>514.79700000000003</v>
      </c>
      <c r="H195" s="7">
        <v>17581.205999999998</v>
      </c>
      <c r="I195" s="7">
        <v>1684.819</v>
      </c>
      <c r="J195" s="7">
        <v>13887.861999999999</v>
      </c>
      <c r="K195" s="7">
        <v>1763.954</v>
      </c>
      <c r="L195" s="7">
        <v>440.17500000000001</v>
      </c>
      <c r="M195" s="7">
        <v>12579.208000000001</v>
      </c>
      <c r="N195" s="7">
        <v>3595.1750000000002</v>
      </c>
      <c r="O195" s="7">
        <v>2139.067</v>
      </c>
      <c r="P195" s="7">
        <v>4544.9989999999998</v>
      </c>
      <c r="Q195" s="7">
        <v>3621.9079999999999</v>
      </c>
      <c r="R195" s="7">
        <v>1898.22</v>
      </c>
      <c r="AA195" s="7"/>
      <c r="AB195" s="21"/>
      <c r="AC195" s="21">
        <f t="shared" si="114"/>
        <v>130907.709</v>
      </c>
      <c r="AD195" s="22"/>
      <c r="AE195" s="23">
        <f t="shared" si="115"/>
        <v>0.42790167537039392</v>
      </c>
      <c r="AF195" s="23">
        <f t="shared" si="117"/>
        <v>8.1283914303320368E-2</v>
      </c>
      <c r="AG195" s="23"/>
      <c r="AH195" s="23"/>
      <c r="AI195" s="23"/>
      <c r="AJ195" s="23"/>
      <c r="AK195" s="23"/>
      <c r="AL195" s="23"/>
      <c r="AM195" s="23"/>
      <c r="AN195" s="23">
        <f t="shared" si="118"/>
        <v>3.4719108864704064E-2</v>
      </c>
      <c r="AO195" s="23"/>
      <c r="AP195" s="23"/>
      <c r="AQ195" s="23"/>
      <c r="AR195" s="23">
        <f t="shared" si="119"/>
        <v>0</v>
      </c>
      <c r="AS195" s="23"/>
      <c r="AT195" s="23"/>
      <c r="AU195" s="23"/>
      <c r="AV195" s="23"/>
      <c r="AW195" s="23"/>
      <c r="AX195" s="17">
        <f t="shared" si="116"/>
        <v>56015.627999999997</v>
      </c>
      <c r="AY195" s="17">
        <f t="shared" si="120"/>
        <v>10640.691000000001</v>
      </c>
      <c r="AZ195" s="17">
        <f t="shared" si="121"/>
        <v>514.79700000000003</v>
      </c>
      <c r="BA195" s="17">
        <f t="shared" si="122"/>
        <v>17581.205999999998</v>
      </c>
      <c r="BB195" s="17">
        <f t="shared" si="123"/>
        <v>1684.819</v>
      </c>
      <c r="BC195" s="17">
        <f t="shared" si="124"/>
        <v>13887.861999999999</v>
      </c>
      <c r="BD195" s="17">
        <f t="shared" si="125"/>
        <v>1763.954</v>
      </c>
      <c r="BE195" s="17">
        <f t="shared" si="126"/>
        <v>440.17500000000001</v>
      </c>
      <c r="BF195" s="17">
        <f t="shared" si="127"/>
        <v>12579.208000000001</v>
      </c>
      <c r="BG195" s="17">
        <f t="shared" si="128"/>
        <v>3595.1750000000002</v>
      </c>
      <c r="BH195" s="17">
        <f t="shared" si="129"/>
        <v>2139.067</v>
      </c>
      <c r="BI195" s="17">
        <f t="shared" si="130"/>
        <v>4544.9989999999998</v>
      </c>
      <c r="BJ195" s="17">
        <f t="shared" si="112"/>
        <v>3621.9079999999999</v>
      </c>
      <c r="BK195" s="17">
        <f t="shared" si="131"/>
        <v>1898.22</v>
      </c>
    </row>
    <row r="196" spans="1:63" x14ac:dyDescent="0.35">
      <c r="A196" s="6">
        <v>1991</v>
      </c>
      <c r="C196" s="7">
        <v>57009.887000000002</v>
      </c>
      <c r="D196" s="8"/>
      <c r="F196" s="7">
        <v>11160.744000000001</v>
      </c>
      <c r="G196" s="7">
        <v>531.86900000000003</v>
      </c>
      <c r="H196" s="7">
        <v>17767.253000000001</v>
      </c>
      <c r="I196" s="7">
        <v>1351.3989999999999</v>
      </c>
      <c r="J196" s="7">
        <v>14430.200999999999</v>
      </c>
      <c r="K196" s="7">
        <v>1851.473</v>
      </c>
      <c r="L196" s="7">
        <v>454.85300000000001</v>
      </c>
      <c r="M196" s="7">
        <v>12980.821</v>
      </c>
      <c r="N196" s="7">
        <v>3668.9119999999998</v>
      </c>
      <c r="O196" s="7">
        <v>2228.9540000000002</v>
      </c>
      <c r="P196" s="7">
        <v>4779.8900000000003</v>
      </c>
      <c r="Q196" s="7">
        <v>3915.1489999999999</v>
      </c>
      <c r="R196" s="7">
        <v>2006.626</v>
      </c>
      <c r="AA196" s="7"/>
      <c r="AB196" s="21"/>
      <c r="AC196" s="21">
        <f t="shared" si="114"/>
        <v>134138.03100000002</v>
      </c>
      <c r="AD196" s="22"/>
      <c r="AE196" s="23">
        <f t="shared" si="115"/>
        <v>0.42500912362430604</v>
      </c>
      <c r="AF196" s="23">
        <f t="shared" si="117"/>
        <v>8.3203427967419613E-2</v>
      </c>
      <c r="AG196" s="23"/>
      <c r="AH196" s="23"/>
      <c r="AI196" s="23"/>
      <c r="AJ196" s="23"/>
      <c r="AK196" s="23"/>
      <c r="AL196" s="23"/>
      <c r="AM196" s="23"/>
      <c r="AN196" s="23">
        <f t="shared" si="118"/>
        <v>3.5634114832056835E-2</v>
      </c>
      <c r="AO196" s="23"/>
      <c r="AP196" s="23"/>
      <c r="AQ196" s="23"/>
      <c r="AR196" s="23">
        <f t="shared" si="119"/>
        <v>0</v>
      </c>
      <c r="AS196" s="23"/>
      <c r="AT196" s="23"/>
      <c r="AU196" s="23"/>
      <c r="AV196" s="23"/>
      <c r="AW196" s="23"/>
      <c r="AX196" s="17">
        <f t="shared" si="116"/>
        <v>57009.887000000002</v>
      </c>
      <c r="AY196" s="17">
        <f t="shared" si="120"/>
        <v>11160.744000000001</v>
      </c>
      <c r="AZ196" s="17">
        <f t="shared" si="121"/>
        <v>531.86900000000003</v>
      </c>
      <c r="BA196" s="17">
        <f t="shared" si="122"/>
        <v>17767.253000000001</v>
      </c>
      <c r="BB196" s="17">
        <f t="shared" si="123"/>
        <v>1351.3989999999999</v>
      </c>
      <c r="BC196" s="17">
        <f t="shared" si="124"/>
        <v>14430.200999999999</v>
      </c>
      <c r="BD196" s="17">
        <f t="shared" si="125"/>
        <v>1851.473</v>
      </c>
      <c r="BE196" s="17">
        <f t="shared" si="126"/>
        <v>454.85300000000001</v>
      </c>
      <c r="BF196" s="17">
        <f t="shared" si="127"/>
        <v>12980.821</v>
      </c>
      <c r="BG196" s="17">
        <f t="shared" si="128"/>
        <v>3668.9119999999998</v>
      </c>
      <c r="BH196" s="17">
        <f t="shared" si="129"/>
        <v>2228.9540000000002</v>
      </c>
      <c r="BI196" s="17">
        <f t="shared" si="130"/>
        <v>4779.8900000000003</v>
      </c>
      <c r="BJ196" s="17">
        <f t="shared" si="112"/>
        <v>3915.1489999999999</v>
      </c>
      <c r="BK196" s="17">
        <f t="shared" si="131"/>
        <v>2006.626</v>
      </c>
    </row>
    <row r="197" spans="1:63" x14ac:dyDescent="0.35">
      <c r="A197" s="6">
        <v>1992</v>
      </c>
      <c r="C197" s="7">
        <v>57990.118000000002</v>
      </c>
      <c r="D197" s="8"/>
      <c r="F197" s="7">
        <v>11686.675999999999</v>
      </c>
      <c r="G197" s="7">
        <v>547.74900000000002</v>
      </c>
      <c r="H197" s="7">
        <v>18300.845000000001</v>
      </c>
      <c r="I197" s="7">
        <v>1634.961</v>
      </c>
      <c r="J197" s="7">
        <v>14989.494000000001</v>
      </c>
      <c r="K197" s="7">
        <v>1938.2380000000001</v>
      </c>
      <c r="L197" s="7">
        <v>469.65699999999998</v>
      </c>
      <c r="M197" s="7">
        <v>13385.571</v>
      </c>
      <c r="N197" s="7">
        <v>3747.3710000000001</v>
      </c>
      <c r="O197" s="7">
        <v>2324.6930000000002</v>
      </c>
      <c r="P197" s="7">
        <v>4957.2380000000003</v>
      </c>
      <c r="Q197" s="7">
        <v>4127.6930000000002</v>
      </c>
      <c r="R197" s="7">
        <v>2114.73</v>
      </c>
      <c r="AA197" s="7"/>
      <c r="AB197" s="21"/>
      <c r="AC197" s="21">
        <f t="shared" si="114"/>
        <v>138215.03399999999</v>
      </c>
      <c r="AD197" s="22"/>
      <c r="AE197" s="23">
        <f t="shared" si="115"/>
        <v>0.41956447371709221</v>
      </c>
      <c r="AF197" s="23">
        <f t="shared" si="117"/>
        <v>8.4554303984036933E-2</v>
      </c>
      <c r="AG197" s="23"/>
      <c r="AH197" s="23"/>
      <c r="AI197" s="23"/>
      <c r="AJ197" s="23"/>
      <c r="AK197" s="23"/>
      <c r="AL197" s="23"/>
      <c r="AM197" s="23"/>
      <c r="AN197" s="23">
        <f t="shared" si="118"/>
        <v>3.5866127269483586E-2</v>
      </c>
      <c r="AO197" s="23"/>
      <c r="AP197" s="23"/>
      <c r="AQ197" s="23"/>
      <c r="AR197" s="23">
        <f t="shared" si="119"/>
        <v>0</v>
      </c>
      <c r="AS197" s="23"/>
      <c r="AT197" s="23"/>
      <c r="AU197" s="23"/>
      <c r="AV197" s="23"/>
      <c r="AW197" s="23"/>
      <c r="AX197" s="17">
        <f t="shared" si="116"/>
        <v>57990.118000000002</v>
      </c>
      <c r="AY197" s="17">
        <f t="shared" si="120"/>
        <v>11686.675999999999</v>
      </c>
      <c r="AZ197" s="17">
        <f t="shared" si="121"/>
        <v>547.74900000000002</v>
      </c>
      <c r="BA197" s="17">
        <f t="shared" si="122"/>
        <v>18300.845000000001</v>
      </c>
      <c r="BB197" s="17">
        <f t="shared" si="123"/>
        <v>1634.961</v>
      </c>
      <c r="BC197" s="17">
        <f t="shared" si="124"/>
        <v>14989.494000000001</v>
      </c>
      <c r="BD197" s="17">
        <f t="shared" si="125"/>
        <v>1938.2380000000001</v>
      </c>
      <c r="BE197" s="17">
        <f t="shared" si="126"/>
        <v>469.65699999999998</v>
      </c>
      <c r="BF197" s="17">
        <f t="shared" si="127"/>
        <v>13385.571</v>
      </c>
      <c r="BG197" s="17">
        <f t="shared" si="128"/>
        <v>3747.3710000000001</v>
      </c>
      <c r="BH197" s="17">
        <f t="shared" si="129"/>
        <v>2324.6930000000002</v>
      </c>
      <c r="BI197" s="17">
        <f t="shared" si="130"/>
        <v>4957.2380000000003</v>
      </c>
      <c r="BJ197" s="17">
        <f t="shared" si="112"/>
        <v>4127.6930000000002</v>
      </c>
      <c r="BK197" s="17">
        <f t="shared" si="131"/>
        <v>2114.73</v>
      </c>
    </row>
    <row r="198" spans="1:63" x14ac:dyDescent="0.35">
      <c r="A198" s="6">
        <v>1993</v>
      </c>
      <c r="C198" s="7">
        <v>58999.167000000001</v>
      </c>
      <c r="D198" s="8"/>
      <c r="F198" s="7">
        <v>12215.861999999999</v>
      </c>
      <c r="G198" s="7">
        <v>562.80899999999997</v>
      </c>
      <c r="H198" s="7">
        <v>19201.195</v>
      </c>
      <c r="I198" s="7">
        <v>1672.1510000000001</v>
      </c>
      <c r="J198" s="7">
        <v>15563.914000000001</v>
      </c>
      <c r="K198" s="7">
        <v>2021.675</v>
      </c>
      <c r="L198" s="7">
        <v>484.54500000000002</v>
      </c>
      <c r="M198" s="7">
        <v>13795.686</v>
      </c>
      <c r="N198" s="7">
        <v>3820.6469999999999</v>
      </c>
      <c r="O198" s="7">
        <v>2425.0659999999998</v>
      </c>
      <c r="P198" s="7">
        <v>5086.0450000000001</v>
      </c>
      <c r="Q198" s="7">
        <v>4348.0200000000004</v>
      </c>
      <c r="R198" s="7">
        <v>2222.0929999999998</v>
      </c>
      <c r="AA198" s="7"/>
      <c r="AB198" s="21"/>
      <c r="AC198" s="21">
        <f t="shared" si="114"/>
        <v>142418.875</v>
      </c>
      <c r="AD198" s="22"/>
      <c r="AE198" s="23">
        <f t="shared" si="115"/>
        <v>0.41426508248994387</v>
      </c>
      <c r="AF198" s="23">
        <f t="shared" si="117"/>
        <v>8.5774178457736022E-2</v>
      </c>
      <c r="AG198" s="23"/>
      <c r="AH198" s="23"/>
      <c r="AI198" s="23"/>
      <c r="AJ198" s="23"/>
      <c r="AK198" s="23"/>
      <c r="AL198" s="23"/>
      <c r="AM198" s="23"/>
      <c r="AN198" s="23">
        <f t="shared" si="118"/>
        <v>3.5711874567187815E-2</v>
      </c>
      <c r="AO198" s="23"/>
      <c r="AP198" s="23"/>
      <c r="AQ198" s="23"/>
      <c r="AR198" s="23">
        <f t="shared" si="119"/>
        <v>0</v>
      </c>
      <c r="AS198" s="23"/>
      <c r="AT198" s="23"/>
      <c r="AU198" s="23"/>
      <c r="AV198" s="23"/>
      <c r="AW198" s="23"/>
      <c r="AX198" s="17">
        <f t="shared" si="116"/>
        <v>58999.167000000001</v>
      </c>
      <c r="AY198" s="17">
        <f t="shared" si="120"/>
        <v>12215.861999999999</v>
      </c>
      <c r="AZ198" s="17">
        <f t="shared" si="121"/>
        <v>562.80899999999997</v>
      </c>
      <c r="BA198" s="17">
        <f t="shared" si="122"/>
        <v>19201.195</v>
      </c>
      <c r="BB198" s="17">
        <f t="shared" si="123"/>
        <v>1672.1510000000001</v>
      </c>
      <c r="BC198" s="17">
        <f t="shared" si="124"/>
        <v>15563.914000000001</v>
      </c>
      <c r="BD198" s="17">
        <f t="shared" si="125"/>
        <v>2021.675</v>
      </c>
      <c r="BE198" s="17">
        <f t="shared" si="126"/>
        <v>484.54500000000002</v>
      </c>
      <c r="BF198" s="17">
        <f t="shared" si="127"/>
        <v>13795.686</v>
      </c>
      <c r="BG198" s="17">
        <f t="shared" si="128"/>
        <v>3820.6469999999999</v>
      </c>
      <c r="BH198" s="17">
        <f t="shared" si="129"/>
        <v>2425.0659999999998</v>
      </c>
      <c r="BI198" s="17">
        <f t="shared" si="130"/>
        <v>5086.0450000000001</v>
      </c>
      <c r="BJ198" s="17">
        <f t="shared" si="112"/>
        <v>4348.0200000000004</v>
      </c>
      <c r="BK198" s="17">
        <f t="shared" si="131"/>
        <v>2222.0929999999998</v>
      </c>
    </row>
    <row r="199" spans="1:63" x14ac:dyDescent="0.35">
      <c r="A199" s="6">
        <v>1994</v>
      </c>
      <c r="C199" s="7">
        <v>60033.836000000003</v>
      </c>
      <c r="D199" s="8"/>
      <c r="F199" s="7">
        <v>12750.04</v>
      </c>
      <c r="G199" s="7">
        <v>577.952</v>
      </c>
      <c r="H199" s="7">
        <v>20139.807000000001</v>
      </c>
      <c r="I199" s="7">
        <v>1664.3610000000001</v>
      </c>
      <c r="J199" s="7">
        <v>16149.147000000001</v>
      </c>
      <c r="K199" s="7">
        <v>2081.8339999999998</v>
      </c>
      <c r="L199" s="7">
        <v>499.459</v>
      </c>
      <c r="M199" s="7">
        <v>14208.583000000001</v>
      </c>
      <c r="N199" s="7">
        <v>3889.799</v>
      </c>
      <c r="O199" s="7">
        <v>2529.1590000000001</v>
      </c>
      <c r="P199" s="7">
        <v>5216.6989999999996</v>
      </c>
      <c r="Q199" s="7">
        <v>4561.4059999999999</v>
      </c>
      <c r="R199" s="7">
        <v>2328.1880000000001</v>
      </c>
      <c r="AA199" s="7"/>
      <c r="AB199" s="21"/>
      <c r="AC199" s="21">
        <f t="shared" si="114"/>
        <v>146630.26999999999</v>
      </c>
      <c r="AD199" s="22"/>
      <c r="AE199" s="23">
        <f t="shared" si="115"/>
        <v>0.40942321118279335</v>
      </c>
      <c r="AF199" s="23">
        <f t="shared" si="117"/>
        <v>8.6953669252603852E-2</v>
      </c>
      <c r="AG199" s="23"/>
      <c r="AH199" s="23"/>
      <c r="AI199" s="23"/>
      <c r="AJ199" s="23"/>
      <c r="AK199" s="23"/>
      <c r="AL199" s="23"/>
      <c r="AM199" s="23"/>
      <c r="AN199" s="23">
        <f t="shared" si="118"/>
        <v>3.5577231086050647E-2</v>
      </c>
      <c r="AO199" s="23"/>
      <c r="AP199" s="23"/>
      <c r="AQ199" s="23"/>
      <c r="AR199" s="23">
        <f t="shared" si="119"/>
        <v>0</v>
      </c>
      <c r="AS199" s="23"/>
      <c r="AT199" s="23"/>
      <c r="AU199" s="23"/>
      <c r="AV199" s="23"/>
      <c r="AW199" s="23"/>
      <c r="AX199" s="17">
        <f t="shared" si="116"/>
        <v>60033.836000000003</v>
      </c>
      <c r="AY199" s="17">
        <f t="shared" si="120"/>
        <v>12750.04</v>
      </c>
      <c r="AZ199" s="17">
        <f t="shared" si="121"/>
        <v>577.952</v>
      </c>
      <c r="BA199" s="17">
        <f t="shared" si="122"/>
        <v>20139.807000000001</v>
      </c>
      <c r="BB199" s="17">
        <f t="shared" si="123"/>
        <v>1664.3610000000001</v>
      </c>
      <c r="BC199" s="17">
        <f t="shared" si="124"/>
        <v>16149.147000000001</v>
      </c>
      <c r="BD199" s="17">
        <f t="shared" si="125"/>
        <v>2081.8339999999998</v>
      </c>
      <c r="BE199" s="17">
        <f t="shared" si="126"/>
        <v>499.459</v>
      </c>
      <c r="BF199" s="17">
        <f t="shared" si="127"/>
        <v>14208.583000000001</v>
      </c>
      <c r="BG199" s="17">
        <f t="shared" si="128"/>
        <v>3889.799</v>
      </c>
      <c r="BH199" s="17">
        <f t="shared" si="129"/>
        <v>2529.1590000000001</v>
      </c>
      <c r="BI199" s="17">
        <f t="shared" si="130"/>
        <v>5216.6989999999996</v>
      </c>
      <c r="BJ199" s="17">
        <f t="shared" si="112"/>
        <v>4561.4059999999999</v>
      </c>
      <c r="BK199" s="17">
        <f t="shared" si="131"/>
        <v>2328.1880000000001</v>
      </c>
    </row>
    <row r="200" spans="1:63" x14ac:dyDescent="0.35">
      <c r="A200" s="6">
        <v>1995</v>
      </c>
      <c r="C200" s="7">
        <v>61024.502999999997</v>
      </c>
      <c r="D200" s="8"/>
      <c r="F200" s="7">
        <v>13289.245000000001</v>
      </c>
      <c r="G200" s="7">
        <v>593.22199999999998</v>
      </c>
      <c r="H200" s="7">
        <v>20825.86</v>
      </c>
      <c r="I200" s="7">
        <v>1681.5129999999999</v>
      </c>
      <c r="J200" s="7">
        <v>16740.058000000001</v>
      </c>
      <c r="K200" s="7">
        <v>2120.5279999999998</v>
      </c>
      <c r="L200" s="7">
        <v>514.32500000000005</v>
      </c>
      <c r="M200" s="7">
        <v>14616.800999999999</v>
      </c>
      <c r="N200" s="7">
        <v>3960.7350000000001</v>
      </c>
      <c r="O200" s="7">
        <v>2636.5509999999999</v>
      </c>
      <c r="P200" s="7">
        <v>5354.7389999999996</v>
      </c>
      <c r="Q200" s="7">
        <v>4752.0959999999995</v>
      </c>
      <c r="R200" s="7">
        <v>2434.6619999999998</v>
      </c>
      <c r="AA200" s="7"/>
      <c r="AB200" s="21"/>
      <c r="AC200" s="21">
        <f t="shared" si="114"/>
        <v>150544.83799999999</v>
      </c>
      <c r="AD200" s="22"/>
      <c r="AE200" s="23">
        <f t="shared" si="115"/>
        <v>0.40535765829446774</v>
      </c>
      <c r="AF200" s="23">
        <f t="shared" si="117"/>
        <v>8.8274331930265196E-2</v>
      </c>
      <c r="AG200" s="23"/>
      <c r="AH200" s="23"/>
      <c r="AI200" s="23"/>
      <c r="AJ200" s="23"/>
      <c r="AK200" s="23"/>
      <c r="AL200" s="23"/>
      <c r="AM200" s="23"/>
      <c r="AN200" s="23">
        <f t="shared" si="118"/>
        <v>3.5569064148184212E-2</v>
      </c>
      <c r="AO200" s="23"/>
      <c r="AP200" s="23"/>
      <c r="AQ200" s="23"/>
      <c r="AR200" s="23">
        <f t="shared" si="119"/>
        <v>0</v>
      </c>
      <c r="AS200" s="23"/>
      <c r="AT200" s="23"/>
      <c r="AU200" s="23"/>
      <c r="AV200" s="23"/>
      <c r="AW200" s="23"/>
      <c r="AX200" s="17">
        <f t="shared" si="116"/>
        <v>61024.502999999997</v>
      </c>
      <c r="AY200" s="17">
        <f t="shared" si="120"/>
        <v>13289.245000000001</v>
      </c>
      <c r="AZ200" s="17">
        <f t="shared" si="121"/>
        <v>593.22199999999998</v>
      </c>
      <c r="BA200" s="17">
        <f t="shared" si="122"/>
        <v>20825.86</v>
      </c>
      <c r="BB200" s="17">
        <f t="shared" si="123"/>
        <v>1681.5129999999999</v>
      </c>
      <c r="BC200" s="17">
        <f t="shared" si="124"/>
        <v>16740.058000000001</v>
      </c>
      <c r="BD200" s="17">
        <f t="shared" si="125"/>
        <v>2120.5279999999998</v>
      </c>
      <c r="BE200" s="17">
        <f t="shared" si="126"/>
        <v>514.32500000000005</v>
      </c>
      <c r="BF200" s="17">
        <f t="shared" si="127"/>
        <v>14616.800999999999</v>
      </c>
      <c r="BG200" s="17">
        <f t="shared" si="128"/>
        <v>3960.7350000000001</v>
      </c>
      <c r="BH200" s="17">
        <f t="shared" si="129"/>
        <v>2636.5509999999999</v>
      </c>
      <c r="BI200" s="17">
        <f t="shared" si="130"/>
        <v>5354.7389999999996</v>
      </c>
      <c r="BJ200" s="17">
        <f t="shared" si="112"/>
        <v>4752.0959999999995</v>
      </c>
      <c r="BK200" s="17">
        <f t="shared" si="131"/>
        <v>2434.6619999999998</v>
      </c>
    </row>
    <row r="201" spans="1:63" x14ac:dyDescent="0.35">
      <c r="A201" s="6">
        <v>1996</v>
      </c>
      <c r="C201" s="7">
        <v>61951.133999999998</v>
      </c>
      <c r="D201" s="8"/>
      <c r="F201" s="7">
        <v>13831.009</v>
      </c>
      <c r="G201" s="7">
        <v>608.59299999999996</v>
      </c>
      <c r="H201" s="7">
        <v>21501.321</v>
      </c>
      <c r="I201" s="7">
        <v>1730.2460000000001</v>
      </c>
      <c r="J201" s="7">
        <v>17313.177</v>
      </c>
      <c r="K201" s="7">
        <v>2156.9259999999999</v>
      </c>
      <c r="L201" s="7">
        <v>529.01900000000001</v>
      </c>
      <c r="M201" s="7">
        <v>15018.103999999999</v>
      </c>
      <c r="N201" s="7">
        <v>4034.7809999999999</v>
      </c>
      <c r="O201" s="7">
        <v>2746.8220000000001</v>
      </c>
      <c r="P201" s="7">
        <v>5499.5510000000004</v>
      </c>
      <c r="Q201" s="7">
        <v>4912.5159999999996</v>
      </c>
      <c r="R201" s="7">
        <v>2597.5639999999999</v>
      </c>
      <c r="AA201" s="7"/>
      <c r="AB201" s="21"/>
      <c r="AC201" s="21">
        <f t="shared" si="114"/>
        <v>154430.76300000001</v>
      </c>
      <c r="AD201" s="22"/>
      <c r="AE201" s="23">
        <f t="shared" si="115"/>
        <v>0.40115798689669102</v>
      </c>
      <c r="AF201" s="23">
        <f t="shared" si="117"/>
        <v>8.9561229455299651E-2</v>
      </c>
      <c r="AG201" s="23"/>
      <c r="AH201" s="23"/>
      <c r="AI201" s="23"/>
      <c r="AJ201" s="23"/>
      <c r="AK201" s="23"/>
      <c r="AL201" s="23"/>
      <c r="AM201" s="23"/>
      <c r="AN201" s="23">
        <f t="shared" si="118"/>
        <v>3.5611758260884849E-2</v>
      </c>
      <c r="AO201" s="23"/>
      <c r="AP201" s="23"/>
      <c r="AQ201" s="23"/>
      <c r="AR201" s="23">
        <f t="shared" si="119"/>
        <v>0</v>
      </c>
      <c r="AS201" s="23"/>
      <c r="AT201" s="23"/>
      <c r="AU201" s="23"/>
      <c r="AV201" s="23"/>
      <c r="AW201" s="23"/>
      <c r="AX201" s="17">
        <f t="shared" si="116"/>
        <v>61951.133999999998</v>
      </c>
      <c r="AY201" s="17">
        <f t="shared" si="120"/>
        <v>13831.009</v>
      </c>
      <c r="AZ201" s="17">
        <f t="shared" si="121"/>
        <v>608.59299999999996</v>
      </c>
      <c r="BA201" s="17">
        <f t="shared" si="122"/>
        <v>21501.321</v>
      </c>
      <c r="BB201" s="17">
        <f t="shared" si="123"/>
        <v>1730.2460000000001</v>
      </c>
      <c r="BC201" s="17">
        <f t="shared" si="124"/>
        <v>17313.177</v>
      </c>
      <c r="BD201" s="17">
        <f t="shared" si="125"/>
        <v>2156.9259999999999</v>
      </c>
      <c r="BE201" s="17">
        <f t="shared" si="126"/>
        <v>529.01900000000001</v>
      </c>
      <c r="BF201" s="17">
        <f t="shared" si="127"/>
        <v>15018.103999999999</v>
      </c>
      <c r="BG201" s="17">
        <f t="shared" si="128"/>
        <v>4034.7809999999999</v>
      </c>
      <c r="BH201" s="17">
        <f t="shared" si="129"/>
        <v>2746.8220000000001</v>
      </c>
      <c r="BI201" s="17">
        <f t="shared" si="130"/>
        <v>5499.5510000000004</v>
      </c>
      <c r="BJ201" s="17">
        <f t="shared" si="112"/>
        <v>4912.5159999999996</v>
      </c>
      <c r="BK201" s="17">
        <f t="shared" si="131"/>
        <v>2597.5639999999999</v>
      </c>
    </row>
    <row r="202" spans="1:63" x14ac:dyDescent="0.35">
      <c r="A202" s="6">
        <v>1997</v>
      </c>
      <c r="C202" s="7">
        <v>62852.966</v>
      </c>
      <c r="D202" s="8"/>
      <c r="F202" s="7">
        <v>14374.942999999999</v>
      </c>
      <c r="G202" s="7">
        <v>624.005</v>
      </c>
      <c r="H202" s="7">
        <v>22176.593000000001</v>
      </c>
      <c r="I202" s="7">
        <v>1787.683</v>
      </c>
      <c r="J202" s="7">
        <v>17873.936000000002</v>
      </c>
      <c r="K202" s="7">
        <v>2190.7199999999998</v>
      </c>
      <c r="L202" s="7">
        <v>550.5</v>
      </c>
      <c r="M202" s="7">
        <v>15417.541999999999</v>
      </c>
      <c r="N202" s="7">
        <v>4108.4049999999997</v>
      </c>
      <c r="O202" s="7">
        <v>2859.5749999999998</v>
      </c>
      <c r="P202" s="7">
        <v>5646.473</v>
      </c>
      <c r="Q202" s="7">
        <v>5046.2849999999999</v>
      </c>
      <c r="R202" s="7">
        <v>2817.41</v>
      </c>
      <c r="AA202" s="7"/>
      <c r="AB202" s="21"/>
      <c r="AC202" s="21">
        <f t="shared" si="114"/>
        <v>158327.03599999999</v>
      </c>
      <c r="AD202" s="22"/>
      <c r="AE202" s="23">
        <f t="shared" si="115"/>
        <v>0.39698189006708873</v>
      </c>
      <c r="AF202" s="23">
        <f t="shared" si="117"/>
        <v>9.0792724749802045E-2</v>
      </c>
      <c r="AG202" s="23"/>
      <c r="AH202" s="23"/>
      <c r="AI202" s="23"/>
      <c r="AJ202" s="23"/>
      <c r="AK202" s="23"/>
      <c r="AL202" s="23"/>
      <c r="AM202" s="23"/>
      <c r="AN202" s="23">
        <f t="shared" si="118"/>
        <v>3.56633531622483E-2</v>
      </c>
      <c r="AO202" s="23"/>
      <c r="AP202" s="23"/>
      <c r="AQ202" s="23"/>
      <c r="AR202" s="23">
        <f t="shared" si="119"/>
        <v>0</v>
      </c>
      <c r="AS202" s="23"/>
      <c r="AT202" s="23"/>
      <c r="AU202" s="23"/>
      <c r="AV202" s="23"/>
      <c r="AW202" s="23"/>
      <c r="AX202" s="17">
        <f t="shared" si="116"/>
        <v>62852.966</v>
      </c>
      <c r="AY202" s="17">
        <f t="shared" si="120"/>
        <v>14374.942999999999</v>
      </c>
      <c r="AZ202" s="17">
        <f t="shared" si="121"/>
        <v>624.005</v>
      </c>
      <c r="BA202" s="17">
        <f t="shared" si="122"/>
        <v>22176.593000000001</v>
      </c>
      <c r="BB202" s="17">
        <f t="shared" si="123"/>
        <v>1787.683</v>
      </c>
      <c r="BC202" s="17">
        <f t="shared" si="124"/>
        <v>17873.936000000002</v>
      </c>
      <c r="BD202" s="17">
        <f t="shared" si="125"/>
        <v>2190.7199999999998</v>
      </c>
      <c r="BE202" s="17">
        <f t="shared" si="126"/>
        <v>550.5</v>
      </c>
      <c r="BF202" s="17">
        <f t="shared" si="127"/>
        <v>15417.541999999999</v>
      </c>
      <c r="BG202" s="17">
        <f t="shared" si="128"/>
        <v>4108.4049999999997</v>
      </c>
      <c r="BH202" s="17">
        <f t="shared" si="129"/>
        <v>2859.5749999999998</v>
      </c>
      <c r="BI202" s="17">
        <f t="shared" si="130"/>
        <v>5646.473</v>
      </c>
      <c r="BJ202" s="17">
        <f t="shared" si="112"/>
        <v>5046.2849999999999</v>
      </c>
      <c r="BK202" s="17">
        <f t="shared" si="131"/>
        <v>2817.41</v>
      </c>
    </row>
    <row r="203" spans="1:63" x14ac:dyDescent="0.35">
      <c r="A203" s="6">
        <v>1998</v>
      </c>
      <c r="C203" s="7">
        <v>63734.383000000002</v>
      </c>
      <c r="D203" s="8"/>
      <c r="F203" s="7">
        <v>14922.184999999999</v>
      </c>
      <c r="G203" s="7">
        <v>639.37800000000004</v>
      </c>
      <c r="H203" s="7">
        <v>22884.399000000001</v>
      </c>
      <c r="I203" s="7">
        <v>1844.3019999999999</v>
      </c>
      <c r="J203" s="7">
        <v>18446.012999999999</v>
      </c>
      <c r="K203" s="7">
        <v>2222.489</v>
      </c>
      <c r="L203" s="7">
        <v>580.54</v>
      </c>
      <c r="M203" s="7">
        <v>15820.413</v>
      </c>
      <c r="N203" s="7">
        <v>4181.2809999999999</v>
      </c>
      <c r="O203" s="7">
        <v>2962.8879999999999</v>
      </c>
      <c r="P203" s="7">
        <v>5790.14</v>
      </c>
      <c r="Q203" s="7">
        <v>5164.2839999999997</v>
      </c>
      <c r="R203" s="7">
        <v>3040.4209999999998</v>
      </c>
      <c r="AA203" s="7"/>
      <c r="AB203" s="21"/>
      <c r="AC203" s="21">
        <f t="shared" si="114"/>
        <v>162233.11600000004</v>
      </c>
      <c r="AD203" s="22"/>
      <c r="AE203" s="23">
        <f t="shared" si="115"/>
        <v>0.39285680119711186</v>
      </c>
      <c r="AF203" s="23">
        <f t="shared" si="117"/>
        <v>9.1979895152849045E-2</v>
      </c>
      <c r="AG203" s="23"/>
      <c r="AH203" s="23"/>
      <c r="AI203" s="23"/>
      <c r="AJ203" s="23"/>
      <c r="AK203" s="23"/>
      <c r="AL203" s="23"/>
      <c r="AM203" s="23"/>
      <c r="AN203" s="23">
        <f t="shared" si="118"/>
        <v>3.5690247113295902E-2</v>
      </c>
      <c r="AO203" s="23"/>
      <c r="AP203" s="23"/>
      <c r="AQ203" s="23"/>
      <c r="AR203" s="23">
        <f t="shared" si="119"/>
        <v>0</v>
      </c>
      <c r="AS203" s="23"/>
      <c r="AT203" s="23"/>
      <c r="AU203" s="23"/>
      <c r="AV203" s="23"/>
      <c r="AW203" s="23"/>
      <c r="AX203" s="17">
        <f t="shared" si="116"/>
        <v>63734.383000000002</v>
      </c>
      <c r="AY203" s="17">
        <f t="shared" si="120"/>
        <v>14922.184999999999</v>
      </c>
      <c r="AZ203" s="17">
        <f t="shared" si="121"/>
        <v>639.37800000000004</v>
      </c>
      <c r="BA203" s="17">
        <f t="shared" si="122"/>
        <v>22884.399000000001</v>
      </c>
      <c r="BB203" s="17">
        <f t="shared" si="123"/>
        <v>1844.3019999999999</v>
      </c>
      <c r="BC203" s="17">
        <f t="shared" si="124"/>
        <v>18446.012999999999</v>
      </c>
      <c r="BD203" s="17">
        <f t="shared" si="125"/>
        <v>2222.489</v>
      </c>
      <c r="BE203" s="17">
        <f t="shared" si="126"/>
        <v>580.54</v>
      </c>
      <c r="BF203" s="17">
        <f t="shared" si="127"/>
        <v>15820.413</v>
      </c>
      <c r="BG203" s="17">
        <f t="shared" si="128"/>
        <v>4181.2809999999999</v>
      </c>
      <c r="BH203" s="17">
        <f t="shared" si="129"/>
        <v>2962.8879999999999</v>
      </c>
      <c r="BI203" s="17">
        <f t="shared" si="130"/>
        <v>5790.14</v>
      </c>
      <c r="BJ203" s="17">
        <f t="shared" si="112"/>
        <v>5164.2839999999997</v>
      </c>
      <c r="BK203" s="17">
        <f t="shared" si="131"/>
        <v>3040.4209999999998</v>
      </c>
    </row>
    <row r="204" spans="1:63" x14ac:dyDescent="0.35">
      <c r="A204" s="6">
        <v>1999</v>
      </c>
      <c r="C204" s="7">
        <v>64591.923000000003</v>
      </c>
      <c r="D204" s="8"/>
      <c r="F204" s="7">
        <v>15472.075000000001</v>
      </c>
      <c r="G204" s="7">
        <v>654.61400000000003</v>
      </c>
      <c r="H204" s="7">
        <v>23636.526999999998</v>
      </c>
      <c r="I204" s="7">
        <v>1900.03</v>
      </c>
      <c r="J204" s="7">
        <v>19029.419999999998</v>
      </c>
      <c r="K204" s="7">
        <v>2252.9090000000001</v>
      </c>
      <c r="L204" s="7">
        <v>612.5</v>
      </c>
      <c r="M204" s="7">
        <v>16228.061</v>
      </c>
      <c r="N204" s="7">
        <v>4255.277</v>
      </c>
      <c r="O204" s="7">
        <v>3056.252</v>
      </c>
      <c r="P204" s="7">
        <v>5946.0810000000001</v>
      </c>
      <c r="Q204" s="7">
        <v>5276.4440000000004</v>
      </c>
      <c r="R204" s="7">
        <v>3266.009</v>
      </c>
      <c r="AA204" s="7"/>
      <c r="AB204" s="21"/>
      <c r="AC204" s="21">
        <f t="shared" si="114"/>
        <v>166178.122</v>
      </c>
      <c r="AD204" s="22"/>
      <c r="AE204" s="23">
        <f t="shared" si="115"/>
        <v>0.38869089518294114</v>
      </c>
      <c r="AF204" s="23">
        <f t="shared" si="117"/>
        <v>9.3105366782277155E-2</v>
      </c>
      <c r="AG204" s="23"/>
      <c r="AH204" s="23"/>
      <c r="AI204" s="23"/>
      <c r="AJ204" s="23"/>
      <c r="AK204" s="23"/>
      <c r="AL204" s="23"/>
      <c r="AM204" s="23"/>
      <c r="AN204" s="23">
        <f t="shared" si="118"/>
        <v>3.5781370787184609E-2</v>
      </c>
      <c r="AO204" s="23"/>
      <c r="AP204" s="23"/>
      <c r="AQ204" s="23"/>
      <c r="AR204" s="23">
        <f t="shared" si="119"/>
        <v>0</v>
      </c>
      <c r="AS204" s="23"/>
      <c r="AT204" s="23"/>
      <c r="AU204" s="23"/>
      <c r="AV204" s="23"/>
      <c r="AW204" s="23"/>
      <c r="AX204" s="17">
        <f t="shared" si="116"/>
        <v>64591.923000000003</v>
      </c>
      <c r="AY204" s="17">
        <f t="shared" si="120"/>
        <v>15472.075000000001</v>
      </c>
      <c r="AZ204" s="17">
        <f t="shared" si="121"/>
        <v>654.61400000000003</v>
      </c>
      <c r="BA204" s="17">
        <f t="shared" si="122"/>
        <v>23636.526999999998</v>
      </c>
      <c r="BB204" s="17">
        <f t="shared" si="123"/>
        <v>1900.03</v>
      </c>
      <c r="BC204" s="17">
        <f t="shared" si="124"/>
        <v>19029.419999999998</v>
      </c>
      <c r="BD204" s="17">
        <f t="shared" si="125"/>
        <v>2252.9090000000001</v>
      </c>
      <c r="BE204" s="17">
        <f t="shared" si="126"/>
        <v>612.5</v>
      </c>
      <c r="BF204" s="17">
        <f t="shared" si="127"/>
        <v>16228.061</v>
      </c>
      <c r="BG204" s="17">
        <f t="shared" si="128"/>
        <v>4255.277</v>
      </c>
      <c r="BH204" s="17">
        <f t="shared" si="129"/>
        <v>3056.252</v>
      </c>
      <c r="BI204" s="17">
        <f t="shared" si="130"/>
        <v>5946.0810000000001</v>
      </c>
      <c r="BJ204" s="17">
        <f t="shared" si="112"/>
        <v>5276.4440000000004</v>
      </c>
      <c r="BK204" s="17">
        <f t="shared" si="131"/>
        <v>3266.009</v>
      </c>
    </row>
    <row r="205" spans="1:63" x14ac:dyDescent="0.35">
      <c r="A205" s="6">
        <v>2000</v>
      </c>
      <c r="C205" s="7">
        <v>65425.961000000003</v>
      </c>
      <c r="D205" s="8"/>
      <c r="F205" s="7">
        <v>16177.722</v>
      </c>
      <c r="G205" s="7">
        <v>669.58100000000002</v>
      </c>
      <c r="H205" s="7">
        <v>24424.056</v>
      </c>
      <c r="I205" s="7">
        <v>1954.7090000000001</v>
      </c>
      <c r="J205" s="7">
        <v>19624.141</v>
      </c>
      <c r="K205" s="7">
        <v>2282.1309999999999</v>
      </c>
      <c r="L205" s="7">
        <v>644.98900000000003</v>
      </c>
      <c r="M205" s="7">
        <v>16637.887999999999</v>
      </c>
      <c r="N205" s="7">
        <v>4329.34</v>
      </c>
      <c r="O205" s="7">
        <v>3151.7930000000001</v>
      </c>
      <c r="P205" s="7">
        <v>6111.19</v>
      </c>
      <c r="Q205" s="7">
        <v>5386.9449999999997</v>
      </c>
      <c r="R205" s="7">
        <v>3493.5749999999998</v>
      </c>
      <c r="AA205" s="7"/>
      <c r="AB205" s="21"/>
      <c r="AC205" s="21">
        <f t="shared" si="114"/>
        <v>170314.02100000001</v>
      </c>
      <c r="AD205" s="22"/>
      <c r="AE205" s="23">
        <f t="shared" si="115"/>
        <v>0.38414900086235415</v>
      </c>
      <c r="AF205" s="23">
        <f t="shared" si="117"/>
        <v>9.4987611149172493E-2</v>
      </c>
      <c r="AG205" s="23"/>
      <c r="AH205" s="23"/>
      <c r="AI205" s="23"/>
      <c r="AJ205" s="23"/>
      <c r="AK205" s="23"/>
      <c r="AL205" s="23"/>
      <c r="AM205" s="23"/>
      <c r="AN205" s="23">
        <f t="shared" si="118"/>
        <v>3.5881896065386179E-2</v>
      </c>
      <c r="AO205" s="23"/>
      <c r="AP205" s="23"/>
      <c r="AQ205" s="23"/>
      <c r="AR205" s="23">
        <f t="shared" si="119"/>
        <v>0</v>
      </c>
      <c r="AS205" s="23"/>
      <c r="AT205" s="23"/>
      <c r="AU205" s="23"/>
      <c r="AV205" s="23"/>
      <c r="AW205" s="23"/>
      <c r="AX205" s="17">
        <f t="shared" si="116"/>
        <v>65425.961000000003</v>
      </c>
      <c r="AY205" s="17">
        <f t="shared" si="120"/>
        <v>16177.722</v>
      </c>
      <c r="AZ205" s="17">
        <f t="shared" si="121"/>
        <v>669.58100000000002</v>
      </c>
      <c r="BA205" s="17">
        <f t="shared" si="122"/>
        <v>24424.056</v>
      </c>
      <c r="BB205" s="17">
        <f t="shared" si="123"/>
        <v>1954.7090000000001</v>
      </c>
      <c r="BC205" s="17">
        <f t="shared" si="124"/>
        <v>19624.141</v>
      </c>
      <c r="BD205" s="17">
        <f t="shared" si="125"/>
        <v>2282.1309999999999</v>
      </c>
      <c r="BE205" s="17">
        <f t="shared" si="126"/>
        <v>644.98900000000003</v>
      </c>
      <c r="BF205" s="17">
        <f t="shared" si="127"/>
        <v>16637.887999999999</v>
      </c>
      <c r="BG205" s="17">
        <f t="shared" si="128"/>
        <v>4329.34</v>
      </c>
      <c r="BH205" s="17">
        <f t="shared" si="129"/>
        <v>3151.7930000000001</v>
      </c>
      <c r="BI205" s="17">
        <f t="shared" si="130"/>
        <v>6111.19</v>
      </c>
      <c r="BJ205" s="17">
        <f t="shared" si="112"/>
        <v>5386.9449999999997</v>
      </c>
      <c r="BK205" s="17">
        <f t="shared" si="131"/>
        <v>3493.5749999999998</v>
      </c>
    </row>
    <row r="206" spans="1:63" x14ac:dyDescent="0.35">
      <c r="A206" s="6">
        <v>2001</v>
      </c>
      <c r="C206" s="7">
        <v>66245.127999999997</v>
      </c>
      <c r="D206" s="8"/>
      <c r="F206" s="7">
        <v>17041.397000000001</v>
      </c>
      <c r="G206" s="7">
        <v>699.95600000000002</v>
      </c>
      <c r="H206" s="7">
        <v>25197.84</v>
      </c>
      <c r="I206" s="7">
        <v>2008.1210000000001</v>
      </c>
      <c r="J206" s="7">
        <v>20226.147000000001</v>
      </c>
      <c r="K206" s="7">
        <v>2310.2170000000001</v>
      </c>
      <c r="L206" s="7">
        <v>677.92499999999995</v>
      </c>
      <c r="M206" s="7">
        <v>17051.338</v>
      </c>
      <c r="N206" s="7">
        <v>4401.9179999999997</v>
      </c>
      <c r="O206" s="7">
        <v>3242.2849999999999</v>
      </c>
      <c r="P206" s="7">
        <v>6259.982</v>
      </c>
      <c r="Q206" s="7">
        <v>5498.8940000000002</v>
      </c>
      <c r="R206" s="7">
        <v>3723.59</v>
      </c>
      <c r="AA206" s="7"/>
      <c r="AB206" s="21"/>
      <c r="AC206" s="21">
        <f t="shared" si="114"/>
        <v>174584.73800000001</v>
      </c>
      <c r="AD206" s="22"/>
      <c r="AE206" s="23">
        <f t="shared" si="115"/>
        <v>0.37944398095095799</v>
      </c>
      <c r="AF206" s="23">
        <f t="shared" si="117"/>
        <v>9.7611035163909912E-2</v>
      </c>
      <c r="AG206" s="23"/>
      <c r="AH206" s="23"/>
      <c r="AI206" s="23"/>
      <c r="AJ206" s="23"/>
      <c r="AK206" s="23"/>
      <c r="AL206" s="23"/>
      <c r="AM206" s="23"/>
      <c r="AN206" s="23">
        <f t="shared" si="118"/>
        <v>3.5856410312337834E-2</v>
      </c>
      <c r="AO206" s="23"/>
      <c r="AP206" s="23"/>
      <c r="AQ206" s="23"/>
      <c r="AR206" s="23">
        <f t="shared" si="119"/>
        <v>0</v>
      </c>
      <c r="AS206" s="23"/>
      <c r="AT206" s="23"/>
      <c r="AU206" s="23"/>
      <c r="AV206" s="23"/>
      <c r="AW206" s="23"/>
      <c r="AX206" s="17">
        <f t="shared" si="116"/>
        <v>66245.127999999997</v>
      </c>
      <c r="AY206" s="17">
        <f t="shared" si="120"/>
        <v>17041.397000000001</v>
      </c>
      <c r="AZ206" s="17">
        <f t="shared" si="121"/>
        <v>699.95600000000002</v>
      </c>
      <c r="BA206" s="17">
        <f t="shared" si="122"/>
        <v>25197.84</v>
      </c>
      <c r="BB206" s="17">
        <f t="shared" si="123"/>
        <v>2008.1210000000001</v>
      </c>
      <c r="BC206" s="17">
        <f t="shared" si="124"/>
        <v>20226.147000000001</v>
      </c>
      <c r="BD206" s="17">
        <f t="shared" si="125"/>
        <v>2310.2170000000001</v>
      </c>
      <c r="BE206" s="17">
        <f t="shared" si="126"/>
        <v>677.92499999999995</v>
      </c>
      <c r="BF206" s="17">
        <f t="shared" si="127"/>
        <v>17051.338</v>
      </c>
      <c r="BG206" s="17">
        <f t="shared" si="128"/>
        <v>4401.9179999999997</v>
      </c>
      <c r="BH206" s="17">
        <f t="shared" si="129"/>
        <v>3242.2849999999999</v>
      </c>
      <c r="BI206" s="17">
        <f t="shared" si="130"/>
        <v>6259.982</v>
      </c>
      <c r="BJ206" s="17">
        <f t="shared" si="112"/>
        <v>5498.8940000000002</v>
      </c>
      <c r="BK206" s="17">
        <f t="shared" si="131"/>
        <v>3723.59</v>
      </c>
    </row>
    <row r="207" spans="1:63" x14ac:dyDescent="0.35">
      <c r="A207" s="6">
        <v>2002</v>
      </c>
      <c r="C207" s="7">
        <v>67048.794999999998</v>
      </c>
      <c r="D207" s="8"/>
      <c r="F207" s="7">
        <v>17910.91</v>
      </c>
      <c r="G207" s="7">
        <v>752.197</v>
      </c>
      <c r="H207" s="7">
        <v>26006.559000000001</v>
      </c>
      <c r="I207" s="7">
        <v>2059.9740000000002</v>
      </c>
      <c r="J207" s="7">
        <v>20835.085999999999</v>
      </c>
      <c r="K207" s="7">
        <v>2337.14</v>
      </c>
      <c r="L207" s="7">
        <v>711.20500000000004</v>
      </c>
      <c r="M207" s="7">
        <v>17468.331999999999</v>
      </c>
      <c r="N207" s="7">
        <v>4463.5039999999999</v>
      </c>
      <c r="O207" s="7">
        <v>3322.364</v>
      </c>
      <c r="P207" s="7">
        <v>6387.72</v>
      </c>
      <c r="Q207" s="7">
        <v>5616.0659999999998</v>
      </c>
      <c r="R207" s="7">
        <v>3956.826</v>
      </c>
      <c r="AA207" s="7"/>
      <c r="AB207" s="21"/>
      <c r="AC207" s="21">
        <f t="shared" si="114"/>
        <v>178876.67800000001</v>
      </c>
      <c r="AD207" s="22"/>
      <c r="AE207" s="23">
        <f t="shared" si="115"/>
        <v>0.37483251449917909</v>
      </c>
      <c r="AF207" s="23">
        <f t="shared" si="117"/>
        <v>0.10012993421087571</v>
      </c>
      <c r="AG207" s="23"/>
      <c r="AH207" s="23"/>
      <c r="AI207" s="23"/>
      <c r="AJ207" s="23"/>
      <c r="AK207" s="23"/>
      <c r="AL207" s="23"/>
      <c r="AM207" s="23"/>
      <c r="AN207" s="23">
        <f t="shared" si="118"/>
        <v>3.5710189116996013E-2</v>
      </c>
      <c r="AO207" s="23"/>
      <c r="AP207" s="23"/>
      <c r="AQ207" s="23"/>
      <c r="AR207" s="23">
        <f t="shared" si="119"/>
        <v>0</v>
      </c>
      <c r="AS207" s="23"/>
      <c r="AT207" s="23"/>
      <c r="AU207" s="23"/>
      <c r="AV207" s="23"/>
      <c r="AW207" s="23"/>
      <c r="AX207" s="17">
        <f t="shared" si="116"/>
        <v>67048.794999999998</v>
      </c>
      <c r="AY207" s="17">
        <f t="shared" si="120"/>
        <v>17910.91</v>
      </c>
      <c r="AZ207" s="17">
        <f t="shared" si="121"/>
        <v>752.197</v>
      </c>
      <c r="BA207" s="17">
        <f t="shared" si="122"/>
        <v>26006.559000000001</v>
      </c>
      <c r="BB207" s="17">
        <f t="shared" si="123"/>
        <v>2059.9740000000002</v>
      </c>
      <c r="BC207" s="17">
        <f t="shared" si="124"/>
        <v>20835.085999999999</v>
      </c>
      <c r="BD207" s="17">
        <f t="shared" si="125"/>
        <v>2337.14</v>
      </c>
      <c r="BE207" s="17">
        <f t="shared" si="126"/>
        <v>711.20500000000004</v>
      </c>
      <c r="BF207" s="17">
        <f t="shared" si="127"/>
        <v>17468.331999999999</v>
      </c>
      <c r="BG207" s="17">
        <f t="shared" si="128"/>
        <v>4463.5039999999999</v>
      </c>
      <c r="BH207" s="17">
        <f t="shared" si="129"/>
        <v>3322.364</v>
      </c>
      <c r="BI207" s="17">
        <f t="shared" si="130"/>
        <v>6387.72</v>
      </c>
      <c r="BJ207" s="17">
        <f t="shared" si="112"/>
        <v>5616.0659999999998</v>
      </c>
      <c r="BK207" s="17">
        <f t="shared" si="131"/>
        <v>3956.826</v>
      </c>
    </row>
    <row r="208" spans="1:63" x14ac:dyDescent="0.35">
      <c r="A208" s="6">
        <v>2003</v>
      </c>
      <c r="C208" s="7">
        <v>67831.73</v>
      </c>
      <c r="D208" s="13"/>
      <c r="F208" s="7">
        <v>18786.767</v>
      </c>
      <c r="G208" s="7">
        <v>811.27599999999995</v>
      </c>
      <c r="H208" s="7">
        <v>26802.659</v>
      </c>
      <c r="I208" s="7">
        <v>2109.8809999999999</v>
      </c>
      <c r="J208" s="7">
        <v>21456.379000000001</v>
      </c>
      <c r="K208" s="7">
        <v>2363.7959999999998</v>
      </c>
      <c r="L208" s="7">
        <v>744.68200000000002</v>
      </c>
      <c r="M208" s="7">
        <v>17889.295999999998</v>
      </c>
      <c r="N208" s="7">
        <v>4525.5079999999998</v>
      </c>
      <c r="O208" s="7">
        <v>3398.07</v>
      </c>
      <c r="P208" s="7">
        <v>6502.82</v>
      </c>
      <c r="Q208" s="7">
        <v>5741.8280000000004</v>
      </c>
      <c r="R208" s="7">
        <v>4192.4570000000003</v>
      </c>
      <c r="AA208" s="7"/>
      <c r="AB208" s="21"/>
      <c r="AC208" s="21">
        <f t="shared" si="114"/>
        <v>183157.149</v>
      </c>
      <c r="AD208" s="22"/>
      <c r="AE208" s="23">
        <f t="shared" si="115"/>
        <v>0.37034716018646913</v>
      </c>
      <c r="AF208" s="23">
        <f t="shared" si="117"/>
        <v>0.10257184664956757</v>
      </c>
      <c r="AG208" s="23"/>
      <c r="AH208" s="23"/>
      <c r="AI208" s="23"/>
      <c r="AJ208" s="23"/>
      <c r="AK208" s="23"/>
      <c r="AL208" s="23"/>
      <c r="AM208" s="23"/>
      <c r="AN208" s="23">
        <f t="shared" si="118"/>
        <v>3.5504046855413758E-2</v>
      </c>
      <c r="AO208" s="23"/>
      <c r="AP208" s="23"/>
      <c r="AQ208" s="23"/>
      <c r="AR208" s="23">
        <f t="shared" si="119"/>
        <v>0</v>
      </c>
      <c r="AS208" s="23"/>
      <c r="AT208" s="23"/>
      <c r="AU208" s="23"/>
      <c r="AV208" s="23"/>
      <c r="AW208" s="23"/>
      <c r="AX208" s="17">
        <f t="shared" si="116"/>
        <v>67831.73</v>
      </c>
      <c r="AY208" s="17">
        <f t="shared" si="120"/>
        <v>18786.767</v>
      </c>
      <c r="AZ208" s="17">
        <f t="shared" si="121"/>
        <v>811.27599999999995</v>
      </c>
      <c r="BA208" s="17">
        <f t="shared" si="122"/>
        <v>26802.659</v>
      </c>
      <c r="BB208" s="17">
        <f t="shared" si="123"/>
        <v>2109.8809999999999</v>
      </c>
      <c r="BC208" s="17">
        <f t="shared" si="124"/>
        <v>21456.379000000001</v>
      </c>
      <c r="BD208" s="17">
        <f t="shared" si="125"/>
        <v>2363.7959999999998</v>
      </c>
      <c r="BE208" s="17">
        <f t="shared" si="126"/>
        <v>744.68200000000002</v>
      </c>
      <c r="BF208" s="17">
        <f t="shared" si="127"/>
        <v>17889.295999999998</v>
      </c>
      <c r="BG208" s="17">
        <f t="shared" si="128"/>
        <v>4525.5079999999998</v>
      </c>
      <c r="BH208" s="17">
        <f t="shared" si="129"/>
        <v>3398.07</v>
      </c>
      <c r="BI208" s="17">
        <f t="shared" si="130"/>
        <v>6502.82</v>
      </c>
      <c r="BJ208" s="17">
        <f t="shared" si="112"/>
        <v>5741.8280000000004</v>
      </c>
      <c r="BK208" s="17">
        <f t="shared" si="131"/>
        <v>4192.4570000000003</v>
      </c>
    </row>
    <row r="209" spans="1:63" x14ac:dyDescent="0.35">
      <c r="A209" s="6">
        <v>2004</v>
      </c>
      <c r="C209" s="7">
        <v>68592.616999999998</v>
      </c>
      <c r="D209" s="13"/>
      <c r="F209" s="7">
        <v>19669.48</v>
      </c>
      <c r="G209" s="7">
        <v>871.44200000000001</v>
      </c>
      <c r="H209" s="7">
        <v>27577.878000000001</v>
      </c>
      <c r="I209" s="7">
        <v>2157.3200000000002</v>
      </c>
      <c r="J209" s="7">
        <v>22095.167000000001</v>
      </c>
      <c r="K209" s="7">
        <v>2404.8209999999999</v>
      </c>
      <c r="L209" s="7">
        <v>773.33199999999999</v>
      </c>
      <c r="M209" s="7">
        <v>18336.875</v>
      </c>
      <c r="N209" s="7">
        <v>4599.2790000000005</v>
      </c>
      <c r="O209" s="7">
        <v>3475.1770000000001</v>
      </c>
      <c r="P209" s="7">
        <v>6615.0870000000004</v>
      </c>
      <c r="Q209" s="7">
        <v>5882.0609999999997</v>
      </c>
      <c r="R209" s="7">
        <v>4428.9669999999996</v>
      </c>
      <c r="AA209" s="7"/>
      <c r="AB209" s="21"/>
      <c r="AC209" s="21">
        <f t="shared" si="114"/>
        <v>187479.503</v>
      </c>
      <c r="AD209" s="22"/>
      <c r="AE209" s="23">
        <f t="shared" si="115"/>
        <v>0.36586728630275916</v>
      </c>
      <c r="AF209" s="23">
        <f t="shared" si="117"/>
        <v>0.10491536240097671</v>
      </c>
      <c r="AG209" s="23"/>
      <c r="AH209" s="23"/>
      <c r="AI209" s="23"/>
      <c r="AJ209" s="23"/>
      <c r="AK209" s="23"/>
      <c r="AL209" s="23"/>
      <c r="AM209" s="23"/>
      <c r="AN209" s="23">
        <f t="shared" si="118"/>
        <v>3.5284321187900744E-2</v>
      </c>
      <c r="AO209" s="23"/>
      <c r="AP209" s="23"/>
      <c r="AQ209" s="23"/>
      <c r="AR209" s="23">
        <f t="shared" si="119"/>
        <v>0</v>
      </c>
      <c r="AS209" s="23"/>
      <c r="AT209" s="23"/>
      <c r="AU209" s="23"/>
      <c r="AV209" s="23"/>
      <c r="AW209" s="23"/>
      <c r="AX209" s="17">
        <f t="shared" si="116"/>
        <v>68592.616999999998</v>
      </c>
      <c r="AY209" s="17">
        <f t="shared" si="120"/>
        <v>19669.48</v>
      </c>
      <c r="AZ209" s="17">
        <f t="shared" si="121"/>
        <v>871.44200000000001</v>
      </c>
      <c r="BA209" s="17">
        <f t="shared" si="122"/>
        <v>27577.878000000001</v>
      </c>
      <c r="BB209" s="17">
        <f t="shared" si="123"/>
        <v>2157.3200000000002</v>
      </c>
      <c r="BC209" s="17">
        <f t="shared" si="124"/>
        <v>22095.167000000001</v>
      </c>
      <c r="BD209" s="17">
        <f t="shared" si="125"/>
        <v>2404.8209999999999</v>
      </c>
      <c r="BE209" s="17">
        <f t="shared" si="126"/>
        <v>773.33199999999999</v>
      </c>
      <c r="BF209" s="17">
        <f t="shared" si="127"/>
        <v>18336.875</v>
      </c>
      <c r="BG209" s="17">
        <f t="shared" si="128"/>
        <v>4599.2790000000005</v>
      </c>
      <c r="BH209" s="17">
        <f t="shared" si="129"/>
        <v>3475.1770000000001</v>
      </c>
      <c r="BI209" s="17">
        <f t="shared" si="130"/>
        <v>6615.0870000000004</v>
      </c>
      <c r="BJ209" s="17">
        <f t="shared" si="112"/>
        <v>5882.0609999999997</v>
      </c>
      <c r="BK209" s="17">
        <f t="shared" si="131"/>
        <v>4428.9669999999996</v>
      </c>
    </row>
    <row r="210" spans="1:63" x14ac:dyDescent="0.35">
      <c r="A210" s="6">
        <v>2005</v>
      </c>
      <c r="C210" s="7">
        <v>69329.557000000001</v>
      </c>
      <c r="D210" s="13"/>
      <c r="F210" s="7">
        <v>20559.89</v>
      </c>
      <c r="G210" s="7">
        <v>932.60400000000004</v>
      </c>
      <c r="H210" s="7">
        <v>28407.448</v>
      </c>
      <c r="I210" s="7">
        <v>2236.788</v>
      </c>
      <c r="J210" s="7">
        <v>22790.084999999999</v>
      </c>
      <c r="K210" s="7">
        <v>2459.8020000000001</v>
      </c>
      <c r="L210" s="7">
        <v>825.40800000000002</v>
      </c>
      <c r="M210" s="7">
        <v>18814.091</v>
      </c>
      <c r="N210" s="7">
        <v>4671.1019999999999</v>
      </c>
      <c r="O210" s="7">
        <v>3557.4009999999998</v>
      </c>
      <c r="P210" s="7">
        <v>6728.2060000000001</v>
      </c>
      <c r="Q210" s="7">
        <v>6029.5870000000004</v>
      </c>
      <c r="R210" s="7">
        <v>4664.79</v>
      </c>
      <c r="AA210" s="7"/>
      <c r="AB210" s="21"/>
      <c r="AC210" s="21">
        <f t="shared" si="114"/>
        <v>192006.75899999999</v>
      </c>
      <c r="AD210" s="22"/>
      <c r="AE210" s="23">
        <f t="shared" si="115"/>
        <v>0.3610787316086097</v>
      </c>
      <c r="AF210" s="23">
        <f t="shared" si="117"/>
        <v>0.10707899090156509</v>
      </c>
      <c r="AG210" s="23"/>
      <c r="AH210" s="23"/>
      <c r="AI210" s="23"/>
      <c r="AJ210" s="23"/>
      <c r="AK210" s="23"/>
      <c r="AL210" s="23"/>
      <c r="AM210" s="23"/>
      <c r="AN210" s="23">
        <f t="shared" si="118"/>
        <v>3.5041506012816977E-2</v>
      </c>
      <c r="AO210" s="23"/>
      <c r="AP210" s="23"/>
      <c r="AQ210" s="23"/>
      <c r="AR210" s="23">
        <f t="shared" si="119"/>
        <v>0</v>
      </c>
      <c r="AS210" s="23"/>
      <c r="AT210" s="23"/>
      <c r="AU210" s="23"/>
      <c r="AV210" s="23"/>
      <c r="AW210" s="23"/>
      <c r="AX210" s="17">
        <f t="shared" si="116"/>
        <v>69329.557000000001</v>
      </c>
      <c r="AY210" s="17">
        <f t="shared" si="120"/>
        <v>20559.89</v>
      </c>
      <c r="AZ210" s="17">
        <f t="shared" si="121"/>
        <v>932.60400000000004</v>
      </c>
      <c r="BA210" s="17">
        <f t="shared" si="122"/>
        <v>28407.448</v>
      </c>
      <c r="BB210" s="17">
        <f t="shared" si="123"/>
        <v>2236.788</v>
      </c>
      <c r="BC210" s="17">
        <f t="shared" si="124"/>
        <v>22790.084999999999</v>
      </c>
      <c r="BD210" s="17">
        <f t="shared" si="125"/>
        <v>2459.8020000000001</v>
      </c>
      <c r="BE210" s="17">
        <f t="shared" si="126"/>
        <v>825.40800000000002</v>
      </c>
      <c r="BF210" s="17">
        <f t="shared" si="127"/>
        <v>18814.091</v>
      </c>
      <c r="BG210" s="17">
        <f t="shared" si="128"/>
        <v>4671.1019999999999</v>
      </c>
      <c r="BH210" s="17">
        <f t="shared" si="129"/>
        <v>3557.4009999999998</v>
      </c>
      <c r="BI210" s="17">
        <f t="shared" si="130"/>
        <v>6728.2060000000001</v>
      </c>
      <c r="BJ210" s="17">
        <f t="shared" si="112"/>
        <v>6029.5870000000004</v>
      </c>
      <c r="BK210" s="17">
        <f t="shared" si="131"/>
        <v>4664.79</v>
      </c>
    </row>
    <row r="211" spans="1:63" x14ac:dyDescent="0.35">
      <c r="A211" s="6">
        <v>2006</v>
      </c>
      <c r="C211" s="7">
        <v>70045.349000000002</v>
      </c>
      <c r="D211" s="13"/>
      <c r="F211" s="7">
        <v>21459.144</v>
      </c>
      <c r="G211" s="7">
        <v>994.61800000000005</v>
      </c>
      <c r="H211" s="7">
        <v>28616.514999999999</v>
      </c>
      <c r="I211" s="7">
        <v>2364.7330000000002</v>
      </c>
      <c r="J211" s="7">
        <v>23543.082999999999</v>
      </c>
      <c r="K211" s="7">
        <v>2514.7950000000001</v>
      </c>
      <c r="L211" s="7">
        <v>972.83100000000002</v>
      </c>
      <c r="M211" s="7">
        <v>19637.022000000001</v>
      </c>
      <c r="N211" s="7">
        <v>4751.1360000000004</v>
      </c>
      <c r="O211" s="7">
        <v>3645.096</v>
      </c>
      <c r="P211" s="7">
        <v>6844.0320000000002</v>
      </c>
      <c r="Q211" s="7">
        <v>6427.3710000000001</v>
      </c>
      <c r="R211" s="7">
        <v>5009.1000000000004</v>
      </c>
      <c r="AA211" s="7"/>
      <c r="AB211" s="21"/>
      <c r="AC211" s="21">
        <f t="shared" si="114"/>
        <v>196824.82500000001</v>
      </c>
      <c r="AD211" s="22"/>
      <c r="AE211" s="23">
        <f t="shared" si="115"/>
        <v>0.35587659737535648</v>
      </c>
      <c r="AF211" s="23">
        <f t="shared" si="117"/>
        <v>0.10902661287772007</v>
      </c>
      <c r="AG211" s="23"/>
      <c r="AH211" s="23"/>
      <c r="AI211" s="23"/>
      <c r="AJ211" s="23"/>
      <c r="AK211" s="23"/>
      <c r="AL211" s="23"/>
      <c r="AM211" s="23"/>
      <c r="AN211" s="23">
        <f t="shared" si="118"/>
        <v>3.4772199086167105E-2</v>
      </c>
      <c r="AO211" s="23"/>
      <c r="AP211" s="23"/>
      <c r="AQ211" s="23"/>
      <c r="AR211" s="23">
        <f t="shared" si="119"/>
        <v>0</v>
      </c>
      <c r="AS211" s="23"/>
      <c r="AT211" s="23"/>
      <c r="AU211" s="23"/>
      <c r="AV211" s="23"/>
      <c r="AW211" s="23"/>
      <c r="AX211" s="17">
        <f t="shared" si="116"/>
        <v>70045.349000000002</v>
      </c>
      <c r="AY211" s="17">
        <f t="shared" si="120"/>
        <v>21459.144</v>
      </c>
      <c r="AZ211" s="17">
        <f t="shared" si="121"/>
        <v>994.61800000000005</v>
      </c>
      <c r="BA211" s="17">
        <f t="shared" si="122"/>
        <v>28616.514999999999</v>
      </c>
      <c r="BB211" s="17">
        <f t="shared" si="123"/>
        <v>2364.7330000000002</v>
      </c>
      <c r="BC211" s="17">
        <f t="shared" si="124"/>
        <v>23543.082999999999</v>
      </c>
      <c r="BD211" s="17">
        <f t="shared" si="125"/>
        <v>2514.7950000000001</v>
      </c>
      <c r="BE211" s="17">
        <f t="shared" si="126"/>
        <v>972.83100000000002</v>
      </c>
      <c r="BF211" s="17">
        <f t="shared" si="127"/>
        <v>19637.022000000001</v>
      </c>
      <c r="BG211" s="17">
        <f t="shared" si="128"/>
        <v>4751.1360000000004</v>
      </c>
      <c r="BH211" s="17">
        <f t="shared" si="129"/>
        <v>3645.096</v>
      </c>
      <c r="BI211" s="17">
        <f t="shared" si="130"/>
        <v>6844.0320000000002</v>
      </c>
      <c r="BJ211" s="17">
        <f t="shared" si="112"/>
        <v>6427.3710000000001</v>
      </c>
      <c r="BK211" s="17">
        <f t="shared" si="131"/>
        <v>5009.1000000000004</v>
      </c>
    </row>
    <row r="212" spans="1:63" x14ac:dyDescent="0.35">
      <c r="A212" s="6">
        <v>2007</v>
      </c>
      <c r="C212" s="7">
        <v>70750.585999999996</v>
      </c>
      <c r="D212" s="13"/>
      <c r="F212" s="7">
        <v>22368.312999999998</v>
      </c>
      <c r="G212" s="7">
        <v>1057.405</v>
      </c>
      <c r="H212" s="7">
        <v>28391.607</v>
      </c>
      <c r="I212" s="7">
        <v>2507.8870000000002</v>
      </c>
      <c r="J212" s="7">
        <v>24318.081999999999</v>
      </c>
      <c r="K212" s="7">
        <v>2570.174</v>
      </c>
      <c r="L212" s="7">
        <v>1208.595</v>
      </c>
      <c r="M212" s="7">
        <v>20884.125</v>
      </c>
      <c r="N212" s="7">
        <v>4844.1180000000004</v>
      </c>
      <c r="O212" s="7">
        <v>3736.6909999999998</v>
      </c>
      <c r="P212" s="7">
        <v>6962.4549999999999</v>
      </c>
      <c r="Q212" s="7">
        <v>6827.2269999999999</v>
      </c>
      <c r="R212" s="7">
        <v>5624.6350000000002</v>
      </c>
      <c r="AA212" s="7"/>
      <c r="AB212" s="21"/>
      <c r="AC212" s="21">
        <f t="shared" si="114"/>
        <v>202051.90000000002</v>
      </c>
      <c r="AD212" s="22"/>
      <c r="AE212" s="23">
        <f t="shared" si="115"/>
        <v>0.35016045877321611</v>
      </c>
      <c r="AF212" s="23">
        <f t="shared" si="117"/>
        <v>0.11070577905973661</v>
      </c>
      <c r="AG212" s="23"/>
      <c r="AH212" s="23"/>
      <c r="AI212" s="23"/>
      <c r="AJ212" s="23"/>
      <c r="AK212" s="23"/>
      <c r="AL212" s="23"/>
      <c r="AM212" s="23"/>
      <c r="AN212" s="23">
        <f t="shared" si="118"/>
        <v>3.4458745500537236E-2</v>
      </c>
      <c r="AO212" s="23"/>
      <c r="AP212" s="23"/>
      <c r="AQ212" s="23"/>
      <c r="AR212" s="23">
        <f t="shared" si="119"/>
        <v>0</v>
      </c>
      <c r="AS212" s="23"/>
      <c r="AT212" s="23"/>
      <c r="AU212" s="23"/>
      <c r="AV212" s="23"/>
      <c r="AW212" s="23"/>
      <c r="AX212" s="17">
        <f t="shared" si="116"/>
        <v>70750.585999999996</v>
      </c>
      <c r="AY212" s="17">
        <f t="shared" si="120"/>
        <v>22368.312999999998</v>
      </c>
      <c r="AZ212" s="17">
        <f t="shared" si="121"/>
        <v>1057.405</v>
      </c>
      <c r="BA212" s="17">
        <f t="shared" si="122"/>
        <v>28391.607</v>
      </c>
      <c r="BB212" s="17">
        <f t="shared" si="123"/>
        <v>2507.8870000000002</v>
      </c>
      <c r="BC212" s="17">
        <f t="shared" si="124"/>
        <v>24318.081999999999</v>
      </c>
      <c r="BD212" s="17">
        <f t="shared" si="125"/>
        <v>2570.174</v>
      </c>
      <c r="BE212" s="17">
        <f t="shared" si="126"/>
        <v>1208.595</v>
      </c>
      <c r="BF212" s="17">
        <f t="shared" si="127"/>
        <v>20884.125</v>
      </c>
      <c r="BG212" s="17">
        <f t="shared" si="128"/>
        <v>4844.1180000000004</v>
      </c>
      <c r="BH212" s="17">
        <f t="shared" si="129"/>
        <v>3736.6909999999998</v>
      </c>
      <c r="BI212" s="17">
        <f t="shared" si="130"/>
        <v>6962.4549999999999</v>
      </c>
      <c r="BJ212" s="17">
        <f t="shared" si="112"/>
        <v>6827.2269999999999</v>
      </c>
      <c r="BK212" s="17">
        <f t="shared" si="131"/>
        <v>5624.6350000000002</v>
      </c>
    </row>
    <row r="213" spans="1:63" x14ac:dyDescent="0.35">
      <c r="A213" s="6">
        <v>2008</v>
      </c>
      <c r="C213" s="7">
        <v>71562.338000000003</v>
      </c>
      <c r="D213" s="13"/>
      <c r="F213" s="7">
        <v>23287.877</v>
      </c>
      <c r="G213" s="7">
        <v>1120.7139999999999</v>
      </c>
      <c r="H213" s="7">
        <v>28971.036</v>
      </c>
      <c r="I213" s="7">
        <v>2651.4209999999998</v>
      </c>
      <c r="J213" s="7">
        <v>25111.940999999999</v>
      </c>
      <c r="K213" s="7">
        <v>2626.529</v>
      </c>
      <c r="L213" s="7">
        <v>1426.9380000000001</v>
      </c>
      <c r="M213" s="7">
        <v>21636.563999999998</v>
      </c>
      <c r="N213" s="7">
        <v>4925.3540000000003</v>
      </c>
      <c r="O213" s="7">
        <v>3829.0410000000002</v>
      </c>
      <c r="P213" s="7">
        <v>7082.62</v>
      </c>
      <c r="Q213" s="7">
        <v>6989.866</v>
      </c>
      <c r="R213" s="7">
        <v>6302.6639999999998</v>
      </c>
      <c r="AA213" s="7"/>
      <c r="AB213" s="21"/>
      <c r="AC213" s="21">
        <f t="shared" si="114"/>
        <v>207524.90299999999</v>
      </c>
      <c r="AD213" s="22"/>
      <c r="AE213" s="23">
        <f t="shared" si="115"/>
        <v>0.34483735188157155</v>
      </c>
      <c r="AF213" s="23">
        <f t="shared" si="117"/>
        <v>0.11221726483592188</v>
      </c>
      <c r="AG213" s="23"/>
      <c r="AH213" s="23"/>
      <c r="AI213" s="23"/>
      <c r="AJ213" s="23"/>
      <c r="AK213" s="23"/>
      <c r="AL213" s="23"/>
      <c r="AM213" s="23"/>
      <c r="AN213" s="23">
        <f t="shared" si="118"/>
        <v>3.412901245880838E-2</v>
      </c>
      <c r="AO213" s="23"/>
      <c r="AP213" s="23"/>
      <c r="AQ213" s="23"/>
      <c r="AR213" s="23">
        <f t="shared" si="119"/>
        <v>0</v>
      </c>
      <c r="AS213" s="23"/>
      <c r="AT213" s="23"/>
      <c r="AU213" s="23"/>
      <c r="AV213" s="23"/>
      <c r="AW213" s="23"/>
      <c r="AX213" s="17">
        <f t="shared" si="116"/>
        <v>71562.338000000003</v>
      </c>
      <c r="AY213" s="17">
        <f t="shared" si="120"/>
        <v>23287.877</v>
      </c>
      <c r="AZ213" s="17">
        <f t="shared" si="121"/>
        <v>1120.7139999999999</v>
      </c>
      <c r="BA213" s="17">
        <f t="shared" si="122"/>
        <v>28971.036</v>
      </c>
      <c r="BB213" s="17">
        <f t="shared" si="123"/>
        <v>2651.4209999999998</v>
      </c>
      <c r="BC213" s="17">
        <f t="shared" si="124"/>
        <v>25111.940999999999</v>
      </c>
      <c r="BD213" s="17">
        <f t="shared" si="125"/>
        <v>2626.529</v>
      </c>
      <c r="BE213" s="17">
        <f t="shared" si="126"/>
        <v>1426.9380000000001</v>
      </c>
      <c r="BF213" s="17">
        <f t="shared" si="127"/>
        <v>21636.563999999998</v>
      </c>
      <c r="BG213" s="17">
        <f t="shared" si="128"/>
        <v>4925.3540000000003</v>
      </c>
      <c r="BH213" s="17">
        <f t="shared" si="129"/>
        <v>3829.0410000000002</v>
      </c>
      <c r="BI213" s="17">
        <f t="shared" si="130"/>
        <v>7082.62</v>
      </c>
      <c r="BJ213" s="17">
        <f t="shared" si="112"/>
        <v>6989.866</v>
      </c>
      <c r="BK213" s="17">
        <f t="shared" si="131"/>
        <v>6302.6639999999998</v>
      </c>
    </row>
    <row r="214" spans="1:63" x14ac:dyDescent="0.35">
      <c r="A214" s="6">
        <v>2009</v>
      </c>
      <c r="C214" s="7">
        <v>72464.847999999998</v>
      </c>
      <c r="D214" s="13"/>
      <c r="F214" s="7">
        <v>24217.653999999999</v>
      </c>
      <c r="G214" s="7">
        <v>1183.605</v>
      </c>
      <c r="H214" s="7">
        <v>30058.205999999998</v>
      </c>
      <c r="I214" s="7">
        <v>2795.4839999999999</v>
      </c>
      <c r="J214" s="7">
        <v>25927.723999999998</v>
      </c>
      <c r="K214" s="7">
        <v>2684.6590000000001</v>
      </c>
      <c r="L214" s="7">
        <v>1586.05</v>
      </c>
      <c r="M214" s="7">
        <v>21976.969000000001</v>
      </c>
      <c r="N214" s="7">
        <v>4992.2870000000003</v>
      </c>
      <c r="O214" s="7">
        <v>3921.2460000000001</v>
      </c>
      <c r="P214" s="7">
        <v>7206.0959999999995</v>
      </c>
      <c r="Q214" s="7">
        <v>7141.7529999999997</v>
      </c>
      <c r="R214" s="7">
        <v>6707.058</v>
      </c>
      <c r="AA214" s="7"/>
      <c r="AB214" s="21"/>
      <c r="AC214" s="21">
        <f t="shared" si="114"/>
        <v>212863.639</v>
      </c>
      <c r="AD214" s="22"/>
      <c r="AE214" s="23">
        <f t="shared" si="115"/>
        <v>0.34042849375510298</v>
      </c>
      <c r="AF214" s="23">
        <f t="shared" si="117"/>
        <v>0.11377074127723617</v>
      </c>
      <c r="AG214" s="23"/>
      <c r="AH214" s="23"/>
      <c r="AI214" s="23"/>
      <c r="AJ214" s="23"/>
      <c r="AK214" s="23"/>
      <c r="AL214" s="23"/>
      <c r="AM214" s="23"/>
      <c r="AN214" s="23">
        <f t="shared" si="118"/>
        <v>3.3853109125885045E-2</v>
      </c>
      <c r="AO214" s="23"/>
      <c r="AP214" s="23"/>
      <c r="AQ214" s="23"/>
      <c r="AR214" s="23">
        <f t="shared" si="119"/>
        <v>0</v>
      </c>
      <c r="AS214" s="23"/>
      <c r="AT214" s="23"/>
      <c r="AU214" s="23"/>
      <c r="AV214" s="23"/>
      <c r="AW214" s="23"/>
      <c r="AX214" s="17">
        <f t="shared" si="116"/>
        <v>72464.847999999998</v>
      </c>
      <c r="AY214" s="17">
        <f t="shared" si="120"/>
        <v>24217.653999999999</v>
      </c>
      <c r="AZ214" s="17">
        <f t="shared" si="121"/>
        <v>1183.605</v>
      </c>
      <c r="BA214" s="17">
        <f t="shared" si="122"/>
        <v>30058.205999999998</v>
      </c>
      <c r="BB214" s="17">
        <f t="shared" si="123"/>
        <v>2795.4839999999999</v>
      </c>
      <c r="BC214" s="17">
        <f t="shared" si="124"/>
        <v>25927.723999999998</v>
      </c>
      <c r="BD214" s="17">
        <f t="shared" si="125"/>
        <v>2684.6590000000001</v>
      </c>
      <c r="BE214" s="17">
        <f t="shared" si="126"/>
        <v>1586.05</v>
      </c>
      <c r="BF214" s="17">
        <f t="shared" si="127"/>
        <v>21976.969000000001</v>
      </c>
      <c r="BG214" s="17">
        <f t="shared" si="128"/>
        <v>4992.2870000000003</v>
      </c>
      <c r="BH214" s="17">
        <f t="shared" si="129"/>
        <v>3921.2460000000001</v>
      </c>
      <c r="BI214" s="17">
        <f t="shared" si="130"/>
        <v>7206.0959999999995</v>
      </c>
      <c r="BJ214" s="17">
        <f t="shared" si="112"/>
        <v>7141.7529999999997</v>
      </c>
      <c r="BK214" s="17">
        <f t="shared" si="131"/>
        <v>6707.058</v>
      </c>
    </row>
    <row r="215" spans="1:63" x14ac:dyDescent="0.35">
      <c r="A215" s="6">
        <v>2010</v>
      </c>
      <c r="C215" s="7">
        <v>73346.769</v>
      </c>
      <c r="D215" s="10"/>
      <c r="F215" s="7">
        <v>25157.128000000001</v>
      </c>
      <c r="G215" s="7">
        <v>1213.2439999999999</v>
      </c>
      <c r="H215" s="7">
        <v>31045.366000000002</v>
      </c>
      <c r="I215" s="7">
        <v>2943.3719999999998</v>
      </c>
      <c r="J215" s="7">
        <v>26754.386999999999</v>
      </c>
      <c r="K215" s="7">
        <v>2757.4459999999999</v>
      </c>
      <c r="L215" s="7">
        <v>1709.229</v>
      </c>
      <c r="M215" s="7">
        <v>22482.420999999998</v>
      </c>
      <c r="N215" s="7">
        <v>5041.2879999999996</v>
      </c>
      <c r="O215" s="7">
        <v>4016.9160000000002</v>
      </c>
      <c r="P215" s="7">
        <v>7336.7349999999997</v>
      </c>
      <c r="Q215" s="7">
        <v>7297.0429999999997</v>
      </c>
      <c r="R215" s="7">
        <v>6938.3630000000003</v>
      </c>
      <c r="AA215" s="7"/>
      <c r="AB215" s="21"/>
      <c r="AC215" s="21">
        <f t="shared" si="114"/>
        <v>218039.70700000002</v>
      </c>
      <c r="AD215" s="22"/>
      <c r="AE215" s="23">
        <f t="shared" si="115"/>
        <v>0.33639179766463356</v>
      </c>
      <c r="AF215" s="23">
        <f t="shared" si="117"/>
        <v>0.115378654402613</v>
      </c>
      <c r="AG215" s="23"/>
      <c r="AH215" s="23"/>
      <c r="AI215" s="23"/>
      <c r="AJ215" s="23"/>
      <c r="AK215" s="23"/>
      <c r="AL215" s="23"/>
      <c r="AM215" s="23"/>
      <c r="AN215" s="23">
        <f t="shared" si="118"/>
        <v>3.3648618872891806E-2</v>
      </c>
      <c r="AO215" s="23"/>
      <c r="AP215" s="23"/>
      <c r="AQ215" s="23"/>
      <c r="AR215" s="23">
        <f t="shared" si="119"/>
        <v>0</v>
      </c>
      <c r="AS215" s="23"/>
      <c r="AT215" s="23"/>
      <c r="AU215" s="23"/>
      <c r="AV215" s="23"/>
      <c r="AW215" s="23"/>
      <c r="AX215" s="17">
        <f t="shared" si="116"/>
        <v>73346.769</v>
      </c>
      <c r="AY215" s="17">
        <f t="shared" si="120"/>
        <v>25157.128000000001</v>
      </c>
      <c r="AZ215" s="17">
        <f t="shared" si="121"/>
        <v>1213.2439999999999</v>
      </c>
      <c r="BA215" s="17">
        <f t="shared" si="122"/>
        <v>31045.366000000002</v>
      </c>
      <c r="BB215" s="17">
        <f t="shared" si="123"/>
        <v>2943.3719999999998</v>
      </c>
      <c r="BC215" s="17">
        <f t="shared" si="124"/>
        <v>26754.386999999999</v>
      </c>
      <c r="BD215" s="17">
        <f t="shared" si="125"/>
        <v>2757.4459999999999</v>
      </c>
      <c r="BE215" s="17">
        <f t="shared" si="126"/>
        <v>1709.229</v>
      </c>
      <c r="BF215" s="17">
        <f t="shared" si="127"/>
        <v>22482.420999999998</v>
      </c>
      <c r="BG215" s="17">
        <f t="shared" si="128"/>
        <v>5041.2879999999996</v>
      </c>
      <c r="BH215" s="17">
        <f t="shared" si="129"/>
        <v>4016.9160000000002</v>
      </c>
      <c r="BI215" s="17">
        <f t="shared" si="130"/>
        <v>7336.7349999999997</v>
      </c>
      <c r="BJ215" s="17">
        <f t="shared" si="112"/>
        <v>7297.0429999999997</v>
      </c>
      <c r="BK215" s="17">
        <f t="shared" si="131"/>
        <v>6938.3630000000003</v>
      </c>
    </row>
    <row r="216" spans="1:63" x14ac:dyDescent="0.35">
      <c r="A216" s="6">
        <v>2011</v>
      </c>
      <c r="C216" s="7">
        <v>74215.202999999994</v>
      </c>
      <c r="F216" s="7">
        <v>26105.645</v>
      </c>
      <c r="G216" s="7">
        <v>1206.7280000000001</v>
      </c>
      <c r="H216" s="7">
        <v>32161.423999999999</v>
      </c>
      <c r="I216" s="7">
        <v>3132.8139999999999</v>
      </c>
      <c r="J216" s="7">
        <v>27582.897000000001</v>
      </c>
      <c r="K216" s="7">
        <v>3076.7629999999999</v>
      </c>
      <c r="L216" s="7">
        <v>1810.95</v>
      </c>
      <c r="M216" s="7">
        <v>22878.098000000002</v>
      </c>
      <c r="N216" s="7">
        <v>5096.0200000000004</v>
      </c>
      <c r="O216" s="7">
        <v>4115.9080000000004</v>
      </c>
      <c r="P216" s="7">
        <v>7471.0230000000001</v>
      </c>
      <c r="Q216" s="7">
        <v>7480.424</v>
      </c>
      <c r="R216" s="7">
        <v>7199.4229999999998</v>
      </c>
      <c r="AA216" s="7"/>
      <c r="AB216" s="21"/>
      <c r="AC216" s="21">
        <f t="shared" si="114"/>
        <v>223533.32</v>
      </c>
      <c r="AD216" s="22"/>
      <c r="AE216" s="23">
        <f t="shared" si="115"/>
        <v>0.33200957691676564</v>
      </c>
      <c r="AF216" s="23">
        <f t="shared" si="117"/>
        <v>0.11678636992462689</v>
      </c>
      <c r="AG216" s="23"/>
      <c r="AH216" s="23"/>
      <c r="AI216" s="23"/>
      <c r="AJ216" s="23"/>
      <c r="AK216" s="23"/>
      <c r="AL216" s="23"/>
      <c r="AM216" s="23"/>
      <c r="AN216" s="23">
        <f t="shared" si="118"/>
        <v>3.3422413267069087E-2</v>
      </c>
      <c r="AO216" s="23"/>
      <c r="AP216" s="23"/>
      <c r="AQ216" s="23"/>
      <c r="AR216" s="23">
        <f t="shared" si="119"/>
        <v>0</v>
      </c>
      <c r="AS216" s="23"/>
      <c r="AT216" s="23"/>
      <c r="AU216" s="23"/>
      <c r="AV216" s="23"/>
      <c r="AW216" s="23"/>
      <c r="AX216" s="17">
        <f t="shared" si="116"/>
        <v>74215.202999999994</v>
      </c>
      <c r="AY216" s="17">
        <f t="shared" si="120"/>
        <v>26105.645</v>
      </c>
      <c r="AZ216" s="17">
        <f t="shared" si="121"/>
        <v>1206.7280000000001</v>
      </c>
      <c r="BA216" s="17">
        <f t="shared" si="122"/>
        <v>32161.423999999999</v>
      </c>
      <c r="BB216" s="17">
        <f t="shared" si="123"/>
        <v>3132.8139999999999</v>
      </c>
      <c r="BC216" s="17">
        <f t="shared" si="124"/>
        <v>27582.897000000001</v>
      </c>
      <c r="BD216" s="17">
        <f t="shared" si="125"/>
        <v>3076.7629999999999</v>
      </c>
      <c r="BE216" s="17">
        <f t="shared" si="126"/>
        <v>1810.95</v>
      </c>
      <c r="BF216" s="17">
        <f t="shared" si="127"/>
        <v>22878.098000000002</v>
      </c>
      <c r="BG216" s="17">
        <f t="shared" si="128"/>
        <v>5096.0200000000004</v>
      </c>
      <c r="BH216" s="17">
        <f t="shared" si="129"/>
        <v>4115.9080000000004</v>
      </c>
      <c r="BI216" s="17">
        <f t="shared" si="130"/>
        <v>7471.0230000000001</v>
      </c>
      <c r="BJ216" s="17">
        <f t="shared" si="112"/>
        <v>7480.424</v>
      </c>
      <c r="BK216" s="17">
        <f t="shared" si="131"/>
        <v>7199.4229999999998</v>
      </c>
    </row>
    <row r="217" spans="1:63" x14ac:dyDescent="0.35">
      <c r="A217" s="6">
        <v>2012</v>
      </c>
      <c r="C217" s="7">
        <v>75197.198000000004</v>
      </c>
      <c r="F217" s="7">
        <v>27062.442999999999</v>
      </c>
      <c r="G217" s="7">
        <v>1216.3030000000001</v>
      </c>
      <c r="H217" s="7">
        <v>33654.841999999997</v>
      </c>
      <c r="I217" s="7">
        <v>3337.0250000000001</v>
      </c>
      <c r="J217" s="7">
        <v>28433.647000000001</v>
      </c>
      <c r="K217" s="7">
        <v>3547.1060000000002</v>
      </c>
      <c r="L217" s="7">
        <v>1907.117</v>
      </c>
      <c r="M217" s="7">
        <v>22759.762999999999</v>
      </c>
      <c r="N217" s="7">
        <v>5235.7420000000002</v>
      </c>
      <c r="O217" s="7">
        <v>4215.3130000000001</v>
      </c>
      <c r="P217" s="7">
        <v>7607.78</v>
      </c>
      <c r="Q217" s="7">
        <v>7587.1270000000004</v>
      </c>
      <c r="R217" s="7">
        <v>7497.1180000000004</v>
      </c>
      <c r="AA217" s="7"/>
      <c r="AB217" s="21"/>
      <c r="AC217" s="21">
        <f t="shared" si="114"/>
        <v>229258.52399999998</v>
      </c>
      <c r="AD217" s="22"/>
      <c r="AE217" s="23">
        <f t="shared" si="115"/>
        <v>0.32800175403728943</v>
      </c>
      <c r="AF217" s="23">
        <f t="shared" si="117"/>
        <v>0.11804334481364803</v>
      </c>
      <c r="AG217" s="23"/>
      <c r="AH217" s="23"/>
      <c r="AI217" s="23"/>
      <c r="AJ217" s="23"/>
      <c r="AK217" s="23"/>
      <c r="AL217" s="23"/>
      <c r="AM217" s="23"/>
      <c r="AN217" s="23">
        <f t="shared" si="118"/>
        <v>3.3184284131568431E-2</v>
      </c>
      <c r="AO217" s="23"/>
      <c r="AP217" s="23"/>
      <c r="AQ217" s="23"/>
      <c r="AR217" s="23">
        <f t="shared" si="119"/>
        <v>0</v>
      </c>
      <c r="AS217" s="23"/>
      <c r="AT217" s="23"/>
      <c r="AU217" s="23"/>
      <c r="AV217" s="23"/>
      <c r="AW217" s="23"/>
      <c r="AX217" s="17">
        <f t="shared" si="116"/>
        <v>75197.198000000004</v>
      </c>
      <c r="AY217" s="17">
        <f t="shared" si="120"/>
        <v>27062.442999999999</v>
      </c>
      <c r="AZ217" s="17">
        <f t="shared" si="121"/>
        <v>1216.3030000000001</v>
      </c>
      <c r="BA217" s="17">
        <f t="shared" si="122"/>
        <v>33654.841999999997</v>
      </c>
      <c r="BB217" s="17">
        <f t="shared" si="123"/>
        <v>3337.0250000000001</v>
      </c>
      <c r="BC217" s="17">
        <f t="shared" si="124"/>
        <v>28433.647000000001</v>
      </c>
      <c r="BD217" s="17">
        <f t="shared" si="125"/>
        <v>3547.1060000000002</v>
      </c>
      <c r="BE217" s="17">
        <f t="shared" si="126"/>
        <v>1907.117</v>
      </c>
      <c r="BF217" s="17">
        <f t="shared" si="127"/>
        <v>22759.762999999999</v>
      </c>
      <c r="BG217" s="17">
        <f t="shared" si="128"/>
        <v>5235.7420000000002</v>
      </c>
      <c r="BH217" s="17">
        <f t="shared" si="129"/>
        <v>4215.3130000000001</v>
      </c>
      <c r="BI217" s="17">
        <f t="shared" si="130"/>
        <v>7607.78</v>
      </c>
      <c r="BJ217" s="17">
        <f t="shared" si="112"/>
        <v>7587.1270000000004</v>
      </c>
      <c r="BK217" s="17">
        <f t="shared" si="131"/>
        <v>7497.1180000000004</v>
      </c>
    </row>
    <row r="218" spans="1:63" x14ac:dyDescent="0.35">
      <c r="A218" s="6">
        <v>2013</v>
      </c>
      <c r="C218" s="7">
        <v>76403.031000000003</v>
      </c>
      <c r="F218" s="7">
        <v>28026.825000000001</v>
      </c>
      <c r="G218" s="7">
        <v>1257.203</v>
      </c>
      <c r="H218" s="7">
        <v>35281.989000000001</v>
      </c>
      <c r="I218" s="7">
        <v>3507.7460000000001</v>
      </c>
      <c r="J218" s="7">
        <v>29312.952000000001</v>
      </c>
      <c r="K218" s="7">
        <v>3833.913</v>
      </c>
      <c r="L218" s="7">
        <v>2032.6410000000001</v>
      </c>
      <c r="M218" s="7">
        <v>21666.917000000001</v>
      </c>
      <c r="N218" s="7">
        <v>5743.4359999999997</v>
      </c>
      <c r="O218" s="7">
        <v>4315.2610000000004</v>
      </c>
      <c r="P218" s="7">
        <v>7749.3789999999999</v>
      </c>
      <c r="Q218" s="7">
        <v>7991.8090000000002</v>
      </c>
      <c r="R218" s="7">
        <v>7831.8469999999998</v>
      </c>
      <c r="AA218" s="7"/>
      <c r="AB218" s="21"/>
      <c r="AC218" s="21">
        <f t="shared" si="114"/>
        <v>234954.94900000002</v>
      </c>
      <c r="AD218" s="22"/>
      <c r="AE218" s="23">
        <f t="shared" si="115"/>
        <v>0.32518162024329184</v>
      </c>
      <c r="AF218" s="23">
        <f t="shared" si="117"/>
        <v>0.11928595298496988</v>
      </c>
      <c r="AG218" s="23"/>
      <c r="AH218" s="23"/>
      <c r="AI218" s="23"/>
      <c r="AJ218" s="23"/>
      <c r="AK218" s="23"/>
      <c r="AL218" s="23"/>
      <c r="AM218" s="23"/>
      <c r="AN218" s="23">
        <f t="shared" si="118"/>
        <v>3.2982403788396043E-2</v>
      </c>
      <c r="AO218" s="23"/>
      <c r="AP218" s="23"/>
      <c r="AQ218" s="23"/>
      <c r="AR218" s="23">
        <f t="shared" si="119"/>
        <v>0</v>
      </c>
      <c r="AS218" s="23"/>
      <c r="AT218" s="23"/>
      <c r="AU218" s="23"/>
      <c r="AV218" s="23"/>
      <c r="AW218" s="23"/>
      <c r="AX218" s="17">
        <f t="shared" si="116"/>
        <v>76403.031000000003</v>
      </c>
      <c r="AY218" s="17">
        <f t="shared" si="120"/>
        <v>28026.825000000001</v>
      </c>
      <c r="AZ218" s="17">
        <f t="shared" si="121"/>
        <v>1257.203</v>
      </c>
      <c r="BA218" s="17">
        <f t="shared" si="122"/>
        <v>35281.989000000001</v>
      </c>
      <c r="BB218" s="17">
        <f t="shared" si="123"/>
        <v>3507.7460000000001</v>
      </c>
      <c r="BC218" s="17">
        <f t="shared" si="124"/>
        <v>29312.952000000001</v>
      </c>
      <c r="BD218" s="17">
        <f t="shared" si="125"/>
        <v>3833.913</v>
      </c>
      <c r="BE218" s="17">
        <f t="shared" si="126"/>
        <v>2032.6410000000001</v>
      </c>
      <c r="BF218" s="17">
        <f t="shared" si="127"/>
        <v>21666.917000000001</v>
      </c>
      <c r="BG218" s="17">
        <f t="shared" si="128"/>
        <v>5743.4359999999997</v>
      </c>
      <c r="BH218" s="17">
        <f t="shared" si="129"/>
        <v>4315.2610000000004</v>
      </c>
      <c r="BI218" s="17">
        <f t="shared" si="130"/>
        <v>7749.3789999999999</v>
      </c>
      <c r="BJ218" s="17">
        <f t="shared" si="112"/>
        <v>7991.8090000000002</v>
      </c>
      <c r="BK218" s="17">
        <f t="shared" si="131"/>
        <v>7831.8469999999998</v>
      </c>
    </row>
    <row r="219" spans="1:63" x14ac:dyDescent="0.35">
      <c r="A219" s="6">
        <v>2014</v>
      </c>
      <c r="C219" s="7">
        <v>78036.153999999995</v>
      </c>
      <c r="F219" s="7">
        <v>28998.128000000001</v>
      </c>
      <c r="G219" s="7">
        <v>1312.848</v>
      </c>
      <c r="H219" s="7">
        <v>36550.059000000001</v>
      </c>
      <c r="I219" s="7">
        <v>3665.7660000000001</v>
      </c>
      <c r="J219" s="7">
        <v>30226.309000000001</v>
      </c>
      <c r="K219" s="7">
        <v>4002.4389999999999</v>
      </c>
      <c r="L219" s="7">
        <v>2218.3719999999998</v>
      </c>
      <c r="M219" s="7">
        <v>20273.659</v>
      </c>
      <c r="N219" s="7">
        <v>6346.99</v>
      </c>
      <c r="O219" s="7">
        <v>4415.8819999999996</v>
      </c>
      <c r="P219" s="7">
        <v>7897.1790000000001</v>
      </c>
      <c r="Q219" s="7">
        <v>8791.7099999999991</v>
      </c>
      <c r="R219" s="7">
        <v>8236.8739999999998</v>
      </c>
      <c r="AA219" s="7"/>
      <c r="AB219" s="21"/>
      <c r="AC219" s="21">
        <f t="shared" ref="AC219:AC228" si="132">+SUM(F219:R219)+C219</f>
        <v>240972.36900000001</v>
      </c>
      <c r="AD219" s="22"/>
      <c r="AE219" s="23">
        <f t="shared" ref="AE219:AE228" si="133">+C219/$AC219</f>
        <v>0.32383859744517013</v>
      </c>
      <c r="AF219" s="23">
        <f t="shared" si="117"/>
        <v>0.12033797949672811</v>
      </c>
      <c r="AG219" s="23"/>
      <c r="AH219" s="23"/>
      <c r="AI219" s="23"/>
      <c r="AJ219" s="23"/>
      <c r="AK219" s="23"/>
      <c r="AL219" s="23"/>
      <c r="AM219" s="23"/>
      <c r="AN219" s="23">
        <f t="shared" si="118"/>
        <v>3.2772134966229258E-2</v>
      </c>
      <c r="AO219" s="23"/>
      <c r="AP219" s="23"/>
      <c r="AQ219" s="23"/>
      <c r="AR219" s="23">
        <f t="shared" si="119"/>
        <v>0</v>
      </c>
      <c r="AS219" s="23"/>
      <c r="AT219" s="23"/>
      <c r="AU219" s="23"/>
      <c r="AV219" s="23"/>
      <c r="AW219" s="23"/>
      <c r="AX219" s="17">
        <f t="shared" ref="AX219:AX228" si="134">+C219</f>
        <v>78036.153999999995</v>
      </c>
      <c r="AY219" s="17">
        <f t="shared" si="120"/>
        <v>28998.128000000001</v>
      </c>
      <c r="AZ219" s="17">
        <f t="shared" si="121"/>
        <v>1312.848</v>
      </c>
      <c r="BA219" s="17">
        <f t="shared" si="122"/>
        <v>36550.059000000001</v>
      </c>
      <c r="BB219" s="17">
        <f t="shared" si="123"/>
        <v>3665.7660000000001</v>
      </c>
      <c r="BC219" s="17">
        <f t="shared" si="124"/>
        <v>30226.309000000001</v>
      </c>
      <c r="BD219" s="17">
        <f t="shared" si="125"/>
        <v>4002.4389999999999</v>
      </c>
      <c r="BE219" s="17">
        <f t="shared" si="126"/>
        <v>2218.3719999999998</v>
      </c>
      <c r="BF219" s="17">
        <f t="shared" si="127"/>
        <v>20273.659</v>
      </c>
      <c r="BG219" s="17">
        <f t="shared" si="128"/>
        <v>6346.99</v>
      </c>
      <c r="BH219" s="17">
        <f t="shared" si="129"/>
        <v>4415.8819999999996</v>
      </c>
      <c r="BI219" s="17">
        <f t="shared" si="130"/>
        <v>7897.1790000000001</v>
      </c>
      <c r="BJ219" s="17">
        <f t="shared" si="112"/>
        <v>8791.7099999999991</v>
      </c>
      <c r="BK219" s="17">
        <f t="shared" si="131"/>
        <v>8236.8739999999998</v>
      </c>
    </row>
    <row r="220" spans="1:63" x14ac:dyDescent="0.35">
      <c r="A220" s="6">
        <v>2015</v>
      </c>
      <c r="C220" s="7">
        <v>80014.225999999995</v>
      </c>
      <c r="F220" s="7">
        <v>29974.937999999998</v>
      </c>
      <c r="G220" s="7">
        <v>1369.65</v>
      </c>
      <c r="H220" s="7">
        <v>37560.535000000003</v>
      </c>
      <c r="I220" s="7">
        <v>3834.4540000000002</v>
      </c>
      <c r="J220" s="7">
        <v>31159.379000000001</v>
      </c>
      <c r="K220" s="7">
        <v>4184.8950000000004</v>
      </c>
      <c r="L220" s="7">
        <v>2427.3310000000001</v>
      </c>
      <c r="M220" s="7">
        <v>19424.617999999999</v>
      </c>
      <c r="N220" s="7">
        <v>6472.4690000000001</v>
      </c>
      <c r="O220" s="7">
        <v>4521.5649999999996</v>
      </c>
      <c r="P220" s="7">
        <v>8052.9080000000004</v>
      </c>
      <c r="Q220" s="7">
        <v>9544.7289999999994</v>
      </c>
      <c r="R220" s="7">
        <v>8674.6329999999998</v>
      </c>
      <c r="AA220" s="7"/>
      <c r="AB220" s="21"/>
      <c r="AC220" s="21">
        <f t="shared" si="132"/>
        <v>247216.33000000002</v>
      </c>
      <c r="AD220" s="22"/>
      <c r="AE220" s="23">
        <f t="shared" si="133"/>
        <v>0.32366076302483737</v>
      </c>
      <c r="AF220" s="23">
        <f t="shared" ref="AF220:AF228" si="135">+F220/$AC220</f>
        <v>0.12124983005774738</v>
      </c>
      <c r="AG220" s="23"/>
      <c r="AH220" s="23"/>
      <c r="AI220" s="23"/>
      <c r="AJ220" s="23"/>
      <c r="AK220" s="23"/>
      <c r="AL220" s="23"/>
      <c r="AM220" s="23"/>
      <c r="AN220" s="23">
        <f t="shared" ref="AN220:AN228" si="136">+P220/$AC220</f>
        <v>3.2574336816665793E-2</v>
      </c>
      <c r="AO220" s="23"/>
      <c r="AP220" s="23"/>
      <c r="AQ220" s="23"/>
      <c r="AR220" s="23">
        <f t="shared" ref="AR220:AR228" si="137">+AA220/$AC220</f>
        <v>0</v>
      </c>
      <c r="AS220" s="23"/>
      <c r="AT220" s="23"/>
      <c r="AU220" s="23"/>
      <c r="AV220" s="23"/>
      <c r="AW220" s="23"/>
      <c r="AX220" s="17">
        <f t="shared" si="134"/>
        <v>80014.225999999995</v>
      </c>
      <c r="AY220" s="17">
        <f t="shared" ref="AY220:AY228" si="138">+F220</f>
        <v>29974.937999999998</v>
      </c>
      <c r="AZ220" s="17">
        <f t="shared" ref="AZ220:AZ228" si="139">+G220</f>
        <v>1369.65</v>
      </c>
      <c r="BA220" s="17">
        <f t="shared" ref="BA220:BA228" si="140">+H220</f>
        <v>37560.535000000003</v>
      </c>
      <c r="BB220" s="17">
        <f t="shared" ref="BB220:BB228" si="141">+I220</f>
        <v>3834.4540000000002</v>
      </c>
      <c r="BC220" s="17">
        <f t="shared" ref="BC220:BC228" si="142">+J220</f>
        <v>31159.379000000001</v>
      </c>
      <c r="BD220" s="17">
        <f t="shared" ref="BD220:BD228" si="143">+K220</f>
        <v>4184.8950000000004</v>
      </c>
      <c r="BE220" s="17">
        <f t="shared" ref="BE220:BE228" si="144">+L220</f>
        <v>2427.3310000000001</v>
      </c>
      <c r="BF220" s="17">
        <f t="shared" ref="BF220:BF228" si="145">+M220</f>
        <v>19424.617999999999</v>
      </c>
      <c r="BG220" s="17">
        <f t="shared" ref="BG220:BG228" si="146">+N220</f>
        <v>6472.4690000000001</v>
      </c>
      <c r="BH220" s="17">
        <f t="shared" ref="BH220:BH228" si="147">+O220</f>
        <v>4521.5649999999996</v>
      </c>
      <c r="BI220" s="17">
        <f t="shared" ref="BI220:BI228" si="148">+P220</f>
        <v>8052.9080000000004</v>
      </c>
      <c r="BJ220" s="17">
        <f t="shared" ref="BJ220:BJ228" si="149">+Q220</f>
        <v>9544.7289999999994</v>
      </c>
      <c r="BK220" s="17">
        <f t="shared" ref="BK220:BK228" si="150">+R220</f>
        <v>8674.6329999999998</v>
      </c>
    </row>
    <row r="221" spans="1:63" x14ac:dyDescent="0.35">
      <c r="A221" s="6">
        <v>2016</v>
      </c>
      <c r="C221" s="7">
        <v>81652.088000000003</v>
      </c>
      <c r="F221" s="7">
        <v>30717.808000000001</v>
      </c>
      <c r="G221" s="7">
        <v>1429.604</v>
      </c>
      <c r="H221" s="7">
        <v>38469.627</v>
      </c>
      <c r="I221" s="7">
        <v>4003.971</v>
      </c>
      <c r="J221" s="7">
        <v>32109.01</v>
      </c>
      <c r="K221" s="7">
        <v>4390.8770000000004</v>
      </c>
      <c r="L221" s="7">
        <v>2599.3719999999998</v>
      </c>
      <c r="M221" s="7">
        <v>19193.833999999999</v>
      </c>
      <c r="N221" s="7">
        <v>6323.06</v>
      </c>
      <c r="O221" s="7">
        <v>4632.7389999999996</v>
      </c>
      <c r="P221" s="7">
        <v>8210.0049999999992</v>
      </c>
      <c r="Q221" s="7">
        <v>10006.367</v>
      </c>
      <c r="R221" s="7">
        <v>9030.8729999999996</v>
      </c>
      <c r="AA221" s="7"/>
      <c r="AB221" s="21"/>
      <c r="AC221" s="21">
        <f t="shared" si="132"/>
        <v>252769.23499999999</v>
      </c>
      <c r="AD221" s="22"/>
      <c r="AE221" s="23">
        <f t="shared" si="133"/>
        <v>0.32303016623047504</v>
      </c>
      <c r="AF221" s="23">
        <f t="shared" si="135"/>
        <v>0.12152510569571492</v>
      </c>
      <c r="AG221" s="23"/>
      <c r="AH221" s="23"/>
      <c r="AI221" s="23"/>
      <c r="AJ221" s="23"/>
      <c r="AK221" s="23"/>
      <c r="AL221" s="23"/>
      <c r="AM221" s="23"/>
      <c r="AN221" s="23">
        <f t="shared" si="136"/>
        <v>3.248023834862656E-2</v>
      </c>
      <c r="AO221" s="23"/>
      <c r="AP221" s="23"/>
      <c r="AQ221" s="23"/>
      <c r="AR221" s="23">
        <f t="shared" si="137"/>
        <v>0</v>
      </c>
      <c r="AS221" s="23"/>
      <c r="AT221" s="23"/>
      <c r="AU221" s="23"/>
      <c r="AV221" s="23"/>
      <c r="AW221" s="23"/>
      <c r="AX221" s="17">
        <f t="shared" si="134"/>
        <v>81652.088000000003</v>
      </c>
      <c r="AY221" s="17">
        <f t="shared" si="138"/>
        <v>30717.808000000001</v>
      </c>
      <c r="AZ221" s="17">
        <f t="shared" si="139"/>
        <v>1429.604</v>
      </c>
      <c r="BA221" s="17">
        <f t="shared" si="140"/>
        <v>38469.627</v>
      </c>
      <c r="BB221" s="17">
        <f t="shared" si="141"/>
        <v>4003.971</v>
      </c>
      <c r="BC221" s="17">
        <f t="shared" si="142"/>
        <v>32109.01</v>
      </c>
      <c r="BD221" s="17">
        <f t="shared" si="143"/>
        <v>4390.8770000000004</v>
      </c>
      <c r="BE221" s="17">
        <f t="shared" si="144"/>
        <v>2599.3719999999998</v>
      </c>
      <c r="BF221" s="17">
        <f t="shared" si="145"/>
        <v>19193.833999999999</v>
      </c>
      <c r="BG221" s="17">
        <f t="shared" si="146"/>
        <v>6323.06</v>
      </c>
      <c r="BH221" s="17">
        <f t="shared" si="147"/>
        <v>4632.7389999999996</v>
      </c>
      <c r="BI221" s="17">
        <f t="shared" si="148"/>
        <v>8210.0049999999992</v>
      </c>
      <c r="BJ221" s="17">
        <f t="shared" si="149"/>
        <v>10006.367</v>
      </c>
      <c r="BK221" s="17">
        <f t="shared" si="150"/>
        <v>9030.8729999999996</v>
      </c>
    </row>
    <row r="222" spans="1:63" x14ac:dyDescent="0.35">
      <c r="A222" s="6">
        <v>2017</v>
      </c>
      <c r="C222" s="7">
        <v>83083.661999999997</v>
      </c>
      <c r="F222" s="7">
        <v>30782.401999999998</v>
      </c>
      <c r="G222" s="7">
        <v>1481.9949999999999</v>
      </c>
      <c r="H222" s="7">
        <v>39337.353000000003</v>
      </c>
      <c r="I222" s="7">
        <v>4154.6850000000004</v>
      </c>
      <c r="J222" s="7">
        <v>33090.921000000002</v>
      </c>
      <c r="K222" s="7">
        <v>4537.3959999999997</v>
      </c>
      <c r="L222" s="7">
        <v>2706.7089999999998</v>
      </c>
      <c r="M222" s="7">
        <v>19224.668000000001</v>
      </c>
      <c r="N222" s="7">
        <v>6160.1279999999997</v>
      </c>
      <c r="O222" s="7">
        <v>4742.7430000000004</v>
      </c>
      <c r="P222" s="7">
        <v>8361.7970000000005</v>
      </c>
      <c r="Q222" s="7">
        <v>10234.226000000001</v>
      </c>
      <c r="R222" s="7">
        <v>9234.3269999999993</v>
      </c>
      <c r="AA222" s="7"/>
      <c r="AB222" s="21"/>
      <c r="AC222" s="21">
        <f t="shared" si="132"/>
        <v>257133.01199999993</v>
      </c>
      <c r="AD222" s="22"/>
      <c r="AE222" s="23">
        <f t="shared" si="133"/>
        <v>0.32311550101548231</v>
      </c>
      <c r="AF222" s="23">
        <f t="shared" si="135"/>
        <v>0.11971392455823605</v>
      </c>
      <c r="AG222" s="23"/>
      <c r="AH222" s="23"/>
      <c r="AI222" s="23"/>
      <c r="AJ222" s="23"/>
      <c r="AK222" s="23"/>
      <c r="AL222" s="23"/>
      <c r="AM222" s="23"/>
      <c r="AN222" s="23">
        <f t="shared" si="136"/>
        <v>3.2519344501747614E-2</v>
      </c>
      <c r="AO222" s="23"/>
      <c r="AP222" s="23"/>
      <c r="AQ222" s="23"/>
      <c r="AR222" s="23">
        <f t="shared" si="137"/>
        <v>0</v>
      </c>
      <c r="AS222" s="23"/>
      <c r="AT222" s="23"/>
      <c r="AU222" s="23"/>
      <c r="AV222" s="23"/>
      <c r="AW222" s="23"/>
      <c r="AX222" s="17">
        <f t="shared" si="134"/>
        <v>83083.661999999997</v>
      </c>
      <c r="AY222" s="17">
        <f t="shared" si="138"/>
        <v>30782.401999999998</v>
      </c>
      <c r="AZ222" s="17">
        <f t="shared" si="139"/>
        <v>1481.9949999999999</v>
      </c>
      <c r="BA222" s="17">
        <f t="shared" si="140"/>
        <v>39337.353000000003</v>
      </c>
      <c r="BB222" s="17">
        <f t="shared" si="141"/>
        <v>4154.6850000000004</v>
      </c>
      <c r="BC222" s="17">
        <f t="shared" si="142"/>
        <v>33090.921000000002</v>
      </c>
      <c r="BD222" s="17">
        <f t="shared" si="143"/>
        <v>4537.3959999999997</v>
      </c>
      <c r="BE222" s="17">
        <f t="shared" si="144"/>
        <v>2706.7089999999998</v>
      </c>
      <c r="BF222" s="17">
        <f t="shared" si="145"/>
        <v>19224.668000000001</v>
      </c>
      <c r="BG222" s="17">
        <f t="shared" si="146"/>
        <v>6160.1279999999997</v>
      </c>
      <c r="BH222" s="17">
        <f t="shared" si="147"/>
        <v>4742.7430000000004</v>
      </c>
      <c r="BI222" s="17">
        <f t="shared" si="148"/>
        <v>8361.7970000000005</v>
      </c>
      <c r="BJ222" s="17">
        <f t="shared" si="149"/>
        <v>10234.226000000001</v>
      </c>
      <c r="BK222" s="17">
        <f t="shared" si="150"/>
        <v>9234.3269999999993</v>
      </c>
    </row>
    <row r="223" spans="1:63" x14ac:dyDescent="0.35">
      <c r="A223" s="6">
        <v>2018</v>
      </c>
      <c r="C223" s="7">
        <v>84415.968999999997</v>
      </c>
      <c r="F223" s="7">
        <v>30365.120999999999</v>
      </c>
      <c r="G223" s="7">
        <v>1497.626</v>
      </c>
      <c r="H223" s="7">
        <v>40265.624000000003</v>
      </c>
      <c r="I223" s="7">
        <v>4323.3869999999997</v>
      </c>
      <c r="J223" s="7">
        <v>34085.182000000001</v>
      </c>
      <c r="K223" s="7">
        <v>4597.8770000000004</v>
      </c>
      <c r="L223" s="7">
        <v>2761.1419999999998</v>
      </c>
      <c r="M223" s="7">
        <v>19577.845000000001</v>
      </c>
      <c r="N223" s="7">
        <v>5984.1189999999997</v>
      </c>
      <c r="O223" s="7">
        <v>4850.5919999999996</v>
      </c>
      <c r="P223" s="7">
        <v>8510.0669999999991</v>
      </c>
      <c r="Q223" s="7">
        <v>10462.306</v>
      </c>
      <c r="R223" s="7">
        <v>9346.8700000000008</v>
      </c>
      <c r="AA223" s="7"/>
      <c r="AB223" s="21"/>
      <c r="AC223" s="21">
        <f t="shared" si="132"/>
        <v>261043.72700000001</v>
      </c>
      <c r="AD223" s="22"/>
      <c r="AE223" s="23">
        <f t="shared" si="133"/>
        <v>0.32337865372263858</v>
      </c>
      <c r="AF223" s="23">
        <f t="shared" si="135"/>
        <v>0.11632197160592944</v>
      </c>
      <c r="AG223" s="23"/>
      <c r="AH223" s="23"/>
      <c r="AI223" s="23"/>
      <c r="AJ223" s="23"/>
      <c r="AK223" s="23"/>
      <c r="AL223" s="23"/>
      <c r="AM223" s="23"/>
      <c r="AN223" s="23">
        <f t="shared" si="136"/>
        <v>3.2600158976430788E-2</v>
      </c>
      <c r="AO223" s="23"/>
      <c r="AP223" s="23"/>
      <c r="AQ223" s="23"/>
      <c r="AR223" s="23">
        <f t="shared" si="137"/>
        <v>0</v>
      </c>
      <c r="AS223" s="23"/>
      <c r="AT223" s="23"/>
      <c r="AU223" s="23"/>
      <c r="AV223" s="23"/>
      <c r="AW223" s="23"/>
      <c r="AX223" s="17">
        <f t="shared" si="134"/>
        <v>84415.968999999997</v>
      </c>
      <c r="AY223" s="17">
        <f t="shared" si="138"/>
        <v>30365.120999999999</v>
      </c>
      <c r="AZ223" s="17">
        <f t="shared" si="139"/>
        <v>1497.626</v>
      </c>
      <c r="BA223" s="17">
        <f t="shared" si="140"/>
        <v>40265.624000000003</v>
      </c>
      <c r="BB223" s="17">
        <f t="shared" si="141"/>
        <v>4323.3869999999997</v>
      </c>
      <c r="BC223" s="17">
        <f t="shared" si="142"/>
        <v>34085.182000000001</v>
      </c>
      <c r="BD223" s="17">
        <f t="shared" si="143"/>
        <v>4597.8770000000004</v>
      </c>
      <c r="BE223" s="17">
        <f t="shared" si="144"/>
        <v>2761.1419999999998</v>
      </c>
      <c r="BF223" s="17">
        <f t="shared" si="145"/>
        <v>19577.845000000001</v>
      </c>
      <c r="BG223" s="17">
        <f t="shared" si="146"/>
        <v>5984.1189999999997</v>
      </c>
      <c r="BH223" s="17">
        <f t="shared" si="147"/>
        <v>4850.5919999999996</v>
      </c>
      <c r="BI223" s="17">
        <f t="shared" si="148"/>
        <v>8510.0669999999991</v>
      </c>
      <c r="BJ223" s="17">
        <f t="shared" si="149"/>
        <v>10462.306</v>
      </c>
      <c r="BK223" s="17">
        <f t="shared" si="150"/>
        <v>9346.8700000000008</v>
      </c>
    </row>
    <row r="224" spans="1:63" x14ac:dyDescent="0.35">
      <c r="A224" s="6">
        <v>2019</v>
      </c>
      <c r="C224" s="7">
        <v>85357.672000000006</v>
      </c>
      <c r="F224" s="7">
        <v>30472.811000000002</v>
      </c>
      <c r="G224" s="7">
        <v>1485.67</v>
      </c>
      <c r="H224" s="7">
        <v>41192.171000000002</v>
      </c>
      <c r="I224" s="7">
        <v>4442.1940000000004</v>
      </c>
      <c r="J224" s="7">
        <v>35111.408000000003</v>
      </c>
      <c r="K224" s="7">
        <v>4591.241</v>
      </c>
      <c r="L224" s="7">
        <v>2797.9209999999998</v>
      </c>
      <c r="M224" s="7">
        <v>20353.534</v>
      </c>
      <c r="N224" s="7">
        <v>5794.5940000000001</v>
      </c>
      <c r="O224" s="7">
        <v>4957.768</v>
      </c>
      <c r="P224" s="7">
        <v>8657.4740000000002</v>
      </c>
      <c r="Q224" s="7">
        <v>10671.891</v>
      </c>
      <c r="R224" s="7">
        <v>9377.8469999999998</v>
      </c>
      <c r="AA224" s="7"/>
      <c r="AB224" s="21"/>
      <c r="AC224" s="21">
        <f t="shared" si="132"/>
        <v>265264.19600000005</v>
      </c>
      <c r="AD224" s="22"/>
      <c r="AE224" s="23">
        <f t="shared" si="133"/>
        <v>0.32178361530554989</v>
      </c>
      <c r="AF224" s="23">
        <f t="shared" si="135"/>
        <v>0.11487721094481969</v>
      </c>
      <c r="AG224" s="23"/>
      <c r="AH224" s="23"/>
      <c r="AI224" s="23"/>
      <c r="AJ224" s="23"/>
      <c r="AK224" s="23"/>
      <c r="AL224" s="23"/>
      <c r="AM224" s="23"/>
      <c r="AN224" s="23">
        <f t="shared" si="136"/>
        <v>3.2637175052452227E-2</v>
      </c>
      <c r="AO224" s="23"/>
      <c r="AP224" s="23"/>
      <c r="AQ224" s="23"/>
      <c r="AR224" s="23">
        <f t="shared" si="137"/>
        <v>0</v>
      </c>
      <c r="AS224" s="23"/>
      <c r="AT224" s="23"/>
      <c r="AU224" s="23"/>
      <c r="AV224" s="23"/>
      <c r="AW224" s="23"/>
      <c r="AX224" s="17">
        <f t="shared" si="134"/>
        <v>85357.672000000006</v>
      </c>
      <c r="AY224" s="17">
        <f t="shared" si="138"/>
        <v>30472.811000000002</v>
      </c>
      <c r="AZ224" s="17">
        <f t="shared" si="139"/>
        <v>1485.67</v>
      </c>
      <c r="BA224" s="17">
        <f t="shared" si="140"/>
        <v>41192.171000000002</v>
      </c>
      <c r="BB224" s="17">
        <f t="shared" si="141"/>
        <v>4442.1940000000004</v>
      </c>
      <c r="BC224" s="17">
        <f t="shared" si="142"/>
        <v>35111.408000000003</v>
      </c>
      <c r="BD224" s="17">
        <f t="shared" si="143"/>
        <v>4591.241</v>
      </c>
      <c r="BE224" s="17">
        <f t="shared" si="144"/>
        <v>2797.9209999999998</v>
      </c>
      <c r="BF224" s="17">
        <f t="shared" si="145"/>
        <v>20353.534</v>
      </c>
      <c r="BG224" s="17">
        <f t="shared" si="146"/>
        <v>5794.5940000000001</v>
      </c>
      <c r="BH224" s="17">
        <f t="shared" si="147"/>
        <v>4957.768</v>
      </c>
      <c r="BI224" s="17">
        <f t="shared" si="148"/>
        <v>8657.4740000000002</v>
      </c>
      <c r="BJ224" s="17">
        <f t="shared" si="149"/>
        <v>10671.891</v>
      </c>
      <c r="BK224" s="17">
        <f t="shared" si="150"/>
        <v>9377.8469999999998</v>
      </c>
    </row>
    <row r="225" spans="1:63" x14ac:dyDescent="0.35">
      <c r="A225" s="6">
        <v>2020</v>
      </c>
      <c r="C225" s="7">
        <v>86091.691999999995</v>
      </c>
      <c r="F225" s="7">
        <v>30991.206999999999</v>
      </c>
      <c r="G225" s="7">
        <v>1483.077</v>
      </c>
      <c r="H225" s="7">
        <v>42116.605000000003</v>
      </c>
      <c r="I225" s="7">
        <v>4400.1440000000002</v>
      </c>
      <c r="J225" s="7">
        <v>36134.862999999998</v>
      </c>
      <c r="K225" s="7">
        <v>4522.4970000000003</v>
      </c>
      <c r="L225" s="7">
        <v>2803.375</v>
      </c>
      <c r="M225" s="7">
        <v>21049.429</v>
      </c>
      <c r="N225" s="7">
        <v>5702.3980000000001</v>
      </c>
      <c r="O225" s="7">
        <v>5069.692</v>
      </c>
      <c r="P225" s="7">
        <v>8800.3760000000002</v>
      </c>
      <c r="Q225" s="7">
        <v>10865.227999999999</v>
      </c>
      <c r="R225" s="7">
        <v>9448.5239999999994</v>
      </c>
      <c r="AA225" s="7"/>
      <c r="AB225" s="21"/>
      <c r="AC225" s="21">
        <f t="shared" si="132"/>
        <v>269479.10699999996</v>
      </c>
      <c r="AD225" s="22"/>
      <c r="AE225" s="23">
        <f t="shared" si="133"/>
        <v>0.31947445929453822</v>
      </c>
      <c r="AF225" s="23">
        <f t="shared" si="135"/>
        <v>0.11500411792592144</v>
      </c>
      <c r="AG225" s="23"/>
      <c r="AH225" s="23"/>
      <c r="AI225" s="23"/>
      <c r="AJ225" s="23"/>
      <c r="AK225" s="23"/>
      <c r="AL225" s="23"/>
      <c r="AM225" s="23"/>
      <c r="AN225" s="23">
        <f t="shared" si="136"/>
        <v>3.2656988135262008E-2</v>
      </c>
      <c r="AO225" s="23"/>
      <c r="AP225" s="23"/>
      <c r="AQ225" s="23"/>
      <c r="AR225" s="23">
        <f t="shared" si="137"/>
        <v>0</v>
      </c>
      <c r="AS225" s="23"/>
      <c r="AT225" s="23"/>
      <c r="AU225" s="23"/>
      <c r="AV225" s="23"/>
      <c r="AW225" s="23"/>
      <c r="AX225" s="17">
        <f t="shared" si="134"/>
        <v>86091.691999999995</v>
      </c>
      <c r="AY225" s="17">
        <f t="shared" si="138"/>
        <v>30991.206999999999</v>
      </c>
      <c r="AZ225" s="17">
        <f t="shared" si="139"/>
        <v>1483.077</v>
      </c>
      <c r="BA225" s="17">
        <f t="shared" si="140"/>
        <v>42116.605000000003</v>
      </c>
      <c r="BB225" s="17">
        <f t="shared" si="141"/>
        <v>4400.1440000000002</v>
      </c>
      <c r="BC225" s="17">
        <f t="shared" si="142"/>
        <v>36134.862999999998</v>
      </c>
      <c r="BD225" s="17">
        <f t="shared" si="143"/>
        <v>4522.4970000000003</v>
      </c>
      <c r="BE225" s="17">
        <f t="shared" si="144"/>
        <v>2803.375</v>
      </c>
      <c r="BF225" s="17">
        <f t="shared" si="145"/>
        <v>21049.429</v>
      </c>
      <c r="BG225" s="17">
        <f t="shared" si="146"/>
        <v>5702.3980000000001</v>
      </c>
      <c r="BH225" s="17">
        <f t="shared" si="147"/>
        <v>5069.692</v>
      </c>
      <c r="BI225" s="17">
        <f t="shared" si="148"/>
        <v>8800.3760000000002</v>
      </c>
      <c r="BJ225" s="17">
        <f t="shared" si="149"/>
        <v>10865.227999999999</v>
      </c>
      <c r="BK225" s="17">
        <f t="shared" si="150"/>
        <v>9448.5239999999994</v>
      </c>
    </row>
    <row r="226" spans="1:63" x14ac:dyDescent="0.35">
      <c r="A226" s="6">
        <v>2021</v>
      </c>
      <c r="C226" s="7">
        <v>86686.252999999997</v>
      </c>
      <c r="F226" s="7">
        <v>31328.375</v>
      </c>
      <c r="G226" s="7">
        <v>1501.7639999999999</v>
      </c>
      <c r="H226" s="7">
        <v>43071.211000000003</v>
      </c>
      <c r="I226" s="7">
        <v>4360.7420000000002</v>
      </c>
      <c r="J226" s="7">
        <v>37140.230000000003</v>
      </c>
      <c r="K226" s="7">
        <v>4500.424</v>
      </c>
      <c r="L226" s="7">
        <v>2814.982</v>
      </c>
      <c r="M226" s="7">
        <v>21628.839</v>
      </c>
      <c r="N226" s="7">
        <v>5718.1220000000003</v>
      </c>
      <c r="O226" s="7">
        <v>5185.3360000000002</v>
      </c>
      <c r="P226" s="7">
        <v>8942.9240000000009</v>
      </c>
      <c r="Q226" s="7">
        <v>11066.356</v>
      </c>
      <c r="R226" s="7">
        <v>9789.0480000000007</v>
      </c>
      <c r="AA226" s="7"/>
      <c r="AB226" s="21"/>
      <c r="AC226" s="21">
        <f t="shared" si="132"/>
        <v>273734.60600000003</v>
      </c>
      <c r="AD226" s="22"/>
      <c r="AE226" s="23">
        <f t="shared" si="133"/>
        <v>0.31667991952760255</v>
      </c>
      <c r="AF226" s="23">
        <f t="shared" si="135"/>
        <v>0.11444798835555339</v>
      </c>
      <c r="AG226" s="23"/>
      <c r="AH226" s="23"/>
      <c r="AI226" s="23"/>
      <c r="AJ226" s="23"/>
      <c r="AK226" s="23"/>
      <c r="AL226" s="23"/>
      <c r="AM226" s="23"/>
      <c r="AN226" s="23">
        <f t="shared" si="136"/>
        <v>3.2670052685994697E-2</v>
      </c>
      <c r="AO226" s="23"/>
      <c r="AP226" s="23"/>
      <c r="AQ226" s="23"/>
      <c r="AR226" s="23">
        <f t="shared" si="137"/>
        <v>0</v>
      </c>
      <c r="AS226" s="23"/>
      <c r="AT226" s="23"/>
      <c r="AU226" s="23"/>
      <c r="AV226" s="23"/>
      <c r="AW226" s="23"/>
      <c r="AX226" s="17">
        <f t="shared" si="134"/>
        <v>86686.252999999997</v>
      </c>
      <c r="AY226" s="17">
        <f t="shared" si="138"/>
        <v>31328.375</v>
      </c>
      <c r="AZ226" s="17">
        <f t="shared" si="139"/>
        <v>1501.7639999999999</v>
      </c>
      <c r="BA226" s="17">
        <f t="shared" si="140"/>
        <v>43071.211000000003</v>
      </c>
      <c r="BB226" s="17">
        <f t="shared" si="141"/>
        <v>4360.7420000000002</v>
      </c>
      <c r="BC226" s="17">
        <f t="shared" si="142"/>
        <v>37140.230000000003</v>
      </c>
      <c r="BD226" s="17">
        <f t="shared" si="143"/>
        <v>4500.424</v>
      </c>
      <c r="BE226" s="17">
        <f t="shared" si="144"/>
        <v>2814.982</v>
      </c>
      <c r="BF226" s="17">
        <f t="shared" si="145"/>
        <v>21628.839</v>
      </c>
      <c r="BG226" s="17">
        <f t="shared" si="146"/>
        <v>5718.1220000000003</v>
      </c>
      <c r="BH226" s="17">
        <f t="shared" si="147"/>
        <v>5185.3360000000002</v>
      </c>
      <c r="BI226" s="17">
        <f t="shared" si="148"/>
        <v>8942.9240000000009</v>
      </c>
      <c r="BJ226" s="17">
        <f t="shared" si="149"/>
        <v>11066.356</v>
      </c>
      <c r="BK226" s="17">
        <f t="shared" si="150"/>
        <v>9789.0480000000007</v>
      </c>
    </row>
    <row r="227" spans="1:63" x14ac:dyDescent="0.35">
      <c r="A227" s="6">
        <v>2022</v>
      </c>
      <c r="C227" s="7">
        <v>87058.472999999998</v>
      </c>
      <c r="F227" s="7">
        <v>32175.351999999999</v>
      </c>
      <c r="G227" s="7">
        <v>1533.4590000000001</v>
      </c>
      <c r="H227" s="7">
        <v>44070.550999999999</v>
      </c>
      <c r="I227" s="7">
        <v>4589.5110000000004</v>
      </c>
      <c r="J227" s="7">
        <v>38222.875999999997</v>
      </c>
      <c r="K227" s="7">
        <v>4730.2259999999997</v>
      </c>
      <c r="L227" s="7">
        <v>2892.4549999999999</v>
      </c>
      <c r="M227" s="7">
        <v>22462.172999999999</v>
      </c>
      <c r="N227" s="7">
        <v>5744.4889999999996</v>
      </c>
      <c r="O227" s="7">
        <v>5305.27</v>
      </c>
      <c r="P227" s="7">
        <v>9103.1509999999998</v>
      </c>
      <c r="Q227" s="7">
        <v>11256.263000000001</v>
      </c>
      <c r="R227" s="7">
        <v>10242.085999999999</v>
      </c>
      <c r="AA227" s="7"/>
      <c r="AB227" s="21"/>
      <c r="AC227" s="21">
        <f t="shared" si="132"/>
        <v>279386.33499999996</v>
      </c>
      <c r="AD227" s="22"/>
      <c r="AE227" s="23">
        <f t="shared" si="133"/>
        <v>0.31160605260096208</v>
      </c>
      <c r="AF227" s="23">
        <f t="shared" si="135"/>
        <v>0.11516437265981531</v>
      </c>
      <c r="AG227" s="23"/>
      <c r="AH227" s="23"/>
      <c r="AI227" s="23"/>
      <c r="AJ227" s="23"/>
      <c r="AK227" s="23"/>
      <c r="AL227" s="23"/>
      <c r="AM227" s="23"/>
      <c r="AN227" s="23">
        <f t="shared" si="136"/>
        <v>3.2582663715460536E-2</v>
      </c>
      <c r="AO227" s="23"/>
      <c r="AP227" s="23"/>
      <c r="AQ227" s="23"/>
      <c r="AR227" s="23">
        <f t="shared" si="137"/>
        <v>0</v>
      </c>
      <c r="AS227" s="23"/>
      <c r="AT227" s="23"/>
      <c r="AU227" s="23"/>
      <c r="AV227" s="23"/>
      <c r="AW227" s="23"/>
      <c r="AX227" s="17">
        <f t="shared" si="134"/>
        <v>87058.472999999998</v>
      </c>
      <c r="AY227" s="17">
        <f t="shared" si="138"/>
        <v>32175.351999999999</v>
      </c>
      <c r="AZ227" s="17">
        <f t="shared" si="139"/>
        <v>1533.4590000000001</v>
      </c>
      <c r="BA227" s="17">
        <f t="shared" si="140"/>
        <v>44070.550999999999</v>
      </c>
      <c r="BB227" s="17">
        <f t="shared" si="141"/>
        <v>4589.5110000000004</v>
      </c>
      <c r="BC227" s="17">
        <f t="shared" si="142"/>
        <v>38222.875999999997</v>
      </c>
      <c r="BD227" s="17">
        <f t="shared" si="143"/>
        <v>4730.2259999999997</v>
      </c>
      <c r="BE227" s="17">
        <f t="shared" si="144"/>
        <v>2892.4549999999999</v>
      </c>
      <c r="BF227" s="17">
        <f t="shared" si="145"/>
        <v>22462.172999999999</v>
      </c>
      <c r="BG227" s="17">
        <f t="shared" si="146"/>
        <v>5744.4889999999996</v>
      </c>
      <c r="BH227" s="17">
        <f t="shared" si="147"/>
        <v>5305.27</v>
      </c>
      <c r="BI227" s="17">
        <f t="shared" si="148"/>
        <v>9103.1509999999998</v>
      </c>
      <c r="BJ227" s="17">
        <f t="shared" si="149"/>
        <v>11256.263000000001</v>
      </c>
      <c r="BK227" s="17">
        <f t="shared" si="150"/>
        <v>10242.085999999999</v>
      </c>
    </row>
    <row r="228" spans="1:63" x14ac:dyDescent="0.35">
      <c r="A228" s="6">
        <v>2023</v>
      </c>
      <c r="C228" s="7">
        <v>87270.501000000004</v>
      </c>
      <c r="F228" s="7">
        <v>33264.292000000001</v>
      </c>
      <c r="G228" s="7">
        <v>1569.6659999999999</v>
      </c>
      <c r="H228" s="7">
        <v>45074.048999999999</v>
      </c>
      <c r="I228" s="7">
        <v>4838.7820000000002</v>
      </c>
      <c r="J228" s="7">
        <v>39390.798999999999</v>
      </c>
      <c r="K228" s="7">
        <v>5049.2690000000002</v>
      </c>
      <c r="L228" s="7">
        <v>2979.0819999999999</v>
      </c>
      <c r="M228" s="7">
        <v>23594.623</v>
      </c>
      <c r="N228" s="7">
        <v>5773.4930000000004</v>
      </c>
      <c r="O228" s="7">
        <v>5409.2020000000002</v>
      </c>
      <c r="P228" s="7">
        <v>9256.3140000000003</v>
      </c>
      <c r="Q228" s="7">
        <v>11439.213</v>
      </c>
      <c r="R228" s="7">
        <v>10642.081</v>
      </c>
      <c r="AA228" s="7"/>
      <c r="AB228" s="21"/>
      <c r="AC228" s="21">
        <f t="shared" si="132"/>
        <v>285551.36599999998</v>
      </c>
      <c r="AD228" s="22"/>
      <c r="AE228" s="23">
        <f t="shared" si="133"/>
        <v>0.30562102441492089</v>
      </c>
      <c r="AF228" s="23">
        <f t="shared" si="135"/>
        <v>0.11649144763678002</v>
      </c>
      <c r="AG228" s="23"/>
      <c r="AH228" s="23"/>
      <c r="AI228" s="23"/>
      <c r="AJ228" s="23"/>
      <c r="AK228" s="23"/>
      <c r="AL228" s="23"/>
      <c r="AM228" s="23"/>
      <c r="AN228" s="23">
        <f t="shared" si="136"/>
        <v>3.2415582981312023E-2</v>
      </c>
      <c r="AO228" s="23"/>
      <c r="AP228" s="23"/>
      <c r="AQ228" s="23"/>
      <c r="AR228" s="23">
        <f t="shared" si="137"/>
        <v>0</v>
      </c>
      <c r="AS228" s="23"/>
      <c r="AT228" s="23"/>
      <c r="AU228" s="23"/>
      <c r="AV228" s="23"/>
      <c r="AW228" s="23"/>
      <c r="AX228" s="17">
        <f t="shared" si="134"/>
        <v>87270.501000000004</v>
      </c>
      <c r="AY228" s="17">
        <f t="shared" si="138"/>
        <v>33264.292000000001</v>
      </c>
      <c r="AZ228" s="17">
        <f t="shared" si="139"/>
        <v>1569.6659999999999</v>
      </c>
      <c r="BA228" s="17">
        <f t="shared" si="140"/>
        <v>45074.048999999999</v>
      </c>
      <c r="BB228" s="17">
        <f t="shared" si="141"/>
        <v>4838.7820000000002</v>
      </c>
      <c r="BC228" s="17">
        <f t="shared" si="142"/>
        <v>39390.798999999999</v>
      </c>
      <c r="BD228" s="17">
        <f t="shared" si="143"/>
        <v>5049.2690000000002</v>
      </c>
      <c r="BE228" s="17">
        <f t="shared" si="144"/>
        <v>2979.0819999999999</v>
      </c>
      <c r="BF228" s="17">
        <f t="shared" si="145"/>
        <v>23594.623</v>
      </c>
      <c r="BG228" s="17">
        <f t="shared" si="146"/>
        <v>5773.4930000000004</v>
      </c>
      <c r="BH228" s="17">
        <f t="shared" si="147"/>
        <v>5409.2020000000002</v>
      </c>
      <c r="BI228" s="17">
        <f t="shared" si="148"/>
        <v>9256.3140000000003</v>
      </c>
      <c r="BJ228" s="17">
        <f t="shared" si="149"/>
        <v>11439.213</v>
      </c>
      <c r="BK228" s="17">
        <f t="shared" si="150"/>
        <v>10642.081</v>
      </c>
    </row>
  </sheetData>
  <mergeCells count="7">
    <mergeCell ref="BN39:BU53"/>
    <mergeCell ref="B1:BI1"/>
    <mergeCell ref="B2:AA2"/>
    <mergeCell ref="AB2:AC2"/>
    <mergeCell ref="AE2:AR2"/>
    <mergeCell ref="AX2:BK2"/>
    <mergeCell ref="AX3:BK3"/>
  </mergeCells>
  <pageMargins left="0.7" right="0.7" top="0.75" bottom="0.75" header="0.3" footer="0.3"/>
  <drawing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7CFB91-F90C-4EF1-85C4-DD42183DDDB7}">
  <dimension ref="A1:BR228"/>
  <sheetViews>
    <sheetView zoomScale="40" zoomScaleNormal="40" workbookViewId="0">
      <pane xSplit="1" ySplit="4" topLeftCell="Z5" activePane="bottomRight" state="frozen"/>
      <selection pane="topRight" activeCell="B1" sqref="B1"/>
      <selection pane="bottomLeft" activeCell="A3" sqref="A3"/>
      <selection pane="bottomRight" activeCell="BE4" sqref="BE4"/>
    </sheetView>
  </sheetViews>
  <sheetFormatPr defaultRowHeight="14.5" x14ac:dyDescent="0.35"/>
  <cols>
    <col min="2" max="2" width="14.1796875" customWidth="1"/>
    <col min="5" max="5" width="11.08984375" bestFit="1" customWidth="1"/>
    <col min="18" max="18" width="14.90625" bestFit="1" customWidth="1"/>
    <col min="19" max="25" width="14.90625" customWidth="1"/>
    <col min="26" max="26" width="15.36328125" bestFit="1" customWidth="1"/>
    <col min="27" max="27" width="16.453125" bestFit="1" customWidth="1"/>
    <col min="28" max="28" width="10.26953125" bestFit="1" customWidth="1"/>
    <col min="29" max="29" width="14.36328125" bestFit="1" customWidth="1"/>
    <col min="30" max="30" width="14.36328125" customWidth="1"/>
    <col min="31" max="31" width="19.26953125" bestFit="1" customWidth="1"/>
    <col min="32" max="38" width="19.26953125" customWidth="1"/>
    <col min="39" max="39" width="16.54296875" bestFit="1" customWidth="1"/>
    <col min="40" max="41" width="16.54296875" customWidth="1"/>
    <col min="42" max="42" width="16.54296875" bestFit="1" customWidth="1"/>
    <col min="43" max="43" width="16.54296875" customWidth="1"/>
    <col min="44" max="44" width="20.36328125" bestFit="1" customWidth="1"/>
    <col min="45" max="47" width="20.36328125" customWidth="1"/>
    <col min="48" max="60" width="16.54296875" customWidth="1"/>
    <col min="62" max="62" width="9.1796875" bestFit="1" customWidth="1"/>
    <col min="63" max="63" width="10.36328125" bestFit="1" customWidth="1"/>
  </cols>
  <sheetData>
    <row r="1" spans="1:62" x14ac:dyDescent="0.35">
      <c r="B1" s="106" t="s">
        <v>17</v>
      </c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  <c r="AA1" s="106"/>
      <c r="AB1" s="106"/>
      <c r="AC1" s="106"/>
      <c r="AD1" s="106"/>
      <c r="AE1" s="106"/>
      <c r="AF1" s="106"/>
      <c r="AG1" s="106"/>
      <c r="AH1" s="106"/>
      <c r="AI1" s="106"/>
      <c r="AJ1" s="106"/>
      <c r="AK1" s="106"/>
      <c r="AL1" s="106"/>
      <c r="AM1" s="106"/>
      <c r="AN1" s="106"/>
      <c r="AO1" s="106"/>
      <c r="AP1" s="106"/>
      <c r="AQ1" s="106"/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</row>
    <row r="2" spans="1:62" ht="44" customHeight="1" x14ac:dyDescent="0.35">
      <c r="B2" s="105" t="s">
        <v>25</v>
      </c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05"/>
      <c r="U2" s="105"/>
      <c r="V2" s="105"/>
      <c r="W2" s="105"/>
      <c r="X2" s="105"/>
      <c r="Y2" s="105"/>
      <c r="Z2" s="105"/>
      <c r="AA2" s="105" t="s">
        <v>37</v>
      </c>
      <c r="AB2" s="105"/>
      <c r="AC2" s="30"/>
      <c r="AD2" s="105" t="s">
        <v>23</v>
      </c>
      <c r="AE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30"/>
      <c r="AR2" s="30"/>
      <c r="AS2" s="30"/>
      <c r="AT2" s="30"/>
      <c r="AU2" s="30"/>
      <c r="AV2" s="107" t="s">
        <v>36</v>
      </c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</row>
    <row r="3" spans="1:62" ht="58" x14ac:dyDescent="0.35">
      <c r="B3" s="50" t="s">
        <v>193</v>
      </c>
      <c r="C3" s="24" t="s">
        <v>204</v>
      </c>
      <c r="D3" s="16" t="s">
        <v>0</v>
      </c>
      <c r="E3" s="50" t="s">
        <v>195</v>
      </c>
      <c r="F3" s="52" t="s">
        <v>126</v>
      </c>
      <c r="G3" s="52" t="s">
        <v>206</v>
      </c>
      <c r="H3" s="52" t="s">
        <v>168</v>
      </c>
      <c r="I3" s="52" t="s">
        <v>208</v>
      </c>
      <c r="J3" s="52" t="s">
        <v>189</v>
      </c>
      <c r="K3" s="52" t="s">
        <v>210</v>
      </c>
      <c r="L3" s="52" t="s">
        <v>212</v>
      </c>
      <c r="M3" s="52" t="s">
        <v>186</v>
      </c>
      <c r="N3" s="52" t="s">
        <v>180</v>
      </c>
      <c r="O3" s="52" t="s">
        <v>158</v>
      </c>
      <c r="P3" s="52" t="s">
        <v>163</v>
      </c>
      <c r="Q3" s="52" t="s">
        <v>215</v>
      </c>
      <c r="R3" s="51" t="s">
        <v>196</v>
      </c>
      <c r="S3" s="51" t="s">
        <v>197</v>
      </c>
      <c r="T3" s="51" t="s">
        <v>198</v>
      </c>
      <c r="U3" s="51" t="s">
        <v>199</v>
      </c>
      <c r="V3" s="51" t="s">
        <v>200</v>
      </c>
      <c r="W3" s="51" t="s">
        <v>203</v>
      </c>
      <c r="X3" s="51" t="s">
        <v>179</v>
      </c>
      <c r="Y3" s="51" t="s">
        <v>201</v>
      </c>
      <c r="Z3" s="51" t="s">
        <v>217</v>
      </c>
      <c r="AD3" s="19">
        <f>+AD155</f>
        <v>0.51250028159168592</v>
      </c>
      <c r="AE3" s="19">
        <f>+AE124</f>
        <v>7.2932472105273455E-2</v>
      </c>
      <c r="AF3" s="19">
        <f t="shared" ref="AF3:AP3" si="0">+AF155</f>
        <v>2.8588992090955046E-3</v>
      </c>
      <c r="AG3" s="19">
        <f t="shared" si="0"/>
        <v>0.13782998766652799</v>
      </c>
      <c r="AH3" s="19">
        <f t="shared" si="0"/>
        <v>3.7535318423878431E-3</v>
      </c>
      <c r="AI3" s="19">
        <f t="shared" si="0"/>
        <v>0.11255817001584423</v>
      </c>
      <c r="AJ3" s="19">
        <f t="shared" si="0"/>
        <v>1.1141473710941529E-2</v>
      </c>
      <c r="AK3" s="19">
        <f t="shared" si="0"/>
        <v>5.9202518692568103E-4</v>
      </c>
      <c r="AL3" s="19">
        <f t="shared" si="0"/>
        <v>8.8063374756648716E-2</v>
      </c>
      <c r="AM3" s="19">
        <f t="shared" si="0"/>
        <v>3.2897466786565403E-2</v>
      </c>
      <c r="AN3" s="19">
        <f t="shared" si="0"/>
        <v>2.3030152788966952E-2</v>
      </c>
      <c r="AO3" s="19">
        <f t="shared" si="0"/>
        <v>3.1431873487267524E-2</v>
      </c>
      <c r="AP3" s="19">
        <f t="shared" si="0"/>
        <v>1.8166198875018056E-3</v>
      </c>
      <c r="AQ3" s="19"/>
      <c r="AR3" s="19"/>
      <c r="AS3" s="19"/>
      <c r="AT3" s="19"/>
      <c r="AU3" s="19"/>
      <c r="AV3" s="106" t="s">
        <v>24</v>
      </c>
      <c r="AW3" s="106"/>
      <c r="AX3" s="106"/>
      <c r="AY3" s="106"/>
      <c r="AZ3" s="106"/>
      <c r="BA3" s="106"/>
      <c r="BB3" s="106"/>
      <c r="BC3" s="106"/>
      <c r="BD3" s="106"/>
      <c r="BE3" s="106"/>
      <c r="BF3" s="106"/>
      <c r="BG3" s="106"/>
      <c r="BH3" s="106"/>
      <c r="BJ3" t="s">
        <v>233</v>
      </c>
    </row>
    <row r="4" spans="1:62" x14ac:dyDescent="0.35">
      <c r="B4" s="1" t="s">
        <v>194</v>
      </c>
      <c r="C4" s="24" t="s">
        <v>205</v>
      </c>
      <c r="D4" s="16" t="s">
        <v>6</v>
      </c>
      <c r="E4" s="1" t="s">
        <v>126</v>
      </c>
      <c r="F4" s="24" t="s">
        <v>128</v>
      </c>
      <c r="G4" s="24" t="s">
        <v>207</v>
      </c>
      <c r="H4" s="24" t="s">
        <v>121</v>
      </c>
      <c r="I4" s="24" t="s">
        <v>209</v>
      </c>
      <c r="J4" s="24" t="s">
        <v>191</v>
      </c>
      <c r="K4" s="24" t="s">
        <v>211</v>
      </c>
      <c r="L4" s="24" t="s">
        <v>213</v>
      </c>
      <c r="M4" s="24" t="s">
        <v>184</v>
      </c>
      <c r="N4" s="24" t="s">
        <v>214</v>
      </c>
      <c r="O4" s="24" t="s">
        <v>160</v>
      </c>
      <c r="P4" s="24" t="s">
        <v>164</v>
      </c>
      <c r="Q4" s="24" t="s">
        <v>216</v>
      </c>
      <c r="R4" s="1"/>
      <c r="S4" s="1"/>
      <c r="T4" s="1"/>
      <c r="U4" s="1" t="s">
        <v>202</v>
      </c>
      <c r="V4" s="1"/>
      <c r="W4" s="1"/>
      <c r="X4" s="1"/>
      <c r="Y4" s="1"/>
      <c r="Z4" s="1"/>
      <c r="AA4" s="26" t="s">
        <v>15</v>
      </c>
      <c r="AB4" s="24" t="s">
        <v>16</v>
      </c>
      <c r="AC4" t="s">
        <v>18</v>
      </c>
      <c r="AD4" t="s">
        <v>218</v>
      </c>
      <c r="AE4" t="s">
        <v>219</v>
      </c>
      <c r="AF4" t="s">
        <v>220</v>
      </c>
      <c r="AG4" t="s">
        <v>221</v>
      </c>
      <c r="AH4" t="s">
        <v>222</v>
      </c>
      <c r="AI4" t="s">
        <v>223</v>
      </c>
      <c r="AJ4" t="s">
        <v>224</v>
      </c>
      <c r="AK4" t="s">
        <v>225</v>
      </c>
      <c r="AL4" t="s">
        <v>187</v>
      </c>
      <c r="AM4" t="s">
        <v>181</v>
      </c>
      <c r="AN4" t="s">
        <v>165</v>
      </c>
      <c r="AO4" t="s">
        <v>166</v>
      </c>
      <c r="AP4" t="s">
        <v>226</v>
      </c>
      <c r="AQ4" t="s">
        <v>234</v>
      </c>
      <c r="AR4" t="s">
        <v>235</v>
      </c>
      <c r="AS4" t="s">
        <v>236</v>
      </c>
      <c r="AV4" t="s">
        <v>227</v>
      </c>
      <c r="AW4" t="s">
        <v>129</v>
      </c>
      <c r="AX4" t="s">
        <v>228</v>
      </c>
      <c r="AY4" t="s">
        <v>171</v>
      </c>
      <c r="AZ4" t="s">
        <v>229</v>
      </c>
      <c r="BA4" t="s">
        <v>192</v>
      </c>
      <c r="BB4" t="s">
        <v>230</v>
      </c>
      <c r="BC4" t="s">
        <v>231</v>
      </c>
      <c r="BD4" t="s">
        <v>185</v>
      </c>
      <c r="BE4" t="s">
        <v>183</v>
      </c>
      <c r="BF4" t="s">
        <v>161</v>
      </c>
      <c r="BG4" t="s">
        <v>162</v>
      </c>
      <c r="BH4" t="s">
        <v>232</v>
      </c>
    </row>
    <row r="5" spans="1:62" x14ac:dyDescent="0.35">
      <c r="A5" s="5">
        <v>1800</v>
      </c>
      <c r="B5" s="4">
        <v>15898.127772797914</v>
      </c>
      <c r="D5" s="12"/>
      <c r="E5" s="4"/>
      <c r="R5" s="4">
        <v>66.364026000112446</v>
      </c>
      <c r="S5" s="4"/>
      <c r="T5" s="4">
        <v>59.933163850768629</v>
      </c>
      <c r="U5" s="4"/>
      <c r="V5" s="4">
        <v>178.66465917146834</v>
      </c>
      <c r="W5" s="4">
        <v>9.7887611297774786</v>
      </c>
      <c r="X5" s="4"/>
      <c r="Y5" s="4"/>
      <c r="Z5" s="4">
        <v>27.243023357023695</v>
      </c>
      <c r="AA5" s="21">
        <f t="shared" ref="AA5:AA36" si="1">+B5+E5+R5+S5+T5+U5+V5+W5+X5+Y5+Z5</f>
        <v>16240.121406307064</v>
      </c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1">
        <f t="shared" ref="AQ5:AQ36" si="2">+SUM(AV5:BH5)</f>
        <v>16240.121406307062</v>
      </c>
      <c r="AR5" s="21">
        <f t="shared" ref="AR5:AR36" si="3">+AA5</f>
        <v>16240.121406307064</v>
      </c>
      <c r="AS5" s="21">
        <f t="shared" ref="AS5:AS68" si="4">+AQ5-AR5</f>
        <v>0</v>
      </c>
      <c r="AT5" s="22">
        <v>-15898.127772797914</v>
      </c>
      <c r="AU5" s="21">
        <f t="shared" ref="AU5:AU68" si="5">+SUM(BD5:BG5)+BA5+AY5+AW5+AV5</f>
        <v>15898.127772797914</v>
      </c>
      <c r="AV5" s="59">
        <f t="shared" ref="AV5:AV68" si="6">+-$AT5*AV6/$AU6</f>
        <v>8538.5989419440029</v>
      </c>
      <c r="AW5" s="59">
        <f t="shared" ref="AW5:AW68" si="7">+-$AT5*AW6/$AU6</f>
        <v>1184.1261636764846</v>
      </c>
      <c r="AX5" s="17">
        <f t="shared" ref="AX5:AX36" si="8">+R5</f>
        <v>66.364026000112446</v>
      </c>
      <c r="AY5" s="59">
        <f t="shared" ref="AY5:AY68" si="9">+-$AT5*AY6/$AU6</f>
        <v>2105.9348037100485</v>
      </c>
      <c r="AZ5" s="17">
        <f t="shared" ref="AZ5:AZ36" si="10">+T5</f>
        <v>59.933163850768629</v>
      </c>
      <c r="BA5" s="59">
        <f t="shared" ref="BA5:BA68" si="11">+-$AT5*BA6/$AU6</f>
        <v>1768.3246362446175</v>
      </c>
      <c r="BB5" s="17">
        <f t="shared" ref="BB5:BB36" si="12">+V5</f>
        <v>178.66465917146834</v>
      </c>
      <c r="BC5" s="17">
        <f t="shared" ref="BC5:BC36" si="13">+W5</f>
        <v>9.7887611297774786</v>
      </c>
      <c r="BD5" s="59">
        <f t="shared" ref="BD5:BD68" si="14">+-$AT5*BD6/$AU6</f>
        <v>1155.1882653988571</v>
      </c>
      <c r="BE5" s="59">
        <f t="shared" ref="BE5:BE68" si="15">+-$AT5*BE6/$AU6</f>
        <v>431.53885140337354</v>
      </c>
      <c r="BF5" s="59">
        <f t="shared" ref="BF5:BF68" si="16">+-$AT5*BF6/$AU6</f>
        <v>302.10246116134493</v>
      </c>
      <c r="BG5" s="59">
        <f t="shared" ref="BG5:BG68" si="17">+-$AT5*BG6/$AU6</f>
        <v>412.31364925918388</v>
      </c>
      <c r="BH5" s="17">
        <f t="shared" ref="BH5:BH36" si="18">+Z5</f>
        <v>27.243023357023695</v>
      </c>
    </row>
    <row r="6" spans="1:62" x14ac:dyDescent="0.35">
      <c r="A6" s="5">
        <f>+A5+1</f>
        <v>1801</v>
      </c>
      <c r="B6" s="4">
        <v>15917.964115975998</v>
      </c>
      <c r="E6" s="4"/>
      <c r="R6" s="4">
        <v>66.629482104112896</v>
      </c>
      <c r="S6" s="4"/>
      <c r="T6" s="4">
        <v>60.112963342320931</v>
      </c>
      <c r="U6" s="4"/>
      <c r="V6" s="4">
        <v>179.20065314898272</v>
      </c>
      <c r="W6" s="4">
        <v>9.8181274131668097</v>
      </c>
      <c r="X6" s="4"/>
      <c r="Y6" s="4"/>
      <c r="Z6" s="4">
        <v>27.324752427094761</v>
      </c>
      <c r="AA6" s="21">
        <f t="shared" si="1"/>
        <v>16261.050094411677</v>
      </c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1">
        <f t="shared" si="2"/>
        <v>16261.050094411679</v>
      </c>
      <c r="AR6" s="21">
        <f t="shared" si="3"/>
        <v>16261.050094411677</v>
      </c>
      <c r="AS6" s="21">
        <f t="shared" si="4"/>
        <v>0</v>
      </c>
      <c r="AT6" s="22">
        <v>-15917.964115975999</v>
      </c>
      <c r="AU6" s="21">
        <f t="shared" si="5"/>
        <v>15917.964115975999</v>
      </c>
      <c r="AV6" s="59">
        <f t="shared" si="6"/>
        <v>8549.2526856610621</v>
      </c>
      <c r="AW6" s="59">
        <f t="shared" si="7"/>
        <v>1185.6036164485668</v>
      </c>
      <c r="AX6" s="17">
        <f t="shared" si="8"/>
        <v>66.629482104112896</v>
      </c>
      <c r="AY6" s="59">
        <f t="shared" si="9"/>
        <v>2108.5624115689147</v>
      </c>
      <c r="AZ6" s="17">
        <f t="shared" si="10"/>
        <v>60.112963342320931</v>
      </c>
      <c r="BA6" s="59">
        <f t="shared" si="11"/>
        <v>1770.5310026065001</v>
      </c>
      <c r="BB6" s="17">
        <f t="shared" si="12"/>
        <v>179.20065314898272</v>
      </c>
      <c r="BC6" s="17">
        <f t="shared" si="13"/>
        <v>9.8181274131668097</v>
      </c>
      <c r="BD6" s="59">
        <f t="shared" si="14"/>
        <v>1156.6296119017427</v>
      </c>
      <c r="BE6" s="59">
        <f t="shared" si="15"/>
        <v>432.07728919136019</v>
      </c>
      <c r="BF6" s="59">
        <f t="shared" si="16"/>
        <v>302.47939913669535</v>
      </c>
      <c r="BG6" s="59">
        <f t="shared" si="17"/>
        <v>412.82809946115725</v>
      </c>
      <c r="BH6" s="17">
        <f t="shared" si="18"/>
        <v>27.324752427094761</v>
      </c>
    </row>
    <row r="7" spans="1:62" x14ac:dyDescent="0.35">
      <c r="A7" s="5">
        <f t="shared" ref="A7:A70" si="19">+A6+1</f>
        <v>1802</v>
      </c>
      <c r="B7" s="4">
        <v>15937.861419286997</v>
      </c>
      <c r="E7" s="4"/>
      <c r="R7" s="4">
        <v>66.896000032529344</v>
      </c>
      <c r="S7" s="4"/>
      <c r="T7" s="4">
        <v>60.293302232347891</v>
      </c>
      <c r="U7" s="4"/>
      <c r="V7" s="4">
        <v>179.73825510842966</v>
      </c>
      <c r="W7" s="4">
        <v>9.8475817954063096</v>
      </c>
      <c r="X7" s="4"/>
      <c r="Y7" s="4"/>
      <c r="Z7" s="4">
        <v>27.406726684376043</v>
      </c>
      <c r="AA7" s="21">
        <f t="shared" si="1"/>
        <v>16282.043285140087</v>
      </c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1">
        <f t="shared" si="2"/>
        <v>16282.043285140087</v>
      </c>
      <c r="AR7" s="21">
        <f t="shared" si="3"/>
        <v>16282.043285140087</v>
      </c>
      <c r="AS7" s="21">
        <f t="shared" si="4"/>
        <v>0</v>
      </c>
      <c r="AT7" s="22">
        <v>-15937.861419286997</v>
      </c>
      <c r="AU7" s="21">
        <f t="shared" si="5"/>
        <v>15937.861419286997</v>
      </c>
      <c r="AV7" s="59">
        <f t="shared" si="6"/>
        <v>8559.9391699708394</v>
      </c>
      <c r="AW7" s="59">
        <f t="shared" si="7"/>
        <v>1187.0856096602124</v>
      </c>
      <c r="AX7" s="17">
        <f t="shared" si="8"/>
        <v>66.896000032529344</v>
      </c>
      <c r="AY7" s="59">
        <f t="shared" si="9"/>
        <v>2111.1980944707907</v>
      </c>
      <c r="AZ7" s="17">
        <f t="shared" si="10"/>
        <v>60.293302232347891</v>
      </c>
      <c r="BA7" s="59">
        <f t="shared" si="11"/>
        <v>1772.7441494714958</v>
      </c>
      <c r="BB7" s="17">
        <f t="shared" si="12"/>
        <v>179.73825510842966</v>
      </c>
      <c r="BC7" s="17">
        <f t="shared" si="13"/>
        <v>9.8475817954063096</v>
      </c>
      <c r="BD7" s="59">
        <f t="shared" si="14"/>
        <v>1158.075387884074</v>
      </c>
      <c r="BE7" s="59">
        <f t="shared" si="15"/>
        <v>432.61738168146741</v>
      </c>
      <c r="BF7" s="59">
        <f t="shared" si="16"/>
        <v>302.85749550040754</v>
      </c>
      <c r="BG7" s="59">
        <f t="shared" si="17"/>
        <v>413.34413064771064</v>
      </c>
      <c r="BH7" s="17">
        <f t="shared" si="18"/>
        <v>27.406726684376043</v>
      </c>
    </row>
    <row r="8" spans="1:62" x14ac:dyDescent="0.35">
      <c r="A8" s="5">
        <f t="shared" si="19"/>
        <v>1803</v>
      </c>
      <c r="B8" s="4">
        <v>15957.819871769052</v>
      </c>
      <c r="E8" s="4"/>
      <c r="R8" s="4">
        <v>67.163584032659458</v>
      </c>
      <c r="S8" s="4"/>
      <c r="T8" s="4">
        <v>60.474182139044927</v>
      </c>
      <c r="U8" s="4"/>
      <c r="V8" s="4">
        <v>180.27746987375494</v>
      </c>
      <c r="W8" s="4">
        <v>9.8771245407925274</v>
      </c>
      <c r="X8" s="4"/>
      <c r="Y8" s="4"/>
      <c r="Z8" s="4">
        <v>27.488946864429167</v>
      </c>
      <c r="AA8" s="21">
        <f t="shared" si="1"/>
        <v>16303.101179219735</v>
      </c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1">
        <f t="shared" si="2"/>
        <v>16303.101179219737</v>
      </c>
      <c r="AR8" s="21">
        <f t="shared" si="3"/>
        <v>16303.101179219735</v>
      </c>
      <c r="AS8" s="21">
        <f t="shared" si="4"/>
        <v>0</v>
      </c>
      <c r="AT8" s="22">
        <v>-15957.819871769054</v>
      </c>
      <c r="AU8" s="21">
        <f t="shared" si="5"/>
        <v>15957.819871769054</v>
      </c>
      <c r="AV8" s="59">
        <f t="shared" si="6"/>
        <v>8570.6584964023277</v>
      </c>
      <c r="AW8" s="59">
        <f t="shared" si="7"/>
        <v>1188.572157391382</v>
      </c>
      <c r="AX8" s="17">
        <f t="shared" si="8"/>
        <v>67.163584032659458</v>
      </c>
      <c r="AY8" s="59">
        <f t="shared" si="9"/>
        <v>2113.8418774564875</v>
      </c>
      <c r="AZ8" s="17">
        <f t="shared" si="10"/>
        <v>60.474182139044927</v>
      </c>
      <c r="BA8" s="59">
        <f t="shared" si="11"/>
        <v>1774.9640978660309</v>
      </c>
      <c r="BB8" s="17">
        <f t="shared" si="12"/>
        <v>180.27746987375494</v>
      </c>
      <c r="BC8" s="17">
        <f t="shared" si="13"/>
        <v>9.8771245407925274</v>
      </c>
      <c r="BD8" s="59">
        <f t="shared" si="14"/>
        <v>1159.5256070817231</v>
      </c>
      <c r="BE8" s="59">
        <f t="shared" si="15"/>
        <v>433.15913400494742</v>
      </c>
      <c r="BF8" s="59">
        <f t="shared" si="16"/>
        <v>303.23675384465844</v>
      </c>
      <c r="BG8" s="59">
        <f t="shared" si="17"/>
        <v>413.86174772149735</v>
      </c>
      <c r="BH8" s="17">
        <f t="shared" si="18"/>
        <v>27.488946864429167</v>
      </c>
    </row>
    <row r="9" spans="1:62" x14ac:dyDescent="0.35">
      <c r="A9" s="5">
        <f t="shared" si="19"/>
        <v>1804</v>
      </c>
      <c r="B9" s="4">
        <v>15977.839663053552</v>
      </c>
      <c r="E9" s="4"/>
      <c r="R9" s="4">
        <v>67.432238368790095</v>
      </c>
      <c r="S9" s="4"/>
      <c r="T9" s="4">
        <v>60.655604685462059</v>
      </c>
      <c r="U9" s="4"/>
      <c r="V9" s="4">
        <v>180.81830228337617</v>
      </c>
      <c r="W9" s="4">
        <v>9.9067559144149033</v>
      </c>
      <c r="X9" s="4"/>
      <c r="Y9" s="4"/>
      <c r="Z9" s="4">
        <v>27.571413705022451</v>
      </c>
      <c r="AA9" s="21">
        <f t="shared" si="1"/>
        <v>16324.223978010617</v>
      </c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1">
        <f t="shared" si="2"/>
        <v>16324.223978010617</v>
      </c>
      <c r="AR9" s="21">
        <f t="shared" si="3"/>
        <v>16324.223978010617</v>
      </c>
      <c r="AS9" s="21">
        <f t="shared" si="4"/>
        <v>0</v>
      </c>
      <c r="AT9" s="22">
        <v>-15977.839663053552</v>
      </c>
      <c r="AU9" s="21">
        <f t="shared" si="5"/>
        <v>15977.83966305355</v>
      </c>
      <c r="AV9" s="59">
        <f t="shared" si="6"/>
        <v>8581.4107668031374</v>
      </c>
      <c r="AW9" s="59">
        <f t="shared" si="7"/>
        <v>1190.0632737662218</v>
      </c>
      <c r="AX9" s="17">
        <f t="shared" si="8"/>
        <v>67.432238368790095</v>
      </c>
      <c r="AY9" s="59">
        <f t="shared" si="9"/>
        <v>2116.493785645398</v>
      </c>
      <c r="AZ9" s="17">
        <f t="shared" si="10"/>
        <v>60.655604685462059</v>
      </c>
      <c r="BA9" s="59">
        <f t="shared" si="11"/>
        <v>1777.1908688825165</v>
      </c>
      <c r="BB9" s="17">
        <f t="shared" si="12"/>
        <v>180.81830228337617</v>
      </c>
      <c r="BC9" s="17">
        <f t="shared" si="13"/>
        <v>9.9067559144149033</v>
      </c>
      <c r="BD9" s="59">
        <f t="shared" si="14"/>
        <v>1160.980283273668</v>
      </c>
      <c r="BE9" s="59">
        <f t="shared" si="15"/>
        <v>433.70255130915535</v>
      </c>
      <c r="BF9" s="59">
        <f t="shared" si="16"/>
        <v>303.617177772898</v>
      </c>
      <c r="BG9" s="59">
        <f t="shared" si="17"/>
        <v>414.38095560055598</v>
      </c>
      <c r="BH9" s="17">
        <f t="shared" si="18"/>
        <v>27.571413705022451</v>
      </c>
    </row>
    <row r="10" spans="1:62" x14ac:dyDescent="0.35">
      <c r="A10" s="5">
        <f t="shared" si="19"/>
        <v>1805</v>
      </c>
      <c r="B10" s="4">
        <v>15997.920983367021</v>
      </c>
      <c r="E10" s="4"/>
      <c r="R10" s="4">
        <v>67.701967322265261</v>
      </c>
      <c r="S10" s="4"/>
      <c r="T10" s="4">
        <v>60.83757149951844</v>
      </c>
      <c r="U10" s="4"/>
      <c r="V10" s="4">
        <v>181.36075719022628</v>
      </c>
      <c r="W10" s="4">
        <v>9.9364761821581471</v>
      </c>
      <c r="X10" s="4"/>
      <c r="Y10" s="4"/>
      <c r="Z10" s="4">
        <v>27.654127946137514</v>
      </c>
      <c r="AA10" s="21">
        <f t="shared" si="1"/>
        <v>16345.411883507328</v>
      </c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1">
        <f t="shared" si="2"/>
        <v>16345.411883507326</v>
      </c>
      <c r="AR10" s="21">
        <f t="shared" si="3"/>
        <v>16345.411883507328</v>
      </c>
      <c r="AS10" s="21">
        <f t="shared" si="4"/>
        <v>0</v>
      </c>
      <c r="AT10" s="22">
        <v>-15997.920983367021</v>
      </c>
      <c r="AU10" s="21">
        <f t="shared" si="5"/>
        <v>15997.920983367019</v>
      </c>
      <c r="AV10" s="59">
        <f t="shared" si="6"/>
        <v>8592.1960833405228</v>
      </c>
      <c r="AW10" s="59">
        <f t="shared" si="7"/>
        <v>1191.558972953206</v>
      </c>
      <c r="AX10" s="17">
        <f t="shared" si="8"/>
        <v>67.701967322265261</v>
      </c>
      <c r="AY10" s="59">
        <f t="shared" si="9"/>
        <v>2119.1538442357523</v>
      </c>
      <c r="AZ10" s="17">
        <f t="shared" si="10"/>
        <v>60.83757149951844</v>
      </c>
      <c r="BA10" s="59">
        <f t="shared" si="11"/>
        <v>1779.424483679561</v>
      </c>
      <c r="BB10" s="17">
        <f t="shared" si="12"/>
        <v>181.36075719022628</v>
      </c>
      <c r="BC10" s="17">
        <f t="shared" si="13"/>
        <v>9.9364761821581471</v>
      </c>
      <c r="BD10" s="59">
        <f t="shared" si="14"/>
        <v>1162.4394302821306</v>
      </c>
      <c r="BE10" s="59">
        <f t="shared" si="15"/>
        <v>434.24763875760095</v>
      </c>
      <c r="BF10" s="59">
        <f t="shared" si="16"/>
        <v>303.99877089988541</v>
      </c>
      <c r="BG10" s="59">
        <f t="shared" si="17"/>
        <v>414.90175921836027</v>
      </c>
      <c r="BH10" s="17">
        <f t="shared" si="18"/>
        <v>27.654127946137514</v>
      </c>
    </row>
    <row r="11" spans="1:62" x14ac:dyDescent="0.35">
      <c r="A11" s="5">
        <f t="shared" si="19"/>
        <v>1806</v>
      </c>
      <c r="B11" s="4">
        <v>16018.064023533008</v>
      </c>
      <c r="E11" s="4"/>
      <c r="R11" s="4">
        <v>67.972775191554319</v>
      </c>
      <c r="S11" s="4"/>
      <c r="T11" s="4">
        <v>61.02008421401699</v>
      </c>
      <c r="U11" s="4"/>
      <c r="V11" s="4">
        <v>181.90483946179694</v>
      </c>
      <c r="W11" s="4">
        <v>9.9662856107046203</v>
      </c>
      <c r="X11" s="4"/>
      <c r="Y11" s="4"/>
      <c r="Z11" s="4">
        <v>27.737090329975924</v>
      </c>
      <c r="AA11" s="21">
        <f t="shared" si="1"/>
        <v>16366.665098341056</v>
      </c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1">
        <f t="shared" si="2"/>
        <v>16366.665098341058</v>
      </c>
      <c r="AR11" s="21">
        <f t="shared" si="3"/>
        <v>16366.665098341056</v>
      </c>
      <c r="AS11" s="21">
        <f t="shared" si="4"/>
        <v>0</v>
      </c>
      <c r="AT11" s="22">
        <v>-16018.064023533008</v>
      </c>
      <c r="AU11" s="21">
        <f t="shared" si="5"/>
        <v>16018.064023533008</v>
      </c>
      <c r="AV11" s="59">
        <f t="shared" si="6"/>
        <v>8603.0145485023859</v>
      </c>
      <c r="AW11" s="59">
        <f t="shared" si="7"/>
        <v>1193.059269165276</v>
      </c>
      <c r="AX11" s="17">
        <f t="shared" si="8"/>
        <v>67.972775191554319</v>
      </c>
      <c r="AY11" s="59">
        <f t="shared" si="9"/>
        <v>2121.8220785048634</v>
      </c>
      <c r="AZ11" s="17">
        <f t="shared" si="10"/>
        <v>61.02008421401699</v>
      </c>
      <c r="BA11" s="59">
        <f t="shared" si="11"/>
        <v>1781.6649634821781</v>
      </c>
      <c r="BB11" s="17">
        <f t="shared" si="12"/>
        <v>181.90483946179694</v>
      </c>
      <c r="BC11" s="17">
        <f t="shared" si="13"/>
        <v>9.9662856107046203</v>
      </c>
      <c r="BD11" s="59">
        <f t="shared" si="14"/>
        <v>1163.9030619727139</v>
      </c>
      <c r="BE11" s="59">
        <f t="shared" si="15"/>
        <v>434.79440152999956</v>
      </c>
      <c r="BF11" s="59">
        <f t="shared" si="16"/>
        <v>304.3815368517246</v>
      </c>
      <c r="BG11" s="59">
        <f t="shared" si="17"/>
        <v>415.42416352386743</v>
      </c>
      <c r="BH11" s="17">
        <f t="shared" si="18"/>
        <v>27.737090329975924</v>
      </c>
    </row>
    <row r="12" spans="1:62" x14ac:dyDescent="0.35">
      <c r="A12" s="5">
        <f t="shared" si="19"/>
        <v>1807</v>
      </c>
      <c r="B12" s="4">
        <v>16038.268974974006</v>
      </c>
      <c r="E12" s="4"/>
      <c r="R12" s="4">
        <v>68.244666292320531</v>
      </c>
      <c r="S12" s="4"/>
      <c r="T12" s="4">
        <v>61.203144466659033</v>
      </c>
      <c r="U12" s="4"/>
      <c r="V12" s="4">
        <v>182.45055398018232</v>
      </c>
      <c r="W12" s="4">
        <v>9.9961844675367324</v>
      </c>
      <c r="X12" s="4"/>
      <c r="Y12" s="4"/>
      <c r="Z12" s="4">
        <v>27.820301600965848</v>
      </c>
      <c r="AA12" s="21">
        <f t="shared" si="1"/>
        <v>16387.98382578167</v>
      </c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1">
        <f t="shared" si="2"/>
        <v>16387.98382578167</v>
      </c>
      <c r="AR12" s="21">
        <f t="shared" si="3"/>
        <v>16387.98382578167</v>
      </c>
      <c r="AS12" s="21">
        <f t="shared" si="4"/>
        <v>0</v>
      </c>
      <c r="AT12" s="22">
        <v>-16038.268974974006</v>
      </c>
      <c r="AU12" s="21">
        <f t="shared" si="5"/>
        <v>16038.268974974006</v>
      </c>
      <c r="AV12" s="59">
        <f t="shared" si="6"/>
        <v>8613.866265098306</v>
      </c>
      <c r="AW12" s="59">
        <f t="shared" si="7"/>
        <v>1194.5641766599831</v>
      </c>
      <c r="AX12" s="17">
        <f t="shared" si="8"/>
        <v>68.244666292320531</v>
      </c>
      <c r="AY12" s="59">
        <f t="shared" si="9"/>
        <v>2124.4985138093821</v>
      </c>
      <c r="AZ12" s="17">
        <f t="shared" si="10"/>
        <v>61.203144466659033</v>
      </c>
      <c r="BA12" s="59">
        <f t="shared" si="11"/>
        <v>1783.9123295820013</v>
      </c>
      <c r="BB12" s="17">
        <f t="shared" si="12"/>
        <v>182.45055398018232</v>
      </c>
      <c r="BC12" s="17">
        <f t="shared" si="13"/>
        <v>9.9961844675367324</v>
      </c>
      <c r="BD12" s="59">
        <f t="shared" si="14"/>
        <v>1165.3711922545406</v>
      </c>
      <c r="BE12" s="59">
        <f t="shared" si="15"/>
        <v>435.34284482232403</v>
      </c>
      <c r="BF12" s="59">
        <f t="shared" si="16"/>
        <v>304.76547926590086</v>
      </c>
      <c r="BG12" s="59">
        <f t="shared" si="17"/>
        <v>415.94817348156801</v>
      </c>
      <c r="BH12" s="17">
        <f t="shared" si="18"/>
        <v>27.820301600965848</v>
      </c>
    </row>
    <row r="13" spans="1:62" x14ac:dyDescent="0.35">
      <c r="A13" s="5">
        <f t="shared" si="19"/>
        <v>1808</v>
      </c>
      <c r="B13" s="4">
        <v>16058.536029713348</v>
      </c>
      <c r="E13" s="4"/>
      <c r="R13" s="4">
        <v>68.517644957489807</v>
      </c>
      <c r="S13" s="4"/>
      <c r="T13" s="4">
        <v>61.386753900059006</v>
      </c>
      <c r="U13" s="4"/>
      <c r="V13" s="4">
        <v>182.99790564212284</v>
      </c>
      <c r="W13" s="4">
        <v>10.026173020939341</v>
      </c>
      <c r="X13" s="4"/>
      <c r="Y13" s="4"/>
      <c r="Z13" s="4">
        <v>27.903762505768743</v>
      </c>
      <c r="AA13" s="21">
        <f t="shared" si="1"/>
        <v>16409.368269739727</v>
      </c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1">
        <f t="shared" si="2"/>
        <v>16409.368269739723</v>
      </c>
      <c r="AR13" s="21">
        <f t="shared" si="3"/>
        <v>16409.368269739727</v>
      </c>
      <c r="AS13" s="21">
        <f t="shared" si="4"/>
        <v>0</v>
      </c>
      <c r="AT13" s="22">
        <v>-16058.536029713347</v>
      </c>
      <c r="AU13" s="21">
        <f t="shared" si="5"/>
        <v>16058.536029713345</v>
      </c>
      <c r="AV13" s="59">
        <f t="shared" si="6"/>
        <v>8624.7513362605678</v>
      </c>
      <c r="AW13" s="59">
        <f t="shared" si="7"/>
        <v>1196.0737097396316</v>
      </c>
      <c r="AX13" s="17">
        <f t="shared" si="8"/>
        <v>68.517644957489807</v>
      </c>
      <c r="AY13" s="59">
        <f t="shared" si="9"/>
        <v>2127.1831755855505</v>
      </c>
      <c r="AZ13" s="17">
        <f t="shared" si="10"/>
        <v>61.386753900059006</v>
      </c>
      <c r="BA13" s="59">
        <f t="shared" si="11"/>
        <v>1786.1666033374943</v>
      </c>
      <c r="BB13" s="17">
        <f t="shared" si="12"/>
        <v>182.99790564212284</v>
      </c>
      <c r="BC13" s="17">
        <f t="shared" si="13"/>
        <v>10.026173020939341</v>
      </c>
      <c r="BD13" s="59">
        <f t="shared" si="14"/>
        <v>1166.843835080392</v>
      </c>
      <c r="BE13" s="59">
        <f t="shared" si="15"/>
        <v>435.89297384685665</v>
      </c>
      <c r="BF13" s="59">
        <f t="shared" si="16"/>
        <v>305.15060179131683</v>
      </c>
      <c r="BG13" s="59">
        <f t="shared" si="17"/>
        <v>416.47379407153528</v>
      </c>
      <c r="BH13" s="17">
        <f t="shared" si="18"/>
        <v>27.903762505768743</v>
      </c>
    </row>
    <row r="14" spans="1:62" x14ac:dyDescent="0.35">
      <c r="A14" s="5">
        <f t="shared" si="19"/>
        <v>1809</v>
      </c>
      <c r="B14" s="4">
        <v>16078.865380377127</v>
      </c>
      <c r="E14" s="4"/>
      <c r="R14" s="4">
        <v>68.79171553731976</v>
      </c>
      <c r="S14" s="4"/>
      <c r="T14" s="4">
        <v>61.570914161759177</v>
      </c>
      <c r="U14" s="4"/>
      <c r="V14" s="4">
        <v>183.54689935904921</v>
      </c>
      <c r="W14" s="4">
        <v>10.056251540002158</v>
      </c>
      <c r="X14" s="4"/>
      <c r="Y14" s="4"/>
      <c r="Z14" s="4">
        <v>27.987473793286046</v>
      </c>
      <c r="AA14" s="21">
        <f t="shared" si="1"/>
        <v>16430.818634768544</v>
      </c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1">
        <f t="shared" si="2"/>
        <v>16430.818634768548</v>
      </c>
      <c r="AR14" s="21">
        <f t="shared" si="3"/>
        <v>16430.818634768544</v>
      </c>
      <c r="AS14" s="21">
        <f t="shared" si="4"/>
        <v>0</v>
      </c>
      <c r="AT14" s="22">
        <v>-16078.865380377129</v>
      </c>
      <c r="AU14" s="21">
        <f t="shared" si="5"/>
        <v>16078.86538037713</v>
      </c>
      <c r="AV14" s="59">
        <f t="shared" si="6"/>
        <v>8635.6698654451939</v>
      </c>
      <c r="AW14" s="59">
        <f t="shared" si="7"/>
        <v>1197.5878827514205</v>
      </c>
      <c r="AX14" s="17">
        <f t="shared" si="8"/>
        <v>68.79171553731976</v>
      </c>
      <c r="AY14" s="59">
        <f t="shared" si="9"/>
        <v>2129.8760893494555</v>
      </c>
      <c r="AZ14" s="17">
        <f t="shared" si="10"/>
        <v>61.570914161759177</v>
      </c>
      <c r="BA14" s="59">
        <f t="shared" si="11"/>
        <v>1788.4278061741663</v>
      </c>
      <c r="BB14" s="17">
        <f t="shared" si="12"/>
        <v>183.54689935904921</v>
      </c>
      <c r="BC14" s="17">
        <f t="shared" si="13"/>
        <v>10.056251540002158</v>
      </c>
      <c r="BD14" s="59">
        <f t="shared" si="14"/>
        <v>1168.3210044468481</v>
      </c>
      <c r="BE14" s="59">
        <f t="shared" si="15"/>
        <v>436.44479383224109</v>
      </c>
      <c r="BF14" s="59">
        <f t="shared" si="16"/>
        <v>305.53690808832931</v>
      </c>
      <c r="BG14" s="59">
        <f t="shared" si="17"/>
        <v>417.00103028947512</v>
      </c>
      <c r="BH14" s="17">
        <f t="shared" si="18"/>
        <v>27.987473793286046</v>
      </c>
    </row>
    <row r="15" spans="1:62" x14ac:dyDescent="0.35">
      <c r="A15" s="5">
        <f t="shared" si="19"/>
        <v>1810</v>
      </c>
      <c r="B15" s="4">
        <v>16099.257220196116</v>
      </c>
      <c r="E15" s="4"/>
      <c r="R15" s="4">
        <v>69.066882399469037</v>
      </c>
      <c r="S15" s="4"/>
      <c r="T15" s="4">
        <v>61.755626904244451</v>
      </c>
      <c r="U15" s="4"/>
      <c r="V15" s="4">
        <v>184.09754005712634</v>
      </c>
      <c r="W15" s="4">
        <v>10.086420294622163</v>
      </c>
      <c r="X15" s="4"/>
      <c r="Y15" s="4"/>
      <c r="Z15" s="4">
        <v>28.071436214665901</v>
      </c>
      <c r="AA15" s="21">
        <f t="shared" si="1"/>
        <v>16452.335126066242</v>
      </c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1">
        <f t="shared" si="2"/>
        <v>16452.335126066238</v>
      </c>
      <c r="AR15" s="21">
        <f t="shared" si="3"/>
        <v>16452.335126066242</v>
      </c>
      <c r="AS15" s="21">
        <f t="shared" si="4"/>
        <v>0</v>
      </c>
      <c r="AT15" s="22">
        <v>-16099.257220196114</v>
      </c>
      <c r="AU15" s="21">
        <f t="shared" si="5"/>
        <v>16099.257220196112</v>
      </c>
      <c r="AV15" s="59">
        <f t="shared" si="6"/>
        <v>8646.6219564329494</v>
      </c>
      <c r="AW15" s="59">
        <f t="shared" si="7"/>
        <v>1199.1067100875848</v>
      </c>
      <c r="AX15" s="17">
        <f t="shared" si="8"/>
        <v>69.066882399469037</v>
      </c>
      <c r="AY15" s="59">
        <f t="shared" si="9"/>
        <v>2132.5772806972791</v>
      </c>
      <c r="AZ15" s="17">
        <f t="shared" si="10"/>
        <v>61.755626904244451</v>
      </c>
      <c r="BA15" s="59">
        <f t="shared" si="11"/>
        <v>1790.6959595847811</v>
      </c>
      <c r="BB15" s="17">
        <f t="shared" si="12"/>
        <v>184.09754005712634</v>
      </c>
      <c r="BC15" s="17">
        <f t="shared" si="13"/>
        <v>10.086420294622163</v>
      </c>
      <c r="BD15" s="59">
        <f t="shared" si="14"/>
        <v>1169.8027143944237</v>
      </c>
      <c r="BE15" s="59">
        <f t="shared" si="15"/>
        <v>436.99831002353392</v>
      </c>
      <c r="BF15" s="59">
        <f t="shared" si="16"/>
        <v>305.92440182878494</v>
      </c>
      <c r="BG15" s="59">
        <f t="shared" si="17"/>
        <v>417.52988714677502</v>
      </c>
      <c r="BH15" s="17">
        <f t="shared" si="18"/>
        <v>28.071436214665901</v>
      </c>
    </row>
    <row r="16" spans="1:62" x14ac:dyDescent="0.35">
      <c r="A16" s="5">
        <f t="shared" si="19"/>
        <v>1811</v>
      </c>
      <c r="B16" s="4">
        <v>16119.711743007698</v>
      </c>
      <c r="E16" s="4"/>
      <c r="R16" s="4">
        <v>69.343149929066911</v>
      </c>
      <c r="S16" s="4"/>
      <c r="T16" s="4">
        <v>61.940893784957176</v>
      </c>
      <c r="U16" s="4"/>
      <c r="V16" s="4">
        <v>184.6498326772977</v>
      </c>
      <c r="W16" s="4">
        <v>10.116679555506028</v>
      </c>
      <c r="X16" s="4"/>
      <c r="Y16" s="4"/>
      <c r="Z16" s="4">
        <v>28.155650523309895</v>
      </c>
      <c r="AA16" s="21">
        <f t="shared" si="1"/>
        <v>16473.917949477836</v>
      </c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1">
        <f t="shared" si="2"/>
        <v>16473.917949477833</v>
      </c>
      <c r="AR16" s="21">
        <f t="shared" si="3"/>
        <v>16473.917949477836</v>
      </c>
      <c r="AS16" s="21">
        <f t="shared" si="4"/>
        <v>0</v>
      </c>
      <c r="AT16" s="22">
        <v>-16119.711743007698</v>
      </c>
      <c r="AU16" s="21">
        <f t="shared" si="5"/>
        <v>16119.711743007698</v>
      </c>
      <c r="AV16" s="59">
        <f t="shared" si="6"/>
        <v>8657.6077133304261</v>
      </c>
      <c r="AW16" s="59">
        <f t="shared" si="7"/>
        <v>1200.630206185544</v>
      </c>
      <c r="AX16" s="17">
        <f t="shared" si="8"/>
        <v>69.343149929066911</v>
      </c>
      <c r="AY16" s="59">
        <f t="shared" si="9"/>
        <v>2135.2867753055625</v>
      </c>
      <c r="AZ16" s="17">
        <f t="shared" si="10"/>
        <v>61.940893784957176</v>
      </c>
      <c r="BA16" s="59">
        <f t="shared" si="11"/>
        <v>1792.9710851295788</v>
      </c>
      <c r="BB16" s="17">
        <f t="shared" si="12"/>
        <v>184.6498326772977</v>
      </c>
      <c r="BC16" s="17">
        <f t="shared" si="13"/>
        <v>10.116679555506028</v>
      </c>
      <c r="BD16" s="59">
        <f t="shared" si="14"/>
        <v>1171.2889790077138</v>
      </c>
      <c r="BE16" s="59">
        <f t="shared" si="15"/>
        <v>437.55352768225839</v>
      </c>
      <c r="BF16" s="59">
        <f t="shared" si="16"/>
        <v>306.31308669605801</v>
      </c>
      <c r="BG16" s="59">
        <f t="shared" si="17"/>
        <v>418.06036967055559</v>
      </c>
      <c r="BH16" s="17">
        <f t="shared" si="18"/>
        <v>28.155650523309895</v>
      </c>
    </row>
    <row r="17" spans="1:60" x14ac:dyDescent="0.35">
      <c r="A17" s="5">
        <f t="shared" si="19"/>
        <v>1812</v>
      </c>
      <c r="B17" s="4">
        <v>16140.229143257799</v>
      </c>
      <c r="E17" s="4"/>
      <c r="R17" s="4">
        <v>69.620522528783184</v>
      </c>
      <c r="S17" s="4"/>
      <c r="T17" s="4">
        <v>62.12671646631204</v>
      </c>
      <c r="U17" s="4"/>
      <c r="V17" s="4">
        <v>185.20378217532956</v>
      </c>
      <c r="W17" s="4">
        <v>10.147029594172546</v>
      </c>
      <c r="X17" s="4"/>
      <c r="Y17" s="4"/>
      <c r="Z17" s="4">
        <v>28.24011747487982</v>
      </c>
      <c r="AA17" s="21">
        <f t="shared" si="1"/>
        <v>16495.567311497278</v>
      </c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1">
        <f t="shared" si="2"/>
        <v>16495.567311497274</v>
      </c>
      <c r="AR17" s="21">
        <f t="shared" si="3"/>
        <v>16495.567311497278</v>
      </c>
      <c r="AS17" s="21">
        <f t="shared" si="4"/>
        <v>0</v>
      </c>
      <c r="AT17" s="22">
        <v>-16140.2291432578</v>
      </c>
      <c r="AU17" s="21">
        <f t="shared" si="5"/>
        <v>16140.2291432578</v>
      </c>
      <c r="AV17" s="59">
        <f t="shared" si="6"/>
        <v>8668.6272405710315</v>
      </c>
      <c r="AW17" s="59">
        <f t="shared" si="7"/>
        <v>1202.158385528041</v>
      </c>
      <c r="AX17" s="17">
        <f t="shared" si="8"/>
        <v>69.620522528783184</v>
      </c>
      <c r="AY17" s="59">
        <f t="shared" si="9"/>
        <v>2138.0045989314531</v>
      </c>
      <c r="AZ17" s="17">
        <f t="shared" si="10"/>
        <v>62.12671646631204</v>
      </c>
      <c r="BA17" s="59">
        <f t="shared" si="11"/>
        <v>1795.2532044364841</v>
      </c>
      <c r="BB17" s="17">
        <f t="shared" si="12"/>
        <v>185.20378217532956</v>
      </c>
      <c r="BC17" s="17">
        <f t="shared" si="13"/>
        <v>10.147029594172546</v>
      </c>
      <c r="BD17" s="59">
        <f t="shared" si="14"/>
        <v>1172.7798124155295</v>
      </c>
      <c r="BE17" s="59">
        <f t="shared" si="15"/>
        <v>438.11045208645538</v>
      </c>
      <c r="BF17" s="59">
        <f t="shared" si="16"/>
        <v>306.70296638508614</v>
      </c>
      <c r="BG17" s="59">
        <f t="shared" si="17"/>
        <v>418.5924829037192</v>
      </c>
      <c r="BH17" s="17">
        <f t="shared" si="18"/>
        <v>28.24011747487982</v>
      </c>
    </row>
    <row r="18" spans="1:60" x14ac:dyDescent="0.35">
      <c r="A18" s="5">
        <f t="shared" si="19"/>
        <v>1813</v>
      </c>
      <c r="B18" s="4">
        <v>16160.809616002829</v>
      </c>
      <c r="E18" s="4"/>
      <c r="R18" s="4">
        <v>69.899004618898317</v>
      </c>
      <c r="S18" s="4"/>
      <c r="T18" s="4">
        <v>62.313096615710968</v>
      </c>
      <c r="U18" s="4"/>
      <c r="V18" s="4">
        <v>185.75939352185554</v>
      </c>
      <c r="W18" s="4">
        <v>10.177470682955063</v>
      </c>
      <c r="X18" s="4"/>
      <c r="Y18" s="4"/>
      <c r="Z18" s="4">
        <v>28.324837827304457</v>
      </c>
      <c r="AA18" s="21">
        <f t="shared" si="1"/>
        <v>16517.283419269555</v>
      </c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1">
        <f t="shared" si="2"/>
        <v>16517.283419269555</v>
      </c>
      <c r="AR18" s="21">
        <f t="shared" si="3"/>
        <v>16517.283419269555</v>
      </c>
      <c r="AS18" s="21">
        <f t="shared" si="4"/>
        <v>0</v>
      </c>
      <c r="AT18" s="22">
        <v>-16160.809616002831</v>
      </c>
      <c r="AU18" s="21">
        <f t="shared" si="5"/>
        <v>16160.809616002833</v>
      </c>
      <c r="AV18" s="59">
        <f t="shared" si="6"/>
        <v>8679.6806429160624</v>
      </c>
      <c r="AW18" s="59">
        <f t="shared" si="7"/>
        <v>1203.6912626432897</v>
      </c>
      <c r="AX18" s="17">
        <f t="shared" si="8"/>
        <v>69.899004618898317</v>
      </c>
      <c r="AY18" s="59">
        <f t="shared" si="9"/>
        <v>2140.7307774129672</v>
      </c>
      <c r="AZ18" s="17">
        <f t="shared" si="10"/>
        <v>62.313096615710968</v>
      </c>
      <c r="BA18" s="59">
        <f t="shared" si="11"/>
        <v>1797.5423392013256</v>
      </c>
      <c r="BB18" s="17">
        <f t="shared" si="12"/>
        <v>185.75939352185554</v>
      </c>
      <c r="BC18" s="17">
        <f t="shared" si="13"/>
        <v>10.177470682955063</v>
      </c>
      <c r="BD18" s="59">
        <f t="shared" si="14"/>
        <v>1174.2752287910414</v>
      </c>
      <c r="BE18" s="59">
        <f t="shared" si="15"/>
        <v>438.66908853073699</v>
      </c>
      <c r="BF18" s="59">
        <f t="shared" si="16"/>
        <v>307.09404460240785</v>
      </c>
      <c r="BG18" s="59">
        <f t="shared" si="17"/>
        <v>419.12623190500113</v>
      </c>
      <c r="BH18" s="17">
        <f t="shared" si="18"/>
        <v>28.324837827304457</v>
      </c>
    </row>
    <row r="19" spans="1:60" x14ac:dyDescent="0.35">
      <c r="A19" s="5">
        <f t="shared" si="19"/>
        <v>1814</v>
      </c>
      <c r="B19" s="4">
        <v>16181.453356911621</v>
      </c>
      <c r="E19" s="4"/>
      <c r="R19" s="4">
        <v>70.178600637373904</v>
      </c>
      <c r="S19" s="4"/>
      <c r="T19" s="4">
        <v>62.500035905558093</v>
      </c>
      <c r="U19" s="4"/>
      <c r="V19" s="4">
        <v>186.31667170242108</v>
      </c>
      <c r="W19" s="4">
        <v>10.208003095003926</v>
      </c>
      <c r="X19" s="4"/>
      <c r="Y19" s="4"/>
      <c r="Z19" s="4">
        <v>28.409812340786367</v>
      </c>
      <c r="AA19" s="21">
        <f t="shared" si="1"/>
        <v>16539.066480592763</v>
      </c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1">
        <f t="shared" si="2"/>
        <v>16539.066480592763</v>
      </c>
      <c r="AR19" s="21">
        <f t="shared" si="3"/>
        <v>16539.066480592763</v>
      </c>
      <c r="AS19" s="21">
        <f t="shared" si="4"/>
        <v>0</v>
      </c>
      <c r="AT19" s="22">
        <v>-16181.453356911619</v>
      </c>
      <c r="AU19" s="21">
        <f t="shared" si="5"/>
        <v>16181.453356911617</v>
      </c>
      <c r="AV19" s="59">
        <f t="shared" si="6"/>
        <v>8690.7680254557308</v>
      </c>
      <c r="AW19" s="59">
        <f t="shared" si="7"/>
        <v>1205.228852105118</v>
      </c>
      <c r="AX19" s="17">
        <f t="shared" si="8"/>
        <v>70.178600637373904</v>
      </c>
      <c r="AY19" s="59">
        <f t="shared" si="9"/>
        <v>2143.4653366692446</v>
      </c>
      <c r="AZ19" s="17">
        <f t="shared" si="10"/>
        <v>62.500035905558093</v>
      </c>
      <c r="BA19" s="59">
        <f t="shared" si="11"/>
        <v>1799.8385111880498</v>
      </c>
      <c r="BB19" s="17">
        <f t="shared" si="12"/>
        <v>186.31667170242108</v>
      </c>
      <c r="BC19" s="17">
        <f t="shared" si="13"/>
        <v>10.208003095003926</v>
      </c>
      <c r="BD19" s="59">
        <f t="shared" si="14"/>
        <v>1175.7752423519191</v>
      </c>
      <c r="BE19" s="59">
        <f t="shared" si="15"/>
        <v>439.22944232633859</v>
      </c>
      <c r="BF19" s="59">
        <f t="shared" si="16"/>
        <v>307.48632506619884</v>
      </c>
      <c r="BG19" s="59">
        <f t="shared" si="17"/>
        <v>419.6616217490195</v>
      </c>
      <c r="BH19" s="17">
        <f t="shared" si="18"/>
        <v>28.409812340786367</v>
      </c>
    </row>
    <row r="20" spans="1:60" x14ac:dyDescent="0.35">
      <c r="A20" s="5">
        <f t="shared" si="19"/>
        <v>1815</v>
      </c>
      <c r="B20" s="4">
        <v>16202.160562267403</v>
      </c>
      <c r="E20" s="4"/>
      <c r="R20" s="4">
        <v>70.459315039923396</v>
      </c>
      <c r="S20" s="4"/>
      <c r="T20" s="4">
        <v>62.687536013274759</v>
      </c>
      <c r="U20" s="4"/>
      <c r="V20" s="4">
        <v>186.87562171752833</v>
      </c>
      <c r="W20" s="4">
        <v>10.238627104288938</v>
      </c>
      <c r="X20" s="4"/>
      <c r="Y20" s="4"/>
      <c r="Z20" s="4">
        <v>28.495041777808723</v>
      </c>
      <c r="AA20" s="21">
        <f t="shared" si="1"/>
        <v>16560.916703920226</v>
      </c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1">
        <f t="shared" si="2"/>
        <v>16560.916703920226</v>
      </c>
      <c r="AR20" s="21">
        <f t="shared" si="3"/>
        <v>16560.916703920226</v>
      </c>
      <c r="AS20" s="21">
        <f t="shared" si="4"/>
        <v>0</v>
      </c>
      <c r="AT20" s="22">
        <v>-16202.160562267401</v>
      </c>
      <c r="AU20" s="21">
        <f t="shared" si="5"/>
        <v>16202.160562267401</v>
      </c>
      <c r="AV20" s="59">
        <f t="shared" si="6"/>
        <v>8701.8894936102406</v>
      </c>
      <c r="AW20" s="59">
        <f t="shared" si="7"/>
        <v>1206.7711685331165</v>
      </c>
      <c r="AX20" s="17">
        <f t="shared" si="8"/>
        <v>70.459315039923396</v>
      </c>
      <c r="AY20" s="59">
        <f t="shared" si="9"/>
        <v>2146.2083027008125</v>
      </c>
      <c r="AZ20" s="17">
        <f t="shared" si="10"/>
        <v>62.687536013274759</v>
      </c>
      <c r="BA20" s="59">
        <f t="shared" si="11"/>
        <v>1802.1417422289437</v>
      </c>
      <c r="BB20" s="17">
        <f t="shared" si="12"/>
        <v>186.87562171752833</v>
      </c>
      <c r="BC20" s="17">
        <f t="shared" si="13"/>
        <v>10.238627104288938</v>
      </c>
      <c r="BD20" s="59">
        <f t="shared" si="14"/>
        <v>1177.2798673604773</v>
      </c>
      <c r="BE20" s="59">
        <f t="shared" si="15"/>
        <v>439.79151880117342</v>
      </c>
      <c r="BF20" s="59">
        <f t="shared" si="16"/>
        <v>307.87981150631032</v>
      </c>
      <c r="BG20" s="59">
        <f t="shared" si="17"/>
        <v>420.19865752632722</v>
      </c>
      <c r="BH20" s="17">
        <f t="shared" si="18"/>
        <v>28.495041777808723</v>
      </c>
    </row>
    <row r="21" spans="1:60" x14ac:dyDescent="0.35">
      <c r="A21" s="5">
        <f t="shared" si="19"/>
        <v>1816</v>
      </c>
      <c r="B21" s="4">
        <v>16222.931428969736</v>
      </c>
      <c r="E21" s="4"/>
      <c r="R21" s="4">
        <v>70.741152300083087</v>
      </c>
      <c r="S21" s="4"/>
      <c r="T21" s="4">
        <v>62.875598621314573</v>
      </c>
      <c r="U21" s="4"/>
      <c r="V21" s="4">
        <v>187.43624858268089</v>
      </c>
      <c r="W21" s="4">
        <v>10.269342985601803</v>
      </c>
      <c r="X21" s="4"/>
      <c r="Y21" s="4"/>
      <c r="Z21" s="4">
        <v>28.580526903142147</v>
      </c>
      <c r="AA21" s="21">
        <f t="shared" si="1"/>
        <v>16582.834298362555</v>
      </c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1">
        <f t="shared" si="2"/>
        <v>16582.834298362552</v>
      </c>
      <c r="AR21" s="21">
        <f t="shared" si="3"/>
        <v>16582.834298362555</v>
      </c>
      <c r="AS21" s="21">
        <f t="shared" si="4"/>
        <v>0</v>
      </c>
      <c r="AT21" s="22">
        <v>-16222.931428969732</v>
      </c>
      <c r="AU21" s="21">
        <f t="shared" si="5"/>
        <v>16222.931428969732</v>
      </c>
      <c r="AV21" s="59">
        <f t="shared" si="6"/>
        <v>8713.0451531308063</v>
      </c>
      <c r="AW21" s="59">
        <f t="shared" si="7"/>
        <v>1208.3182265927799</v>
      </c>
      <c r="AX21" s="17">
        <f t="shared" si="8"/>
        <v>70.741152300083087</v>
      </c>
      <c r="AY21" s="59">
        <f t="shared" si="9"/>
        <v>2148.959701589838</v>
      </c>
      <c r="AZ21" s="17">
        <f t="shared" si="10"/>
        <v>62.875598621314573</v>
      </c>
      <c r="BA21" s="59">
        <f t="shared" si="11"/>
        <v>1804.4520542248461</v>
      </c>
      <c r="BB21" s="17">
        <f t="shared" si="12"/>
        <v>187.43624858268089</v>
      </c>
      <c r="BC21" s="17">
        <f t="shared" si="13"/>
        <v>10.269342985601803</v>
      </c>
      <c r="BD21" s="59">
        <f t="shared" si="14"/>
        <v>1178.7891181238124</v>
      </c>
      <c r="BE21" s="59">
        <f t="shared" si="15"/>
        <v>440.35532329988382</v>
      </c>
      <c r="BF21" s="59">
        <f t="shared" si="16"/>
        <v>308.27450766430479</v>
      </c>
      <c r="BG21" s="59">
        <f t="shared" si="17"/>
        <v>420.73734434346096</v>
      </c>
      <c r="BH21" s="17">
        <f t="shared" si="18"/>
        <v>28.580526903142147</v>
      </c>
    </row>
    <row r="22" spans="1:60" x14ac:dyDescent="0.35">
      <c r="A22" s="5">
        <f t="shared" si="19"/>
        <v>1817</v>
      </c>
      <c r="B22" s="4">
        <v>16243.766154536492</v>
      </c>
      <c r="E22" s="4"/>
      <c r="R22" s="4">
        <v>71.024116909283421</v>
      </c>
      <c r="S22" s="4"/>
      <c r="T22" s="4">
        <v>63.064225417178513</v>
      </c>
      <c r="U22" s="4"/>
      <c r="V22" s="4">
        <v>187.99855732842892</v>
      </c>
      <c r="W22" s="4">
        <v>10.300151014558606</v>
      </c>
      <c r="X22" s="4"/>
      <c r="Y22" s="4"/>
      <c r="Z22" s="4">
        <v>28.666268483851571</v>
      </c>
      <c r="AA22" s="21">
        <f t="shared" si="1"/>
        <v>16604.819473689793</v>
      </c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1">
        <f t="shared" si="2"/>
        <v>16604.819473689797</v>
      </c>
      <c r="AR22" s="21">
        <f t="shared" si="3"/>
        <v>16604.819473689793</v>
      </c>
      <c r="AS22" s="21">
        <f t="shared" si="4"/>
        <v>0</v>
      </c>
      <c r="AT22" s="22">
        <v>-16243.766154536492</v>
      </c>
      <c r="AU22" s="21">
        <f t="shared" si="5"/>
        <v>16243.766154536494</v>
      </c>
      <c r="AV22" s="59">
        <f t="shared" si="6"/>
        <v>8724.2351101007353</v>
      </c>
      <c r="AW22" s="59">
        <f t="shared" si="7"/>
        <v>1209.870040995658</v>
      </c>
      <c r="AX22" s="17">
        <f t="shared" si="8"/>
        <v>71.024116909283421</v>
      </c>
      <c r="AY22" s="59">
        <f t="shared" si="9"/>
        <v>2151.7195595003941</v>
      </c>
      <c r="AZ22" s="17">
        <f t="shared" si="10"/>
        <v>63.064225417178513</v>
      </c>
      <c r="BA22" s="59">
        <f t="shared" si="11"/>
        <v>1806.7694691453712</v>
      </c>
      <c r="BB22" s="17">
        <f t="shared" si="12"/>
        <v>187.99855732842892</v>
      </c>
      <c r="BC22" s="17">
        <f t="shared" si="13"/>
        <v>10.300151014558606</v>
      </c>
      <c r="BD22" s="59">
        <f t="shared" si="14"/>
        <v>1180.3030089939505</v>
      </c>
      <c r="BE22" s="59">
        <f t="shared" si="15"/>
        <v>440.92086118389608</v>
      </c>
      <c r="BF22" s="59">
        <f t="shared" si="16"/>
        <v>308.67041729349455</v>
      </c>
      <c r="BG22" s="59">
        <f t="shared" si="17"/>
        <v>421.27768732299364</v>
      </c>
      <c r="BH22" s="17">
        <f t="shared" si="18"/>
        <v>28.666268483851571</v>
      </c>
    </row>
    <row r="23" spans="1:60" x14ac:dyDescent="0.35">
      <c r="A23" s="5">
        <f t="shared" si="19"/>
        <v>1818</v>
      </c>
      <c r="B23" s="4">
        <v>16264.664937105816</v>
      </c>
      <c r="E23" s="4"/>
      <c r="R23" s="4">
        <v>71.308213376920548</v>
      </c>
      <c r="S23" s="4"/>
      <c r="T23" s="4">
        <v>63.253418093430042</v>
      </c>
      <c r="U23" s="4"/>
      <c r="V23" s="4">
        <v>188.56255300041417</v>
      </c>
      <c r="W23" s="4">
        <v>10.331051467602281</v>
      </c>
      <c r="X23" s="4"/>
      <c r="Y23" s="4"/>
      <c r="Z23" s="4">
        <v>28.752267289303123</v>
      </c>
      <c r="AA23" s="21">
        <f t="shared" si="1"/>
        <v>16626.872440333485</v>
      </c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1">
        <f t="shared" si="2"/>
        <v>16626.872440333485</v>
      </c>
      <c r="AR23" s="21">
        <f t="shared" si="3"/>
        <v>16626.872440333485</v>
      </c>
      <c r="AS23" s="21">
        <f t="shared" si="4"/>
        <v>0</v>
      </c>
      <c r="AT23" s="22">
        <v>-16264.664937105816</v>
      </c>
      <c r="AU23" s="21">
        <f t="shared" si="5"/>
        <v>16264.664937105814</v>
      </c>
      <c r="AV23" s="59">
        <f t="shared" si="6"/>
        <v>8735.4594709364592</v>
      </c>
      <c r="AW23" s="59">
        <f t="shared" si="7"/>
        <v>1211.4266264994972</v>
      </c>
      <c r="AX23" s="17">
        <f t="shared" si="8"/>
        <v>71.308213376920548</v>
      </c>
      <c r="AY23" s="59">
        <f t="shared" si="9"/>
        <v>2154.4879026787153</v>
      </c>
      <c r="AZ23" s="17">
        <f t="shared" si="10"/>
        <v>63.253418093430042</v>
      </c>
      <c r="BA23" s="59">
        <f t="shared" si="11"/>
        <v>1809.0940090291231</v>
      </c>
      <c r="BB23" s="17">
        <f t="shared" si="12"/>
        <v>188.56255300041417</v>
      </c>
      <c r="BC23" s="17">
        <f t="shared" si="13"/>
        <v>10.331051467602281</v>
      </c>
      <c r="BD23" s="59">
        <f t="shared" si="14"/>
        <v>1181.8215543679858</v>
      </c>
      <c r="BE23" s="59">
        <f t="shared" si="15"/>
        <v>441.48813783147244</v>
      </c>
      <c r="BF23" s="59">
        <f t="shared" si="16"/>
        <v>309.06754415897808</v>
      </c>
      <c r="BG23" s="59">
        <f t="shared" si="17"/>
        <v>421.81969160358415</v>
      </c>
      <c r="BH23" s="17">
        <f t="shared" si="18"/>
        <v>28.752267289303123</v>
      </c>
    </row>
    <row r="24" spans="1:60" x14ac:dyDescent="0.35">
      <c r="A24" s="5">
        <f t="shared" si="19"/>
        <v>1819</v>
      </c>
      <c r="B24" s="4">
        <v>16285.627975438128</v>
      </c>
      <c r="E24" s="4"/>
      <c r="R24" s="4">
        <v>71.593446230428228</v>
      </c>
      <c r="S24" s="4"/>
      <c r="T24" s="4">
        <v>63.443178347710322</v>
      </c>
      <c r="U24" s="4"/>
      <c r="V24" s="4">
        <v>189.12824065941538</v>
      </c>
      <c r="W24" s="4">
        <v>10.362044622005087</v>
      </c>
      <c r="X24" s="4"/>
      <c r="Y24" s="4"/>
      <c r="Z24" s="4">
        <v>28.838524091171031</v>
      </c>
      <c r="AA24" s="21">
        <f t="shared" si="1"/>
        <v>16648.993409388859</v>
      </c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1">
        <f t="shared" si="2"/>
        <v>16648.993409388855</v>
      </c>
      <c r="AR24" s="21">
        <f t="shared" si="3"/>
        <v>16648.993409388859</v>
      </c>
      <c r="AS24" s="21">
        <f t="shared" si="4"/>
        <v>0</v>
      </c>
      <c r="AT24" s="22">
        <v>-16285.627975438128</v>
      </c>
      <c r="AU24" s="21">
        <f t="shared" si="5"/>
        <v>16285.627975438127</v>
      </c>
      <c r="AV24" s="59">
        <f t="shared" si="6"/>
        <v>8746.7183423886363</v>
      </c>
      <c r="AW24" s="59">
        <f t="shared" si="7"/>
        <v>1212.9879979083944</v>
      </c>
      <c r="AX24" s="17">
        <f t="shared" si="8"/>
        <v>71.593446230428228</v>
      </c>
      <c r="AY24" s="59">
        <f t="shared" si="9"/>
        <v>2157.2647574534676</v>
      </c>
      <c r="AZ24" s="17">
        <f t="shared" si="10"/>
        <v>63.443178347710322</v>
      </c>
      <c r="BA24" s="59">
        <f t="shared" si="11"/>
        <v>1811.4256959839224</v>
      </c>
      <c r="BB24" s="17">
        <f t="shared" si="12"/>
        <v>189.12824065941538</v>
      </c>
      <c r="BC24" s="17">
        <f t="shared" si="13"/>
        <v>10.362044622005087</v>
      </c>
      <c r="BD24" s="59">
        <f t="shared" si="14"/>
        <v>1183.3447686882296</v>
      </c>
      <c r="BE24" s="59">
        <f t="shared" si="15"/>
        <v>442.05715863776697</v>
      </c>
      <c r="BF24" s="59">
        <f t="shared" si="16"/>
        <v>309.465892037679</v>
      </c>
      <c r="BG24" s="59">
        <f t="shared" si="17"/>
        <v>422.36336234003051</v>
      </c>
      <c r="BH24" s="17">
        <f t="shared" si="18"/>
        <v>28.838524091171031</v>
      </c>
    </row>
    <row r="25" spans="1:60" x14ac:dyDescent="0.35">
      <c r="A25" s="5">
        <f t="shared" si="19"/>
        <v>1820</v>
      </c>
      <c r="B25" s="4">
        <v>16306.655468918072</v>
      </c>
      <c r="E25" s="4"/>
      <c r="R25" s="4">
        <v>71.879820015349935</v>
      </c>
      <c r="S25" s="4"/>
      <c r="T25" s="4">
        <v>63.633507882753449</v>
      </c>
      <c r="U25" s="4"/>
      <c r="V25" s="4">
        <v>189.6956253813936</v>
      </c>
      <c r="W25" s="4">
        <v>10.3931307558711</v>
      </c>
      <c r="X25" s="4"/>
      <c r="Y25" s="4"/>
      <c r="Z25" s="4">
        <v>28.92503966344454</v>
      </c>
      <c r="AA25" s="21">
        <f t="shared" si="1"/>
        <v>16671.182592616886</v>
      </c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1">
        <f t="shared" si="2"/>
        <v>16671.182592616893</v>
      </c>
      <c r="AR25" s="21">
        <f t="shared" si="3"/>
        <v>16671.182592616886</v>
      </c>
      <c r="AS25" s="21">
        <f t="shared" si="4"/>
        <v>0</v>
      </c>
      <c r="AT25" s="22">
        <v>-16306.655468918074</v>
      </c>
      <c r="AU25" s="21">
        <f t="shared" si="5"/>
        <v>16306.655468918078</v>
      </c>
      <c r="AV25" s="59">
        <f t="shared" si="6"/>
        <v>8758.0118315431791</v>
      </c>
      <c r="AW25" s="59">
        <f t="shared" si="7"/>
        <v>1214.55417007294</v>
      </c>
      <c r="AX25" s="17">
        <f t="shared" si="8"/>
        <v>71.879820015349935</v>
      </c>
      <c r="AY25" s="59">
        <f t="shared" si="9"/>
        <v>2160.0501502360053</v>
      </c>
      <c r="AZ25" s="17">
        <f t="shared" si="10"/>
        <v>63.633507882753449</v>
      </c>
      <c r="BA25" s="59">
        <f t="shared" si="11"/>
        <v>1813.7645521870213</v>
      </c>
      <c r="BB25" s="17">
        <f t="shared" si="12"/>
        <v>189.6956253813936</v>
      </c>
      <c r="BC25" s="17">
        <f t="shared" si="13"/>
        <v>10.3931307558711</v>
      </c>
      <c r="BD25" s="59">
        <f t="shared" si="14"/>
        <v>1184.8726664423507</v>
      </c>
      <c r="BE25" s="59">
        <f t="shared" si="15"/>
        <v>442.62792901487734</v>
      </c>
      <c r="BF25" s="59">
        <f t="shared" si="16"/>
        <v>309.86546471838267</v>
      </c>
      <c r="BG25" s="59">
        <f t="shared" si="17"/>
        <v>422.9087047033197</v>
      </c>
      <c r="BH25" s="17">
        <f t="shared" si="18"/>
        <v>28.92503966344454</v>
      </c>
    </row>
    <row r="26" spans="1:60" x14ac:dyDescent="0.35">
      <c r="A26" s="5">
        <f t="shared" si="19"/>
        <v>1821</v>
      </c>
      <c r="B26" s="4">
        <v>16356.829057304039</v>
      </c>
      <c r="E26" s="4"/>
      <c r="R26" s="4">
        <v>72.167339295411338</v>
      </c>
      <c r="S26" s="4"/>
      <c r="T26" s="4">
        <v>63.824408406401702</v>
      </c>
      <c r="U26" s="4"/>
      <c r="V26" s="4">
        <v>190.26471225753775</v>
      </c>
      <c r="W26" s="4">
        <v>10.424310148138712</v>
      </c>
      <c r="X26" s="4"/>
      <c r="Y26" s="4"/>
      <c r="Z26" s="4">
        <v>29.011814782434872</v>
      </c>
      <c r="AA26" s="21">
        <f t="shared" si="1"/>
        <v>16722.521642193962</v>
      </c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1">
        <f t="shared" si="2"/>
        <v>16722.521642193959</v>
      </c>
      <c r="AR26" s="21">
        <f t="shared" si="3"/>
        <v>16722.521642193962</v>
      </c>
      <c r="AS26" s="21">
        <f t="shared" si="4"/>
        <v>0</v>
      </c>
      <c r="AT26" s="22">
        <v>-16356.829057304038</v>
      </c>
      <c r="AU26" s="21">
        <f t="shared" si="5"/>
        <v>16356.829057304036</v>
      </c>
      <c r="AV26" s="59">
        <f t="shared" si="6"/>
        <v>8784.9591648913811</v>
      </c>
      <c r="AW26" s="59">
        <f t="shared" si="7"/>
        <v>1218.2912049982101</v>
      </c>
      <c r="AX26" s="17">
        <f t="shared" si="8"/>
        <v>72.167339295411338</v>
      </c>
      <c r="AY26" s="59">
        <f t="shared" si="9"/>
        <v>2166.6963608791107</v>
      </c>
      <c r="AZ26" s="17">
        <f t="shared" si="10"/>
        <v>63.824408406401702</v>
      </c>
      <c r="BA26" s="59">
        <f t="shared" si="11"/>
        <v>1819.3452843147061</v>
      </c>
      <c r="BB26" s="17">
        <f t="shared" si="12"/>
        <v>190.26471225753775</v>
      </c>
      <c r="BC26" s="17">
        <f t="shared" si="13"/>
        <v>10.424310148138712</v>
      </c>
      <c r="BD26" s="59">
        <f t="shared" si="14"/>
        <v>1188.5183750040587</v>
      </c>
      <c r="BE26" s="59">
        <f t="shared" si="15"/>
        <v>443.9898411225351</v>
      </c>
      <c r="BF26" s="59">
        <f t="shared" si="16"/>
        <v>310.81888292921315</v>
      </c>
      <c r="BG26" s="59">
        <f t="shared" si="17"/>
        <v>424.20994316482211</v>
      </c>
      <c r="BH26" s="17">
        <f t="shared" si="18"/>
        <v>29.011814782434872</v>
      </c>
    </row>
    <row r="27" spans="1:60" x14ac:dyDescent="0.35">
      <c r="A27" s="5">
        <f t="shared" si="19"/>
        <v>1822</v>
      </c>
      <c r="B27" s="4">
        <v>16407.157472778905</v>
      </c>
      <c r="E27" s="4"/>
      <c r="R27" s="4">
        <v>72.456008652592985</v>
      </c>
      <c r="S27" s="4"/>
      <c r="T27" s="4">
        <v>64.0158816316209</v>
      </c>
      <c r="U27" s="4"/>
      <c r="V27" s="4">
        <v>190.83550639431036</v>
      </c>
      <c r="W27" s="4">
        <v>10.455583078583127</v>
      </c>
      <c r="X27" s="4"/>
      <c r="Y27" s="4"/>
      <c r="Z27" s="4">
        <v>29.098850226782172</v>
      </c>
      <c r="AA27" s="21">
        <f t="shared" si="1"/>
        <v>16774.019302762794</v>
      </c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1">
        <f t="shared" si="2"/>
        <v>16774.019302762794</v>
      </c>
      <c r="AR27" s="21">
        <f t="shared" si="3"/>
        <v>16774.019302762794</v>
      </c>
      <c r="AS27" s="21">
        <f t="shared" si="4"/>
        <v>0</v>
      </c>
      <c r="AT27" s="22">
        <v>-16407.157472778905</v>
      </c>
      <c r="AU27" s="21">
        <f t="shared" si="5"/>
        <v>16407.157472778905</v>
      </c>
      <c r="AV27" s="59">
        <f t="shared" si="6"/>
        <v>8811.9896530887836</v>
      </c>
      <c r="AW27" s="59">
        <f t="shared" si="7"/>
        <v>1222.039771772352</v>
      </c>
      <c r="AX27" s="17">
        <f t="shared" si="8"/>
        <v>72.456008652592985</v>
      </c>
      <c r="AY27" s="59">
        <f t="shared" si="9"/>
        <v>2173.3630805884245</v>
      </c>
      <c r="AZ27" s="17">
        <f t="shared" si="10"/>
        <v>64.0158816316209</v>
      </c>
      <c r="BA27" s="59">
        <f t="shared" si="11"/>
        <v>1824.9432376246323</v>
      </c>
      <c r="BB27" s="17">
        <f t="shared" si="12"/>
        <v>190.83550639431036</v>
      </c>
      <c r="BC27" s="17">
        <f t="shared" si="13"/>
        <v>10.455583078583127</v>
      </c>
      <c r="BD27" s="59">
        <f t="shared" si="14"/>
        <v>1192.175333597143</v>
      </c>
      <c r="BE27" s="59">
        <f t="shared" si="15"/>
        <v>445.3559558573869</v>
      </c>
      <c r="BF27" s="59">
        <f t="shared" si="16"/>
        <v>311.77524322512943</v>
      </c>
      <c r="BG27" s="59">
        <f t="shared" si="17"/>
        <v>425.51519702505215</v>
      </c>
      <c r="BH27" s="17">
        <f t="shared" si="18"/>
        <v>29.098850226782172</v>
      </c>
    </row>
    <row r="28" spans="1:60" x14ac:dyDescent="0.35">
      <c r="A28" s="5">
        <f t="shared" si="19"/>
        <v>1823</v>
      </c>
      <c r="B28" s="4">
        <v>16457.641194962518</v>
      </c>
      <c r="E28" s="4"/>
      <c r="R28" s="4">
        <v>72.745832687203361</v>
      </c>
      <c r="S28" s="4"/>
      <c r="T28" s="4">
        <v>64.207929276515756</v>
      </c>
      <c r="U28" s="4"/>
      <c r="V28" s="4">
        <v>191.40801291349328</v>
      </c>
      <c r="W28" s="4">
        <v>10.486949827818874</v>
      </c>
      <c r="X28" s="4"/>
      <c r="Y28" s="4"/>
      <c r="Z28" s="4">
        <v>29.186146777462515</v>
      </c>
      <c r="AA28" s="21">
        <f t="shared" si="1"/>
        <v>16825.676066445012</v>
      </c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1">
        <f t="shared" si="2"/>
        <v>16825.676066445012</v>
      </c>
      <c r="AR28" s="21">
        <f t="shared" si="3"/>
        <v>16825.676066445012</v>
      </c>
      <c r="AS28" s="21">
        <f t="shared" si="4"/>
        <v>0</v>
      </c>
      <c r="AT28" s="22">
        <v>-16457.641194962518</v>
      </c>
      <c r="AU28" s="21">
        <f t="shared" si="5"/>
        <v>16457.641194962522</v>
      </c>
      <c r="AV28" s="59">
        <f t="shared" si="6"/>
        <v>8839.1035537305925</v>
      </c>
      <c r="AW28" s="59">
        <f t="shared" si="7"/>
        <v>1225.7999061184653</v>
      </c>
      <c r="AX28" s="17">
        <f t="shared" si="8"/>
        <v>72.745832687203361</v>
      </c>
      <c r="AY28" s="59">
        <f t="shared" si="9"/>
        <v>2180.0503728964668</v>
      </c>
      <c r="AZ28" s="17">
        <f t="shared" si="10"/>
        <v>64.207929276515756</v>
      </c>
      <c r="BA28" s="59">
        <f t="shared" si="11"/>
        <v>1830.5584654641875</v>
      </c>
      <c r="BB28" s="17">
        <f t="shared" si="12"/>
        <v>191.40801291349328</v>
      </c>
      <c r="BC28" s="17">
        <f t="shared" si="13"/>
        <v>10.486949827818874</v>
      </c>
      <c r="BD28" s="59">
        <f t="shared" si="14"/>
        <v>1195.8435770716956</v>
      </c>
      <c r="BE28" s="59">
        <f t="shared" si="15"/>
        <v>446.72628623823596</v>
      </c>
      <c r="BF28" s="59">
        <f t="shared" si="16"/>
        <v>312.734554720056</v>
      </c>
      <c r="BG28" s="59">
        <f t="shared" si="17"/>
        <v>426.82447872282097</v>
      </c>
      <c r="BH28" s="17">
        <f t="shared" si="18"/>
        <v>29.186146777462515</v>
      </c>
    </row>
    <row r="29" spans="1:60" x14ac:dyDescent="0.35">
      <c r="A29" s="5">
        <f t="shared" si="19"/>
        <v>1824</v>
      </c>
      <c r="B29" s="4">
        <v>16508.280704968143</v>
      </c>
      <c r="E29" s="4"/>
      <c r="R29" s="4">
        <v>73.036816017952177</v>
      </c>
      <c r="S29" s="4"/>
      <c r="T29" s="4">
        <v>64.400553064345303</v>
      </c>
      <c r="U29" s="4"/>
      <c r="V29" s="4">
        <v>191.98223695223373</v>
      </c>
      <c r="W29" s="4">
        <v>10.518410677302329</v>
      </c>
      <c r="X29" s="4"/>
      <c r="Y29" s="4"/>
      <c r="Z29" s="4">
        <v>29.273705217794898</v>
      </c>
      <c r="AA29" s="21">
        <f t="shared" si="1"/>
        <v>16877.49242689777</v>
      </c>
      <c r="AB29" s="22"/>
      <c r="AC29" s="2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1">
        <f t="shared" si="2"/>
        <v>16877.492426897774</v>
      </c>
      <c r="AR29" s="21">
        <f t="shared" si="3"/>
        <v>16877.49242689777</v>
      </c>
      <c r="AS29" s="21">
        <f t="shared" si="4"/>
        <v>0</v>
      </c>
      <c r="AT29" s="22">
        <v>-16508.280704968143</v>
      </c>
      <c r="AU29" s="21">
        <f t="shared" si="5"/>
        <v>16508.280704968143</v>
      </c>
      <c r="AV29" s="59">
        <f t="shared" si="6"/>
        <v>8866.3011252140986</v>
      </c>
      <c r="AW29" s="59">
        <f t="shared" si="7"/>
        <v>1229.5716438708828</v>
      </c>
      <c r="AX29" s="17">
        <f t="shared" si="8"/>
        <v>73.036816017952177</v>
      </c>
      <c r="AY29" s="59">
        <f t="shared" si="9"/>
        <v>2186.7583015335817</v>
      </c>
      <c r="AZ29" s="17">
        <f t="shared" si="10"/>
        <v>64.400553064345303</v>
      </c>
      <c r="BA29" s="59">
        <f t="shared" si="11"/>
        <v>1836.1910213468695</v>
      </c>
      <c r="BB29" s="17">
        <f t="shared" si="12"/>
        <v>191.98223695223373</v>
      </c>
      <c r="BC29" s="17">
        <f t="shared" si="13"/>
        <v>10.518410677302329</v>
      </c>
      <c r="BD29" s="59">
        <f t="shared" si="14"/>
        <v>1199.5231403863229</v>
      </c>
      <c r="BE29" s="59">
        <f t="shared" si="15"/>
        <v>448.10084532442266</v>
      </c>
      <c r="BF29" s="59">
        <f t="shared" si="16"/>
        <v>313.69682655629572</v>
      </c>
      <c r="BG29" s="59">
        <f t="shared" si="17"/>
        <v>428.13780073567091</v>
      </c>
      <c r="BH29" s="17">
        <f t="shared" si="18"/>
        <v>29.273705217794898</v>
      </c>
    </row>
    <row r="30" spans="1:60" x14ac:dyDescent="0.35">
      <c r="A30" s="5">
        <f t="shared" si="19"/>
        <v>1825</v>
      </c>
      <c r="B30" s="4">
        <v>16559.076485407109</v>
      </c>
      <c r="E30" s="4"/>
      <c r="R30" s="4">
        <v>73.328963282023992</v>
      </c>
      <c r="S30" s="4"/>
      <c r="T30" s="4">
        <v>64.593754723538325</v>
      </c>
      <c r="U30" s="4"/>
      <c r="V30" s="4">
        <v>192.5581836630904</v>
      </c>
      <c r="W30" s="4">
        <v>10.549965909334235</v>
      </c>
      <c r="X30" s="4"/>
      <c r="Y30" s="4"/>
      <c r="Z30" s="4">
        <v>29.361526333448278</v>
      </c>
      <c r="AA30" s="21">
        <f t="shared" si="1"/>
        <v>16929.468879318541</v>
      </c>
      <c r="AB30" s="22"/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1">
        <f t="shared" si="2"/>
        <v>16929.468879318534</v>
      </c>
      <c r="AR30" s="21">
        <f t="shared" si="3"/>
        <v>16929.468879318541</v>
      </c>
      <c r="AS30" s="21">
        <f t="shared" si="4"/>
        <v>0</v>
      </c>
      <c r="AT30" s="22">
        <v>-16559.076485407106</v>
      </c>
      <c r="AU30" s="21">
        <f t="shared" si="5"/>
        <v>16559.076485407102</v>
      </c>
      <c r="AV30" s="59">
        <f t="shared" si="6"/>
        <v>8893.5826267411794</v>
      </c>
      <c r="AW30" s="59">
        <f t="shared" si="7"/>
        <v>1233.355020975516</v>
      </c>
      <c r="AX30" s="17">
        <f t="shared" si="8"/>
        <v>73.328963282023992</v>
      </c>
      <c r="AY30" s="59">
        <f t="shared" si="9"/>
        <v>2193.4869304285544</v>
      </c>
      <c r="AZ30" s="17">
        <f t="shared" si="10"/>
        <v>64.593754723538325</v>
      </c>
      <c r="BA30" s="59">
        <f t="shared" si="11"/>
        <v>1841.8409589528039</v>
      </c>
      <c r="BB30" s="17">
        <f t="shared" si="12"/>
        <v>192.5581836630904</v>
      </c>
      <c r="BC30" s="17">
        <f t="shared" si="13"/>
        <v>10.549965909334235</v>
      </c>
      <c r="BD30" s="59">
        <f t="shared" si="14"/>
        <v>1203.2140586084838</v>
      </c>
      <c r="BE30" s="59">
        <f t="shared" si="15"/>
        <v>449.47964621595111</v>
      </c>
      <c r="BF30" s="59">
        <f t="shared" si="16"/>
        <v>314.66206790461831</v>
      </c>
      <c r="BG30" s="59">
        <f t="shared" si="17"/>
        <v>429.45517557999636</v>
      </c>
      <c r="BH30" s="17">
        <f t="shared" si="18"/>
        <v>29.361526333448278</v>
      </c>
    </row>
    <row r="31" spans="1:60" x14ac:dyDescent="0.35">
      <c r="A31" s="5">
        <f t="shared" si="19"/>
        <v>1826</v>
      </c>
      <c r="B31" s="4">
        <v>16610.02902039354</v>
      </c>
      <c r="E31" s="4"/>
      <c r="R31" s="4">
        <v>73.622279135152084</v>
      </c>
      <c r="S31" s="4"/>
      <c r="T31" s="4">
        <v>64.787535987708935</v>
      </c>
      <c r="U31" s="4"/>
      <c r="V31" s="4">
        <v>193.13585821407966</v>
      </c>
      <c r="W31" s="4">
        <v>10.581615807062237</v>
      </c>
      <c r="X31" s="4"/>
      <c r="Y31" s="4"/>
      <c r="Z31" s="4">
        <v>29.44961091244862</v>
      </c>
      <c r="AA31" s="21">
        <f t="shared" si="1"/>
        <v>16981.605920449994</v>
      </c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1">
        <f t="shared" si="2"/>
        <v>16981.605920449994</v>
      </c>
      <c r="AR31" s="21">
        <f t="shared" si="3"/>
        <v>16981.605920449994</v>
      </c>
      <c r="AS31" s="21">
        <f t="shared" si="4"/>
        <v>0</v>
      </c>
      <c r="AT31" s="22">
        <v>-16610.029020393544</v>
      </c>
      <c r="AU31" s="21">
        <f t="shared" si="5"/>
        <v>16610.029020393544</v>
      </c>
      <c r="AV31" s="59">
        <f t="shared" si="6"/>
        <v>8920.9483183208504</v>
      </c>
      <c r="AW31" s="59">
        <f t="shared" si="7"/>
        <v>1237.1500734902099</v>
      </c>
      <c r="AX31" s="17">
        <f t="shared" si="8"/>
        <v>73.622279135152084</v>
      </c>
      <c r="AY31" s="59">
        <f t="shared" si="9"/>
        <v>2200.2363237092395</v>
      </c>
      <c r="AZ31" s="17">
        <f t="shared" si="10"/>
        <v>64.787535987708935</v>
      </c>
      <c r="BA31" s="59">
        <f t="shared" si="11"/>
        <v>1847.5083321292732</v>
      </c>
      <c r="BB31" s="17">
        <f t="shared" si="12"/>
        <v>193.13585821407966</v>
      </c>
      <c r="BC31" s="17">
        <f t="shared" si="13"/>
        <v>10.581615807062237</v>
      </c>
      <c r="BD31" s="59">
        <f t="shared" si="14"/>
        <v>1206.9163669148347</v>
      </c>
      <c r="BE31" s="59">
        <f t="shared" si="15"/>
        <v>450.86270205361774</v>
      </c>
      <c r="BF31" s="59">
        <f t="shared" si="16"/>
        <v>315.63028796435077</v>
      </c>
      <c r="BG31" s="59">
        <f t="shared" si="17"/>
        <v>430.77661581116683</v>
      </c>
      <c r="BH31" s="17">
        <f t="shared" si="18"/>
        <v>29.44961091244862</v>
      </c>
    </row>
    <row r="32" spans="1:60" x14ac:dyDescent="0.35">
      <c r="A32" s="5">
        <f t="shared" si="19"/>
        <v>1827</v>
      </c>
      <c r="B32" s="4">
        <v>16661.138795549032</v>
      </c>
      <c r="E32" s="4"/>
      <c r="R32" s="4">
        <v>73.916768251692687</v>
      </c>
      <c r="S32" s="4"/>
      <c r="T32" s="4">
        <v>64.98189859567205</v>
      </c>
      <c r="U32" s="4"/>
      <c r="V32" s="4">
        <v>193.71526578872189</v>
      </c>
      <c r="W32" s="4">
        <v>10.613360654483422</v>
      </c>
      <c r="X32" s="4"/>
      <c r="Y32" s="4"/>
      <c r="Z32" s="4">
        <v>29.537959745185962</v>
      </c>
      <c r="AA32" s="21">
        <f t="shared" si="1"/>
        <v>17033.904048584791</v>
      </c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1">
        <f t="shared" si="2"/>
        <v>17033.904048584791</v>
      </c>
      <c r="AR32" s="21">
        <f t="shared" si="3"/>
        <v>17033.904048584791</v>
      </c>
      <c r="AS32" s="21">
        <f t="shared" si="4"/>
        <v>0</v>
      </c>
      <c r="AT32" s="22">
        <v>-16661.138795549035</v>
      </c>
      <c r="AU32" s="21">
        <f t="shared" si="5"/>
        <v>16661.138795549035</v>
      </c>
      <c r="AV32" s="59">
        <f t="shared" si="6"/>
        <v>8948.3984607717357</v>
      </c>
      <c r="AW32" s="59">
        <f t="shared" si="7"/>
        <v>1240.9568375850861</v>
      </c>
      <c r="AX32" s="17">
        <f t="shared" si="8"/>
        <v>73.916768251692687</v>
      </c>
      <c r="AY32" s="59">
        <f t="shared" si="9"/>
        <v>2207.0065457031719</v>
      </c>
      <c r="AZ32" s="17">
        <f t="shared" si="10"/>
        <v>64.98189859567205</v>
      </c>
      <c r="BA32" s="59">
        <f t="shared" si="11"/>
        <v>1853.1931948912279</v>
      </c>
      <c r="BB32" s="17">
        <f t="shared" si="12"/>
        <v>193.71526578872189</v>
      </c>
      <c r="BC32" s="17">
        <f t="shared" si="13"/>
        <v>10.613360654483422</v>
      </c>
      <c r="BD32" s="59">
        <f t="shared" si="14"/>
        <v>1210.6301005915648</v>
      </c>
      <c r="BE32" s="59">
        <f t="shared" si="15"/>
        <v>452.25002601913673</v>
      </c>
      <c r="BF32" s="59">
        <f t="shared" si="16"/>
        <v>316.60149596346474</v>
      </c>
      <c r="BG32" s="59">
        <f t="shared" si="17"/>
        <v>432.10213402364678</v>
      </c>
      <c r="BH32" s="17">
        <f t="shared" si="18"/>
        <v>29.537959745185962</v>
      </c>
    </row>
    <row r="33" spans="1:70" x14ac:dyDescent="0.35">
      <c r="A33" s="5">
        <f t="shared" si="19"/>
        <v>1828</v>
      </c>
      <c r="B33" s="4">
        <v>16712.406298007416</v>
      </c>
      <c r="E33" s="4"/>
      <c r="R33" s="4">
        <v>74.212435324699456</v>
      </c>
      <c r="S33" s="4"/>
      <c r="T33" s="4">
        <v>65.176844291459062</v>
      </c>
      <c r="U33" s="4"/>
      <c r="V33" s="4">
        <v>194.29641158608803</v>
      </c>
      <c r="W33" s="4">
        <v>10.645200736446871</v>
      </c>
      <c r="X33" s="4"/>
      <c r="Y33" s="4"/>
      <c r="Z33" s="4">
        <v>29.626573624421518</v>
      </c>
      <c r="AA33" s="21">
        <f t="shared" si="1"/>
        <v>17086.363763570527</v>
      </c>
      <c r="AB33" s="22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1">
        <f t="shared" si="2"/>
        <v>17086.363763570527</v>
      </c>
      <c r="AR33" s="21">
        <f t="shared" si="3"/>
        <v>17086.363763570527</v>
      </c>
      <c r="AS33" s="21">
        <f t="shared" si="4"/>
        <v>0</v>
      </c>
      <c r="AT33" s="22">
        <v>-16712.406298007412</v>
      </c>
      <c r="AU33" s="21">
        <f t="shared" si="5"/>
        <v>16712.406298007412</v>
      </c>
      <c r="AV33" s="59">
        <f t="shared" si="6"/>
        <v>8975.933315724671</v>
      </c>
      <c r="AW33" s="59">
        <f t="shared" si="7"/>
        <v>1244.7753495429019</v>
      </c>
      <c r="AX33" s="17">
        <f t="shared" si="8"/>
        <v>74.212435324699456</v>
      </c>
      <c r="AY33" s="59">
        <f t="shared" si="9"/>
        <v>2213.7976609382076</v>
      </c>
      <c r="AZ33" s="17">
        <f t="shared" si="10"/>
        <v>65.176844291459062</v>
      </c>
      <c r="BA33" s="59">
        <f t="shared" si="11"/>
        <v>1858.8956014218256</v>
      </c>
      <c r="BB33" s="17">
        <f t="shared" si="12"/>
        <v>194.29641158608803</v>
      </c>
      <c r="BC33" s="17">
        <f t="shared" si="13"/>
        <v>10.645200736446871</v>
      </c>
      <c r="BD33" s="59">
        <f t="shared" si="14"/>
        <v>1214.3552950347466</v>
      </c>
      <c r="BE33" s="59">
        <f t="shared" si="15"/>
        <v>453.64163133527103</v>
      </c>
      <c r="BF33" s="59">
        <f t="shared" si="16"/>
        <v>317.57570115866838</v>
      </c>
      <c r="BG33" s="59">
        <f t="shared" si="17"/>
        <v>433.43174285112053</v>
      </c>
      <c r="BH33" s="17">
        <f t="shared" si="18"/>
        <v>29.626573624421518</v>
      </c>
    </row>
    <row r="34" spans="1:70" x14ac:dyDescent="0.35">
      <c r="A34" s="5">
        <f t="shared" si="19"/>
        <v>1829</v>
      </c>
      <c r="B34" s="4">
        <v>16763.832016419463</v>
      </c>
      <c r="E34" s="4"/>
      <c r="R34" s="4">
        <v>74.509285065998256</v>
      </c>
      <c r="S34" s="4"/>
      <c r="T34" s="4">
        <v>65.372374824333434</v>
      </c>
      <c r="U34" s="4"/>
      <c r="V34" s="4">
        <v>194.87930082084628</v>
      </c>
      <c r="W34" s="4">
        <v>10.67713633865621</v>
      </c>
      <c r="X34" s="4"/>
      <c r="Y34" s="4"/>
      <c r="Z34" s="4">
        <v>29.71545334529478</v>
      </c>
      <c r="AA34" s="21">
        <f t="shared" si="1"/>
        <v>17138.98556681459</v>
      </c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1">
        <f t="shared" si="2"/>
        <v>17138.985566814594</v>
      </c>
      <c r="AR34" s="21">
        <f t="shared" si="3"/>
        <v>17138.98556681459</v>
      </c>
      <c r="AS34" s="21">
        <f t="shared" si="4"/>
        <v>0</v>
      </c>
      <c r="AT34" s="22">
        <v>-16763.832016419463</v>
      </c>
      <c r="AU34" s="21">
        <f t="shared" si="5"/>
        <v>16763.832016419463</v>
      </c>
      <c r="AV34" s="59">
        <f t="shared" si="6"/>
        <v>9003.5531456252193</v>
      </c>
      <c r="AW34" s="59">
        <f t="shared" si="7"/>
        <v>1248.6056457594013</v>
      </c>
      <c r="AX34" s="17">
        <f t="shared" si="8"/>
        <v>74.509285065998256</v>
      </c>
      <c r="AY34" s="59">
        <f t="shared" si="9"/>
        <v>2220.6097341431437</v>
      </c>
      <c r="AZ34" s="17">
        <f t="shared" si="10"/>
        <v>65.372374824333434</v>
      </c>
      <c r="BA34" s="59">
        <f t="shared" si="11"/>
        <v>1864.615606072952</v>
      </c>
      <c r="BB34" s="17">
        <f t="shared" si="12"/>
        <v>194.87930082084628</v>
      </c>
      <c r="BC34" s="17">
        <f t="shared" si="13"/>
        <v>10.67713633865621</v>
      </c>
      <c r="BD34" s="59">
        <f t="shared" si="14"/>
        <v>1218.0919857506783</v>
      </c>
      <c r="BE34" s="59">
        <f t="shared" si="15"/>
        <v>455.03753126595979</v>
      </c>
      <c r="BF34" s="59">
        <f t="shared" si="16"/>
        <v>318.5529128354957</v>
      </c>
      <c r="BG34" s="59">
        <f t="shared" si="17"/>
        <v>434.76545496661424</v>
      </c>
      <c r="BH34" s="17">
        <f t="shared" si="18"/>
        <v>29.71545334529478</v>
      </c>
    </row>
    <row r="35" spans="1:70" x14ac:dyDescent="0.35">
      <c r="A35" s="5">
        <f t="shared" si="19"/>
        <v>1830</v>
      </c>
      <c r="B35" s="4">
        <v>16815.416440957666</v>
      </c>
      <c r="E35" s="4"/>
      <c r="R35" s="4">
        <v>74.807322206262256</v>
      </c>
      <c r="S35" s="4"/>
      <c r="T35" s="4">
        <v>65.568491948806425</v>
      </c>
      <c r="U35" s="4"/>
      <c r="V35" s="4">
        <v>195.46393872330879</v>
      </c>
      <c r="W35" s="4">
        <v>10.709167747672177</v>
      </c>
      <c r="X35" s="4"/>
      <c r="Y35" s="4"/>
      <c r="Z35" s="4">
        <v>29.804599705330659</v>
      </c>
      <c r="AA35" s="21">
        <f t="shared" si="1"/>
        <v>17191.769961289043</v>
      </c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1">
        <f t="shared" si="2"/>
        <v>17191.769961289039</v>
      </c>
      <c r="AR35" s="21">
        <f t="shared" si="3"/>
        <v>17191.769961289043</v>
      </c>
      <c r="AS35" s="21">
        <f t="shared" si="4"/>
        <v>0</v>
      </c>
      <c r="AT35" s="22">
        <v>-16815.416440957662</v>
      </c>
      <c r="AU35" s="21">
        <f t="shared" si="5"/>
        <v>16815.416440957659</v>
      </c>
      <c r="AV35" s="59">
        <f t="shared" si="6"/>
        <v>9031.2582137362115</v>
      </c>
      <c r="AW35" s="59">
        <f t="shared" si="7"/>
        <v>1252.4477627436659</v>
      </c>
      <c r="AX35" s="17">
        <f t="shared" si="8"/>
        <v>74.807322206262256</v>
      </c>
      <c r="AY35" s="59">
        <f t="shared" si="9"/>
        <v>2227.4428302483475</v>
      </c>
      <c r="AZ35" s="17">
        <f t="shared" si="10"/>
        <v>65.568491948806425</v>
      </c>
      <c r="BA35" s="59">
        <f t="shared" si="11"/>
        <v>1870.3532633657478</v>
      </c>
      <c r="BB35" s="17">
        <f t="shared" si="12"/>
        <v>195.46393872330879</v>
      </c>
      <c r="BC35" s="17">
        <f t="shared" si="13"/>
        <v>10.709167747672177</v>
      </c>
      <c r="BD35" s="59">
        <f t="shared" si="14"/>
        <v>1221.8402083562253</v>
      </c>
      <c r="BE35" s="59">
        <f t="shared" si="15"/>
        <v>456.43773911644678</v>
      </c>
      <c r="BF35" s="59">
        <f t="shared" si="16"/>
        <v>319.53314030839636</v>
      </c>
      <c r="BG35" s="59">
        <f t="shared" si="17"/>
        <v>436.10328308261859</v>
      </c>
      <c r="BH35" s="17">
        <f t="shared" si="18"/>
        <v>29.804599705330659</v>
      </c>
    </row>
    <row r="36" spans="1:70" x14ac:dyDescent="0.35">
      <c r="A36" s="5">
        <f t="shared" si="19"/>
        <v>1831</v>
      </c>
      <c r="B36" s="4">
        <v>16867.160063321004</v>
      </c>
      <c r="E36" s="4"/>
      <c r="R36" s="4">
        <v>75.106551495087302</v>
      </c>
      <c r="S36" s="4"/>
      <c r="T36" s="4">
        <v>65.76519742465284</v>
      </c>
      <c r="U36" s="4"/>
      <c r="V36" s="4">
        <v>196.05033053947869</v>
      </c>
      <c r="W36" s="4">
        <v>10.741295250915194</v>
      </c>
      <c r="X36" s="4"/>
      <c r="Y36" s="4"/>
      <c r="Z36" s="4">
        <v>29.894013504446647</v>
      </c>
      <c r="AA36" s="21">
        <f t="shared" si="1"/>
        <v>17244.717451535584</v>
      </c>
      <c r="AB36" s="22"/>
      <c r="AC36" s="22"/>
      <c r="AD36" s="22"/>
      <c r="AE36" s="22"/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1">
        <f t="shared" si="2"/>
        <v>17244.717451535587</v>
      </c>
      <c r="AR36" s="21">
        <f t="shared" si="3"/>
        <v>17244.717451535584</v>
      </c>
      <c r="AS36" s="21">
        <f t="shared" si="4"/>
        <v>0</v>
      </c>
      <c r="AT36" s="22">
        <v>-16867.160063321004</v>
      </c>
      <c r="AU36" s="21">
        <f t="shared" si="5"/>
        <v>16867.160063321007</v>
      </c>
      <c r="AV36" s="59">
        <f t="shared" si="6"/>
        <v>9059.0487841403556</v>
      </c>
      <c r="AW36" s="59">
        <f t="shared" si="7"/>
        <v>1256.3017371184767</v>
      </c>
      <c r="AX36" s="17">
        <f t="shared" si="8"/>
        <v>75.106551495087302</v>
      </c>
      <c r="AY36" s="59">
        <f t="shared" si="9"/>
        <v>2234.2970143863972</v>
      </c>
      <c r="AZ36" s="17">
        <f t="shared" si="10"/>
        <v>65.76519742465284</v>
      </c>
      <c r="BA36" s="59">
        <f t="shared" si="11"/>
        <v>1876.1086279911472</v>
      </c>
      <c r="BB36" s="17">
        <f t="shared" si="12"/>
        <v>196.05033053947869</v>
      </c>
      <c r="BC36" s="17">
        <f t="shared" si="13"/>
        <v>10.741295250915194</v>
      </c>
      <c r="BD36" s="59">
        <f t="shared" si="14"/>
        <v>1225.5999985791748</v>
      </c>
      <c r="BE36" s="59">
        <f t="shared" si="15"/>
        <v>457.84226823341197</v>
      </c>
      <c r="BF36" s="59">
        <f t="shared" si="16"/>
        <v>320.51639292082763</v>
      </c>
      <c r="BG36" s="59">
        <f t="shared" si="17"/>
        <v>437.44523995121438</v>
      </c>
      <c r="BH36" s="17">
        <f t="shared" si="18"/>
        <v>29.894013504446647</v>
      </c>
    </row>
    <row r="37" spans="1:70" x14ac:dyDescent="0.35">
      <c r="A37" s="5">
        <f t="shared" si="19"/>
        <v>1832</v>
      </c>
      <c r="B37" s="4">
        <v>16919.063376739716</v>
      </c>
      <c r="E37" s="4"/>
      <c r="R37" s="4">
        <v>75.406977701067646</v>
      </c>
      <c r="S37" s="4"/>
      <c r="T37" s="4">
        <v>65.962493016926786</v>
      </c>
      <c r="U37" s="4"/>
      <c r="V37" s="4">
        <v>196.63848153109711</v>
      </c>
      <c r="W37" s="4">
        <v>10.773519136667938</v>
      </c>
      <c r="X37" s="4"/>
      <c r="Y37" s="4"/>
      <c r="Z37" s="4">
        <v>29.983695544959986</v>
      </c>
      <c r="AA37" s="21">
        <f t="shared" ref="AA37:AA68" si="20">+B37+E37+R37+S37+T37+U37+V37+W37+X37+Y37+Z37</f>
        <v>17297.828543670432</v>
      </c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1">
        <f t="shared" ref="AQ37:AQ68" si="21">+SUM(AV37:BH37)</f>
        <v>17297.828543670435</v>
      </c>
      <c r="AR37" s="21">
        <f t="shared" ref="AR37:AR68" si="22">+AA37</f>
        <v>17297.828543670432</v>
      </c>
      <c r="AS37" s="21">
        <f t="shared" si="4"/>
        <v>0</v>
      </c>
      <c r="AT37" s="22">
        <v>-16919.063376739712</v>
      </c>
      <c r="AU37" s="21">
        <f t="shared" si="5"/>
        <v>16919.063376739708</v>
      </c>
      <c r="AV37" s="59">
        <f t="shared" si="6"/>
        <v>9086.9251217427391</v>
      </c>
      <c r="AW37" s="59">
        <f t="shared" si="7"/>
        <v>1260.1676056206627</v>
      </c>
      <c r="AX37" s="17">
        <f t="shared" ref="AX37:AX68" si="23">+R37</f>
        <v>75.406977701067646</v>
      </c>
      <c r="AY37" s="59">
        <f t="shared" si="9"/>
        <v>2241.1723518927006</v>
      </c>
      <c r="AZ37" s="17">
        <f t="shared" ref="AZ37:AZ68" si="24">+T37</f>
        <v>65.962493016926786</v>
      </c>
      <c r="BA37" s="59">
        <f t="shared" si="11"/>
        <v>1881.8817548103982</v>
      </c>
      <c r="BB37" s="17">
        <f t="shared" ref="BB37:BB68" si="25">+V37</f>
        <v>196.63848153109711</v>
      </c>
      <c r="BC37" s="17">
        <f t="shared" ref="BC37:BC68" si="26">+W37</f>
        <v>10.773519136667938</v>
      </c>
      <c r="BD37" s="59">
        <f t="shared" si="14"/>
        <v>1229.3713922585737</v>
      </c>
      <c r="BE37" s="59">
        <f t="shared" si="15"/>
        <v>459.25113200509844</v>
      </c>
      <c r="BF37" s="59">
        <f t="shared" si="16"/>
        <v>321.50268004534354</v>
      </c>
      <c r="BG37" s="59">
        <f t="shared" si="17"/>
        <v>438.79133836419396</v>
      </c>
      <c r="BH37" s="17">
        <f t="shared" ref="BH37:BH68" si="27">+Z37</f>
        <v>29.983695544959986</v>
      </c>
    </row>
    <row r="38" spans="1:70" x14ac:dyDescent="0.35">
      <c r="A38" s="5">
        <f t="shared" si="19"/>
        <v>1833</v>
      </c>
      <c r="B38" s="4">
        <v>16971.126875980128</v>
      </c>
      <c r="E38" s="4"/>
      <c r="R38" s="4">
        <v>75.708605611871917</v>
      </c>
      <c r="S38" s="4"/>
      <c r="T38" s="4">
        <v>66.160380495977563</v>
      </c>
      <c r="U38" s="4"/>
      <c r="V38" s="4">
        <v>197.22839697569037</v>
      </c>
      <c r="W38" s="4">
        <v>10.805839694077941</v>
      </c>
      <c r="X38" s="4"/>
      <c r="Y38" s="4"/>
      <c r="Z38" s="4">
        <v>30.073646631594862</v>
      </c>
      <c r="AA38" s="21">
        <f t="shared" si="20"/>
        <v>17351.10374538934</v>
      </c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1">
        <f t="shared" si="21"/>
        <v>17351.10374538934</v>
      </c>
      <c r="AR38" s="21">
        <f t="shared" si="22"/>
        <v>17351.10374538934</v>
      </c>
      <c r="AS38" s="21">
        <f t="shared" si="4"/>
        <v>0</v>
      </c>
      <c r="AT38" s="22">
        <v>-16971.126875980128</v>
      </c>
      <c r="AU38" s="21">
        <f t="shared" si="5"/>
        <v>16971.126875980131</v>
      </c>
      <c r="AV38" s="59">
        <f t="shared" si="6"/>
        <v>9114.8874922734867</v>
      </c>
      <c r="AW38" s="59">
        <f t="shared" si="7"/>
        <v>1264.0454051014678</v>
      </c>
      <c r="AX38" s="17">
        <f t="shared" si="23"/>
        <v>75.708605611871917</v>
      </c>
      <c r="AY38" s="59">
        <f t="shared" si="9"/>
        <v>2248.0689083061502</v>
      </c>
      <c r="AZ38" s="17">
        <f t="shared" si="24"/>
        <v>66.160380495977563</v>
      </c>
      <c r="BA38" s="59">
        <f t="shared" si="11"/>
        <v>1887.6726988556122</v>
      </c>
      <c r="BB38" s="17">
        <f t="shared" si="25"/>
        <v>197.22839697569037</v>
      </c>
      <c r="BC38" s="17">
        <f t="shared" si="26"/>
        <v>10.805839694077941</v>
      </c>
      <c r="BD38" s="59">
        <f t="shared" si="14"/>
        <v>1233.1544253450884</v>
      </c>
      <c r="BE38" s="59">
        <f t="shared" si="15"/>
        <v>460.6643438614463</v>
      </c>
      <c r="BF38" s="59">
        <f t="shared" si="16"/>
        <v>322.49201108368845</v>
      </c>
      <c r="BG38" s="59">
        <f t="shared" si="17"/>
        <v>440.14159115318898</v>
      </c>
      <c r="BH38" s="17">
        <f t="shared" si="27"/>
        <v>30.073646631594862</v>
      </c>
    </row>
    <row r="39" spans="1:70" ht="14.5" customHeight="1" x14ac:dyDescent="0.35">
      <c r="A39" s="5">
        <f t="shared" si="19"/>
        <v>1834</v>
      </c>
      <c r="B39" s="4">
        <v>17023.351057349442</v>
      </c>
      <c r="D39" s="11"/>
      <c r="E39" s="4"/>
      <c r="R39" s="4">
        <v>76.011440034319406</v>
      </c>
      <c r="S39" s="4"/>
      <c r="T39" s="4">
        <v>66.358861637465495</v>
      </c>
      <c r="U39" s="4"/>
      <c r="V39" s="4">
        <v>197.82008216661742</v>
      </c>
      <c r="W39" s="4">
        <v>10.838257213160173</v>
      </c>
      <c r="X39" s="4"/>
      <c r="Y39" s="4"/>
      <c r="Z39" s="4">
        <v>30.163867571489643</v>
      </c>
      <c r="AA39" s="21">
        <f t="shared" si="20"/>
        <v>17404.543565972494</v>
      </c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1">
        <f t="shared" si="21"/>
        <v>17404.543565972494</v>
      </c>
      <c r="AR39" s="21">
        <f t="shared" si="22"/>
        <v>17404.543565972494</v>
      </c>
      <c r="AS39" s="21">
        <f t="shared" si="4"/>
        <v>0</v>
      </c>
      <c r="AT39" s="22">
        <v>-17023.351057349442</v>
      </c>
      <c r="AU39" s="21">
        <f t="shared" si="5"/>
        <v>17023.351057349442</v>
      </c>
      <c r="AV39" s="59">
        <f t="shared" si="6"/>
        <v>9142.9361622902725</v>
      </c>
      <c r="AW39" s="59">
        <f t="shared" si="7"/>
        <v>1267.9351725269003</v>
      </c>
      <c r="AX39" s="17">
        <f t="shared" si="23"/>
        <v>76.011440034319406</v>
      </c>
      <c r="AY39" s="59">
        <f t="shared" si="9"/>
        <v>2254.9867493697429</v>
      </c>
      <c r="AZ39" s="17">
        <f t="shared" si="24"/>
        <v>66.358861637465495</v>
      </c>
      <c r="BA39" s="59">
        <f t="shared" si="11"/>
        <v>1893.4815153302841</v>
      </c>
      <c r="BB39" s="17">
        <f t="shared" si="25"/>
        <v>197.82008216661742</v>
      </c>
      <c r="BC39" s="17">
        <f t="shared" si="26"/>
        <v>10.838257213160173</v>
      </c>
      <c r="BD39" s="59">
        <f t="shared" si="14"/>
        <v>1236.9491339013448</v>
      </c>
      <c r="BE39" s="59">
        <f t="shared" si="15"/>
        <v>462.08191727421985</v>
      </c>
      <c r="BF39" s="59">
        <f t="shared" si="16"/>
        <v>323.48439546688616</v>
      </c>
      <c r="BG39" s="59">
        <f t="shared" si="17"/>
        <v>441.49601118979217</v>
      </c>
      <c r="BH39" s="17">
        <f t="shared" si="27"/>
        <v>30.163867571489643</v>
      </c>
      <c r="BK39" s="104" t="s">
        <v>77</v>
      </c>
      <c r="BL39" s="104"/>
      <c r="BM39" s="104"/>
      <c r="BN39" s="104"/>
      <c r="BO39" s="104"/>
      <c r="BP39" s="104"/>
      <c r="BQ39" s="104"/>
      <c r="BR39" s="104"/>
    </row>
    <row r="40" spans="1:70" x14ac:dyDescent="0.35">
      <c r="A40" s="5">
        <f t="shared" si="19"/>
        <v>1835</v>
      </c>
      <c r="B40" s="4">
        <v>17075.736418700588</v>
      </c>
      <c r="E40" s="4"/>
      <c r="R40" s="4">
        <v>76.315485794456691</v>
      </c>
      <c r="S40" s="4"/>
      <c r="T40" s="4">
        <v>66.557938222377885</v>
      </c>
      <c r="U40" s="4"/>
      <c r="V40" s="4">
        <v>198.41354241311726</v>
      </c>
      <c r="W40" s="4">
        <v>10.870771984799651</v>
      </c>
      <c r="X40" s="4"/>
      <c r="Y40" s="4"/>
      <c r="Z40" s="4">
        <v>30.254359174204108</v>
      </c>
      <c r="AA40" s="21">
        <f t="shared" si="20"/>
        <v>17458.148516289541</v>
      </c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1">
        <f t="shared" si="21"/>
        <v>17458.148516289541</v>
      </c>
      <c r="AR40" s="21">
        <f t="shared" si="22"/>
        <v>17458.148516289541</v>
      </c>
      <c r="AS40" s="21">
        <f t="shared" si="4"/>
        <v>0</v>
      </c>
      <c r="AT40" s="22">
        <v>-17075.736418700584</v>
      </c>
      <c r="AU40" s="21">
        <f t="shared" si="5"/>
        <v>17075.736418700584</v>
      </c>
      <c r="AV40" s="59">
        <f t="shared" si="6"/>
        <v>9171.071399180968</v>
      </c>
      <c r="AW40" s="59">
        <f t="shared" si="7"/>
        <v>1271.8369449780987</v>
      </c>
      <c r="AX40" s="17">
        <f t="shared" si="23"/>
        <v>76.315485794456691</v>
      </c>
      <c r="AY40" s="59">
        <f t="shared" si="9"/>
        <v>2261.9259410312329</v>
      </c>
      <c r="AZ40" s="17">
        <f t="shared" si="24"/>
        <v>66.557938222377885</v>
      </c>
      <c r="BA40" s="59">
        <f t="shared" si="11"/>
        <v>1899.30825960984</v>
      </c>
      <c r="BB40" s="17">
        <f t="shared" si="25"/>
        <v>198.41354241311726</v>
      </c>
      <c r="BC40" s="17">
        <f t="shared" si="26"/>
        <v>10.870771984799651</v>
      </c>
      <c r="BD40" s="59">
        <f t="shared" si="14"/>
        <v>1240.7555541022857</v>
      </c>
      <c r="BE40" s="59">
        <f t="shared" si="15"/>
        <v>463.5038657571414</v>
      </c>
      <c r="BF40" s="59">
        <f t="shared" si="16"/>
        <v>324.47984265533336</v>
      </c>
      <c r="BG40" s="59">
        <f t="shared" si="17"/>
        <v>442.85461138568485</v>
      </c>
      <c r="BH40" s="17">
        <f t="shared" si="27"/>
        <v>30.254359174204108</v>
      </c>
      <c r="BK40" s="104"/>
      <c r="BL40" s="104"/>
      <c r="BM40" s="104"/>
      <c r="BN40" s="104"/>
      <c r="BO40" s="104"/>
      <c r="BP40" s="104"/>
      <c r="BQ40" s="104"/>
      <c r="BR40" s="104"/>
    </row>
    <row r="41" spans="1:70" x14ac:dyDescent="0.35">
      <c r="A41" s="5">
        <f t="shared" si="19"/>
        <v>1836</v>
      </c>
      <c r="B41" s="4">
        <v>17128.283459437062</v>
      </c>
      <c r="E41" s="4"/>
      <c r="R41" s="4">
        <v>76.620747737634517</v>
      </c>
      <c r="S41" s="4"/>
      <c r="T41" s="4">
        <v>66.757612037045007</v>
      </c>
      <c r="U41" s="4"/>
      <c r="V41" s="4">
        <v>199.00878304035658</v>
      </c>
      <c r="W41" s="4">
        <v>10.903384300754048</v>
      </c>
      <c r="X41" s="4"/>
      <c r="Y41" s="4"/>
      <c r="Z41" s="4">
        <v>30.345122251726718</v>
      </c>
      <c r="AA41" s="21">
        <f t="shared" si="20"/>
        <v>17511.919108804577</v>
      </c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1">
        <f t="shared" si="21"/>
        <v>17511.919108804574</v>
      </c>
      <c r="AR41" s="21">
        <f t="shared" si="22"/>
        <v>17511.919108804577</v>
      </c>
      <c r="AS41" s="21">
        <f t="shared" si="4"/>
        <v>0</v>
      </c>
      <c r="AT41" s="22">
        <v>-17128.283459437062</v>
      </c>
      <c r="AU41" s="21">
        <f t="shared" si="5"/>
        <v>17128.283459437058</v>
      </c>
      <c r="AV41" s="59">
        <f t="shared" si="6"/>
        <v>9199.2934711662274</v>
      </c>
      <c r="AW41" s="59">
        <f t="shared" si="7"/>
        <v>1275.7507596516916</v>
      </c>
      <c r="AX41" s="17">
        <f t="shared" si="23"/>
        <v>76.620747737634517</v>
      </c>
      <c r="AY41" s="59">
        <f t="shared" si="9"/>
        <v>2268.8865494437691</v>
      </c>
      <c r="AZ41" s="17">
        <f t="shared" si="24"/>
        <v>66.757612037045007</v>
      </c>
      <c r="BA41" s="59">
        <f t="shared" si="11"/>
        <v>1905.1529872421745</v>
      </c>
      <c r="BB41" s="17">
        <f t="shared" si="25"/>
        <v>199.00878304035658</v>
      </c>
      <c r="BC41" s="17">
        <f t="shared" si="26"/>
        <v>10.903384300754048</v>
      </c>
      <c r="BD41" s="59">
        <f t="shared" si="14"/>
        <v>1244.5737222355217</v>
      </c>
      <c r="BE41" s="59">
        <f t="shared" si="15"/>
        <v>464.93020286602183</v>
      </c>
      <c r="BF41" s="59">
        <f t="shared" si="16"/>
        <v>325.47836213889138</v>
      </c>
      <c r="BG41" s="59">
        <f t="shared" si="17"/>
        <v>444.21740469276199</v>
      </c>
      <c r="BH41" s="17">
        <f t="shared" si="27"/>
        <v>30.345122251726718</v>
      </c>
      <c r="BK41" s="104"/>
      <c r="BL41" s="104"/>
      <c r="BM41" s="104"/>
      <c r="BN41" s="104"/>
      <c r="BO41" s="104"/>
      <c r="BP41" s="104"/>
      <c r="BQ41" s="104"/>
      <c r="BR41" s="104"/>
    </row>
    <row r="42" spans="1:70" x14ac:dyDescent="0.35">
      <c r="A42" s="5">
        <f t="shared" si="19"/>
        <v>1837</v>
      </c>
      <c r="B42" s="4">
        <v>17180.992680517786</v>
      </c>
      <c r="E42" s="4"/>
      <c r="R42" s="4">
        <v>76.927230728585059</v>
      </c>
      <c r="S42" s="4"/>
      <c r="T42" s="4">
        <v>66.957884873156132</v>
      </c>
      <c r="U42" s="4"/>
      <c r="V42" s="4">
        <v>199.60580938947763</v>
      </c>
      <c r="W42" s="4">
        <v>10.93609445365631</v>
      </c>
      <c r="X42" s="4"/>
      <c r="Y42" s="4"/>
      <c r="Z42" s="4">
        <v>30.436157618481893</v>
      </c>
      <c r="AA42" s="21">
        <f t="shared" si="20"/>
        <v>17565.855857581144</v>
      </c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1">
        <f t="shared" si="21"/>
        <v>17565.85585758114</v>
      </c>
      <c r="AR42" s="21">
        <f t="shared" si="22"/>
        <v>17565.855857581144</v>
      </c>
      <c r="AS42" s="21">
        <f t="shared" si="4"/>
        <v>0</v>
      </c>
      <c r="AT42" s="22">
        <v>-17180.992680517786</v>
      </c>
      <c r="AU42" s="21">
        <f t="shared" si="5"/>
        <v>17180.992680517786</v>
      </c>
      <c r="AV42" s="59">
        <f t="shared" si="6"/>
        <v>9227.6026473020902</v>
      </c>
      <c r="AW42" s="59">
        <f t="shared" si="7"/>
        <v>1279.6766538601585</v>
      </c>
      <c r="AX42" s="17">
        <f t="shared" si="23"/>
        <v>76.927230728585059</v>
      </c>
      <c r="AY42" s="59">
        <f t="shared" si="9"/>
        <v>2275.8686409665379</v>
      </c>
      <c r="AZ42" s="17">
        <f t="shared" si="24"/>
        <v>66.957884873156132</v>
      </c>
      <c r="BA42" s="59">
        <f t="shared" si="11"/>
        <v>1911.0157539481879</v>
      </c>
      <c r="BB42" s="17">
        <f t="shared" si="25"/>
        <v>199.60580938947763</v>
      </c>
      <c r="BC42" s="17">
        <f t="shared" si="26"/>
        <v>10.93609445365631</v>
      </c>
      <c r="BD42" s="59">
        <f t="shared" si="14"/>
        <v>1248.4036747016823</v>
      </c>
      <c r="BE42" s="59">
        <f t="shared" si="15"/>
        <v>466.36094219889225</v>
      </c>
      <c r="BF42" s="59">
        <f t="shared" si="16"/>
        <v>326.47996343697815</v>
      </c>
      <c r="BG42" s="59">
        <f t="shared" si="17"/>
        <v>445.58440410325784</v>
      </c>
      <c r="BH42" s="17">
        <f t="shared" si="27"/>
        <v>30.436157618481893</v>
      </c>
      <c r="BK42" s="104"/>
      <c r="BL42" s="104"/>
      <c r="BM42" s="104"/>
      <c r="BN42" s="104"/>
      <c r="BO42" s="104"/>
      <c r="BP42" s="104"/>
      <c r="BQ42" s="104"/>
      <c r="BR42" s="104"/>
    </row>
    <row r="43" spans="1:70" x14ac:dyDescent="0.35">
      <c r="A43" s="5">
        <f t="shared" si="19"/>
        <v>1838</v>
      </c>
      <c r="B43" s="4">
        <v>17233.864584461993</v>
      </c>
      <c r="E43" s="4"/>
      <c r="R43" s="4">
        <v>77.234939651499403</v>
      </c>
      <c r="S43" s="4"/>
      <c r="T43" s="4">
        <v>67.158758527775589</v>
      </c>
      <c r="U43" s="4"/>
      <c r="V43" s="4">
        <v>200.20462681764604</v>
      </c>
      <c r="W43" s="4">
        <v>10.968902737017277</v>
      </c>
      <c r="X43" s="4"/>
      <c r="Y43" s="4"/>
      <c r="Z43" s="4">
        <v>30.527466091337335</v>
      </c>
      <c r="AA43" s="21">
        <f t="shared" si="20"/>
        <v>17619.959278287268</v>
      </c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1">
        <f t="shared" si="21"/>
        <v>17619.959278287271</v>
      </c>
      <c r="AR43" s="21">
        <f t="shared" si="22"/>
        <v>17619.959278287268</v>
      </c>
      <c r="AS43" s="21">
        <f t="shared" si="4"/>
        <v>0</v>
      </c>
      <c r="AT43" s="22">
        <v>-17233.864584461993</v>
      </c>
      <c r="AU43" s="21">
        <f t="shared" si="5"/>
        <v>17233.864584461993</v>
      </c>
      <c r="AV43" s="59">
        <f t="shared" si="6"/>
        <v>9255.9991974826116</v>
      </c>
      <c r="AW43" s="59">
        <f t="shared" si="7"/>
        <v>1283.6146650321941</v>
      </c>
      <c r="AX43" s="17">
        <f t="shared" si="23"/>
        <v>77.234939651499403</v>
      </c>
      <c r="AY43" s="59">
        <f t="shared" si="9"/>
        <v>2282.8722821654114</v>
      </c>
      <c r="AZ43" s="17">
        <f t="shared" si="24"/>
        <v>67.158758527775589</v>
      </c>
      <c r="BA43" s="59">
        <f t="shared" si="11"/>
        <v>1916.8966156223325</v>
      </c>
      <c r="BB43" s="17">
        <f t="shared" si="25"/>
        <v>200.20462681764604</v>
      </c>
      <c r="BC43" s="17">
        <f t="shared" si="26"/>
        <v>10.968902737017277</v>
      </c>
      <c r="BD43" s="59">
        <f t="shared" si="14"/>
        <v>1252.2454480147733</v>
      </c>
      <c r="BE43" s="59">
        <f t="shared" si="15"/>
        <v>467.79609739613704</v>
      </c>
      <c r="BF43" s="59">
        <f t="shared" si="16"/>
        <v>327.48465609866133</v>
      </c>
      <c r="BG43" s="59">
        <f t="shared" si="17"/>
        <v>446.95562264987291</v>
      </c>
      <c r="BH43" s="17">
        <f t="shared" si="27"/>
        <v>30.527466091337335</v>
      </c>
      <c r="BK43" s="104"/>
      <c r="BL43" s="104"/>
      <c r="BM43" s="104"/>
      <c r="BN43" s="104"/>
      <c r="BO43" s="104"/>
      <c r="BP43" s="104"/>
      <c r="BQ43" s="104"/>
      <c r="BR43" s="104"/>
    </row>
    <row r="44" spans="1:70" x14ac:dyDescent="0.35">
      <c r="A44" s="5">
        <f t="shared" si="19"/>
        <v>1839</v>
      </c>
      <c r="B44" s="4">
        <v>17286.899675354121</v>
      </c>
      <c r="E44" s="4"/>
      <c r="R44" s="4">
        <v>77.543879410105404</v>
      </c>
      <c r="S44" s="4"/>
      <c r="T44" s="4">
        <v>67.360234803358907</v>
      </c>
      <c r="U44" s="4"/>
      <c r="V44" s="4">
        <v>200.80524069809897</v>
      </c>
      <c r="W44" s="4">
        <v>11.001809445228329</v>
      </c>
      <c r="X44" s="4"/>
      <c r="Y44" s="4"/>
      <c r="Z44" s="4">
        <v>30.619048489611345</v>
      </c>
      <c r="AA44" s="21">
        <f t="shared" si="20"/>
        <v>17674.229888200527</v>
      </c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1">
        <f t="shared" si="21"/>
        <v>17674.229888200523</v>
      </c>
      <c r="AR44" s="21">
        <f t="shared" si="22"/>
        <v>17674.229888200527</v>
      </c>
      <c r="AS44" s="21">
        <f t="shared" si="4"/>
        <v>0</v>
      </c>
      <c r="AT44" s="22">
        <v>-17286.899675354125</v>
      </c>
      <c r="AU44" s="21">
        <f t="shared" si="5"/>
        <v>17286.899675354125</v>
      </c>
      <c r="AV44" s="59">
        <f t="shared" si="6"/>
        <v>9284.4833924424911</v>
      </c>
      <c r="AW44" s="59">
        <f t="shared" si="7"/>
        <v>1287.564830713073</v>
      </c>
      <c r="AX44" s="17">
        <f t="shared" si="23"/>
        <v>77.543879410105404</v>
      </c>
      <c r="AY44" s="59">
        <f t="shared" si="9"/>
        <v>2289.8975398135958</v>
      </c>
      <c r="AZ44" s="17">
        <f t="shared" si="24"/>
        <v>67.360234803358907</v>
      </c>
      <c r="BA44" s="59">
        <f t="shared" si="11"/>
        <v>1922.7956283331559</v>
      </c>
      <c r="BB44" s="17">
        <f t="shared" si="25"/>
        <v>200.80524069809897</v>
      </c>
      <c r="BC44" s="17">
        <f t="shared" si="26"/>
        <v>11.001809445228329</v>
      </c>
      <c r="BD44" s="59">
        <f t="shared" si="14"/>
        <v>1256.0990788025306</v>
      </c>
      <c r="BE44" s="59">
        <f t="shared" si="15"/>
        <v>469.23568214062652</v>
      </c>
      <c r="BF44" s="59">
        <f t="shared" si="16"/>
        <v>328.49244970275117</v>
      </c>
      <c r="BG44" s="59">
        <f t="shared" si="17"/>
        <v>448.33107340590107</v>
      </c>
      <c r="BH44" s="17">
        <f t="shared" si="27"/>
        <v>30.619048489611345</v>
      </c>
      <c r="BK44" s="104"/>
      <c r="BL44" s="104"/>
      <c r="BM44" s="104"/>
      <c r="BN44" s="104"/>
      <c r="BO44" s="104"/>
      <c r="BP44" s="104"/>
      <c r="BQ44" s="104"/>
      <c r="BR44" s="104"/>
    </row>
    <row r="45" spans="1:70" x14ac:dyDescent="0.35">
      <c r="A45" s="5">
        <f t="shared" si="19"/>
        <v>1840</v>
      </c>
      <c r="B45" s="4">
        <v>17341.053585081092</v>
      </c>
      <c r="E45" s="4"/>
      <c r="R45" s="4">
        <v>77.854054927745821</v>
      </c>
      <c r="S45" s="4"/>
      <c r="T45" s="4">
        <v>67.562315507768972</v>
      </c>
      <c r="U45" s="4"/>
      <c r="V45" s="4">
        <v>201.40765642019323</v>
      </c>
      <c r="W45" s="4">
        <v>11.034814873564013</v>
      </c>
      <c r="X45" s="4"/>
      <c r="Y45" s="4"/>
      <c r="Z45" s="4">
        <v>30.710905635080174</v>
      </c>
      <c r="AA45" s="21">
        <f t="shared" si="20"/>
        <v>17729.623332445448</v>
      </c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1">
        <f t="shared" si="21"/>
        <v>17729.623332445448</v>
      </c>
      <c r="AR45" s="21">
        <f t="shared" si="22"/>
        <v>17729.623332445448</v>
      </c>
      <c r="AS45" s="21">
        <f t="shared" si="4"/>
        <v>0</v>
      </c>
      <c r="AT45" s="22">
        <v>-17341.053585081096</v>
      </c>
      <c r="AU45" s="21">
        <f t="shared" si="5"/>
        <v>17341.053585081096</v>
      </c>
      <c r="AV45" s="59">
        <f t="shared" si="6"/>
        <v>9313.5684849077825</v>
      </c>
      <c r="AW45" s="59">
        <f t="shared" si="7"/>
        <v>1291.5983283858491</v>
      </c>
      <c r="AX45" s="17">
        <f t="shared" si="23"/>
        <v>77.854054927745821</v>
      </c>
      <c r="AY45" s="59">
        <f t="shared" si="9"/>
        <v>2297.0710010463158</v>
      </c>
      <c r="AZ45" s="17">
        <f t="shared" si="24"/>
        <v>67.562315507768972</v>
      </c>
      <c r="BA45" s="59">
        <f t="shared" si="11"/>
        <v>1928.8190855658383</v>
      </c>
      <c r="BB45" s="17">
        <f t="shared" si="25"/>
        <v>201.40765642019323</v>
      </c>
      <c r="BC45" s="17">
        <f t="shared" si="26"/>
        <v>11.034814873564013</v>
      </c>
      <c r="BD45" s="59">
        <f t="shared" si="14"/>
        <v>1260.0340050992675</v>
      </c>
      <c r="BE45" s="59">
        <f t="shared" si="15"/>
        <v>470.70563610857516</v>
      </c>
      <c r="BF45" s="59">
        <f t="shared" si="16"/>
        <v>329.52150354128048</v>
      </c>
      <c r="BG45" s="59">
        <f t="shared" si="17"/>
        <v>449.73554042618656</v>
      </c>
      <c r="BH45" s="17">
        <f t="shared" si="27"/>
        <v>30.710905635080174</v>
      </c>
      <c r="BK45" s="104"/>
      <c r="BL45" s="104"/>
      <c r="BM45" s="104"/>
      <c r="BN45" s="104"/>
      <c r="BO45" s="104"/>
      <c r="BP45" s="104"/>
      <c r="BQ45" s="104"/>
      <c r="BR45" s="104"/>
    </row>
    <row r="46" spans="1:70" x14ac:dyDescent="0.35">
      <c r="A46" s="5">
        <f t="shared" si="19"/>
        <v>1841</v>
      </c>
      <c r="B46" s="4">
        <v>17401.962342057806</v>
      </c>
      <c r="E46" s="4"/>
      <c r="R46" s="4">
        <v>78.165471147456799</v>
      </c>
      <c r="S46" s="4"/>
      <c r="T46" s="4">
        <v>67.765002454292272</v>
      </c>
      <c r="U46" s="4"/>
      <c r="V46" s="4">
        <v>202.01187938945378</v>
      </c>
      <c r="W46" s="4">
        <v>11.067919318184703</v>
      </c>
      <c r="X46" s="4"/>
      <c r="Y46" s="4"/>
      <c r="Z46" s="4">
        <v>30.803038351985411</v>
      </c>
      <c r="AA46" s="21">
        <f t="shared" si="20"/>
        <v>17791.775652719185</v>
      </c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1">
        <f t="shared" si="21"/>
        <v>17791.775652719189</v>
      </c>
      <c r="AR46" s="21">
        <f t="shared" si="22"/>
        <v>17791.775652719185</v>
      </c>
      <c r="AS46" s="21">
        <f t="shared" si="4"/>
        <v>0</v>
      </c>
      <c r="AT46" s="22">
        <v>-17401.962342057814</v>
      </c>
      <c r="AU46" s="21">
        <f t="shared" si="5"/>
        <v>17401.962342057814</v>
      </c>
      <c r="AV46" s="59">
        <f t="shared" si="6"/>
        <v>9346.2814845332105</v>
      </c>
      <c r="AW46" s="59">
        <f t="shared" si="7"/>
        <v>1296.1349413609032</v>
      </c>
      <c r="AX46" s="17">
        <f t="shared" si="23"/>
        <v>78.165471147456799</v>
      </c>
      <c r="AY46" s="59">
        <f t="shared" si="9"/>
        <v>2305.1392385772442</v>
      </c>
      <c r="AZ46" s="17">
        <f t="shared" si="24"/>
        <v>67.765002454292272</v>
      </c>
      <c r="BA46" s="59">
        <f t="shared" si="11"/>
        <v>1935.5938742116596</v>
      </c>
      <c r="BB46" s="17">
        <f t="shared" si="25"/>
        <v>202.01187938945378</v>
      </c>
      <c r="BC46" s="17">
        <f t="shared" si="26"/>
        <v>11.067919318184703</v>
      </c>
      <c r="BD46" s="59">
        <f t="shared" si="14"/>
        <v>1264.4597514717382</v>
      </c>
      <c r="BE46" s="59">
        <f t="shared" si="15"/>
        <v>472.35894368049657</v>
      </c>
      <c r="BF46" s="59">
        <f t="shared" si="16"/>
        <v>330.67891563734054</v>
      </c>
      <c r="BG46" s="59">
        <f t="shared" si="17"/>
        <v>451.31519258522138</v>
      </c>
      <c r="BH46" s="17">
        <f t="shared" si="27"/>
        <v>30.803038351985411</v>
      </c>
      <c r="BK46" s="104"/>
      <c r="BL46" s="104"/>
      <c r="BM46" s="104"/>
      <c r="BN46" s="104"/>
      <c r="BO46" s="104"/>
      <c r="BP46" s="104"/>
      <c r="BQ46" s="104"/>
      <c r="BR46" s="104"/>
    </row>
    <row r="47" spans="1:70" x14ac:dyDescent="0.35">
      <c r="A47" s="5">
        <f t="shared" si="19"/>
        <v>1842</v>
      </c>
      <c r="B47" s="4">
        <v>17463.088177724712</v>
      </c>
      <c r="E47" s="4"/>
      <c r="R47" s="4">
        <v>78.478133032046628</v>
      </c>
      <c r="S47" s="4"/>
      <c r="T47" s="4">
        <v>67.968297461655141</v>
      </c>
      <c r="U47" s="4"/>
      <c r="V47" s="4">
        <v>202.61791502762213</v>
      </c>
      <c r="W47" s="4">
        <v>11.101123076139256</v>
      </c>
      <c r="X47" s="4"/>
      <c r="Y47" s="4"/>
      <c r="Z47" s="4">
        <v>30.895447467041365</v>
      </c>
      <c r="AA47" s="21">
        <f t="shared" si="20"/>
        <v>17854.149093789219</v>
      </c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1">
        <f t="shared" si="21"/>
        <v>17854.149093789227</v>
      </c>
      <c r="AR47" s="21">
        <f t="shared" si="22"/>
        <v>17854.149093789219</v>
      </c>
      <c r="AS47" s="21">
        <f t="shared" si="4"/>
        <v>0</v>
      </c>
      <c r="AT47" s="22">
        <v>-17463.088177724716</v>
      </c>
      <c r="AU47" s="21">
        <f t="shared" si="5"/>
        <v>17463.088177724712</v>
      </c>
      <c r="AV47" s="59">
        <f t="shared" si="6"/>
        <v>9379.1110732250236</v>
      </c>
      <c r="AW47" s="59">
        <f t="shared" si="7"/>
        <v>1300.6877228156861</v>
      </c>
      <c r="AX47" s="17">
        <f t="shared" si="23"/>
        <v>78.478133032046628</v>
      </c>
      <c r="AY47" s="59">
        <f t="shared" si="9"/>
        <v>2313.2362312908795</v>
      </c>
      <c r="AZ47" s="17">
        <f t="shared" si="24"/>
        <v>67.968297461655141</v>
      </c>
      <c r="BA47" s="59">
        <f t="shared" si="11"/>
        <v>1942.3928081909021</v>
      </c>
      <c r="BB47" s="17">
        <f t="shared" si="25"/>
        <v>202.61791502762213</v>
      </c>
      <c r="BC47" s="17">
        <f t="shared" si="26"/>
        <v>11.101123076139256</v>
      </c>
      <c r="BD47" s="59">
        <f t="shared" si="14"/>
        <v>1268.9012711955838</v>
      </c>
      <c r="BE47" s="59">
        <f t="shared" si="15"/>
        <v>474.01814363735554</v>
      </c>
      <c r="BF47" s="59">
        <f t="shared" si="16"/>
        <v>331.84045274783665</v>
      </c>
      <c r="BG47" s="59">
        <f t="shared" si="17"/>
        <v>452.90047462144702</v>
      </c>
      <c r="BH47" s="17">
        <f t="shared" si="27"/>
        <v>30.895447467041365</v>
      </c>
      <c r="BK47" s="104"/>
      <c r="BL47" s="104"/>
      <c r="BM47" s="104"/>
      <c r="BN47" s="104"/>
      <c r="BO47" s="104"/>
      <c r="BP47" s="104"/>
      <c r="BQ47" s="104"/>
      <c r="BR47" s="104"/>
    </row>
    <row r="48" spans="1:70" x14ac:dyDescent="0.35">
      <c r="A48" s="5">
        <f t="shared" si="19"/>
        <v>1843</v>
      </c>
      <c r="B48" s="4">
        <v>17524.431876187511</v>
      </c>
      <c r="E48" s="4"/>
      <c r="R48" s="4">
        <v>78.792045564174813</v>
      </c>
      <c r="S48" s="4"/>
      <c r="T48" s="4">
        <v>68.172202354040095</v>
      </c>
      <c r="U48" s="4"/>
      <c r="V48" s="4">
        <v>203.22576877270498</v>
      </c>
      <c r="W48" s="4">
        <v>11.134426445367673</v>
      </c>
      <c r="X48" s="4"/>
      <c r="Y48" s="4"/>
      <c r="Z48" s="4">
        <v>30.988133809442484</v>
      </c>
      <c r="AA48" s="21">
        <f t="shared" si="20"/>
        <v>17916.74445313324</v>
      </c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1">
        <f t="shared" si="21"/>
        <v>17916.74445313324</v>
      </c>
      <c r="AR48" s="21">
        <f t="shared" si="22"/>
        <v>17916.74445313324</v>
      </c>
      <c r="AS48" s="21">
        <f t="shared" si="4"/>
        <v>0</v>
      </c>
      <c r="AT48" s="22">
        <v>-17524.431876187511</v>
      </c>
      <c r="AU48" s="21">
        <f t="shared" si="5"/>
        <v>17524.431876187511</v>
      </c>
      <c r="AV48" s="59">
        <f t="shared" si="6"/>
        <v>9412.0576721123198</v>
      </c>
      <c r="AW48" s="59">
        <f t="shared" si="7"/>
        <v>1305.256731152049</v>
      </c>
      <c r="AX48" s="17">
        <f t="shared" si="23"/>
        <v>78.792045564174813</v>
      </c>
      <c r="AY48" s="59">
        <f t="shared" si="9"/>
        <v>2321.3620830532573</v>
      </c>
      <c r="AZ48" s="17">
        <f t="shared" si="24"/>
        <v>68.172202354040095</v>
      </c>
      <c r="BA48" s="59">
        <f t="shared" si="11"/>
        <v>1949.2159747184555</v>
      </c>
      <c r="BB48" s="17">
        <f t="shared" si="25"/>
        <v>203.22576877270498</v>
      </c>
      <c r="BC48" s="17">
        <f t="shared" si="26"/>
        <v>11.134426445367673</v>
      </c>
      <c r="BD48" s="59">
        <f t="shared" si="14"/>
        <v>1273.3586212454202</v>
      </c>
      <c r="BE48" s="59">
        <f t="shared" si="15"/>
        <v>475.68325726292119</v>
      </c>
      <c r="BF48" s="59">
        <f t="shared" si="16"/>
        <v>333.00612977265331</v>
      </c>
      <c r="BG48" s="59">
        <f t="shared" si="17"/>
        <v>454.49140687043342</v>
      </c>
      <c r="BH48" s="17">
        <f t="shared" si="27"/>
        <v>30.988133809442484</v>
      </c>
      <c r="BK48" s="104"/>
      <c r="BL48" s="104"/>
      <c r="BM48" s="104"/>
      <c r="BN48" s="104"/>
      <c r="BO48" s="104"/>
      <c r="BP48" s="104"/>
      <c r="BQ48" s="104"/>
      <c r="BR48" s="104"/>
    </row>
    <row r="49" spans="1:70" x14ac:dyDescent="0.35">
      <c r="A49" s="5">
        <f t="shared" si="19"/>
        <v>1844</v>
      </c>
      <c r="B49" s="4">
        <v>17585.994224418399</v>
      </c>
      <c r="E49" s="4"/>
      <c r="R49" s="4">
        <v>79.107213746431512</v>
      </c>
      <c r="S49" s="4"/>
      <c r="T49" s="4">
        <v>68.376718961102213</v>
      </c>
      <c r="U49" s="4"/>
      <c r="V49" s="4">
        <v>203.83544607902309</v>
      </c>
      <c r="W49" s="4">
        <v>11.167829724703775</v>
      </c>
      <c r="X49" s="4"/>
      <c r="Y49" s="4"/>
      <c r="Z49" s="4">
        <v>31.08109821087081</v>
      </c>
      <c r="AA49" s="21">
        <f t="shared" si="20"/>
        <v>17979.562531140531</v>
      </c>
      <c r="AB49" s="22"/>
      <c r="AC49" s="22"/>
      <c r="AD49" s="22"/>
      <c r="AE49" s="22"/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1">
        <f t="shared" si="21"/>
        <v>17979.562531140524</v>
      </c>
      <c r="AR49" s="21">
        <f t="shared" si="22"/>
        <v>17979.562531140531</v>
      </c>
      <c r="AS49" s="21">
        <f t="shared" si="4"/>
        <v>0</v>
      </c>
      <c r="AT49" s="22">
        <v>-17585.994224418399</v>
      </c>
      <c r="AU49" s="21">
        <f t="shared" si="5"/>
        <v>17585.994224418399</v>
      </c>
      <c r="AV49" s="59">
        <f t="shared" si="6"/>
        <v>9445.1217038637351</v>
      </c>
      <c r="AW49" s="59">
        <f t="shared" si="7"/>
        <v>1309.8420249853446</v>
      </c>
      <c r="AX49" s="17">
        <f t="shared" si="23"/>
        <v>79.107213746431512</v>
      </c>
      <c r="AY49" s="59">
        <f t="shared" si="9"/>
        <v>2329.5168981101201</v>
      </c>
      <c r="AZ49" s="17">
        <f t="shared" si="24"/>
        <v>68.376718961102213</v>
      </c>
      <c r="BA49" s="59">
        <f t="shared" si="11"/>
        <v>1956.0634613280431</v>
      </c>
      <c r="BB49" s="17">
        <f t="shared" si="25"/>
        <v>203.83544607902309</v>
      </c>
      <c r="BC49" s="17">
        <f t="shared" si="26"/>
        <v>11.167829724703775</v>
      </c>
      <c r="BD49" s="59">
        <f t="shared" si="14"/>
        <v>1277.8318588041473</v>
      </c>
      <c r="BE49" s="59">
        <f t="shared" si="15"/>
        <v>477.35430591877036</v>
      </c>
      <c r="BF49" s="59">
        <f t="shared" si="16"/>
        <v>334.17596166614487</v>
      </c>
      <c r="BG49" s="59">
        <f t="shared" si="17"/>
        <v>456.08800974209186</v>
      </c>
      <c r="BH49" s="17">
        <f t="shared" si="27"/>
        <v>31.08109821087081</v>
      </c>
      <c r="BK49" s="104"/>
      <c r="BL49" s="104"/>
      <c r="BM49" s="104"/>
      <c r="BN49" s="104"/>
      <c r="BO49" s="104"/>
      <c r="BP49" s="104"/>
      <c r="BQ49" s="104"/>
      <c r="BR49" s="104"/>
    </row>
    <row r="50" spans="1:70" x14ac:dyDescent="0.35">
      <c r="A50" s="5">
        <f t="shared" si="19"/>
        <v>1845</v>
      </c>
      <c r="B50" s="4">
        <v>17647.776012266633</v>
      </c>
      <c r="D50" s="11"/>
      <c r="E50" s="4"/>
      <c r="R50" s="4">
        <v>79.423642601417242</v>
      </c>
      <c r="S50" s="4"/>
      <c r="T50" s="4">
        <v>68.581849117985513</v>
      </c>
      <c r="U50" s="4"/>
      <c r="V50" s="4">
        <v>204.44695241726012</v>
      </c>
      <c r="W50" s="4">
        <v>11.201333213877886</v>
      </c>
      <c r="X50" s="4"/>
      <c r="Y50" s="4"/>
      <c r="Z50" s="4">
        <v>31.174341505503417</v>
      </c>
      <c r="AA50" s="21">
        <f t="shared" si="20"/>
        <v>18042.604131122676</v>
      </c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1">
        <f t="shared" si="21"/>
        <v>18042.604131122676</v>
      </c>
      <c r="AR50" s="21">
        <f t="shared" si="22"/>
        <v>18042.604131122676</v>
      </c>
      <c r="AS50" s="21">
        <f t="shared" si="4"/>
        <v>0</v>
      </c>
      <c r="AT50" s="22">
        <v>-17647.776012266633</v>
      </c>
      <c r="AU50" s="21">
        <f t="shared" si="5"/>
        <v>17647.776012266637</v>
      </c>
      <c r="AV50" s="59">
        <f t="shared" si="6"/>
        <v>9478.3035926931225</v>
      </c>
      <c r="AW50" s="59">
        <f t="shared" si="7"/>
        <v>1314.4436631452154</v>
      </c>
      <c r="AX50" s="17">
        <f t="shared" si="23"/>
        <v>79.423642601417242</v>
      </c>
      <c r="AY50" s="59">
        <f t="shared" si="9"/>
        <v>2337.7007810883192</v>
      </c>
      <c r="AZ50" s="17">
        <f t="shared" si="24"/>
        <v>68.581849117985513</v>
      </c>
      <c r="BA50" s="59">
        <f t="shared" si="11"/>
        <v>1962.9353558733999</v>
      </c>
      <c r="BB50" s="17">
        <f t="shared" si="25"/>
        <v>204.44695241726012</v>
      </c>
      <c r="BC50" s="17">
        <f t="shared" si="26"/>
        <v>11.201333213877886</v>
      </c>
      <c r="BD50" s="59">
        <f t="shared" si="14"/>
        <v>1282.3210412637172</v>
      </c>
      <c r="BE50" s="59">
        <f t="shared" si="15"/>
        <v>479.03131104457475</v>
      </c>
      <c r="BF50" s="59">
        <f t="shared" si="16"/>
        <v>335.34996343733684</v>
      </c>
      <c r="BG50" s="59">
        <f t="shared" si="17"/>
        <v>457.69030372094954</v>
      </c>
      <c r="BH50" s="17">
        <f t="shared" si="27"/>
        <v>31.174341505503417</v>
      </c>
      <c r="BK50" s="104"/>
      <c r="BL50" s="104"/>
      <c r="BM50" s="104"/>
      <c r="BN50" s="104"/>
      <c r="BO50" s="104"/>
      <c r="BP50" s="104"/>
      <c r="BQ50" s="104"/>
      <c r="BR50" s="104"/>
    </row>
    <row r="51" spans="1:70" x14ac:dyDescent="0.35">
      <c r="A51" s="5">
        <f t="shared" si="19"/>
        <v>1846</v>
      </c>
      <c r="B51" s="4">
        <v>17709.77803246921</v>
      </c>
      <c r="E51" s="4"/>
      <c r="R51" s="4">
        <v>79.741337171822906</v>
      </c>
      <c r="S51" s="4"/>
      <c r="T51" s="4">
        <v>68.787594665339469</v>
      </c>
      <c r="U51" s="4"/>
      <c r="V51" s="4">
        <v>205.06029327451188</v>
      </c>
      <c r="W51" s="4">
        <v>11.234937213519519</v>
      </c>
      <c r="X51" s="4"/>
      <c r="Y51" s="4"/>
      <c r="Z51" s="4">
        <v>31.267864530019924</v>
      </c>
      <c r="AA51" s="21">
        <f t="shared" si="20"/>
        <v>18105.870059324425</v>
      </c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1">
        <f t="shared" si="21"/>
        <v>18105.870059324418</v>
      </c>
      <c r="AR51" s="21">
        <f t="shared" si="22"/>
        <v>18105.870059324425</v>
      </c>
      <c r="AS51" s="21">
        <f t="shared" si="4"/>
        <v>0</v>
      </c>
      <c r="AT51" s="22">
        <v>-17709.77803246921</v>
      </c>
      <c r="AU51" s="21">
        <f t="shared" si="5"/>
        <v>17709.778032469207</v>
      </c>
      <c r="AV51" s="59">
        <f t="shared" si="6"/>
        <v>9511.6037643652799</v>
      </c>
      <c r="AW51" s="59">
        <f t="shared" si="7"/>
        <v>1319.0617046763878</v>
      </c>
      <c r="AX51" s="17">
        <f t="shared" si="23"/>
        <v>79.741337171822906</v>
      </c>
      <c r="AY51" s="59">
        <f t="shared" si="9"/>
        <v>2345.9138369972256</v>
      </c>
      <c r="AZ51" s="17">
        <f t="shared" si="24"/>
        <v>68.787594665339469</v>
      </c>
      <c r="BA51" s="59">
        <f t="shared" si="11"/>
        <v>1969.8317465294581</v>
      </c>
      <c r="BB51" s="17">
        <f t="shared" si="25"/>
        <v>205.06029327451188</v>
      </c>
      <c r="BC51" s="17">
        <f t="shared" si="26"/>
        <v>11.234937213519519</v>
      </c>
      <c r="BD51" s="59">
        <f t="shared" si="14"/>
        <v>1286.8262262259104</v>
      </c>
      <c r="BE51" s="59">
        <f t="shared" si="15"/>
        <v>480.71429415839066</v>
      </c>
      <c r="BF51" s="59">
        <f t="shared" si="16"/>
        <v>336.5281501501284</v>
      </c>
      <c r="BG51" s="59">
        <f t="shared" si="17"/>
        <v>459.298309366426</v>
      </c>
      <c r="BH51" s="17">
        <f t="shared" si="27"/>
        <v>31.267864530019924</v>
      </c>
      <c r="BK51" s="104"/>
      <c r="BL51" s="104"/>
      <c r="BM51" s="104"/>
      <c r="BN51" s="104"/>
      <c r="BO51" s="104"/>
      <c r="BP51" s="104"/>
      <c r="BQ51" s="104"/>
      <c r="BR51" s="104"/>
    </row>
    <row r="52" spans="1:70" x14ac:dyDescent="0.35">
      <c r="A52" s="5">
        <f t="shared" si="19"/>
        <v>1847</v>
      </c>
      <c r="B52" s="4">
        <v>17772.001080661492</v>
      </c>
      <c r="E52" s="4"/>
      <c r="R52" s="4">
        <v>80.060302520510191</v>
      </c>
      <c r="S52" s="4"/>
      <c r="T52" s="4">
        <v>68.993957449335483</v>
      </c>
      <c r="U52" s="4"/>
      <c r="V52" s="4">
        <v>205.6754741543354</v>
      </c>
      <c r="W52" s="4">
        <v>11.268642025160077</v>
      </c>
      <c r="X52" s="4"/>
      <c r="Y52" s="4"/>
      <c r="Z52" s="4">
        <v>31.361668123609981</v>
      </c>
      <c r="AA52" s="21">
        <f t="shared" si="20"/>
        <v>18169.361124934439</v>
      </c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1">
        <f t="shared" si="21"/>
        <v>18169.361124934436</v>
      </c>
      <c r="AR52" s="21">
        <f t="shared" si="22"/>
        <v>18169.361124934439</v>
      </c>
      <c r="AS52" s="21">
        <f t="shared" si="4"/>
        <v>0</v>
      </c>
      <c r="AT52" s="22">
        <v>-17772.001080661488</v>
      </c>
      <c r="AU52" s="21">
        <f t="shared" si="5"/>
        <v>17772.001080661488</v>
      </c>
      <c r="AV52" s="59">
        <f t="shared" si="6"/>
        <v>9545.0226462016799</v>
      </c>
      <c r="AW52" s="59">
        <f t="shared" si="7"/>
        <v>1323.696208839466</v>
      </c>
      <c r="AX52" s="17">
        <f t="shared" si="23"/>
        <v>80.060302520510191</v>
      </c>
      <c r="AY52" s="59">
        <f t="shared" si="9"/>
        <v>2354.1561712301441</v>
      </c>
      <c r="AZ52" s="17">
        <f t="shared" si="24"/>
        <v>68.993957449335483</v>
      </c>
      <c r="BA52" s="59">
        <f t="shared" si="11"/>
        <v>1976.7527217935333</v>
      </c>
      <c r="BB52" s="17">
        <f t="shared" si="25"/>
        <v>205.6754741543354</v>
      </c>
      <c r="BC52" s="17">
        <f t="shared" si="26"/>
        <v>11.268642025160077</v>
      </c>
      <c r="BD52" s="59">
        <f t="shared" si="14"/>
        <v>1291.3474715031093</v>
      </c>
      <c r="BE52" s="59">
        <f t="shared" si="15"/>
        <v>482.40327685694814</v>
      </c>
      <c r="BF52" s="59">
        <f t="shared" si="16"/>
        <v>337.710536923495</v>
      </c>
      <c r="BG52" s="59">
        <f t="shared" si="17"/>
        <v>460.91204731310955</v>
      </c>
      <c r="BH52" s="17">
        <f t="shared" si="27"/>
        <v>31.361668123609981</v>
      </c>
      <c r="BK52" s="104"/>
      <c r="BL52" s="104"/>
      <c r="BM52" s="104"/>
      <c r="BN52" s="104"/>
      <c r="BO52" s="104"/>
      <c r="BP52" s="104"/>
      <c r="BQ52" s="104"/>
      <c r="BR52" s="104"/>
    </row>
    <row r="53" spans="1:70" x14ac:dyDescent="0.35">
      <c r="A53" s="5">
        <f t="shared" si="19"/>
        <v>1848</v>
      </c>
      <c r="B53" s="4">
        <v>17834.445955387928</v>
      </c>
      <c r="E53" s="4"/>
      <c r="R53" s="4">
        <v>80.380543730592237</v>
      </c>
      <c r="S53" s="4"/>
      <c r="T53" s="4">
        <v>69.200939321683478</v>
      </c>
      <c r="U53" s="4"/>
      <c r="V53" s="4">
        <v>206.29250057679837</v>
      </c>
      <c r="W53" s="4">
        <v>11.302447951235555</v>
      </c>
      <c r="X53" s="4"/>
      <c r="Y53" s="4"/>
      <c r="Z53" s="4">
        <v>31.455753127980806</v>
      </c>
      <c r="AA53" s="21">
        <f t="shared" si="20"/>
        <v>18233.078140096219</v>
      </c>
      <c r="AB53" s="22"/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1">
        <f t="shared" si="21"/>
        <v>18233.078140096219</v>
      </c>
      <c r="AR53" s="21">
        <f t="shared" si="22"/>
        <v>18233.078140096219</v>
      </c>
      <c r="AS53" s="21">
        <f t="shared" si="4"/>
        <v>0</v>
      </c>
      <c r="AT53" s="22">
        <v>-17834.445955387928</v>
      </c>
      <c r="AU53" s="21">
        <f t="shared" si="5"/>
        <v>17834.445955387928</v>
      </c>
      <c r="AV53" s="59">
        <f t="shared" si="6"/>
        <v>9578.5606670862089</v>
      </c>
      <c r="AW53" s="59">
        <f t="shared" si="7"/>
        <v>1328.3472351117289</v>
      </c>
      <c r="AX53" s="17">
        <f t="shared" si="23"/>
        <v>80.380543730592237</v>
      </c>
      <c r="AY53" s="59">
        <f t="shared" si="9"/>
        <v>2362.4278895657289</v>
      </c>
      <c r="AZ53" s="17">
        <f t="shared" si="24"/>
        <v>69.200939321683478</v>
      </c>
      <c r="BA53" s="59">
        <f t="shared" si="11"/>
        <v>1983.6983704865138</v>
      </c>
      <c r="BB53" s="17">
        <f t="shared" si="25"/>
        <v>206.29250057679837</v>
      </c>
      <c r="BC53" s="17">
        <f t="shared" si="26"/>
        <v>11.302447951235555</v>
      </c>
      <c r="BD53" s="59">
        <f t="shared" si="14"/>
        <v>1295.8848351190761</v>
      </c>
      <c r="BE53" s="59">
        <f t="shared" si="15"/>
        <v>484.09828081594151</v>
      </c>
      <c r="BF53" s="59">
        <f t="shared" si="16"/>
        <v>338.89713893169164</v>
      </c>
      <c r="BG53" s="59">
        <f t="shared" si="17"/>
        <v>462.53153827103506</v>
      </c>
      <c r="BH53" s="17">
        <f t="shared" si="27"/>
        <v>31.455753127980806</v>
      </c>
      <c r="BK53" s="104"/>
      <c r="BL53" s="104"/>
      <c r="BM53" s="104"/>
      <c r="BN53" s="104"/>
      <c r="BO53" s="104"/>
      <c r="BP53" s="104"/>
      <c r="BQ53" s="104"/>
      <c r="BR53" s="104"/>
    </row>
    <row r="54" spans="1:70" x14ac:dyDescent="0.35">
      <c r="A54" s="5">
        <f t="shared" si="19"/>
        <v>1849</v>
      </c>
      <c r="B54" s="4">
        <v>17897.113458112814</v>
      </c>
      <c r="E54" s="4"/>
      <c r="R54" s="4">
        <v>80.702065905514601</v>
      </c>
      <c r="S54" s="4"/>
      <c r="T54" s="4">
        <v>69.408542139648517</v>
      </c>
      <c r="U54" s="4"/>
      <c r="V54" s="4">
        <v>206.91137807852874</v>
      </c>
      <c r="W54" s="4">
        <v>11.336355295089261</v>
      </c>
      <c r="X54" s="4"/>
      <c r="Y54" s="4"/>
      <c r="Z54" s="4">
        <v>31.550120387364746</v>
      </c>
      <c r="AA54" s="21">
        <f t="shared" si="20"/>
        <v>18297.021919918963</v>
      </c>
      <c r="AB54" s="22"/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1">
        <f t="shared" si="21"/>
        <v>18297.021919918963</v>
      </c>
      <c r="AR54" s="21">
        <f t="shared" si="22"/>
        <v>18297.021919918963</v>
      </c>
      <c r="AS54" s="21">
        <f t="shared" si="4"/>
        <v>0</v>
      </c>
      <c r="AT54" s="22">
        <v>-17897.113458112817</v>
      </c>
      <c r="AU54" s="21">
        <f t="shared" si="5"/>
        <v>17897.113458112821</v>
      </c>
      <c r="AV54" s="59">
        <f t="shared" si="6"/>
        <v>9612.2182574709459</v>
      </c>
      <c r="AW54" s="59">
        <f t="shared" si="7"/>
        <v>1333.0148431879315</v>
      </c>
      <c r="AX54" s="17">
        <f t="shared" si="23"/>
        <v>80.702065905514601</v>
      </c>
      <c r="AY54" s="59">
        <f t="shared" si="9"/>
        <v>2370.7290981694086</v>
      </c>
      <c r="AZ54" s="17">
        <f t="shared" si="24"/>
        <v>69.408542139648517</v>
      </c>
      <c r="BA54" s="59">
        <f t="shared" si="11"/>
        <v>1990.6687817540574</v>
      </c>
      <c r="BB54" s="17">
        <f t="shared" si="25"/>
        <v>206.91137807852874</v>
      </c>
      <c r="BC54" s="17">
        <f t="shared" si="26"/>
        <v>11.336355295089261</v>
      </c>
      <c r="BD54" s="59">
        <f t="shared" si="14"/>
        <v>1300.4383753097338</v>
      </c>
      <c r="BE54" s="59">
        <f t="shared" si="15"/>
        <v>485.79932779032106</v>
      </c>
      <c r="BF54" s="59">
        <f t="shared" si="16"/>
        <v>340.08797140445728</v>
      </c>
      <c r="BG54" s="59">
        <f t="shared" si="17"/>
        <v>464.1568030259624</v>
      </c>
      <c r="BH54" s="17">
        <f t="shared" si="27"/>
        <v>31.550120387364746</v>
      </c>
    </row>
    <row r="55" spans="1:70" x14ac:dyDescent="0.35">
      <c r="A55" s="5">
        <f t="shared" si="19"/>
        <v>1850</v>
      </c>
      <c r="B55" s="4">
        <v>17960.156988633182</v>
      </c>
      <c r="E55" s="4"/>
      <c r="R55" s="4">
        <v>81.024874169136666</v>
      </c>
      <c r="S55" s="4"/>
      <c r="T55" s="4">
        <v>69.616767766067454</v>
      </c>
      <c r="U55" s="4"/>
      <c r="V55" s="4">
        <v>207.5321122127643</v>
      </c>
      <c r="W55" s="4">
        <v>11.370364360974527</v>
      </c>
      <c r="X55" s="4"/>
      <c r="Y55" s="4"/>
      <c r="Z55" s="4">
        <v>31.644770748526838</v>
      </c>
      <c r="AA55" s="21">
        <f t="shared" si="20"/>
        <v>18361.34587789065</v>
      </c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1">
        <f t="shared" si="21"/>
        <v>18361.345877890653</v>
      </c>
      <c r="AR55" s="21">
        <f t="shared" si="22"/>
        <v>18361.34587789065</v>
      </c>
      <c r="AS55" s="21">
        <f t="shared" si="4"/>
        <v>0</v>
      </c>
      <c r="AT55" s="22">
        <v>-17960.156988633178</v>
      </c>
      <c r="AU55" s="21">
        <f t="shared" si="5"/>
        <v>17960.156988633178</v>
      </c>
      <c r="AV55" s="59">
        <f t="shared" si="6"/>
        <v>9646.077805632247</v>
      </c>
      <c r="AW55" s="59">
        <f t="shared" si="7"/>
        <v>1337.7104586092282</v>
      </c>
      <c r="AX55" s="17">
        <f t="shared" si="23"/>
        <v>81.024874169136666</v>
      </c>
      <c r="AY55" s="59">
        <f t="shared" si="9"/>
        <v>2379.080117042131</v>
      </c>
      <c r="AZ55" s="17">
        <f t="shared" si="24"/>
        <v>69.616767766067454</v>
      </c>
      <c r="BA55" s="59">
        <f t="shared" si="11"/>
        <v>1997.6810180228929</v>
      </c>
      <c r="BB55" s="17">
        <f t="shared" si="25"/>
        <v>207.5321122127643</v>
      </c>
      <c r="BC55" s="17">
        <f t="shared" si="26"/>
        <v>11.370364360974527</v>
      </c>
      <c r="BD55" s="59">
        <f t="shared" si="14"/>
        <v>1305.0192383967096</v>
      </c>
      <c r="BE55" s="59">
        <f t="shared" si="15"/>
        <v>487.51058166486348</v>
      </c>
      <c r="BF55" s="59">
        <f t="shared" si="16"/>
        <v>341.28594930491727</v>
      </c>
      <c r="BG55" s="59">
        <f t="shared" si="17"/>
        <v>465.79181996018963</v>
      </c>
      <c r="BH55" s="17">
        <f t="shared" si="27"/>
        <v>31.644770748526838</v>
      </c>
    </row>
    <row r="56" spans="1:70" x14ac:dyDescent="0.35">
      <c r="A56" s="5">
        <f t="shared" si="19"/>
        <v>1851</v>
      </c>
      <c r="B56" s="4">
        <v>18030.399091483032</v>
      </c>
      <c r="E56" s="4"/>
      <c r="R56" s="4">
        <v>81.348973665813219</v>
      </c>
      <c r="S56" s="4"/>
      <c r="T56" s="4">
        <v>69.825618069365646</v>
      </c>
      <c r="U56" s="4"/>
      <c r="V56" s="4">
        <v>208.15470854940259</v>
      </c>
      <c r="W56" s="4">
        <v>11.404475454057449</v>
      </c>
      <c r="X56" s="4"/>
      <c r="Y56" s="4"/>
      <c r="Z56" s="4">
        <v>31.739705060772415</v>
      </c>
      <c r="AA56" s="21">
        <f t="shared" si="20"/>
        <v>18432.872572282442</v>
      </c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1">
        <f t="shared" si="21"/>
        <v>18432.872572282442</v>
      </c>
      <c r="AR56" s="21">
        <f t="shared" si="22"/>
        <v>18432.872572282442</v>
      </c>
      <c r="AS56" s="21">
        <f t="shared" si="4"/>
        <v>0</v>
      </c>
      <c r="AT56" s="22">
        <v>-18030.399091483032</v>
      </c>
      <c r="AU56" s="21">
        <f t="shared" si="5"/>
        <v>18030.399091483028</v>
      </c>
      <c r="AV56" s="59">
        <f t="shared" si="6"/>
        <v>9683.8035777259829</v>
      </c>
      <c r="AW56" s="59">
        <f t="shared" si="7"/>
        <v>1342.9422389147355</v>
      </c>
      <c r="AX56" s="17">
        <f t="shared" si="23"/>
        <v>81.348973665813219</v>
      </c>
      <c r="AY56" s="59">
        <f t="shared" si="9"/>
        <v>2388.3846899573382</v>
      </c>
      <c r="AZ56" s="17">
        <f t="shared" si="24"/>
        <v>69.825618069365646</v>
      </c>
      <c r="BA56" s="59">
        <f t="shared" si="11"/>
        <v>2005.4939405723985</v>
      </c>
      <c r="BB56" s="17">
        <f t="shared" si="25"/>
        <v>208.15470854940259</v>
      </c>
      <c r="BC56" s="17">
        <f t="shared" si="26"/>
        <v>11.404475454057449</v>
      </c>
      <c r="BD56" s="59">
        <f t="shared" si="14"/>
        <v>1310.123163469442</v>
      </c>
      <c r="BE56" s="59">
        <f t="shared" si="15"/>
        <v>489.41723361892866</v>
      </c>
      <c r="BF56" s="59">
        <f t="shared" si="16"/>
        <v>342.62071730095744</v>
      </c>
      <c r="BG56" s="59">
        <f t="shared" si="17"/>
        <v>467.61352992324674</v>
      </c>
      <c r="BH56" s="17">
        <f t="shared" si="27"/>
        <v>31.739705060772415</v>
      </c>
    </row>
    <row r="57" spans="1:70" x14ac:dyDescent="0.35">
      <c r="A57" s="5">
        <f t="shared" si="19"/>
        <v>1852</v>
      </c>
      <c r="B57" s="4">
        <v>18100.934978445996</v>
      </c>
      <c r="E57" s="4"/>
      <c r="R57" s="4">
        <v>81.674369560476478</v>
      </c>
      <c r="S57" s="4"/>
      <c r="T57" s="4">
        <v>70.035094923573737</v>
      </c>
      <c r="U57" s="4"/>
      <c r="V57" s="4">
        <v>208.77917267505077</v>
      </c>
      <c r="W57" s="4">
        <v>11.438688880419621</v>
      </c>
      <c r="X57" s="4"/>
      <c r="Y57" s="4"/>
      <c r="Z57" s="4">
        <v>31.834924175954729</v>
      </c>
      <c r="AA57" s="21">
        <f t="shared" si="20"/>
        <v>18504.697228661469</v>
      </c>
      <c r="AB57" s="22"/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1">
        <f t="shared" si="21"/>
        <v>18504.697228661469</v>
      </c>
      <c r="AR57" s="21">
        <f t="shared" si="22"/>
        <v>18504.697228661469</v>
      </c>
      <c r="AS57" s="21">
        <f t="shared" si="4"/>
        <v>0</v>
      </c>
      <c r="AT57" s="22">
        <v>-18100.934978445996</v>
      </c>
      <c r="AU57" s="21">
        <f t="shared" si="5"/>
        <v>18100.934978445996</v>
      </c>
      <c r="AV57" s="59">
        <f t="shared" si="6"/>
        <v>9721.6871359913512</v>
      </c>
      <c r="AW57" s="59">
        <f t="shared" si="7"/>
        <v>1348.1959008820197</v>
      </c>
      <c r="AX57" s="17">
        <f t="shared" si="23"/>
        <v>81.674369560476478</v>
      </c>
      <c r="AY57" s="59">
        <f t="shared" si="9"/>
        <v>2397.7281787875154</v>
      </c>
      <c r="AZ57" s="17">
        <f t="shared" si="24"/>
        <v>70.035094923573737</v>
      </c>
      <c r="BA57" s="59">
        <f t="shared" si="11"/>
        <v>2013.3395402831636</v>
      </c>
      <c r="BB57" s="17">
        <f t="shared" si="25"/>
        <v>208.77917267505077</v>
      </c>
      <c r="BC57" s="17">
        <f t="shared" si="26"/>
        <v>11.438688880419621</v>
      </c>
      <c r="BD57" s="59">
        <f t="shared" si="14"/>
        <v>1315.2484354557782</v>
      </c>
      <c r="BE57" s="59">
        <f t="shared" si="15"/>
        <v>491.33186005027471</v>
      </c>
      <c r="BF57" s="59">
        <f t="shared" si="16"/>
        <v>343.96106789797363</v>
      </c>
      <c r="BG57" s="59">
        <f t="shared" si="17"/>
        <v>469.44285909791819</v>
      </c>
      <c r="BH57" s="17">
        <f t="shared" si="27"/>
        <v>31.834924175954729</v>
      </c>
    </row>
    <row r="58" spans="1:70" x14ac:dyDescent="0.35">
      <c r="A58" s="5">
        <f t="shared" si="19"/>
        <v>1853</v>
      </c>
      <c r="B58" s="4">
        <v>18171.765987776693</v>
      </c>
      <c r="E58" s="4"/>
      <c r="R58" s="4">
        <v>82.001067038718389</v>
      </c>
      <c r="S58" s="4"/>
      <c r="T58" s="4">
        <v>70.245200208344457</v>
      </c>
      <c r="U58" s="4"/>
      <c r="V58" s="4">
        <v>209.40551019307591</v>
      </c>
      <c r="W58" s="4">
        <v>11.473004947060879</v>
      </c>
      <c r="X58" s="4"/>
      <c r="Y58" s="4"/>
      <c r="Z58" s="4">
        <v>31.930428948482589</v>
      </c>
      <c r="AA58" s="21">
        <f t="shared" si="20"/>
        <v>18576.821199112375</v>
      </c>
      <c r="AB58" s="22"/>
      <c r="AC58" s="2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1">
        <f t="shared" si="21"/>
        <v>18576.821199112379</v>
      </c>
      <c r="AR58" s="21">
        <f t="shared" si="22"/>
        <v>18576.821199112375</v>
      </c>
      <c r="AS58" s="21">
        <f t="shared" si="4"/>
        <v>0</v>
      </c>
      <c r="AT58" s="22">
        <v>-18171.765987776693</v>
      </c>
      <c r="AU58" s="21">
        <f t="shared" si="5"/>
        <v>18171.765987776693</v>
      </c>
      <c r="AV58" s="59">
        <f t="shared" si="6"/>
        <v>9759.7291991808761</v>
      </c>
      <c r="AW58" s="59">
        <f t="shared" si="7"/>
        <v>1353.4715441871138</v>
      </c>
      <c r="AX58" s="17">
        <f t="shared" si="23"/>
        <v>82.001067038718389</v>
      </c>
      <c r="AY58" s="59">
        <f t="shared" si="9"/>
        <v>2407.11076080366</v>
      </c>
      <c r="AZ58" s="17">
        <f t="shared" si="24"/>
        <v>70.245200208344457</v>
      </c>
      <c r="BA58" s="59">
        <f t="shared" si="11"/>
        <v>2021.21796600722</v>
      </c>
      <c r="BB58" s="17">
        <f t="shared" si="25"/>
        <v>209.40551019307591</v>
      </c>
      <c r="BC58" s="17">
        <f t="shared" si="26"/>
        <v>11.473004947060879</v>
      </c>
      <c r="BD58" s="59">
        <f t="shared" si="14"/>
        <v>1320.3951515958499</v>
      </c>
      <c r="BE58" s="59">
        <f t="shared" si="15"/>
        <v>493.25449728449104</v>
      </c>
      <c r="BF58" s="59">
        <f t="shared" si="16"/>
        <v>345.30702652600519</v>
      </c>
      <c r="BG58" s="59">
        <f t="shared" si="17"/>
        <v>471.27984219147601</v>
      </c>
      <c r="BH58" s="17">
        <f t="shared" si="27"/>
        <v>31.930428948482589</v>
      </c>
    </row>
    <row r="59" spans="1:70" x14ac:dyDescent="0.35">
      <c r="A59" s="5">
        <f t="shared" si="19"/>
        <v>1854</v>
      </c>
      <c r="B59" s="4">
        <v>18242.893464463174</v>
      </c>
      <c r="E59" s="4"/>
      <c r="R59" s="4">
        <v>82.32907130687326</v>
      </c>
      <c r="S59" s="4"/>
      <c r="T59" s="4">
        <v>70.455935808969485</v>
      </c>
      <c r="U59" s="4"/>
      <c r="V59" s="4">
        <v>210.03372672365512</v>
      </c>
      <c r="W59" s="4">
        <v>11.507423961902061</v>
      </c>
      <c r="X59" s="4"/>
      <c r="Y59" s="4"/>
      <c r="Z59" s="4">
        <v>32.026220235328033</v>
      </c>
      <c r="AA59" s="21">
        <f t="shared" si="20"/>
        <v>18649.245842499902</v>
      </c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1">
        <f t="shared" si="21"/>
        <v>18649.245842499906</v>
      </c>
      <c r="AR59" s="21">
        <f t="shared" si="22"/>
        <v>18649.245842499902</v>
      </c>
      <c r="AS59" s="21">
        <f t="shared" si="4"/>
        <v>0</v>
      </c>
      <c r="AT59" s="22">
        <v>-18242.893464463174</v>
      </c>
      <c r="AU59" s="21">
        <f t="shared" si="5"/>
        <v>18242.893464463174</v>
      </c>
      <c r="AV59" s="59">
        <f t="shared" si="6"/>
        <v>9797.9304896634876</v>
      </c>
      <c r="AW59" s="59">
        <f t="shared" si="7"/>
        <v>1358.769269007571</v>
      </c>
      <c r="AX59" s="17">
        <f t="shared" si="23"/>
        <v>82.32907130687326</v>
      </c>
      <c r="AY59" s="59">
        <f t="shared" si="9"/>
        <v>2416.5326141687101</v>
      </c>
      <c r="AZ59" s="17">
        <f t="shared" si="24"/>
        <v>70.455935808969485</v>
      </c>
      <c r="BA59" s="59">
        <f t="shared" si="11"/>
        <v>2029.1293673455475</v>
      </c>
      <c r="BB59" s="17">
        <f t="shared" si="25"/>
        <v>210.03372672365512</v>
      </c>
      <c r="BC59" s="17">
        <f t="shared" si="26"/>
        <v>11.507423961902061</v>
      </c>
      <c r="BD59" s="59">
        <f t="shared" si="14"/>
        <v>1325.563409619052</v>
      </c>
      <c r="BE59" s="59">
        <f t="shared" si="15"/>
        <v>495.18518182993938</v>
      </c>
      <c r="BF59" s="59">
        <f t="shared" si="16"/>
        <v>346.65861874304272</v>
      </c>
      <c r="BG59" s="59">
        <f t="shared" si="17"/>
        <v>473.12451408582194</v>
      </c>
      <c r="BH59" s="17">
        <f t="shared" si="27"/>
        <v>32.026220235328033</v>
      </c>
    </row>
    <row r="60" spans="1:70" x14ac:dyDescent="0.35">
      <c r="A60" s="5">
        <f t="shared" si="19"/>
        <v>1855</v>
      </c>
      <c r="B60" s="4">
        <v>18314.318760264498</v>
      </c>
      <c r="D60" s="12"/>
      <c r="E60" s="4"/>
      <c r="R60" s="4">
        <v>82.658387592100752</v>
      </c>
      <c r="S60" s="4"/>
      <c r="T60" s="4">
        <v>70.667303616396381</v>
      </c>
      <c r="U60" s="4"/>
      <c r="V60" s="4">
        <v>210.66382790382607</v>
      </c>
      <c r="W60" s="4">
        <v>11.541946233787765</v>
      </c>
      <c r="X60" s="4"/>
      <c r="Y60" s="4"/>
      <c r="Z60" s="4">
        <v>32.12229889603401</v>
      </c>
      <c r="AA60" s="21">
        <f t="shared" si="20"/>
        <v>18721.972524506644</v>
      </c>
      <c r="AB60" s="22"/>
      <c r="AC60" s="22"/>
      <c r="AD60" s="22"/>
      <c r="AE60" s="22"/>
      <c r="AF60" s="22"/>
      <c r="AG60" s="22"/>
      <c r="AH60" s="22"/>
      <c r="AI60" s="22"/>
      <c r="AJ60" s="22"/>
      <c r="AK60" s="22"/>
      <c r="AL60" s="22"/>
      <c r="AM60" s="22"/>
      <c r="AN60" s="22"/>
      <c r="AO60" s="22"/>
      <c r="AP60" s="22"/>
      <c r="AQ60" s="21">
        <f t="shared" si="21"/>
        <v>18721.972524506644</v>
      </c>
      <c r="AR60" s="21">
        <f t="shared" si="22"/>
        <v>18721.972524506644</v>
      </c>
      <c r="AS60" s="21">
        <f t="shared" si="4"/>
        <v>0</v>
      </c>
      <c r="AT60" s="22">
        <v>-18314.318760264498</v>
      </c>
      <c r="AU60" s="21">
        <f t="shared" si="5"/>
        <v>18314.318760264501</v>
      </c>
      <c r="AV60" s="59">
        <f t="shared" si="6"/>
        <v>9836.2917334447066</v>
      </c>
      <c r="AW60" s="59">
        <f t="shared" si="7"/>
        <v>1364.0891760252637</v>
      </c>
      <c r="AX60" s="17">
        <f t="shared" si="23"/>
        <v>82.658387592100752</v>
      </c>
      <c r="AY60" s="59">
        <f t="shared" si="9"/>
        <v>2425.993917942521</v>
      </c>
      <c r="AZ60" s="17">
        <f t="shared" si="24"/>
        <v>70.667303616396381</v>
      </c>
      <c r="BA60" s="59">
        <f t="shared" si="11"/>
        <v>2037.073894652257</v>
      </c>
      <c r="BB60" s="17">
        <f t="shared" si="25"/>
        <v>210.66382790382607</v>
      </c>
      <c r="BC60" s="17">
        <f t="shared" si="26"/>
        <v>11.541946233787765</v>
      </c>
      <c r="BD60" s="59">
        <f t="shared" si="14"/>
        <v>1330.7533077467745</v>
      </c>
      <c r="BE60" s="59">
        <f t="shared" si="15"/>
        <v>497.12395037877377</v>
      </c>
      <c r="BF60" s="59">
        <f t="shared" si="16"/>
        <v>348.01587023574228</v>
      </c>
      <c r="BG60" s="59">
        <f t="shared" si="17"/>
        <v>474.97690983846212</v>
      </c>
      <c r="BH60" s="17">
        <f t="shared" si="27"/>
        <v>32.12229889603401</v>
      </c>
    </row>
    <row r="61" spans="1:70" x14ac:dyDescent="0.35">
      <c r="A61" s="5">
        <f t="shared" si="19"/>
        <v>1856</v>
      </c>
      <c r="B61" s="4">
        <v>18386.043233748478</v>
      </c>
      <c r="E61" s="4"/>
      <c r="R61" s="4">
        <v>82.989021142469156</v>
      </c>
      <c r="S61" s="4"/>
      <c r="T61" s="4">
        <v>70.879305527245563</v>
      </c>
      <c r="U61" s="4"/>
      <c r="V61" s="4">
        <v>211.29581938753753</v>
      </c>
      <c r="W61" s="4">
        <v>11.576572072489128</v>
      </c>
      <c r="X61" s="4"/>
      <c r="Y61" s="4"/>
      <c r="Z61" s="4">
        <v>32.218665792722106</v>
      </c>
      <c r="AA61" s="21">
        <f t="shared" si="20"/>
        <v>18795.002617670943</v>
      </c>
      <c r="AB61" s="22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1">
        <f t="shared" si="21"/>
        <v>18795.002617670951</v>
      </c>
      <c r="AR61" s="21">
        <f t="shared" si="22"/>
        <v>18795.002617670943</v>
      </c>
      <c r="AS61" s="21">
        <f t="shared" si="4"/>
        <v>0</v>
      </c>
      <c r="AT61" s="22">
        <v>-18386.043233748482</v>
      </c>
      <c r="AU61" s="21">
        <f t="shared" si="5"/>
        <v>18386.043233748482</v>
      </c>
      <c r="AV61" s="59">
        <f t="shared" si="6"/>
        <v>9874.8136601869046</v>
      </c>
      <c r="AW61" s="59">
        <f t="shared" si="7"/>
        <v>1369.4313664291944</v>
      </c>
      <c r="AX61" s="17">
        <f t="shared" si="23"/>
        <v>82.989021142469156</v>
      </c>
      <c r="AY61" s="59">
        <f t="shared" si="9"/>
        <v>2435.4948520868634</v>
      </c>
      <c r="AZ61" s="17">
        <f t="shared" si="24"/>
        <v>70.879305527245563</v>
      </c>
      <c r="BA61" s="59">
        <f t="shared" si="11"/>
        <v>2045.0516990387844</v>
      </c>
      <c r="BB61" s="17">
        <f t="shared" si="25"/>
        <v>211.29581938753753</v>
      </c>
      <c r="BC61" s="17">
        <f t="shared" si="26"/>
        <v>11.576572072489128</v>
      </c>
      <c r="BD61" s="59">
        <f t="shared" si="14"/>
        <v>1335.9649446951437</v>
      </c>
      <c r="BE61" s="59">
        <f t="shared" si="15"/>
        <v>499.07083980796483</v>
      </c>
      <c r="BF61" s="59">
        <f t="shared" si="16"/>
        <v>349.37880682014236</v>
      </c>
      <c r="BG61" s="59">
        <f t="shared" si="17"/>
        <v>476.83706468348572</v>
      </c>
      <c r="BH61" s="17">
        <f t="shared" si="27"/>
        <v>32.218665792722106</v>
      </c>
    </row>
    <row r="62" spans="1:70" x14ac:dyDescent="0.35">
      <c r="A62" s="5">
        <f t="shared" si="19"/>
        <v>1857</v>
      </c>
      <c r="B62" s="4">
        <v>18458.068250329699</v>
      </c>
      <c r="E62" s="4"/>
      <c r="R62" s="4">
        <v>83.320977227039037</v>
      </c>
      <c r="S62" s="4"/>
      <c r="T62" s="4">
        <v>71.09194344382729</v>
      </c>
      <c r="U62" s="4"/>
      <c r="V62" s="4">
        <v>211.92970684570011</v>
      </c>
      <c r="W62" s="4">
        <v>11.611301788706594</v>
      </c>
      <c r="X62" s="4"/>
      <c r="Y62" s="4"/>
      <c r="Z62" s="4">
        <v>32.315321790100271</v>
      </c>
      <c r="AA62" s="21">
        <f t="shared" si="20"/>
        <v>18868.337501425074</v>
      </c>
      <c r="AB62" s="22"/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1">
        <f t="shared" si="21"/>
        <v>18868.337501425071</v>
      </c>
      <c r="AR62" s="21">
        <f t="shared" si="22"/>
        <v>18868.337501425074</v>
      </c>
      <c r="AS62" s="21">
        <f t="shared" si="4"/>
        <v>0</v>
      </c>
      <c r="AT62" s="22">
        <v>-18458.068250329699</v>
      </c>
      <c r="AU62" s="21">
        <f t="shared" si="5"/>
        <v>18458.068250329696</v>
      </c>
      <c r="AV62" s="59">
        <f t="shared" si="6"/>
        <v>9913.4970032297315</v>
      </c>
      <c r="AW62" s="59">
        <f t="shared" si="7"/>
        <v>1374.7959419183269</v>
      </c>
      <c r="AX62" s="17">
        <f t="shared" si="23"/>
        <v>83.320977227039037</v>
      </c>
      <c r="AY62" s="59">
        <f t="shared" si="9"/>
        <v>2445.0355974704612</v>
      </c>
      <c r="AZ62" s="17">
        <f t="shared" si="24"/>
        <v>71.09194344382729</v>
      </c>
      <c r="BA62" s="59">
        <f t="shared" si="11"/>
        <v>2053.0629323781222</v>
      </c>
      <c r="BB62" s="17">
        <f t="shared" si="25"/>
        <v>211.92970684570011</v>
      </c>
      <c r="BC62" s="17">
        <f t="shared" si="26"/>
        <v>11.611301788706594</v>
      </c>
      <c r="BD62" s="59">
        <f t="shared" si="14"/>
        <v>1341.1984196777851</v>
      </c>
      <c r="BE62" s="59">
        <f t="shared" si="15"/>
        <v>501.02588718033201</v>
      </c>
      <c r="BF62" s="59">
        <f t="shared" si="16"/>
        <v>350.74745444238641</v>
      </c>
      <c r="BG62" s="59">
        <f t="shared" si="17"/>
        <v>478.70501403255093</v>
      </c>
      <c r="BH62" s="17">
        <f t="shared" si="27"/>
        <v>32.315321790100271</v>
      </c>
    </row>
    <row r="63" spans="1:70" x14ac:dyDescent="0.35">
      <c r="A63" s="5">
        <f t="shared" si="19"/>
        <v>1858</v>
      </c>
      <c r="B63" s="4">
        <v>18530.395182307762</v>
      </c>
      <c r="E63" s="4"/>
      <c r="R63" s="4">
        <v>83.654261135947195</v>
      </c>
      <c r="S63" s="4"/>
      <c r="T63" s="4">
        <v>71.305219274158759</v>
      </c>
      <c r="U63" s="4"/>
      <c r="V63" s="4">
        <v>212.56549596623719</v>
      </c>
      <c r="W63" s="4">
        <v>11.646135694072713</v>
      </c>
      <c r="X63" s="4"/>
      <c r="Y63" s="4"/>
      <c r="Z63" s="4">
        <v>32.412267755470566</v>
      </c>
      <c r="AA63" s="21">
        <f t="shared" si="20"/>
        <v>18941.978562133652</v>
      </c>
      <c r="AB63" s="22"/>
      <c r="AC63" s="2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1">
        <f t="shared" si="21"/>
        <v>18941.978562133649</v>
      </c>
      <c r="AR63" s="21">
        <f t="shared" si="22"/>
        <v>18941.978562133652</v>
      </c>
      <c r="AS63" s="21">
        <f t="shared" si="4"/>
        <v>0</v>
      </c>
      <c r="AT63" s="22">
        <v>-18530.395182307766</v>
      </c>
      <c r="AU63" s="21">
        <f t="shared" si="5"/>
        <v>18530.395182307766</v>
      </c>
      <c r="AV63" s="59">
        <f t="shared" si="6"/>
        <v>9952.3424996106751</v>
      </c>
      <c r="AW63" s="59">
        <f t="shared" si="7"/>
        <v>1380.1830047044377</v>
      </c>
      <c r="AX63" s="17">
        <f t="shared" si="23"/>
        <v>83.654261135947195</v>
      </c>
      <c r="AY63" s="59">
        <f t="shared" si="9"/>
        <v>2454.616335874061</v>
      </c>
      <c r="AZ63" s="17">
        <f t="shared" si="24"/>
        <v>71.305219274158759</v>
      </c>
      <c r="BA63" s="59">
        <f t="shared" si="11"/>
        <v>2061.1077473090754</v>
      </c>
      <c r="BB63" s="17">
        <f t="shared" si="25"/>
        <v>212.56549596623719</v>
      </c>
      <c r="BC63" s="17">
        <f t="shared" si="26"/>
        <v>11.646135694072713</v>
      </c>
      <c r="BD63" s="59">
        <f t="shared" si="14"/>
        <v>1346.453832408605</v>
      </c>
      <c r="BE63" s="59">
        <f t="shared" si="15"/>
        <v>502.98912974558232</v>
      </c>
      <c r="BF63" s="59">
        <f t="shared" si="16"/>
        <v>352.12183917945015</v>
      </c>
      <c r="BG63" s="59">
        <f t="shared" si="17"/>
        <v>480.58079347587773</v>
      </c>
      <c r="BH63" s="17">
        <f t="shared" si="27"/>
        <v>32.412267755470566</v>
      </c>
    </row>
    <row r="64" spans="1:70" x14ac:dyDescent="0.35">
      <c r="A64" s="5">
        <f t="shared" si="19"/>
        <v>1859</v>
      </c>
      <c r="B64" s="4">
        <v>18603.025408905738</v>
      </c>
      <c r="E64" s="4"/>
      <c r="R64" s="4">
        <v>83.988878180490985</v>
      </c>
      <c r="S64" s="4"/>
      <c r="T64" s="4">
        <v>71.519134931981228</v>
      </c>
      <c r="U64" s="4"/>
      <c r="V64" s="4">
        <v>213.20319245413589</v>
      </c>
      <c r="W64" s="4">
        <v>11.68107410115493</v>
      </c>
      <c r="X64" s="4"/>
      <c r="Y64" s="4"/>
      <c r="Z64" s="4">
        <v>32.509504558736971</v>
      </c>
      <c r="AA64" s="21">
        <f t="shared" si="20"/>
        <v>19015.92719313224</v>
      </c>
      <c r="AB64" s="22"/>
      <c r="AC64" s="22"/>
      <c r="AD64" s="22"/>
      <c r="AE64" s="22"/>
      <c r="AF64" s="22"/>
      <c r="AG64" s="22"/>
      <c r="AH64" s="22"/>
      <c r="AI64" s="22"/>
      <c r="AJ64" s="22"/>
      <c r="AK64" s="22"/>
      <c r="AL64" s="22"/>
      <c r="AM64" s="22"/>
      <c r="AN64" s="22"/>
      <c r="AO64" s="22"/>
      <c r="AP64" s="22"/>
      <c r="AQ64" s="21">
        <f t="shared" si="21"/>
        <v>19015.92719313224</v>
      </c>
      <c r="AR64" s="21">
        <f t="shared" si="22"/>
        <v>19015.92719313224</v>
      </c>
      <c r="AS64" s="21">
        <f t="shared" si="4"/>
        <v>0</v>
      </c>
      <c r="AT64" s="22">
        <v>-18603.025408905742</v>
      </c>
      <c r="AU64" s="21">
        <f t="shared" si="5"/>
        <v>18603.025408905742</v>
      </c>
      <c r="AV64" s="59">
        <f t="shared" si="6"/>
        <v>9991.3508900856687</v>
      </c>
      <c r="AW64" s="59">
        <f t="shared" si="7"/>
        <v>1385.5926575149763</v>
      </c>
      <c r="AX64" s="17">
        <f t="shared" si="23"/>
        <v>83.988878180490985</v>
      </c>
      <c r="AY64" s="59">
        <f t="shared" si="9"/>
        <v>2464.2372499955172</v>
      </c>
      <c r="AZ64" s="17">
        <f t="shared" si="24"/>
        <v>71.519134931981228</v>
      </c>
      <c r="BA64" s="59">
        <f t="shared" si="11"/>
        <v>2069.1862972405324</v>
      </c>
      <c r="BB64" s="17">
        <f t="shared" si="25"/>
        <v>213.20319245413589</v>
      </c>
      <c r="BC64" s="17">
        <f t="shared" si="26"/>
        <v>11.68107410115493</v>
      </c>
      <c r="BD64" s="59">
        <f t="shared" si="14"/>
        <v>1351.7312831045792</v>
      </c>
      <c r="BE64" s="59">
        <f t="shared" si="15"/>
        <v>504.96060494135253</v>
      </c>
      <c r="BF64" s="59">
        <f t="shared" si="16"/>
        <v>353.50198723987131</v>
      </c>
      <c r="BG64" s="59">
        <f t="shared" si="17"/>
        <v>482.46443878324351</v>
      </c>
      <c r="BH64" s="17">
        <f t="shared" si="27"/>
        <v>32.509504558736971</v>
      </c>
    </row>
    <row r="65" spans="1:60" x14ac:dyDescent="0.35">
      <c r="A65" s="5">
        <f t="shared" si="19"/>
        <v>1860</v>
      </c>
      <c r="B65" s="4">
        <v>18677.678234847692</v>
      </c>
      <c r="E65" s="4"/>
      <c r="R65" s="4">
        <v>84.324833693212952</v>
      </c>
      <c r="S65" s="4"/>
      <c r="T65" s="4">
        <v>71.733692336777167</v>
      </c>
      <c r="U65" s="4"/>
      <c r="V65" s="4">
        <v>213.84280203149828</v>
      </c>
      <c r="W65" s="4">
        <v>11.716117323458393</v>
      </c>
      <c r="X65" s="4"/>
      <c r="Y65" s="4"/>
      <c r="Z65" s="4">
        <v>32.607033072413181</v>
      </c>
      <c r="AA65" s="21">
        <f t="shared" si="20"/>
        <v>19091.902713305051</v>
      </c>
      <c r="AB65" s="22"/>
      <c r="AC65" s="2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1">
        <f t="shared" si="21"/>
        <v>19091.902713305055</v>
      </c>
      <c r="AR65" s="21">
        <f t="shared" si="22"/>
        <v>19091.902713305051</v>
      </c>
      <c r="AS65" s="21">
        <f t="shared" si="4"/>
        <v>0</v>
      </c>
      <c r="AT65" s="22">
        <v>-18677.678234847692</v>
      </c>
      <c r="AU65" s="21">
        <f t="shared" si="5"/>
        <v>18677.678234847695</v>
      </c>
      <c r="AV65" s="59">
        <f t="shared" si="6"/>
        <v>10031.445582348222</v>
      </c>
      <c r="AW65" s="59">
        <f t="shared" si="7"/>
        <v>1391.1529578002405</v>
      </c>
      <c r="AX65" s="17">
        <f t="shared" si="23"/>
        <v>84.324833693212952</v>
      </c>
      <c r="AY65" s="59">
        <f t="shared" si="9"/>
        <v>2474.126086378847</v>
      </c>
      <c r="AZ65" s="17">
        <f t="shared" si="24"/>
        <v>71.733692336777167</v>
      </c>
      <c r="BA65" s="59">
        <f t="shared" si="11"/>
        <v>2077.4898178289322</v>
      </c>
      <c r="BB65" s="17">
        <f t="shared" si="25"/>
        <v>213.84280203149828</v>
      </c>
      <c r="BC65" s="17">
        <f t="shared" si="26"/>
        <v>11.716117323458393</v>
      </c>
      <c r="BD65" s="59">
        <f t="shared" si="14"/>
        <v>1357.1556997239099</v>
      </c>
      <c r="BE65" s="59">
        <f t="shared" si="15"/>
        <v>506.98698158276613</v>
      </c>
      <c r="BF65" s="59">
        <f t="shared" si="16"/>
        <v>354.92056952654173</v>
      </c>
      <c r="BG65" s="59">
        <f t="shared" si="17"/>
        <v>484.40053965823478</v>
      </c>
      <c r="BH65" s="17">
        <f t="shared" si="27"/>
        <v>32.607033072413181</v>
      </c>
    </row>
    <row r="66" spans="1:60" x14ac:dyDescent="0.35">
      <c r="A66" s="5">
        <f t="shared" si="19"/>
        <v>1861</v>
      </c>
      <c r="B66" s="4">
        <v>18815.645977056363</v>
      </c>
      <c r="E66" s="4"/>
      <c r="R66" s="4">
        <v>84.662133027985803</v>
      </c>
      <c r="S66" s="4"/>
      <c r="T66" s="4">
        <v>71.948893413787488</v>
      </c>
      <c r="U66" s="4"/>
      <c r="V66" s="4">
        <v>214.48433043759275</v>
      </c>
      <c r="W66" s="4">
        <v>11.751265675428767</v>
      </c>
      <c r="X66" s="4"/>
      <c r="Y66" s="4"/>
      <c r="Z66" s="4">
        <v>32.704854171630416</v>
      </c>
      <c r="AA66" s="21">
        <f t="shared" si="20"/>
        <v>19231.197453782792</v>
      </c>
      <c r="AB66" s="22"/>
      <c r="AC66" s="2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1">
        <f t="shared" si="21"/>
        <v>19231.197453782795</v>
      </c>
      <c r="AR66" s="21">
        <f t="shared" si="22"/>
        <v>19231.197453782792</v>
      </c>
      <c r="AS66" s="21">
        <f t="shared" si="4"/>
        <v>0</v>
      </c>
      <c r="AT66" s="22">
        <v>-18815.645977056367</v>
      </c>
      <c r="AU66" s="21">
        <f t="shared" si="5"/>
        <v>18815.645977056367</v>
      </c>
      <c r="AV66" s="59">
        <f t="shared" si="6"/>
        <v>10105.545579183137</v>
      </c>
      <c r="AW66" s="59">
        <f t="shared" si="7"/>
        <v>1401.4290868908745</v>
      </c>
      <c r="AX66" s="17">
        <f t="shared" si="23"/>
        <v>84.662133027985803</v>
      </c>
      <c r="AY66" s="59">
        <f t="shared" si="9"/>
        <v>2492.4018905652797</v>
      </c>
      <c r="AZ66" s="17">
        <f t="shared" si="24"/>
        <v>71.948893413787488</v>
      </c>
      <c r="BA66" s="59">
        <f t="shared" si="11"/>
        <v>2092.8357605110691</v>
      </c>
      <c r="BB66" s="17">
        <f t="shared" si="25"/>
        <v>214.48433043759275</v>
      </c>
      <c r="BC66" s="17">
        <f t="shared" si="26"/>
        <v>11.751265675428767</v>
      </c>
      <c r="BD66" s="59">
        <f t="shared" si="14"/>
        <v>1367.1806988358014</v>
      </c>
      <c r="BE66" s="59">
        <f t="shared" si="15"/>
        <v>510.73197859463568</v>
      </c>
      <c r="BF66" s="59">
        <f t="shared" si="16"/>
        <v>357.54228669209567</v>
      </c>
      <c r="BG66" s="59">
        <f t="shared" si="17"/>
        <v>487.97869578347633</v>
      </c>
      <c r="BH66" s="17">
        <f t="shared" si="27"/>
        <v>32.704854171630416</v>
      </c>
    </row>
    <row r="67" spans="1:60" x14ac:dyDescent="0.35">
      <c r="A67" s="5">
        <f t="shared" si="19"/>
        <v>1862</v>
      </c>
      <c r="B67" s="4">
        <v>18954.75190770613</v>
      </c>
      <c r="E67" s="4"/>
      <c r="R67" s="4">
        <v>85.000781560097749</v>
      </c>
      <c r="S67" s="4"/>
      <c r="T67" s="4">
        <v>72.164740094028843</v>
      </c>
      <c r="U67" s="4"/>
      <c r="V67" s="4">
        <v>215.1277834289055</v>
      </c>
      <c r="W67" s="4">
        <v>11.786519472455053</v>
      </c>
      <c r="X67" s="4"/>
      <c r="Y67" s="4"/>
      <c r="Z67" s="4">
        <v>32.802968734145303</v>
      </c>
      <c r="AA67" s="21">
        <f t="shared" si="20"/>
        <v>19371.634700995761</v>
      </c>
      <c r="AB67" s="22"/>
      <c r="AC67" s="22"/>
      <c r="AD67" s="22"/>
      <c r="AE67" s="22"/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1">
        <f t="shared" si="21"/>
        <v>19371.634700995764</v>
      </c>
      <c r="AR67" s="21">
        <f t="shared" si="22"/>
        <v>19371.634700995761</v>
      </c>
      <c r="AS67" s="21">
        <f t="shared" si="4"/>
        <v>0</v>
      </c>
      <c r="AT67" s="22">
        <v>-18954.75190770613</v>
      </c>
      <c r="AU67" s="21">
        <f t="shared" si="5"/>
        <v>18954.75190770613</v>
      </c>
      <c r="AV67" s="59">
        <f t="shared" si="6"/>
        <v>10180.256876591156</v>
      </c>
      <c r="AW67" s="59">
        <f t="shared" si="7"/>
        <v>1411.7899906626249</v>
      </c>
      <c r="AX67" s="17">
        <f t="shared" si="23"/>
        <v>85.000781560097749</v>
      </c>
      <c r="AY67" s="59">
        <f t="shared" si="9"/>
        <v>2510.8284641181135</v>
      </c>
      <c r="AZ67" s="17">
        <f t="shared" si="24"/>
        <v>72.164740094028843</v>
      </c>
      <c r="BA67" s="59">
        <f t="shared" si="11"/>
        <v>2108.3083021669863</v>
      </c>
      <c r="BB67" s="17">
        <f t="shared" si="25"/>
        <v>215.1277834289055</v>
      </c>
      <c r="BC67" s="17">
        <f t="shared" si="26"/>
        <v>11.786519472455053</v>
      </c>
      <c r="BD67" s="59">
        <f t="shared" si="14"/>
        <v>1377.2884008891806</v>
      </c>
      <c r="BE67" s="59">
        <f t="shared" si="15"/>
        <v>514.50787059864308</v>
      </c>
      <c r="BF67" s="59">
        <f t="shared" si="16"/>
        <v>360.18563216094623</v>
      </c>
      <c r="BG67" s="59">
        <f t="shared" si="17"/>
        <v>491.58637051848098</v>
      </c>
      <c r="BH67" s="17">
        <f t="shared" si="27"/>
        <v>32.802968734145303</v>
      </c>
    </row>
    <row r="68" spans="1:60" x14ac:dyDescent="0.35">
      <c r="A68" s="5">
        <f t="shared" si="19"/>
        <v>1863</v>
      </c>
      <c r="B68" s="4">
        <v>19095.00595465568</v>
      </c>
      <c r="E68" s="4"/>
      <c r="R68" s="4">
        <v>85.340784686338139</v>
      </c>
      <c r="S68" s="4"/>
      <c r="T68" s="4">
        <v>72.381234314310916</v>
      </c>
      <c r="U68" s="4"/>
      <c r="V68" s="4">
        <v>215.7731667791922</v>
      </c>
      <c r="W68" s="4">
        <v>11.821879030872417</v>
      </c>
      <c r="X68" s="4"/>
      <c r="Y68" s="4"/>
      <c r="Z68" s="4">
        <v>32.901377640347732</v>
      </c>
      <c r="AA68" s="21">
        <f t="shared" si="20"/>
        <v>19513.22439710674</v>
      </c>
      <c r="AB68" s="22"/>
      <c r="AC68" s="2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1">
        <f t="shared" si="21"/>
        <v>19513.224397106744</v>
      </c>
      <c r="AR68" s="21">
        <f t="shared" si="22"/>
        <v>19513.22439710674</v>
      </c>
      <c r="AS68" s="21">
        <f t="shared" si="4"/>
        <v>0</v>
      </c>
      <c r="AT68" s="22">
        <v>-19095.00595465568</v>
      </c>
      <c r="AU68" s="21">
        <f t="shared" si="5"/>
        <v>19095.00595465568</v>
      </c>
      <c r="AV68" s="59">
        <f t="shared" si="6"/>
        <v>10255.584806646913</v>
      </c>
      <c r="AW68" s="59">
        <f t="shared" si="7"/>
        <v>1422.236408563394</v>
      </c>
      <c r="AX68" s="17">
        <f t="shared" si="23"/>
        <v>85.340784686338139</v>
      </c>
      <c r="AY68" s="59">
        <f t="shared" si="9"/>
        <v>2529.4071221244744</v>
      </c>
      <c r="AZ68" s="17">
        <f t="shared" si="24"/>
        <v>72.381234314310916</v>
      </c>
      <c r="BA68" s="59">
        <f t="shared" si="11"/>
        <v>2123.9085470573473</v>
      </c>
      <c r="BB68" s="17">
        <f t="shared" si="25"/>
        <v>215.7731667791922</v>
      </c>
      <c r="BC68" s="17">
        <f t="shared" si="26"/>
        <v>11.821879030872417</v>
      </c>
      <c r="BD68" s="59">
        <f t="shared" si="14"/>
        <v>1387.4795272611827</v>
      </c>
      <c r="BE68" s="59">
        <f t="shared" si="15"/>
        <v>518.31492707662937</v>
      </c>
      <c r="BF68" s="59">
        <f t="shared" si="16"/>
        <v>362.85079458615934</v>
      </c>
      <c r="BG68" s="59">
        <f t="shared" si="17"/>
        <v>495.22382133958234</v>
      </c>
      <c r="BH68" s="17">
        <f t="shared" si="27"/>
        <v>32.901377640347732</v>
      </c>
    </row>
    <row r="69" spans="1:60" x14ac:dyDescent="0.35">
      <c r="A69" s="5">
        <f t="shared" si="19"/>
        <v>1864</v>
      </c>
      <c r="B69" s="4">
        <v>19236.41813482947</v>
      </c>
      <c r="E69" s="4"/>
      <c r="R69" s="4">
        <v>85.68214782508349</v>
      </c>
      <c r="S69" s="4"/>
      <c r="T69" s="4">
        <v>72.598378017253836</v>
      </c>
      <c r="U69" s="4"/>
      <c r="V69" s="4">
        <v>216.42048627952974</v>
      </c>
      <c r="W69" s="4">
        <v>11.857344667965032</v>
      </c>
      <c r="X69" s="4"/>
      <c r="Y69" s="4"/>
      <c r="Z69" s="4">
        <v>33.000081773268775</v>
      </c>
      <c r="AA69" s="21">
        <f t="shared" ref="AA69:AA100" si="28">+B69+E69+R69+S69+T69+U69+V69+W69+X69+Y69+Z69</f>
        <v>19655.976573392571</v>
      </c>
      <c r="AB69" s="22"/>
      <c r="AC69" s="22"/>
      <c r="AD69" s="22"/>
      <c r="AE69" s="22"/>
      <c r="AF69" s="22"/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1">
        <f t="shared" ref="AQ69:AQ100" si="29">+SUM(AV69:BH69)</f>
        <v>19655.976573392567</v>
      </c>
      <c r="AR69" s="21">
        <f t="shared" ref="AR69:AR100" si="30">+AA69</f>
        <v>19655.976573392571</v>
      </c>
      <c r="AS69" s="21">
        <f t="shared" ref="AS69:AS123" si="31">+AQ69-AR69</f>
        <v>0</v>
      </c>
      <c r="AT69" s="22">
        <v>-19236.41813482947</v>
      </c>
      <c r="AU69" s="21">
        <f t="shared" ref="AU69:AU122" si="32">+SUM(BD69:BG69)+BA69+AY69+AW69+AV69</f>
        <v>19236.418134829466</v>
      </c>
      <c r="AV69" s="59">
        <f t="shared" ref="AV69:AV100" si="33">+-$AT69*AV70/$AU70</f>
        <v>10331.534749260651</v>
      </c>
      <c r="AW69" s="59">
        <f t="shared" ref="AW69:AW121" si="34">+-$AT69*AW70/$AU70</f>
        <v>1432.7690866748899</v>
      </c>
      <c r="AX69" s="17">
        <f t="shared" ref="AX69:AX100" si="35">+R69</f>
        <v>85.68214782508349</v>
      </c>
      <c r="AY69" s="59">
        <f t="shared" ref="AY69:AY121" si="36">+-$AT69*AY70/$AU70</f>
        <v>2548.1391914695228</v>
      </c>
      <c r="AZ69" s="17">
        <f t="shared" ref="AZ69:AZ100" si="37">+T69</f>
        <v>72.598378017253836</v>
      </c>
      <c r="BA69" s="59">
        <f t="shared" ref="BA69:BA121" si="38">+-$AT69*BA70/$AU70</f>
        <v>2139.6376093494641</v>
      </c>
      <c r="BB69" s="17">
        <f t="shared" ref="BB69:BB100" si="39">+V69</f>
        <v>216.42048627952974</v>
      </c>
      <c r="BC69" s="17">
        <f t="shared" ref="BC69:BC100" si="40">+W69</f>
        <v>11.857344667965032</v>
      </c>
      <c r="BD69" s="59">
        <f t="shared" ref="BD69:BD121" si="41">+-$AT69*BD70/$AU70</f>
        <v>1397.7548058006303</v>
      </c>
      <c r="BE69" s="59">
        <f t="shared" ref="BE69:BE121" si="42">+-$AT69*BE70/$AU70</f>
        <v>522.15341992803656</v>
      </c>
      <c r="BF69" s="59">
        <f t="shared" ref="BF69:BF121" si="43">+-$AT69*BF70/$AU70</f>
        <v>365.53796431326322</v>
      </c>
      <c r="BG69" s="59">
        <f t="shared" ref="BG69:BG121" si="44">+-$AT69*BG70/$AU70</f>
        <v>498.89130803301015</v>
      </c>
      <c r="BH69" s="17">
        <f t="shared" ref="BH69:BH100" si="45">+Z69</f>
        <v>33.000081773268775</v>
      </c>
    </row>
    <row r="70" spans="1:60" x14ac:dyDescent="0.35">
      <c r="A70" s="5">
        <f t="shared" si="19"/>
        <v>1865</v>
      </c>
      <c r="B70" s="4">
        <v>19378.998555029004</v>
      </c>
      <c r="E70" s="4"/>
      <c r="R70" s="4">
        <v>86.024876416383819</v>
      </c>
      <c r="S70" s="4"/>
      <c r="T70" s="4">
        <v>72.816173151305591</v>
      </c>
      <c r="U70" s="4"/>
      <c r="V70" s="4">
        <v>217.06974773836831</v>
      </c>
      <c r="W70" s="4">
        <v>11.892916701968925</v>
      </c>
      <c r="X70" s="4"/>
      <c r="Y70" s="4"/>
      <c r="Z70" s="4">
        <v>33.099082018588575</v>
      </c>
      <c r="AA70" s="21">
        <f t="shared" si="28"/>
        <v>19799.901351055621</v>
      </c>
      <c r="AB70" s="22"/>
      <c r="AC70" s="22"/>
      <c r="AD70" s="22"/>
      <c r="AE70" s="22"/>
      <c r="AF70" s="22"/>
      <c r="AG70" s="22"/>
      <c r="AH70" s="22"/>
      <c r="AI70" s="22"/>
      <c r="AJ70" s="22"/>
      <c r="AK70" s="22"/>
      <c r="AL70" s="22"/>
      <c r="AM70" s="22"/>
      <c r="AN70" s="22"/>
      <c r="AO70" s="22"/>
      <c r="AP70" s="22"/>
      <c r="AQ70" s="21">
        <f t="shared" si="29"/>
        <v>19799.901351055621</v>
      </c>
      <c r="AR70" s="21">
        <f t="shared" si="30"/>
        <v>19799.901351055621</v>
      </c>
      <c r="AS70" s="21">
        <f t="shared" si="31"/>
        <v>0</v>
      </c>
      <c r="AT70" s="22">
        <v>-19378.998555029008</v>
      </c>
      <c r="AU70" s="21">
        <f t="shared" si="32"/>
        <v>19378.998555029008</v>
      </c>
      <c r="AV70" s="59">
        <f t="shared" si="33"/>
        <v>10408.112132613976</v>
      </c>
      <c r="AW70" s="59">
        <f t="shared" si="34"/>
        <v>1443.3887777730542</v>
      </c>
      <c r="AX70" s="17">
        <f t="shared" si="35"/>
        <v>86.024876416383819</v>
      </c>
      <c r="AY70" s="59">
        <f t="shared" si="36"/>
        <v>2567.0260109439246</v>
      </c>
      <c r="AZ70" s="17">
        <f t="shared" si="37"/>
        <v>72.816173151305591</v>
      </c>
      <c r="BA70" s="59">
        <f t="shared" si="38"/>
        <v>2155.4966132075378</v>
      </c>
      <c r="BB70" s="17">
        <f t="shared" si="39"/>
        <v>217.06974773836831</v>
      </c>
      <c r="BC70" s="17">
        <f t="shared" si="40"/>
        <v>11.892916701968925</v>
      </c>
      <c r="BD70" s="59">
        <f t="shared" si="41"/>
        <v>1408.1149708869848</v>
      </c>
      <c r="BE70" s="59">
        <f t="shared" si="42"/>
        <v>526.02362349193015</v>
      </c>
      <c r="BF70" s="59">
        <f t="shared" si="43"/>
        <v>368.24733339566546</v>
      </c>
      <c r="BG70" s="59">
        <f t="shared" si="44"/>
        <v>502.5890927159316</v>
      </c>
      <c r="BH70" s="17">
        <f t="shared" si="45"/>
        <v>33.099082018588575</v>
      </c>
    </row>
    <row r="71" spans="1:60" x14ac:dyDescent="0.35">
      <c r="A71" s="5">
        <f t="shared" ref="A71:A134" si="46">+A70+1</f>
        <v>1866</v>
      </c>
      <c r="B71" s="4">
        <v>19522.757412751565</v>
      </c>
      <c r="E71" s="4"/>
      <c r="R71" s="4">
        <v>86.368975922049358</v>
      </c>
      <c r="S71" s="4"/>
      <c r="T71" s="4">
        <v>73.034621670759506</v>
      </c>
      <c r="U71" s="4"/>
      <c r="V71" s="4">
        <v>217.72095698158338</v>
      </c>
      <c r="W71" s="4">
        <v>11.928595452074831</v>
      </c>
      <c r="X71" s="4"/>
      <c r="Y71" s="4"/>
      <c r="Z71" s="4">
        <v>33.198379264644338</v>
      </c>
      <c r="AA71" s="21">
        <f t="shared" si="28"/>
        <v>19945.008942042678</v>
      </c>
      <c r="AB71" s="22"/>
      <c r="AC71" s="22"/>
      <c r="AD71" s="22"/>
      <c r="AE71" s="22"/>
      <c r="AF71" s="22"/>
      <c r="AG71" s="22"/>
      <c r="AH71" s="22"/>
      <c r="AI71" s="22"/>
      <c r="AJ71" s="22"/>
      <c r="AK71" s="22"/>
      <c r="AL71" s="22"/>
      <c r="AM71" s="22"/>
      <c r="AN71" s="22"/>
      <c r="AO71" s="22"/>
      <c r="AP71" s="22"/>
      <c r="AQ71" s="21">
        <f t="shared" si="29"/>
        <v>19945.008942042678</v>
      </c>
      <c r="AR71" s="21">
        <f t="shared" si="30"/>
        <v>19945.008942042678</v>
      </c>
      <c r="AS71" s="21">
        <f t="shared" si="31"/>
        <v>0</v>
      </c>
      <c r="AT71" s="22">
        <v>-19522.757412751565</v>
      </c>
      <c r="AU71" s="21">
        <f t="shared" si="32"/>
        <v>19522.757412751569</v>
      </c>
      <c r="AV71" s="59">
        <f t="shared" si="33"/>
        <v>10485.322433599556</v>
      </c>
      <c r="AW71" s="59">
        <f t="shared" si="34"/>
        <v>1454.0962413890402</v>
      </c>
      <c r="AX71" s="17">
        <f t="shared" si="35"/>
        <v>86.368975922049358</v>
      </c>
      <c r="AY71" s="59">
        <f t="shared" si="36"/>
        <v>2586.068931352298</v>
      </c>
      <c r="AZ71" s="17">
        <f t="shared" si="37"/>
        <v>73.034621670759506</v>
      </c>
      <c r="BA71" s="59">
        <f t="shared" si="38"/>
        <v>2171.4866928837214</v>
      </c>
      <c r="BB71" s="17">
        <f t="shared" si="39"/>
        <v>217.72095698158338</v>
      </c>
      <c r="BC71" s="17">
        <f t="shared" si="40"/>
        <v>11.928595452074831</v>
      </c>
      <c r="BD71" s="59">
        <f t="shared" si="41"/>
        <v>1418.560763489834</v>
      </c>
      <c r="BE71" s="59">
        <f t="shared" si="42"/>
        <v>529.92581456922176</v>
      </c>
      <c r="BF71" s="59">
        <f t="shared" si="43"/>
        <v>370.97909561020992</v>
      </c>
      <c r="BG71" s="59">
        <f t="shared" si="44"/>
        <v>506.31743985768372</v>
      </c>
      <c r="BH71" s="17">
        <f t="shared" si="45"/>
        <v>33.198379264644338</v>
      </c>
    </row>
    <row r="72" spans="1:60" x14ac:dyDescent="0.35">
      <c r="A72" s="5">
        <f t="shared" si="46"/>
        <v>1867</v>
      </c>
      <c r="B72" s="4">
        <v>19667.704997016477</v>
      </c>
      <c r="D72" s="11"/>
      <c r="E72" s="4"/>
      <c r="R72" s="4">
        <v>86.714451825737555</v>
      </c>
      <c r="S72" s="4"/>
      <c r="T72" s="4">
        <v>73.253725535771778</v>
      </c>
      <c r="U72" s="4"/>
      <c r="V72" s="4">
        <v>218.37411985252811</v>
      </c>
      <c r="W72" s="4">
        <v>11.964381238431054</v>
      </c>
      <c r="X72" s="4"/>
      <c r="Y72" s="4"/>
      <c r="Z72" s="4">
        <v>33.297974402438264</v>
      </c>
      <c r="AA72" s="21">
        <f t="shared" si="28"/>
        <v>20091.309649871382</v>
      </c>
      <c r="AB72" s="22"/>
      <c r="AC72" s="22"/>
      <c r="AD72" s="22"/>
      <c r="AE72" s="22"/>
      <c r="AF72" s="22"/>
      <c r="AG72" s="22"/>
      <c r="AH72" s="22"/>
      <c r="AI72" s="22"/>
      <c r="AJ72" s="22"/>
      <c r="AK72" s="22"/>
      <c r="AL72" s="22"/>
      <c r="AM72" s="22"/>
      <c r="AN72" s="22"/>
      <c r="AO72" s="22"/>
      <c r="AP72" s="22"/>
      <c r="AQ72" s="21">
        <f t="shared" si="29"/>
        <v>20091.309649871382</v>
      </c>
      <c r="AR72" s="21">
        <f t="shared" si="30"/>
        <v>20091.309649871382</v>
      </c>
      <c r="AS72" s="21">
        <f t="shared" si="31"/>
        <v>0</v>
      </c>
      <c r="AT72" s="22">
        <v>-19667.704997016477</v>
      </c>
      <c r="AU72" s="21">
        <f t="shared" si="32"/>
        <v>19667.704997016473</v>
      </c>
      <c r="AV72" s="59">
        <f t="shared" si="33"/>
        <v>10563.171178264909</v>
      </c>
      <c r="AW72" s="59">
        <f t="shared" si="34"/>
        <v>1464.8922438707571</v>
      </c>
      <c r="AX72" s="17">
        <f t="shared" si="35"/>
        <v>86.714451825737555</v>
      </c>
      <c r="AY72" s="59">
        <f t="shared" si="36"/>
        <v>2605.2693156226683</v>
      </c>
      <c r="AZ72" s="17">
        <f t="shared" si="37"/>
        <v>73.253725535771778</v>
      </c>
      <c r="BA72" s="59">
        <f t="shared" si="38"/>
        <v>2187.6089928100273</v>
      </c>
      <c r="BB72" s="17">
        <f t="shared" si="39"/>
        <v>218.37411985252811</v>
      </c>
      <c r="BC72" s="17">
        <f t="shared" si="40"/>
        <v>11.964381238431054</v>
      </c>
      <c r="BD72" s="59">
        <f t="shared" si="41"/>
        <v>1429.0929312289329</v>
      </c>
      <c r="BE72" s="59">
        <f t="shared" si="42"/>
        <v>533.86027244509796</v>
      </c>
      <c r="BF72" s="59">
        <f t="shared" si="43"/>
        <v>373.73344647287848</v>
      </c>
      <c r="BG72" s="59">
        <f t="shared" si="44"/>
        <v>510.07661630120333</v>
      </c>
      <c r="BH72" s="17">
        <f t="shared" si="45"/>
        <v>33.297974402438264</v>
      </c>
    </row>
    <row r="73" spans="1:60" x14ac:dyDescent="0.35">
      <c r="A73" s="5">
        <f t="shared" si="46"/>
        <v>1868</v>
      </c>
      <c r="B73" s="4">
        <v>19813.851689198968</v>
      </c>
      <c r="E73" s="4"/>
      <c r="R73" s="4">
        <v>87.061309633040509</v>
      </c>
      <c r="S73" s="4"/>
      <c r="T73" s="4">
        <v>73.473486712379085</v>
      </c>
      <c r="U73" s="4"/>
      <c r="V73" s="4">
        <v>219.02924221208568</v>
      </c>
      <c r="W73" s="4">
        <v>12.000274382146346</v>
      </c>
      <c r="X73" s="4"/>
      <c r="Y73" s="4"/>
      <c r="Z73" s="4">
        <v>33.397868325645575</v>
      </c>
      <c r="AA73" s="21">
        <f t="shared" si="28"/>
        <v>20238.81387046427</v>
      </c>
      <c r="AB73" s="22"/>
      <c r="AC73" s="22"/>
      <c r="AD73" s="22"/>
      <c r="AE73" s="22"/>
      <c r="AF73" s="22"/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1">
        <f t="shared" si="29"/>
        <v>20238.813870464266</v>
      </c>
      <c r="AR73" s="21">
        <f t="shared" si="30"/>
        <v>20238.81387046427</v>
      </c>
      <c r="AS73" s="21">
        <f t="shared" si="31"/>
        <v>0</v>
      </c>
      <c r="AT73" s="22">
        <v>-19813.851689198971</v>
      </c>
      <c r="AU73" s="21">
        <f t="shared" si="32"/>
        <v>19813.851689198971</v>
      </c>
      <c r="AV73" s="59">
        <f t="shared" si="33"/>
        <v>10641.663942260255</v>
      </c>
      <c r="AW73" s="59">
        <f t="shared" si="34"/>
        <v>1475.777558444978</v>
      </c>
      <c r="AX73" s="17">
        <f t="shared" si="35"/>
        <v>87.061309633040509</v>
      </c>
      <c r="AY73" s="59">
        <f t="shared" si="36"/>
        <v>2624.6285389169248</v>
      </c>
      <c r="AZ73" s="17">
        <f t="shared" si="37"/>
        <v>73.473486712379085</v>
      </c>
      <c r="BA73" s="59">
        <f t="shared" si="38"/>
        <v>2203.8646676910753</v>
      </c>
      <c r="BB73" s="17">
        <f t="shared" si="39"/>
        <v>219.02924221208568</v>
      </c>
      <c r="BC73" s="17">
        <f t="shared" si="40"/>
        <v>12.000274382146346</v>
      </c>
      <c r="BD73" s="59">
        <f t="shared" si="41"/>
        <v>1439.7122284347929</v>
      </c>
      <c r="BE73" s="59">
        <f t="shared" si="42"/>
        <v>537.82727891165473</v>
      </c>
      <c r="BF73" s="59">
        <f t="shared" si="43"/>
        <v>376.51058325463617</v>
      </c>
      <c r="BG73" s="59">
        <f t="shared" si="44"/>
        <v>513.86689128465298</v>
      </c>
      <c r="BH73" s="17">
        <f t="shared" si="45"/>
        <v>33.397868325645575</v>
      </c>
    </row>
    <row r="74" spans="1:60" x14ac:dyDescent="0.35">
      <c r="A74" s="5">
        <f t="shared" si="46"/>
        <v>1869</v>
      </c>
      <c r="B74" s="4">
        <v>19961.207963871671</v>
      </c>
      <c r="E74" s="4"/>
      <c r="R74" s="4">
        <v>87.409554871572666</v>
      </c>
      <c r="S74" s="4"/>
      <c r="T74" s="4">
        <v>73.693907172516219</v>
      </c>
      <c r="U74" s="4"/>
      <c r="V74" s="4">
        <v>219.68632993872191</v>
      </c>
      <c r="W74" s="4">
        <v>12.036275205292783</v>
      </c>
      <c r="X74" s="4"/>
      <c r="Y74" s="4"/>
      <c r="Z74" s="4">
        <v>33.498061930622505</v>
      </c>
      <c r="AA74" s="21">
        <f t="shared" si="28"/>
        <v>20387.532092990401</v>
      </c>
      <c r="AB74" s="22"/>
      <c r="AC74" s="22"/>
      <c r="AD74" s="22"/>
      <c r="AE74" s="22"/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1">
        <f t="shared" si="29"/>
        <v>20387.532092990397</v>
      </c>
      <c r="AR74" s="21">
        <f t="shared" si="30"/>
        <v>20387.532092990401</v>
      </c>
      <c r="AS74" s="21">
        <f t="shared" si="31"/>
        <v>0</v>
      </c>
      <c r="AT74" s="22">
        <v>-19961.207963871675</v>
      </c>
      <c r="AU74" s="21">
        <f t="shared" si="32"/>
        <v>19961.207963871675</v>
      </c>
      <c r="AV74" s="59">
        <f t="shared" si="33"/>
        <v>10720.806351290455</v>
      </c>
      <c r="AW74" s="59">
        <f t="shared" si="34"/>
        <v>1486.7529652800145</v>
      </c>
      <c r="AX74" s="17">
        <f t="shared" si="35"/>
        <v>87.409554871572666</v>
      </c>
      <c r="AY74" s="59">
        <f t="shared" si="36"/>
        <v>2644.1479887422856</v>
      </c>
      <c r="AZ74" s="17">
        <f t="shared" si="37"/>
        <v>73.693907172516219</v>
      </c>
      <c r="BA74" s="59">
        <f t="shared" si="38"/>
        <v>2220.2548825976892</v>
      </c>
      <c r="BB74" s="17">
        <f t="shared" si="39"/>
        <v>219.68632993872191</v>
      </c>
      <c r="BC74" s="17">
        <f t="shared" si="40"/>
        <v>12.036275205292783</v>
      </c>
      <c r="BD74" s="59">
        <f t="shared" si="41"/>
        <v>1450.4194162098249</v>
      </c>
      <c r="BE74" s="59">
        <f t="shared" si="42"/>
        <v>541.82711829073821</v>
      </c>
      <c r="BF74" s="59">
        <f t="shared" si="43"/>
        <v>379.31070499742151</v>
      </c>
      <c r="BG74" s="59">
        <f t="shared" si="44"/>
        <v>517.68853646324419</v>
      </c>
      <c r="BH74" s="17">
        <f t="shared" si="45"/>
        <v>33.498061930622505</v>
      </c>
    </row>
    <row r="75" spans="1:60" x14ac:dyDescent="0.35">
      <c r="A75" s="5">
        <f t="shared" si="46"/>
        <v>1870</v>
      </c>
      <c r="B75" s="4">
        <v>20121.056256246033</v>
      </c>
      <c r="E75" s="4"/>
      <c r="R75" s="4">
        <v>87.759193091058961</v>
      </c>
      <c r="S75" s="4"/>
      <c r="T75" s="4">
        <v>73.914988894033755</v>
      </c>
      <c r="U75" s="4"/>
      <c r="V75" s="4">
        <v>220.34538892853806</v>
      </c>
      <c r="W75" s="4">
        <v>12.07238403090866</v>
      </c>
      <c r="X75" s="4"/>
      <c r="Y75" s="4"/>
      <c r="Z75" s="4">
        <v>33.598556116414372</v>
      </c>
      <c r="AA75" s="21">
        <f t="shared" si="28"/>
        <v>20548.746767306988</v>
      </c>
      <c r="AB75" s="22"/>
      <c r="AC75" s="22"/>
      <c r="AD75" s="22"/>
      <c r="AE75" s="22"/>
      <c r="AF75" s="22"/>
      <c r="AG75" s="22"/>
      <c r="AH75" s="22"/>
      <c r="AI75" s="22"/>
      <c r="AJ75" s="22"/>
      <c r="AK75" s="22"/>
      <c r="AL75" s="22"/>
      <c r="AM75" s="22"/>
      <c r="AN75" s="22"/>
      <c r="AO75" s="22"/>
      <c r="AP75" s="22"/>
      <c r="AQ75" s="21">
        <f t="shared" si="29"/>
        <v>20548.746767306988</v>
      </c>
      <c r="AR75" s="21">
        <f t="shared" si="30"/>
        <v>20548.746767306988</v>
      </c>
      <c r="AS75" s="21">
        <f t="shared" si="31"/>
        <v>0</v>
      </c>
      <c r="AT75" s="22">
        <v>-20121.056256246033</v>
      </c>
      <c r="AU75" s="21">
        <f t="shared" si="32"/>
        <v>20121.056256246033</v>
      </c>
      <c r="AV75" s="59">
        <f t="shared" si="33"/>
        <v>10806.657998707367</v>
      </c>
      <c r="AW75" s="59">
        <f t="shared" si="34"/>
        <v>1498.6588040004297</v>
      </c>
      <c r="AX75" s="17">
        <f t="shared" si="35"/>
        <v>87.759193091058961</v>
      </c>
      <c r="AY75" s="59">
        <f t="shared" si="36"/>
        <v>2665.3221852914389</v>
      </c>
      <c r="AZ75" s="17">
        <f t="shared" si="37"/>
        <v>73.914988894033755</v>
      </c>
      <c r="BA75" s="59">
        <f t="shared" si="38"/>
        <v>2238.0345656840746</v>
      </c>
      <c r="BB75" s="17">
        <f t="shared" si="39"/>
        <v>220.34538892853806</v>
      </c>
      <c r="BC75" s="17">
        <f t="shared" si="40"/>
        <v>12.07238403090866</v>
      </c>
      <c r="BD75" s="59">
        <f t="shared" si="41"/>
        <v>1462.0342978005272</v>
      </c>
      <c r="BE75" s="59">
        <f t="shared" si="42"/>
        <v>546.16604105421288</v>
      </c>
      <c r="BF75" s="59">
        <f t="shared" si="43"/>
        <v>382.34820496149638</v>
      </c>
      <c r="BG75" s="59">
        <f t="shared" si="44"/>
        <v>521.83415874648506</v>
      </c>
      <c r="BH75" s="17">
        <f t="shared" si="45"/>
        <v>33.598556116414372</v>
      </c>
    </row>
    <row r="76" spans="1:60" x14ac:dyDescent="0.35">
      <c r="A76" s="5">
        <f t="shared" si="46"/>
        <v>1871</v>
      </c>
      <c r="B76" s="4">
        <v>20282.236810052302</v>
      </c>
      <c r="D76" s="12"/>
      <c r="E76" s="4"/>
      <c r="R76" s="4">
        <v>88.1102298634232</v>
      </c>
      <c r="S76" s="4"/>
      <c r="T76" s="4">
        <v>74.35847882739796</v>
      </c>
      <c r="U76" s="4"/>
      <c r="V76" s="4">
        <v>221.6674612621093</v>
      </c>
      <c r="W76" s="4">
        <v>12.144818335094111</v>
      </c>
      <c r="X76" s="4"/>
      <c r="Y76" s="4"/>
      <c r="Z76" s="4">
        <v>33.800147453112857</v>
      </c>
      <c r="AA76" s="21">
        <f t="shared" si="28"/>
        <v>20712.317945793438</v>
      </c>
      <c r="AB76" s="22"/>
      <c r="AC76" s="22"/>
      <c r="AD76" s="22"/>
      <c r="AE76" s="22"/>
      <c r="AF76" s="22"/>
      <c r="AG76" s="22"/>
      <c r="AH76" s="22"/>
      <c r="AI76" s="22"/>
      <c r="AJ76" s="22"/>
      <c r="AK76" s="22"/>
      <c r="AL76" s="22"/>
      <c r="AM76" s="22"/>
      <c r="AN76" s="22"/>
      <c r="AO76" s="22"/>
      <c r="AP76" s="22"/>
      <c r="AQ76" s="21">
        <f t="shared" si="29"/>
        <v>20712.317945793431</v>
      </c>
      <c r="AR76" s="21">
        <f t="shared" si="30"/>
        <v>20712.317945793438</v>
      </c>
      <c r="AS76" s="21">
        <f t="shared" si="31"/>
        <v>0</v>
      </c>
      <c r="AT76" s="22">
        <v>-20282.236810052302</v>
      </c>
      <c r="AU76" s="21">
        <f t="shared" si="32"/>
        <v>20282.236810052302</v>
      </c>
      <c r="AV76" s="59">
        <f t="shared" si="33"/>
        <v>10893.225179815759</v>
      </c>
      <c r="AW76" s="59">
        <f t="shared" si="34"/>
        <v>1510.6638723685699</v>
      </c>
      <c r="AX76" s="17">
        <f t="shared" si="35"/>
        <v>88.1102298634232</v>
      </c>
      <c r="AY76" s="59">
        <f t="shared" si="36"/>
        <v>2686.6728589552063</v>
      </c>
      <c r="AZ76" s="17">
        <f t="shared" si="37"/>
        <v>74.35847882739796</v>
      </c>
      <c r="BA76" s="59">
        <f t="shared" si="38"/>
        <v>2255.9624341886192</v>
      </c>
      <c r="BB76" s="17">
        <f t="shared" si="39"/>
        <v>221.6674612621093</v>
      </c>
      <c r="BC76" s="17">
        <f t="shared" si="40"/>
        <v>12.144818335094111</v>
      </c>
      <c r="BD76" s="59">
        <f t="shared" si="41"/>
        <v>1473.7459840461286</v>
      </c>
      <c r="BE76" s="59">
        <f t="shared" si="42"/>
        <v>550.54112672795668</v>
      </c>
      <c r="BF76" s="59">
        <f t="shared" si="43"/>
        <v>385.41102107997904</v>
      </c>
      <c r="BG76" s="59">
        <f t="shared" si="44"/>
        <v>526.01433287008149</v>
      </c>
      <c r="BH76" s="17">
        <f t="shared" si="45"/>
        <v>33.800147453112857</v>
      </c>
    </row>
    <row r="77" spans="1:60" x14ac:dyDescent="0.35">
      <c r="A77" s="5">
        <f t="shared" si="46"/>
        <v>1872</v>
      </c>
      <c r="B77" s="4">
        <v>20444.761094709796</v>
      </c>
      <c r="E77" s="4"/>
      <c r="R77" s="4">
        <v>88.462670782876899</v>
      </c>
      <c r="S77" s="4"/>
      <c r="T77" s="4">
        <v>74.804629700362355</v>
      </c>
      <c r="U77" s="4"/>
      <c r="V77" s="4">
        <v>222.99746602968196</v>
      </c>
      <c r="W77" s="4">
        <v>12.217687245104676</v>
      </c>
      <c r="X77" s="4"/>
      <c r="Y77" s="4"/>
      <c r="Z77" s="4">
        <v>34.002948337831533</v>
      </c>
      <c r="AA77" s="21">
        <f t="shared" si="28"/>
        <v>20877.246496805656</v>
      </c>
      <c r="AB77" s="22"/>
      <c r="AC77" s="22"/>
      <c r="AD77" s="22"/>
      <c r="AE77" s="22"/>
      <c r="AF77" s="22"/>
      <c r="AG77" s="22"/>
      <c r="AH77" s="22"/>
      <c r="AI77" s="22"/>
      <c r="AJ77" s="22"/>
      <c r="AK77" s="22"/>
      <c r="AL77" s="22"/>
      <c r="AM77" s="22"/>
      <c r="AN77" s="22"/>
      <c r="AO77" s="22"/>
      <c r="AP77" s="22"/>
      <c r="AQ77" s="21">
        <f t="shared" si="29"/>
        <v>20877.246496805659</v>
      </c>
      <c r="AR77" s="21">
        <f t="shared" si="30"/>
        <v>20877.246496805656</v>
      </c>
      <c r="AS77" s="21">
        <f t="shared" si="31"/>
        <v>0</v>
      </c>
      <c r="AT77" s="22">
        <v>-20444.761094709796</v>
      </c>
      <c r="AU77" s="21">
        <f t="shared" si="32"/>
        <v>20444.7610947098</v>
      </c>
      <c r="AV77" s="59">
        <f t="shared" si="33"/>
        <v>10980.51405463479</v>
      </c>
      <c r="AW77" s="59">
        <f t="shared" si="34"/>
        <v>1522.7690246510313</v>
      </c>
      <c r="AX77" s="17">
        <f t="shared" si="35"/>
        <v>88.462670782876899</v>
      </c>
      <c r="AY77" s="59">
        <f t="shared" si="36"/>
        <v>2708.2015290225036</v>
      </c>
      <c r="AZ77" s="17">
        <f t="shared" si="37"/>
        <v>74.804629700362355</v>
      </c>
      <c r="BA77" s="59">
        <f t="shared" si="38"/>
        <v>2274.0397638374366</v>
      </c>
      <c r="BB77" s="17">
        <f t="shared" si="39"/>
        <v>222.99746602968196</v>
      </c>
      <c r="BC77" s="17">
        <f t="shared" si="40"/>
        <v>12.217687245104676</v>
      </c>
      <c r="BD77" s="59">
        <f t="shared" si="41"/>
        <v>1485.5553083364971</v>
      </c>
      <c r="BE77" s="59">
        <f t="shared" si="42"/>
        <v>554.952686637939</v>
      </c>
      <c r="BF77" s="59">
        <f t="shared" si="43"/>
        <v>388.49937129927508</v>
      </c>
      <c r="BG77" s="59">
        <f t="shared" si="44"/>
        <v>530.22935629032531</v>
      </c>
      <c r="BH77" s="17">
        <f t="shared" si="45"/>
        <v>34.002948337831533</v>
      </c>
    </row>
    <row r="78" spans="1:60" x14ac:dyDescent="0.35">
      <c r="A78" s="5">
        <f t="shared" si="46"/>
        <v>1873</v>
      </c>
      <c r="B78" s="4">
        <v>20622.043451865829</v>
      </c>
      <c r="E78" s="4"/>
      <c r="R78" s="4">
        <v>88.81652146600841</v>
      </c>
      <c r="S78" s="4"/>
      <c r="T78" s="4">
        <v>75.253457478564528</v>
      </c>
      <c r="U78" s="4"/>
      <c r="V78" s="4">
        <v>224.33545082586005</v>
      </c>
      <c r="W78" s="4">
        <v>12.290993368575304</v>
      </c>
      <c r="X78" s="4"/>
      <c r="Y78" s="4"/>
      <c r="Z78" s="4">
        <v>34.20696602785852</v>
      </c>
      <c r="AA78" s="21">
        <f t="shared" si="28"/>
        <v>21056.946841032695</v>
      </c>
      <c r="AB78" s="22"/>
      <c r="AC78" s="22"/>
      <c r="AD78" s="22"/>
      <c r="AE78" s="22"/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1">
        <f t="shared" si="29"/>
        <v>21056.946841032695</v>
      </c>
      <c r="AR78" s="21">
        <f t="shared" si="30"/>
        <v>21056.946841032695</v>
      </c>
      <c r="AS78" s="21">
        <f t="shared" si="31"/>
        <v>0</v>
      </c>
      <c r="AT78" s="22">
        <v>-20622.043451865829</v>
      </c>
      <c r="AU78" s="21">
        <f t="shared" si="32"/>
        <v>20622.043451865829</v>
      </c>
      <c r="AV78" s="59">
        <f t="shared" si="33"/>
        <v>11075.729225180085</v>
      </c>
      <c r="AW78" s="59">
        <f t="shared" si="34"/>
        <v>1535.9733893703717</v>
      </c>
      <c r="AX78" s="17">
        <f t="shared" si="35"/>
        <v>88.81652146600841</v>
      </c>
      <c r="AY78" s="59">
        <f t="shared" si="36"/>
        <v>2731.6851172383085</v>
      </c>
      <c r="AZ78" s="17">
        <f t="shared" si="37"/>
        <v>75.253457478564528</v>
      </c>
      <c r="BA78" s="59">
        <f t="shared" si="38"/>
        <v>2293.7586115036961</v>
      </c>
      <c r="BB78" s="17">
        <f t="shared" si="39"/>
        <v>224.33545082586005</v>
      </c>
      <c r="BC78" s="17">
        <f t="shared" si="40"/>
        <v>12.290993368575304</v>
      </c>
      <c r="BD78" s="59">
        <f t="shared" si="41"/>
        <v>1498.4369823031202</v>
      </c>
      <c r="BE78" s="59">
        <f t="shared" si="42"/>
        <v>559.76483973385871</v>
      </c>
      <c r="BF78" s="59">
        <f t="shared" si="43"/>
        <v>391.86816020213951</v>
      </c>
      <c r="BG78" s="59">
        <f t="shared" si="44"/>
        <v>534.82712633425103</v>
      </c>
      <c r="BH78" s="17">
        <f t="shared" si="45"/>
        <v>34.20696602785852</v>
      </c>
    </row>
    <row r="79" spans="1:60" x14ac:dyDescent="0.35">
      <c r="A79" s="5">
        <f t="shared" si="46"/>
        <v>1874</v>
      </c>
      <c r="B79" s="4">
        <v>20800.935268434634</v>
      </c>
      <c r="E79" s="4"/>
      <c r="R79" s="4">
        <v>89.171787551872441</v>
      </c>
      <c r="S79" s="4"/>
      <c r="T79" s="4">
        <v>75.704978223435916</v>
      </c>
      <c r="U79" s="4"/>
      <c r="V79" s="4">
        <v>225.68146353081522</v>
      </c>
      <c r="W79" s="4">
        <v>12.364739328786756</v>
      </c>
      <c r="X79" s="4"/>
      <c r="Y79" s="4"/>
      <c r="Z79" s="4">
        <v>34.412207824025671</v>
      </c>
      <c r="AA79" s="21">
        <f t="shared" si="28"/>
        <v>21238.270444893569</v>
      </c>
      <c r="AB79" s="22"/>
      <c r="AC79" s="22"/>
      <c r="AD79" s="22"/>
      <c r="AE79" s="22"/>
      <c r="AF79" s="22"/>
      <c r="AG79" s="22"/>
      <c r="AH79" s="22"/>
      <c r="AI79" s="22"/>
      <c r="AJ79" s="22"/>
      <c r="AK79" s="22"/>
      <c r="AL79" s="22"/>
      <c r="AM79" s="22"/>
      <c r="AN79" s="22"/>
      <c r="AO79" s="22"/>
      <c r="AP79" s="22"/>
      <c r="AQ79" s="21">
        <f t="shared" si="29"/>
        <v>21238.270444893569</v>
      </c>
      <c r="AR79" s="21">
        <f t="shared" si="30"/>
        <v>21238.270444893569</v>
      </c>
      <c r="AS79" s="21">
        <f t="shared" si="31"/>
        <v>0</v>
      </c>
      <c r="AT79" s="22">
        <v>-20800.935268434634</v>
      </c>
      <c r="AU79" s="21">
        <f t="shared" si="32"/>
        <v>20800.935268434634</v>
      </c>
      <c r="AV79" s="59">
        <f t="shared" si="33"/>
        <v>11171.808807474699</v>
      </c>
      <c r="AW79" s="59">
        <f t="shared" si="34"/>
        <v>1549.2976300290225</v>
      </c>
      <c r="AX79" s="17">
        <f t="shared" si="35"/>
        <v>89.171787551872441</v>
      </c>
      <c r="AY79" s="59">
        <f t="shared" si="36"/>
        <v>2755.3819014128426</v>
      </c>
      <c r="AZ79" s="17">
        <f t="shared" si="37"/>
        <v>75.704978223435916</v>
      </c>
      <c r="BA79" s="59">
        <f t="shared" si="38"/>
        <v>2313.6564768990434</v>
      </c>
      <c r="BB79" s="17">
        <f t="shared" si="39"/>
        <v>225.68146353081522</v>
      </c>
      <c r="BC79" s="17">
        <f t="shared" si="40"/>
        <v>12.364739328786756</v>
      </c>
      <c r="BD79" s="59">
        <f t="shared" si="41"/>
        <v>1511.4356026582639</v>
      </c>
      <c r="BE79" s="59">
        <f t="shared" si="42"/>
        <v>564.62068000328043</v>
      </c>
      <c r="BF79" s="59">
        <f t="shared" si="43"/>
        <v>395.26753268419554</v>
      </c>
      <c r="BG79" s="59">
        <f t="shared" si="44"/>
        <v>539.46663727328701</v>
      </c>
      <c r="BH79" s="17">
        <f t="shared" si="45"/>
        <v>34.412207824025671</v>
      </c>
    </row>
    <row r="80" spans="1:60" x14ac:dyDescent="0.35">
      <c r="A80" s="5">
        <f t="shared" si="46"/>
        <v>1875</v>
      </c>
      <c r="B80" s="4">
        <v>20981.45173486312</v>
      </c>
      <c r="E80" s="4"/>
      <c r="R80" s="4">
        <v>89.528474702079933</v>
      </c>
      <c r="S80" s="4"/>
      <c r="T80" s="4">
        <v>76.159208092776538</v>
      </c>
      <c r="U80" s="4"/>
      <c r="V80" s="4">
        <v>227.03555231200011</v>
      </c>
      <c r="W80" s="4">
        <v>12.438927764759477</v>
      </c>
      <c r="X80" s="4"/>
      <c r="Y80" s="4"/>
      <c r="Z80" s="4">
        <v>34.618681070969828</v>
      </c>
      <c r="AA80" s="21">
        <f t="shared" si="28"/>
        <v>21421.23257880571</v>
      </c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1">
        <f t="shared" si="29"/>
        <v>21421.232578805706</v>
      </c>
      <c r="AR80" s="21">
        <f t="shared" si="30"/>
        <v>21421.23257880571</v>
      </c>
      <c r="AS80" s="21">
        <f t="shared" si="31"/>
        <v>0</v>
      </c>
      <c r="AT80" s="22">
        <v>-20981.451734863123</v>
      </c>
      <c r="AU80" s="21">
        <f t="shared" si="32"/>
        <v>20981.45173486312</v>
      </c>
      <c r="AV80" s="59">
        <f t="shared" si="33"/>
        <v>11268.760960034893</v>
      </c>
      <c r="AW80" s="59">
        <f t="shared" si="34"/>
        <v>1562.7428780435803</v>
      </c>
      <c r="AX80" s="17">
        <f t="shared" si="35"/>
        <v>89.528474702079933</v>
      </c>
      <c r="AY80" s="59">
        <f t="shared" si="36"/>
        <v>2779.2938937384397</v>
      </c>
      <c r="AZ80" s="17">
        <f t="shared" si="37"/>
        <v>76.159208092776538</v>
      </c>
      <c r="BA80" s="59">
        <f t="shared" si="38"/>
        <v>2333.7350496338463</v>
      </c>
      <c r="BB80" s="17">
        <f t="shared" si="39"/>
        <v>227.03555231200011</v>
      </c>
      <c r="BC80" s="17">
        <f t="shared" si="40"/>
        <v>12.438927764759477</v>
      </c>
      <c r="BD80" s="59">
        <f t="shared" si="41"/>
        <v>1524.5522731687533</v>
      </c>
      <c r="BE80" s="59">
        <f t="shared" si="42"/>
        <v>569.52061977576318</v>
      </c>
      <c r="BF80" s="59">
        <f t="shared" si="43"/>
        <v>398.6977774002749</v>
      </c>
      <c r="BG80" s="59">
        <f t="shared" si="44"/>
        <v>544.14828306757056</v>
      </c>
      <c r="BH80" s="17">
        <f t="shared" si="45"/>
        <v>34.618681070969828</v>
      </c>
    </row>
    <row r="81" spans="1:60" x14ac:dyDescent="0.35">
      <c r="A81" s="5">
        <f t="shared" si="46"/>
        <v>1876</v>
      </c>
      <c r="B81" s="4">
        <v>21163.608189743209</v>
      </c>
      <c r="E81" s="4"/>
      <c r="R81" s="4">
        <v>89.88658860088826</v>
      </c>
      <c r="S81" s="4"/>
      <c r="T81" s="4">
        <v>76.616163341333191</v>
      </c>
      <c r="U81" s="4"/>
      <c r="V81" s="4">
        <v>228.3977656258721</v>
      </c>
      <c r="W81" s="4">
        <v>12.513561331348034</v>
      </c>
      <c r="X81" s="4"/>
      <c r="Y81" s="4"/>
      <c r="Z81" s="4">
        <v>34.82639315739565</v>
      </c>
      <c r="AA81" s="21">
        <f t="shared" si="28"/>
        <v>21605.848661800046</v>
      </c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1">
        <f t="shared" si="29"/>
        <v>21605.848661800039</v>
      </c>
      <c r="AR81" s="21">
        <f t="shared" si="30"/>
        <v>21605.848661800046</v>
      </c>
      <c r="AS81" s="21">
        <f t="shared" si="31"/>
        <v>0</v>
      </c>
      <c r="AT81" s="22">
        <v>-21163.608189743209</v>
      </c>
      <c r="AU81" s="21">
        <f t="shared" si="32"/>
        <v>21163.608189743209</v>
      </c>
      <c r="AV81" s="59">
        <f t="shared" si="33"/>
        <v>11366.593920942945</v>
      </c>
      <c r="AW81" s="59">
        <f t="shared" si="34"/>
        <v>1576.3102758647958</v>
      </c>
      <c r="AX81" s="17">
        <f t="shared" si="35"/>
        <v>89.88658860088826</v>
      </c>
      <c r="AY81" s="59">
        <f t="shared" si="36"/>
        <v>2803.4231260313627</v>
      </c>
      <c r="AZ81" s="17">
        <f t="shared" si="37"/>
        <v>76.616163341333191</v>
      </c>
      <c r="BA81" s="59">
        <f t="shared" si="38"/>
        <v>2353.9960357964169</v>
      </c>
      <c r="BB81" s="17">
        <f t="shared" si="39"/>
        <v>228.3977656258721</v>
      </c>
      <c r="BC81" s="17">
        <f t="shared" si="40"/>
        <v>12.513561331348034</v>
      </c>
      <c r="BD81" s="59">
        <f t="shared" si="41"/>
        <v>1537.7881083659124</v>
      </c>
      <c r="BE81" s="59">
        <f t="shared" si="42"/>
        <v>574.46507540211451</v>
      </c>
      <c r="BF81" s="59">
        <f t="shared" si="43"/>
        <v>402.15918582031901</v>
      </c>
      <c r="BG81" s="59">
        <f t="shared" si="44"/>
        <v>548.87246151933971</v>
      </c>
      <c r="BH81" s="17">
        <f t="shared" si="45"/>
        <v>34.82639315739565</v>
      </c>
    </row>
    <row r="82" spans="1:60" x14ac:dyDescent="0.35">
      <c r="A82" s="5">
        <f t="shared" si="46"/>
        <v>1877</v>
      </c>
      <c r="B82" s="4">
        <v>21347.420121297804</v>
      </c>
      <c r="E82" s="4"/>
      <c r="R82" s="4">
        <v>90.246134955291808</v>
      </c>
      <c r="S82" s="4"/>
      <c r="T82" s="4">
        <v>77.075860321381185</v>
      </c>
      <c r="U82" s="4"/>
      <c r="V82" s="4">
        <v>229.76815221962732</v>
      </c>
      <c r="W82" s="4">
        <v>12.588642699336123</v>
      </c>
      <c r="X82" s="4"/>
      <c r="Y82" s="4"/>
      <c r="Z82" s="4">
        <v>35.035351516340022</v>
      </c>
      <c r="AA82" s="21">
        <f t="shared" si="28"/>
        <v>21792.134263009779</v>
      </c>
      <c r="AB82" s="22"/>
      <c r="AC82" s="22"/>
      <c r="AD82" s="22"/>
      <c r="AE82" s="22"/>
      <c r="AF82" s="22"/>
      <c r="AG82" s="22"/>
      <c r="AH82" s="22"/>
      <c r="AI82" s="22"/>
      <c r="AJ82" s="22"/>
      <c r="AK82" s="22"/>
      <c r="AL82" s="22"/>
      <c r="AM82" s="22"/>
      <c r="AN82" s="22"/>
      <c r="AO82" s="22"/>
      <c r="AP82" s="22"/>
      <c r="AQ82" s="21">
        <f t="shared" si="29"/>
        <v>21792.134263009775</v>
      </c>
      <c r="AR82" s="21">
        <f t="shared" si="30"/>
        <v>21792.134263009779</v>
      </c>
      <c r="AS82" s="21">
        <f t="shared" si="31"/>
        <v>0</v>
      </c>
      <c r="AT82" s="22">
        <v>-21347.420121297801</v>
      </c>
      <c r="AU82" s="21">
        <f t="shared" si="32"/>
        <v>21347.420121297801</v>
      </c>
      <c r="AV82" s="59">
        <f t="shared" si="33"/>
        <v>11465.316008645257</v>
      </c>
      <c r="AW82" s="59">
        <f t="shared" si="34"/>
        <v>1590.0009770882516</v>
      </c>
      <c r="AX82" s="17">
        <f t="shared" si="35"/>
        <v>90.246134955291808</v>
      </c>
      <c r="AY82" s="59">
        <f t="shared" si="36"/>
        <v>2827.771649928643</v>
      </c>
      <c r="AZ82" s="17">
        <f t="shared" si="37"/>
        <v>77.075860321381185</v>
      </c>
      <c r="BA82" s="59">
        <f t="shared" si="38"/>
        <v>2374.4411581182944</v>
      </c>
      <c r="BB82" s="17">
        <f t="shared" si="39"/>
        <v>229.76815221962732</v>
      </c>
      <c r="BC82" s="17">
        <f t="shared" si="40"/>
        <v>12.588642699336123</v>
      </c>
      <c r="BD82" s="59">
        <f t="shared" si="41"/>
        <v>1551.1442336535376</v>
      </c>
      <c r="BE82" s="59">
        <f t="shared" si="42"/>
        <v>579.45446729472621</v>
      </c>
      <c r="BF82" s="59">
        <f t="shared" si="43"/>
        <v>405.65205225761588</v>
      </c>
      <c r="BG82" s="59">
        <f t="shared" si="44"/>
        <v>553.63957431147173</v>
      </c>
      <c r="BH82" s="17">
        <f t="shared" si="45"/>
        <v>35.035351516340022</v>
      </c>
    </row>
    <row r="83" spans="1:60" x14ac:dyDescent="0.35">
      <c r="A83" s="5">
        <f t="shared" si="46"/>
        <v>1878</v>
      </c>
      <c r="B83" s="4">
        <v>21533.316798775908</v>
      </c>
      <c r="E83" s="4"/>
      <c r="R83" s="4">
        <v>90.607119495112983</v>
      </c>
      <c r="S83" s="4"/>
      <c r="T83" s="4">
        <v>77.538315483309475</v>
      </c>
      <c r="U83" s="4"/>
      <c r="V83" s="4">
        <v>231.1467611329451</v>
      </c>
      <c r="W83" s="4">
        <v>12.66417455553214</v>
      </c>
      <c r="X83" s="4"/>
      <c r="Y83" s="4"/>
      <c r="Z83" s="4">
        <v>35.245563625438059</v>
      </c>
      <c r="AA83" s="21">
        <f t="shared" si="28"/>
        <v>21980.518733068249</v>
      </c>
      <c r="AB83" s="22"/>
      <c r="AC83" s="22"/>
      <c r="AD83" s="22"/>
      <c r="AE83" s="22"/>
      <c r="AF83" s="22"/>
      <c r="AG83" s="22"/>
      <c r="AH83" s="22"/>
      <c r="AI83" s="22"/>
      <c r="AJ83" s="22"/>
      <c r="AK83" s="22"/>
      <c r="AL83" s="22"/>
      <c r="AM83" s="22"/>
      <c r="AN83" s="22"/>
      <c r="AO83" s="22"/>
      <c r="AP83" s="22"/>
      <c r="AQ83" s="21">
        <f t="shared" si="29"/>
        <v>21980.518733068253</v>
      </c>
      <c r="AR83" s="21">
        <f t="shared" si="30"/>
        <v>21980.518733068249</v>
      </c>
      <c r="AS83" s="21">
        <f t="shared" si="31"/>
        <v>0</v>
      </c>
      <c r="AT83" s="22">
        <v>-21533.316798775912</v>
      </c>
      <c r="AU83" s="21">
        <f t="shared" si="32"/>
        <v>21533.316798775915</v>
      </c>
      <c r="AV83" s="59">
        <f t="shared" si="33"/>
        <v>11565.157775947031</v>
      </c>
      <c r="AW83" s="59">
        <f t="shared" si="34"/>
        <v>1603.84695459505</v>
      </c>
      <c r="AX83" s="17">
        <f t="shared" si="35"/>
        <v>90.607119495112983</v>
      </c>
      <c r="AY83" s="59">
        <f t="shared" si="36"/>
        <v>2852.396328292662</v>
      </c>
      <c r="AZ83" s="17">
        <f t="shared" si="37"/>
        <v>77.538315483309475</v>
      </c>
      <c r="BA83" s="59">
        <f t="shared" si="38"/>
        <v>2395.1181635668872</v>
      </c>
      <c r="BB83" s="17">
        <f t="shared" si="39"/>
        <v>231.1467611329451</v>
      </c>
      <c r="BC83" s="17">
        <f t="shared" si="40"/>
        <v>12.66417455553214</v>
      </c>
      <c r="BD83" s="59">
        <f t="shared" si="41"/>
        <v>1564.6518405534387</v>
      </c>
      <c r="BE83" s="59">
        <f t="shared" si="42"/>
        <v>584.50044754001465</v>
      </c>
      <c r="BF83" s="59">
        <f t="shared" si="43"/>
        <v>409.18453385484804</v>
      </c>
      <c r="BG83" s="59">
        <f t="shared" si="44"/>
        <v>558.46075442598215</v>
      </c>
      <c r="BH83" s="17">
        <f t="shared" si="45"/>
        <v>35.245563625438059</v>
      </c>
    </row>
    <row r="84" spans="1:60" x14ac:dyDescent="0.35">
      <c r="A84" s="5">
        <f t="shared" si="46"/>
        <v>1879</v>
      </c>
      <c r="B84" s="4">
        <v>21740.191504309645</v>
      </c>
      <c r="E84" s="4"/>
      <c r="R84" s="4">
        <v>90.969547973093441</v>
      </c>
      <c r="S84" s="4"/>
      <c r="T84" s="4">
        <v>78.003545376209331</v>
      </c>
      <c r="U84" s="4"/>
      <c r="V84" s="4">
        <v>232.53364169974279</v>
      </c>
      <c r="W84" s="4">
        <v>12.740159602865333</v>
      </c>
      <c r="X84" s="4"/>
      <c r="Y84" s="4"/>
      <c r="Z84" s="4">
        <v>35.457037007190685</v>
      </c>
      <c r="AA84" s="21">
        <f t="shared" si="28"/>
        <v>22189.895435968749</v>
      </c>
      <c r="AB84" s="22"/>
      <c r="AC84" s="22"/>
      <c r="AD84" s="22"/>
      <c r="AE84" s="22"/>
      <c r="AF84" s="22"/>
      <c r="AG84" s="22"/>
      <c r="AH84" s="22"/>
      <c r="AI84" s="22"/>
      <c r="AJ84" s="22"/>
      <c r="AK84" s="22"/>
      <c r="AL84" s="22"/>
      <c r="AM84" s="22"/>
      <c r="AN84" s="22"/>
      <c r="AO84" s="22"/>
      <c r="AP84" s="22"/>
      <c r="AQ84" s="21">
        <f t="shared" si="29"/>
        <v>22189.895435968756</v>
      </c>
      <c r="AR84" s="21">
        <f t="shared" si="30"/>
        <v>22189.895435968749</v>
      </c>
      <c r="AS84" s="21">
        <f t="shared" si="31"/>
        <v>0</v>
      </c>
      <c r="AT84" s="22">
        <v>-21740.191504309649</v>
      </c>
      <c r="AU84" s="21">
        <f t="shared" si="32"/>
        <v>21740.191504309649</v>
      </c>
      <c r="AV84" s="59">
        <f t="shared" si="33"/>
        <v>11676.266465412198</v>
      </c>
      <c r="AW84" s="59">
        <f t="shared" si="34"/>
        <v>1619.2554199770245</v>
      </c>
      <c r="AX84" s="17">
        <f t="shared" si="35"/>
        <v>90.969547973093441</v>
      </c>
      <c r="AY84" s="59">
        <f t="shared" si="36"/>
        <v>2879.7998470350512</v>
      </c>
      <c r="AZ84" s="17">
        <f t="shared" si="37"/>
        <v>78.003545376209331</v>
      </c>
      <c r="BA84" s="59">
        <f t="shared" si="38"/>
        <v>2418.1285232544656</v>
      </c>
      <c r="BB84" s="17">
        <f t="shared" si="39"/>
        <v>232.53364169974279</v>
      </c>
      <c r="BC84" s="17">
        <f t="shared" si="40"/>
        <v>12.740159602865333</v>
      </c>
      <c r="BD84" s="59">
        <f t="shared" si="41"/>
        <v>1579.6837509554493</v>
      </c>
      <c r="BE84" s="59">
        <f t="shared" si="42"/>
        <v>590.11585547271409</v>
      </c>
      <c r="BF84" s="59">
        <f t="shared" si="43"/>
        <v>413.11564817138446</v>
      </c>
      <c r="BG84" s="59">
        <f t="shared" si="44"/>
        <v>563.82599403136385</v>
      </c>
      <c r="BH84" s="17">
        <f t="shared" si="45"/>
        <v>35.457037007190685</v>
      </c>
    </row>
    <row r="85" spans="1:60" x14ac:dyDescent="0.35">
      <c r="A85" s="5">
        <f t="shared" si="46"/>
        <v>1880</v>
      </c>
      <c r="B85" s="4">
        <v>21961.895402328453</v>
      </c>
      <c r="E85" s="4"/>
      <c r="R85" s="4">
        <v>91.333426164985809</v>
      </c>
      <c r="S85" s="4"/>
      <c r="T85" s="4">
        <v>78.471566648466592</v>
      </c>
      <c r="U85" s="4"/>
      <c r="V85" s="4">
        <v>233.92884354994123</v>
      </c>
      <c r="W85" s="4">
        <v>12.816600560482525</v>
      </c>
      <c r="X85" s="4"/>
      <c r="Y85" s="4"/>
      <c r="Z85" s="4">
        <v>35.669779229233832</v>
      </c>
      <c r="AA85" s="21">
        <f t="shared" si="28"/>
        <v>22414.115618481563</v>
      </c>
      <c r="AB85" s="22"/>
      <c r="AC85" s="22"/>
      <c r="AD85" s="22"/>
      <c r="AE85" s="22"/>
      <c r="AF85" s="22"/>
      <c r="AG85" s="22"/>
      <c r="AH85" s="22"/>
      <c r="AI85" s="22"/>
      <c r="AJ85" s="22"/>
      <c r="AK85" s="22"/>
      <c r="AL85" s="22"/>
      <c r="AM85" s="22"/>
      <c r="AN85" s="22"/>
      <c r="AO85" s="22"/>
      <c r="AP85" s="22"/>
      <c r="AQ85" s="21">
        <f t="shared" si="29"/>
        <v>22414.115618481563</v>
      </c>
      <c r="AR85" s="21">
        <f t="shared" si="30"/>
        <v>22414.115618481563</v>
      </c>
      <c r="AS85" s="21">
        <f t="shared" si="31"/>
        <v>0</v>
      </c>
      <c r="AT85" s="22">
        <v>-21961.895402328453</v>
      </c>
      <c r="AU85" s="21">
        <f t="shared" si="32"/>
        <v>21961.895402328453</v>
      </c>
      <c r="AV85" s="59">
        <f t="shared" si="33"/>
        <v>11795.339647871284</v>
      </c>
      <c r="AW85" s="59">
        <f t="shared" si="34"/>
        <v>1635.768394962816</v>
      </c>
      <c r="AX85" s="17">
        <f t="shared" si="35"/>
        <v>91.333426164985809</v>
      </c>
      <c r="AY85" s="59">
        <f t="shared" si="36"/>
        <v>2909.1677047871349</v>
      </c>
      <c r="AZ85" s="17">
        <f t="shared" si="37"/>
        <v>78.471566648466592</v>
      </c>
      <c r="BA85" s="59">
        <f t="shared" si="38"/>
        <v>2442.7883115277059</v>
      </c>
      <c r="BB85" s="17">
        <f t="shared" si="39"/>
        <v>233.92884354994123</v>
      </c>
      <c r="BC85" s="17">
        <f t="shared" si="40"/>
        <v>12.816600560482525</v>
      </c>
      <c r="BD85" s="59">
        <f t="shared" si="41"/>
        <v>1595.793178747489</v>
      </c>
      <c r="BE85" s="59">
        <f t="shared" si="42"/>
        <v>596.13378707258369</v>
      </c>
      <c r="BF85" s="59">
        <f t="shared" si="43"/>
        <v>417.32855262137537</v>
      </c>
      <c r="BG85" s="59">
        <f t="shared" si="44"/>
        <v>569.57582473806667</v>
      </c>
      <c r="BH85" s="17">
        <f t="shared" si="45"/>
        <v>35.669779229233832</v>
      </c>
    </row>
    <row r="86" spans="1:60" x14ac:dyDescent="0.35">
      <c r="A86" s="5">
        <f t="shared" si="46"/>
        <v>1881</v>
      </c>
      <c r="B86" s="4">
        <v>22135.242951918954</v>
      </c>
      <c r="E86" s="4"/>
      <c r="R86" s="4">
        <v>91.698759869645755</v>
      </c>
      <c r="S86" s="4"/>
      <c r="T86" s="4">
        <v>78.942396048357395</v>
      </c>
      <c r="U86" s="4"/>
      <c r="V86" s="4">
        <v>235.33241661124089</v>
      </c>
      <c r="W86" s="4">
        <v>12.89350016384542</v>
      </c>
      <c r="X86" s="4"/>
      <c r="Y86" s="4"/>
      <c r="Z86" s="4">
        <v>35.883797904609239</v>
      </c>
      <c r="AA86" s="21">
        <f t="shared" si="28"/>
        <v>22589.993822516652</v>
      </c>
      <c r="AB86" s="22"/>
      <c r="AC86" s="22"/>
      <c r="AD86" s="22"/>
      <c r="AE86" s="22"/>
      <c r="AF86" s="22"/>
      <c r="AG86" s="22"/>
      <c r="AH86" s="22"/>
      <c r="AI86" s="22"/>
      <c r="AJ86" s="22"/>
      <c r="AK86" s="22"/>
      <c r="AL86" s="22"/>
      <c r="AM86" s="22"/>
      <c r="AN86" s="22"/>
      <c r="AO86" s="22"/>
      <c r="AP86" s="22"/>
      <c r="AQ86" s="21">
        <f t="shared" si="29"/>
        <v>22589.993822516652</v>
      </c>
      <c r="AR86" s="21">
        <f t="shared" si="30"/>
        <v>22589.993822516652</v>
      </c>
      <c r="AS86" s="21">
        <f t="shared" si="31"/>
        <v>0</v>
      </c>
      <c r="AT86" s="22">
        <v>-22135.242951918954</v>
      </c>
      <c r="AU86" s="21">
        <f t="shared" si="32"/>
        <v>22135.242951918954</v>
      </c>
      <c r="AV86" s="59">
        <f t="shared" si="33"/>
        <v>11888.441503931001</v>
      </c>
      <c r="AW86" s="59">
        <f t="shared" si="34"/>
        <v>1648.6796868968595</v>
      </c>
      <c r="AX86" s="17">
        <f t="shared" si="35"/>
        <v>91.698759869645755</v>
      </c>
      <c r="AY86" s="59">
        <f t="shared" si="36"/>
        <v>2932.1300713649853</v>
      </c>
      <c r="AZ86" s="17">
        <f t="shared" si="37"/>
        <v>78.942396048357395</v>
      </c>
      <c r="BA86" s="59">
        <f t="shared" si="38"/>
        <v>2462.0694965171742</v>
      </c>
      <c r="BB86" s="17">
        <f t="shared" si="39"/>
        <v>235.33241661124089</v>
      </c>
      <c r="BC86" s="17">
        <f t="shared" si="40"/>
        <v>12.89350016384542</v>
      </c>
      <c r="BD86" s="59">
        <f t="shared" si="41"/>
        <v>1608.3889420967575</v>
      </c>
      <c r="BE86" s="59">
        <f t="shared" si="42"/>
        <v>600.83913373433768</v>
      </c>
      <c r="BF86" s="59">
        <f t="shared" si="43"/>
        <v>420.62257076715866</v>
      </c>
      <c r="BG86" s="59">
        <f t="shared" si="44"/>
        <v>574.07154661068171</v>
      </c>
      <c r="BH86" s="17">
        <f t="shared" si="45"/>
        <v>35.883797904609239</v>
      </c>
    </row>
    <row r="87" spans="1:60" x14ac:dyDescent="0.35">
      <c r="A87" s="5">
        <f t="shared" si="46"/>
        <v>1882</v>
      </c>
      <c r="B87" s="4">
        <v>22311.789532996714</v>
      </c>
      <c r="E87" s="4"/>
      <c r="R87" s="4">
        <v>92.065554909124344</v>
      </c>
      <c r="S87" s="4"/>
      <c r="T87" s="4">
        <v>79.416050424647537</v>
      </c>
      <c r="U87" s="4"/>
      <c r="V87" s="4">
        <v>236.74441111090835</v>
      </c>
      <c r="W87" s="4">
        <v>12.970861164828493</v>
      </c>
      <c r="X87" s="4"/>
      <c r="Y87" s="4"/>
      <c r="Z87" s="4">
        <v>36.099100692036892</v>
      </c>
      <c r="AA87" s="21">
        <f t="shared" si="28"/>
        <v>22769.085511298257</v>
      </c>
      <c r="AB87" s="22"/>
      <c r="AC87" s="22"/>
      <c r="AD87" s="22"/>
      <c r="AE87" s="22"/>
      <c r="AF87" s="22"/>
      <c r="AG87" s="22"/>
      <c r="AH87" s="22"/>
      <c r="AI87" s="22"/>
      <c r="AJ87" s="22"/>
      <c r="AK87" s="22"/>
      <c r="AL87" s="22"/>
      <c r="AM87" s="22"/>
      <c r="AN87" s="22"/>
      <c r="AO87" s="22"/>
      <c r="AP87" s="22"/>
      <c r="AQ87" s="21">
        <f t="shared" si="29"/>
        <v>22769.08551129825</v>
      </c>
      <c r="AR87" s="21">
        <f t="shared" si="30"/>
        <v>22769.085511298257</v>
      </c>
      <c r="AS87" s="21">
        <f t="shared" si="31"/>
        <v>0</v>
      </c>
      <c r="AT87" s="22">
        <v>-22311.78953299671</v>
      </c>
      <c r="AU87" s="21">
        <f t="shared" si="32"/>
        <v>22311.789532996707</v>
      </c>
      <c r="AV87" s="59">
        <f t="shared" si="33"/>
        <v>11983.261502357082</v>
      </c>
      <c r="AW87" s="59">
        <f t="shared" si="34"/>
        <v>1661.8292494585276</v>
      </c>
      <c r="AX87" s="17">
        <f t="shared" si="35"/>
        <v>92.065554909124344</v>
      </c>
      <c r="AY87" s="59">
        <f t="shared" si="36"/>
        <v>2955.516195497401</v>
      </c>
      <c r="AZ87" s="17">
        <f t="shared" si="37"/>
        <v>79.416050424647537</v>
      </c>
      <c r="BA87" s="59">
        <f t="shared" si="38"/>
        <v>2481.7065049263479</v>
      </c>
      <c r="BB87" s="17">
        <f t="shared" si="39"/>
        <v>236.74441111090835</v>
      </c>
      <c r="BC87" s="17">
        <f t="shared" si="40"/>
        <v>12.970861164828493</v>
      </c>
      <c r="BD87" s="59">
        <f t="shared" si="41"/>
        <v>1621.2171531711624</v>
      </c>
      <c r="BE87" s="59">
        <f t="shared" si="42"/>
        <v>605.6313149210963</v>
      </c>
      <c r="BF87" s="59">
        <f t="shared" si="43"/>
        <v>423.97737816432073</v>
      </c>
      <c r="BG87" s="59">
        <f t="shared" si="44"/>
        <v>578.65023450077092</v>
      </c>
      <c r="BH87" s="17">
        <f t="shared" si="45"/>
        <v>36.099100692036892</v>
      </c>
    </row>
    <row r="88" spans="1:60" x14ac:dyDescent="0.35">
      <c r="A88" s="5">
        <f t="shared" si="46"/>
        <v>1883</v>
      </c>
      <c r="B88" s="4">
        <v>22491.045954295805</v>
      </c>
      <c r="E88" s="4"/>
      <c r="R88" s="4">
        <v>92.433817128760836</v>
      </c>
      <c r="S88" s="4"/>
      <c r="T88" s="4">
        <v>79.892546727195423</v>
      </c>
      <c r="U88" s="4"/>
      <c r="V88" s="4">
        <v>238.1648775775738</v>
      </c>
      <c r="W88" s="4">
        <v>13.048686331817464</v>
      </c>
      <c r="X88" s="4"/>
      <c r="Y88" s="4"/>
      <c r="Z88" s="4">
        <v>36.315695296189112</v>
      </c>
      <c r="AA88" s="21">
        <f t="shared" si="28"/>
        <v>22950.901577357341</v>
      </c>
      <c r="AB88" s="22"/>
      <c r="AC88" s="22"/>
      <c r="AD88" s="22"/>
      <c r="AE88" s="22"/>
      <c r="AF88" s="22"/>
      <c r="AG88" s="22"/>
      <c r="AH88" s="22"/>
      <c r="AI88" s="22"/>
      <c r="AJ88" s="22"/>
      <c r="AK88" s="22"/>
      <c r="AL88" s="22"/>
      <c r="AM88" s="22"/>
      <c r="AN88" s="22"/>
      <c r="AO88" s="22"/>
      <c r="AP88" s="22"/>
      <c r="AQ88" s="21">
        <f t="shared" si="29"/>
        <v>22950.901577357334</v>
      </c>
      <c r="AR88" s="21">
        <f t="shared" si="30"/>
        <v>22950.901577357341</v>
      </c>
      <c r="AS88" s="21">
        <f t="shared" si="31"/>
        <v>0</v>
      </c>
      <c r="AT88" s="22">
        <v>-22491.045954295805</v>
      </c>
      <c r="AU88" s="21">
        <f t="shared" si="32"/>
        <v>22491.045954295805</v>
      </c>
      <c r="AV88" s="59">
        <f t="shared" si="33"/>
        <v>12079.536907305079</v>
      </c>
      <c r="AW88" s="59">
        <f t="shared" si="34"/>
        <v>1675.1806466482305</v>
      </c>
      <c r="AX88" s="17">
        <f t="shared" si="35"/>
        <v>92.433817128760836</v>
      </c>
      <c r="AY88" s="59">
        <f t="shared" si="36"/>
        <v>2979.261276792331</v>
      </c>
      <c r="AZ88" s="17">
        <f t="shared" si="37"/>
        <v>79.892546727195423</v>
      </c>
      <c r="BA88" s="59">
        <f t="shared" si="38"/>
        <v>2501.6449247527753</v>
      </c>
      <c r="BB88" s="17">
        <f t="shared" si="39"/>
        <v>238.1648775775738</v>
      </c>
      <c r="BC88" s="17">
        <f t="shared" si="40"/>
        <v>13.048686331817464</v>
      </c>
      <c r="BD88" s="59">
        <f t="shared" si="41"/>
        <v>1634.2422664009366</v>
      </c>
      <c r="BE88" s="59">
        <f t="shared" si="42"/>
        <v>610.49705202294854</v>
      </c>
      <c r="BF88" s="59">
        <f t="shared" si="43"/>
        <v>427.38367900850506</v>
      </c>
      <c r="BG88" s="59">
        <f t="shared" si="44"/>
        <v>583.29920136499709</v>
      </c>
      <c r="BH88" s="17">
        <f t="shared" si="45"/>
        <v>36.315695296189112</v>
      </c>
    </row>
    <row r="89" spans="1:60" x14ac:dyDescent="0.35">
      <c r="A89" s="5">
        <f t="shared" si="46"/>
        <v>1884</v>
      </c>
      <c r="B89" s="4">
        <v>22669.023133603569</v>
      </c>
      <c r="E89" s="4"/>
      <c r="R89" s="4">
        <v>92.80355239727588</v>
      </c>
      <c r="S89" s="4"/>
      <c r="T89" s="4">
        <v>80.371902007558603</v>
      </c>
      <c r="U89" s="4"/>
      <c r="V89" s="4">
        <v>239.59386684303925</v>
      </c>
      <c r="W89" s="4">
        <v>13.126978449808369</v>
      </c>
      <c r="X89" s="4"/>
      <c r="Y89" s="4"/>
      <c r="Z89" s="4">
        <v>36.533589467966245</v>
      </c>
      <c r="AA89" s="21">
        <f t="shared" si="28"/>
        <v>23131.453022769216</v>
      </c>
      <c r="AB89" s="22"/>
      <c r="AC89" s="22"/>
      <c r="AD89" s="22"/>
      <c r="AE89" s="22"/>
      <c r="AF89" s="22"/>
      <c r="AG89" s="22"/>
      <c r="AH89" s="22"/>
      <c r="AI89" s="22"/>
      <c r="AJ89" s="22"/>
      <c r="AK89" s="22"/>
      <c r="AL89" s="22"/>
      <c r="AM89" s="22"/>
      <c r="AN89" s="22"/>
      <c r="AO89" s="22"/>
      <c r="AP89" s="22"/>
      <c r="AQ89" s="21">
        <f t="shared" si="29"/>
        <v>23131.453022769216</v>
      </c>
      <c r="AR89" s="21">
        <f t="shared" si="30"/>
        <v>23131.453022769216</v>
      </c>
      <c r="AS89" s="21">
        <f t="shared" si="31"/>
        <v>0</v>
      </c>
      <c r="AT89" s="22">
        <v>-22669.023133603569</v>
      </c>
      <c r="AU89" s="21">
        <f t="shared" si="32"/>
        <v>22669.023133603572</v>
      </c>
      <c r="AV89" s="59">
        <f t="shared" si="33"/>
        <v>12175.125254351056</v>
      </c>
      <c r="AW89" s="59">
        <f t="shared" si="34"/>
        <v>1688.4367631902212</v>
      </c>
      <c r="AX89" s="17">
        <f t="shared" si="35"/>
        <v>92.80355239727588</v>
      </c>
      <c r="AY89" s="59">
        <f t="shared" si="36"/>
        <v>3002.8369041571882</v>
      </c>
      <c r="AZ89" s="17">
        <f t="shared" si="37"/>
        <v>80.371902007558603</v>
      </c>
      <c r="BA89" s="59">
        <f t="shared" si="38"/>
        <v>2521.4410564329937</v>
      </c>
      <c r="BB89" s="17">
        <f t="shared" si="39"/>
        <v>239.59386684303925</v>
      </c>
      <c r="BC89" s="17">
        <f t="shared" si="40"/>
        <v>13.126978449808369</v>
      </c>
      <c r="BD89" s="59">
        <f t="shared" si="41"/>
        <v>1647.1744274694181</v>
      </c>
      <c r="BE89" s="59">
        <f t="shared" si="42"/>
        <v>615.32806537446402</v>
      </c>
      <c r="BF89" s="59">
        <f t="shared" si="43"/>
        <v>430.76567119449237</v>
      </c>
      <c r="BG89" s="59">
        <f t="shared" si="44"/>
        <v>587.9149914337371</v>
      </c>
      <c r="BH89" s="17">
        <f t="shared" si="45"/>
        <v>36.533589467966245</v>
      </c>
    </row>
    <row r="90" spans="1:60" x14ac:dyDescent="0.35">
      <c r="A90" s="5">
        <f t="shared" si="46"/>
        <v>1885</v>
      </c>
      <c r="B90" s="4">
        <v>22852.732098966961</v>
      </c>
      <c r="E90" s="4"/>
      <c r="R90" s="4">
        <v>93.174766606864978</v>
      </c>
      <c r="S90" s="4"/>
      <c r="T90" s="4">
        <v>80.854133419603954</v>
      </c>
      <c r="U90" s="4"/>
      <c r="V90" s="4">
        <v>241.03143004409748</v>
      </c>
      <c r="W90" s="4">
        <v>13.205740320507219</v>
      </c>
      <c r="X90" s="4"/>
      <c r="Y90" s="4"/>
      <c r="Z90" s="4">
        <v>36.752791004774039</v>
      </c>
      <c r="AA90" s="21">
        <f t="shared" si="28"/>
        <v>23317.750960362813</v>
      </c>
      <c r="AB90" s="22"/>
      <c r="AC90" s="22"/>
      <c r="AD90" s="22"/>
      <c r="AE90" s="22"/>
      <c r="AF90" s="22"/>
      <c r="AG90" s="22"/>
      <c r="AH90" s="22"/>
      <c r="AI90" s="22"/>
      <c r="AJ90" s="22"/>
      <c r="AK90" s="22"/>
      <c r="AL90" s="22"/>
      <c r="AM90" s="22"/>
      <c r="AN90" s="22"/>
      <c r="AO90" s="22"/>
      <c r="AP90" s="22"/>
      <c r="AQ90" s="21">
        <f t="shared" si="29"/>
        <v>23317.750960362813</v>
      </c>
      <c r="AR90" s="21">
        <f t="shared" si="30"/>
        <v>23317.750960362813</v>
      </c>
      <c r="AS90" s="21">
        <f t="shared" si="31"/>
        <v>0</v>
      </c>
      <c r="AT90" s="22">
        <v>-22852.732098966964</v>
      </c>
      <c r="AU90" s="21">
        <f t="shared" si="32"/>
        <v>22852.732098966961</v>
      </c>
      <c r="AV90" s="59">
        <f t="shared" si="33"/>
        <v>12273.792040761053</v>
      </c>
      <c r="AW90" s="59">
        <f t="shared" si="34"/>
        <v>1702.1197952740956</v>
      </c>
      <c r="AX90" s="17">
        <f t="shared" si="35"/>
        <v>93.174766606864978</v>
      </c>
      <c r="AY90" s="59">
        <f t="shared" si="36"/>
        <v>3027.1717887071973</v>
      </c>
      <c r="AZ90" s="17">
        <f t="shared" si="37"/>
        <v>80.854133419603954</v>
      </c>
      <c r="BA90" s="59">
        <f t="shared" si="38"/>
        <v>2541.8747259816141</v>
      </c>
      <c r="BB90" s="17">
        <f t="shared" si="39"/>
        <v>241.03143004409748</v>
      </c>
      <c r="BC90" s="17">
        <f t="shared" si="40"/>
        <v>13.205740320507219</v>
      </c>
      <c r="BD90" s="59">
        <f t="shared" si="41"/>
        <v>1660.5230710373398</v>
      </c>
      <c r="BE90" s="59">
        <f t="shared" si="42"/>
        <v>620.31466235232119</v>
      </c>
      <c r="BF90" s="59">
        <f t="shared" si="43"/>
        <v>434.25658102782791</v>
      </c>
      <c r="BG90" s="59">
        <f t="shared" si="44"/>
        <v>592.67943382551437</v>
      </c>
      <c r="BH90" s="17">
        <f t="shared" si="45"/>
        <v>36.752791004774039</v>
      </c>
    </row>
    <row r="91" spans="1:60" x14ac:dyDescent="0.35">
      <c r="A91" s="5">
        <f t="shared" si="46"/>
        <v>1886</v>
      </c>
      <c r="B91" s="4">
        <v>23037.680655253505</v>
      </c>
      <c r="E91" s="4"/>
      <c r="R91" s="4">
        <v>93.547465673292436</v>
      </c>
      <c r="S91" s="4"/>
      <c r="T91" s="4">
        <v>81.339258220121579</v>
      </c>
      <c r="U91" s="4"/>
      <c r="V91" s="4">
        <v>242.47761862436207</v>
      </c>
      <c r="W91" s="4">
        <v>13.284974762430263</v>
      </c>
      <c r="X91" s="4"/>
      <c r="Y91" s="4"/>
      <c r="Z91" s="4">
        <v>36.973307750802682</v>
      </c>
      <c r="AA91" s="21">
        <f t="shared" si="28"/>
        <v>23505.303280284515</v>
      </c>
      <c r="AB91" s="22"/>
      <c r="AC91" s="22"/>
      <c r="AD91" s="22"/>
      <c r="AE91" s="22"/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1">
        <f t="shared" si="29"/>
        <v>23505.303280284519</v>
      </c>
      <c r="AR91" s="21">
        <f t="shared" si="30"/>
        <v>23505.303280284515</v>
      </c>
      <c r="AS91" s="21">
        <f t="shared" si="31"/>
        <v>0</v>
      </c>
      <c r="AT91" s="22">
        <v>-23037.680655253505</v>
      </c>
      <c r="AU91" s="21">
        <f t="shared" si="32"/>
        <v>23037.680655253505</v>
      </c>
      <c r="AV91" s="59">
        <f t="shared" si="33"/>
        <v>12373.124589196372</v>
      </c>
      <c r="AW91" s="59">
        <f t="shared" si="34"/>
        <v>1715.8951547103059</v>
      </c>
      <c r="AX91" s="17">
        <f t="shared" si="35"/>
        <v>93.547465673292436</v>
      </c>
      <c r="AY91" s="59">
        <f t="shared" si="36"/>
        <v>3051.6708748351989</v>
      </c>
      <c r="AZ91" s="17">
        <f t="shared" si="37"/>
        <v>81.339258220121579</v>
      </c>
      <c r="BA91" s="59">
        <f t="shared" si="38"/>
        <v>2562.4462733482765</v>
      </c>
      <c r="BB91" s="17">
        <f t="shared" si="39"/>
        <v>242.47761862436207</v>
      </c>
      <c r="BC91" s="17">
        <f t="shared" si="40"/>
        <v>13.284974762430263</v>
      </c>
      <c r="BD91" s="59">
        <f t="shared" si="41"/>
        <v>1673.9617856443663</v>
      </c>
      <c r="BE91" s="59">
        <f t="shared" si="42"/>
        <v>625.33490679174304</v>
      </c>
      <c r="BF91" s="59">
        <f t="shared" si="43"/>
        <v>437.77104605420681</v>
      </c>
      <c r="BG91" s="59">
        <f t="shared" si="44"/>
        <v>597.47602467303534</v>
      </c>
      <c r="BH91" s="17">
        <f t="shared" si="45"/>
        <v>36.973307750802682</v>
      </c>
    </row>
    <row r="92" spans="1:60" x14ac:dyDescent="0.35">
      <c r="A92" s="5">
        <f t="shared" si="46"/>
        <v>1887</v>
      </c>
      <c r="B92" s="4">
        <v>23223.739039595595</v>
      </c>
      <c r="E92" s="4"/>
      <c r="R92" s="4">
        <v>93.921655535985607</v>
      </c>
      <c r="S92" s="4"/>
      <c r="T92" s="4">
        <v>81.827293769442306</v>
      </c>
      <c r="U92" s="4"/>
      <c r="V92" s="4">
        <v>243.93248433610825</v>
      </c>
      <c r="W92" s="4">
        <v>13.364684611004845</v>
      </c>
      <c r="X92" s="4"/>
      <c r="Y92" s="4"/>
      <c r="Z92" s="4">
        <v>37.195147597307496</v>
      </c>
      <c r="AA92" s="21">
        <f t="shared" si="28"/>
        <v>23693.980305445442</v>
      </c>
      <c r="AB92" s="22"/>
      <c r="AC92" s="22"/>
      <c r="AD92" s="22"/>
      <c r="AE92" s="22"/>
      <c r="AF92" s="22"/>
      <c r="AG92" s="22"/>
      <c r="AH92" s="22"/>
      <c r="AI92" s="22"/>
      <c r="AJ92" s="22"/>
      <c r="AK92" s="22"/>
      <c r="AL92" s="22"/>
      <c r="AM92" s="22"/>
      <c r="AN92" s="22"/>
      <c r="AO92" s="22"/>
      <c r="AP92" s="22"/>
      <c r="AQ92" s="21">
        <f t="shared" si="29"/>
        <v>23693.980305445446</v>
      </c>
      <c r="AR92" s="21">
        <f t="shared" si="30"/>
        <v>23693.980305445442</v>
      </c>
      <c r="AS92" s="21">
        <f t="shared" si="31"/>
        <v>0</v>
      </c>
      <c r="AT92" s="22">
        <v>-23223.739039595595</v>
      </c>
      <c r="AU92" s="21">
        <f t="shared" si="32"/>
        <v>23223.739039595595</v>
      </c>
      <c r="AV92" s="59">
        <f t="shared" si="33"/>
        <v>12473.053206350993</v>
      </c>
      <c r="AW92" s="59">
        <f t="shared" si="34"/>
        <v>1729.753176486166</v>
      </c>
      <c r="AX92" s="17">
        <f t="shared" si="35"/>
        <v>93.921655535985607</v>
      </c>
      <c r="AY92" s="59">
        <f t="shared" si="36"/>
        <v>3076.3169735902043</v>
      </c>
      <c r="AZ92" s="17">
        <f t="shared" si="37"/>
        <v>81.827293769442306</v>
      </c>
      <c r="BA92" s="59">
        <f t="shared" si="38"/>
        <v>2583.1412652060558</v>
      </c>
      <c r="BB92" s="17">
        <f t="shared" si="39"/>
        <v>243.93248433610825</v>
      </c>
      <c r="BC92" s="17">
        <f t="shared" si="40"/>
        <v>13.364684611004845</v>
      </c>
      <c r="BD92" s="59">
        <f t="shared" si="41"/>
        <v>1687.4811424732129</v>
      </c>
      <c r="BE92" s="59">
        <f t="shared" si="42"/>
        <v>630.38527640887071</v>
      </c>
      <c r="BF92" s="59">
        <f t="shared" si="43"/>
        <v>441.30660046870986</v>
      </c>
      <c r="BG92" s="59">
        <f t="shared" si="44"/>
        <v>602.30139861138139</v>
      </c>
      <c r="BH92" s="17">
        <f t="shared" si="45"/>
        <v>37.195147597307496</v>
      </c>
    </row>
    <row r="93" spans="1:60" x14ac:dyDescent="0.35">
      <c r="A93" s="5">
        <f t="shared" si="46"/>
        <v>1888</v>
      </c>
      <c r="B93" s="4">
        <v>23413.895943997093</v>
      </c>
      <c r="E93" s="4"/>
      <c r="R93" s="4">
        <v>94.297342158129553</v>
      </c>
      <c r="S93" s="4"/>
      <c r="T93" s="4">
        <v>82.318257532058965</v>
      </c>
      <c r="U93" s="4"/>
      <c r="V93" s="4">
        <v>245.3960792421249</v>
      </c>
      <c r="W93" s="4">
        <v>13.444872718670874</v>
      </c>
      <c r="X93" s="4"/>
      <c r="Y93" s="4"/>
      <c r="Z93" s="4">
        <v>37.418318482891344</v>
      </c>
      <c r="AA93" s="21">
        <f t="shared" si="28"/>
        <v>23886.77081413097</v>
      </c>
      <c r="AB93" s="22"/>
      <c r="AC93" s="22"/>
      <c r="AD93" s="22"/>
      <c r="AE93" s="22"/>
      <c r="AF93" s="22"/>
      <c r="AG93" s="22"/>
      <c r="AH93" s="22"/>
      <c r="AI93" s="22"/>
      <c r="AJ93" s="22"/>
      <c r="AK93" s="22"/>
      <c r="AL93" s="22"/>
      <c r="AM93" s="22"/>
      <c r="AN93" s="22"/>
      <c r="AO93" s="22"/>
      <c r="AP93" s="22"/>
      <c r="AQ93" s="21">
        <f t="shared" si="29"/>
        <v>23886.77081413097</v>
      </c>
      <c r="AR93" s="21">
        <f t="shared" si="30"/>
        <v>23886.77081413097</v>
      </c>
      <c r="AS93" s="21">
        <f t="shared" si="31"/>
        <v>0</v>
      </c>
      <c r="AT93" s="22">
        <v>-23413.895943997093</v>
      </c>
      <c r="AU93" s="21">
        <f t="shared" si="32"/>
        <v>23413.895943997093</v>
      </c>
      <c r="AV93" s="59">
        <f t="shared" si="33"/>
        <v>12575.183065031846</v>
      </c>
      <c r="AW93" s="59">
        <f t="shared" si="34"/>
        <v>1743.9164646999402</v>
      </c>
      <c r="AX93" s="17">
        <f t="shared" si="35"/>
        <v>94.297342158129553</v>
      </c>
      <c r="AY93" s="59">
        <f t="shared" si="36"/>
        <v>3101.5059800485665</v>
      </c>
      <c r="AZ93" s="17">
        <f t="shared" si="37"/>
        <v>82.318257532058965</v>
      </c>
      <c r="BA93" s="59">
        <f t="shared" si="38"/>
        <v>2604.2921292329843</v>
      </c>
      <c r="BB93" s="17">
        <f t="shared" si="39"/>
        <v>245.3960792421249</v>
      </c>
      <c r="BC93" s="17">
        <f t="shared" si="40"/>
        <v>13.444872718670874</v>
      </c>
      <c r="BD93" s="59">
        <f t="shared" si="41"/>
        <v>1701.2983055812513</v>
      </c>
      <c r="BE93" s="59">
        <f t="shared" si="42"/>
        <v>635.54689627283039</v>
      </c>
      <c r="BF93" s="59">
        <f t="shared" si="43"/>
        <v>444.92003656933093</v>
      </c>
      <c r="BG93" s="59">
        <f t="shared" si="44"/>
        <v>607.23306656034345</v>
      </c>
      <c r="BH93" s="17">
        <f t="shared" si="45"/>
        <v>37.418318482891344</v>
      </c>
    </row>
    <row r="94" spans="1:60" x14ac:dyDescent="0.35">
      <c r="A94" s="5">
        <f t="shared" si="46"/>
        <v>1889</v>
      </c>
      <c r="B94" s="4">
        <v>23605.160553406509</v>
      </c>
      <c r="E94" s="4"/>
      <c r="R94" s="4">
        <v>94.674531526762067</v>
      </c>
      <c r="S94" s="4"/>
      <c r="T94" s="4">
        <v>82.812167077251317</v>
      </c>
      <c r="U94" s="4"/>
      <c r="V94" s="4">
        <v>246.86845571757766</v>
      </c>
      <c r="W94" s="4">
        <v>13.525541954982899</v>
      </c>
      <c r="X94" s="4"/>
      <c r="Y94" s="4"/>
      <c r="Z94" s="4">
        <v>37.64282839378869</v>
      </c>
      <c r="AA94" s="21">
        <f t="shared" si="28"/>
        <v>24080.684078076873</v>
      </c>
      <c r="AB94" s="22"/>
      <c r="AC94" s="22"/>
      <c r="AD94" s="22"/>
      <c r="AE94" s="22"/>
      <c r="AF94" s="22"/>
      <c r="AG94" s="22"/>
      <c r="AH94" s="22"/>
      <c r="AI94" s="22"/>
      <c r="AJ94" s="22"/>
      <c r="AK94" s="22"/>
      <c r="AL94" s="22"/>
      <c r="AM94" s="22"/>
      <c r="AN94" s="22"/>
      <c r="AO94" s="22"/>
      <c r="AP94" s="22"/>
      <c r="AQ94" s="21">
        <f t="shared" si="29"/>
        <v>24080.684078076873</v>
      </c>
      <c r="AR94" s="21">
        <f t="shared" si="30"/>
        <v>24080.684078076873</v>
      </c>
      <c r="AS94" s="21">
        <f t="shared" si="31"/>
        <v>0</v>
      </c>
      <c r="AT94" s="22">
        <v>-23605.160553406509</v>
      </c>
      <c r="AU94" s="21">
        <f t="shared" si="32"/>
        <v>23605.160553406509</v>
      </c>
      <c r="AV94" s="59">
        <f t="shared" si="33"/>
        <v>12677.907852181244</v>
      </c>
      <c r="AW94" s="59">
        <f t="shared" si="34"/>
        <v>1758.1622571242888</v>
      </c>
      <c r="AX94" s="17">
        <f t="shared" si="35"/>
        <v>94.674531526762067</v>
      </c>
      <c r="AY94" s="59">
        <f t="shared" si="36"/>
        <v>3126.8417179058556</v>
      </c>
      <c r="AZ94" s="17">
        <f t="shared" si="37"/>
        <v>82.812167077251317</v>
      </c>
      <c r="BA94" s="59">
        <f t="shared" si="38"/>
        <v>2625.5662016076617</v>
      </c>
      <c r="BB94" s="17">
        <f t="shared" si="39"/>
        <v>246.86845571757766</v>
      </c>
      <c r="BC94" s="17">
        <f t="shared" si="40"/>
        <v>13.525541954982899</v>
      </c>
      <c r="BD94" s="59">
        <f t="shared" si="41"/>
        <v>1715.1959566464227</v>
      </c>
      <c r="BE94" s="59">
        <f t="shared" si="42"/>
        <v>640.73858368648166</v>
      </c>
      <c r="BF94" s="59">
        <f t="shared" si="43"/>
        <v>448.55452171509216</v>
      </c>
      <c r="BG94" s="59">
        <f t="shared" si="44"/>
        <v>612.19346253946378</v>
      </c>
      <c r="BH94" s="17">
        <f t="shared" si="45"/>
        <v>37.64282839378869</v>
      </c>
    </row>
    <row r="95" spans="1:60" x14ac:dyDescent="0.35">
      <c r="A95" s="5">
        <f t="shared" si="46"/>
        <v>1890</v>
      </c>
      <c r="B95" s="4">
        <v>23788.542137705248</v>
      </c>
      <c r="E95" s="4"/>
      <c r="R95" s="4">
        <v>95.053229652869121</v>
      </c>
      <c r="S95" s="4"/>
      <c r="T95" s="4">
        <v>83.309040079714819</v>
      </c>
      <c r="U95" s="4"/>
      <c r="V95" s="4">
        <v>248.34966645188314</v>
      </c>
      <c r="W95" s="4">
        <v>13.606695206712796</v>
      </c>
      <c r="X95" s="4"/>
      <c r="Y95" s="4"/>
      <c r="Z95" s="4">
        <v>37.868685364151425</v>
      </c>
      <c r="AA95" s="21">
        <f t="shared" si="28"/>
        <v>24266.729454460579</v>
      </c>
      <c r="AB95" s="22"/>
      <c r="AC95" s="22"/>
      <c r="AD95" s="22"/>
      <c r="AE95" s="22"/>
      <c r="AF95" s="22"/>
      <c r="AG95" s="22"/>
      <c r="AH95" s="22"/>
      <c r="AI95" s="22"/>
      <c r="AJ95" s="22"/>
      <c r="AK95" s="22"/>
      <c r="AL95" s="22"/>
      <c r="AM95" s="22"/>
      <c r="AN95" s="22"/>
      <c r="AO95" s="22"/>
      <c r="AP95" s="22"/>
      <c r="AQ95" s="21">
        <f t="shared" si="29"/>
        <v>24266.729454460583</v>
      </c>
      <c r="AR95" s="21">
        <f t="shared" si="30"/>
        <v>24266.729454460579</v>
      </c>
      <c r="AS95" s="21">
        <f t="shared" si="31"/>
        <v>0</v>
      </c>
      <c r="AT95" s="22">
        <v>-23788.542137705248</v>
      </c>
      <c r="AU95" s="21">
        <f t="shared" si="32"/>
        <v>23788.542137705248</v>
      </c>
      <c r="AV95" s="59">
        <f t="shared" si="33"/>
        <v>12776.398808100243</v>
      </c>
      <c r="AW95" s="59">
        <f t="shared" si="34"/>
        <v>1771.8209051744147</v>
      </c>
      <c r="AX95" s="17">
        <f t="shared" si="35"/>
        <v>95.053229652869121</v>
      </c>
      <c r="AY95" s="59">
        <f t="shared" si="36"/>
        <v>3151.1332361433037</v>
      </c>
      <c r="AZ95" s="17">
        <f t="shared" si="37"/>
        <v>83.309040079714819</v>
      </c>
      <c r="BA95" s="59">
        <f t="shared" si="38"/>
        <v>2645.9634570570661</v>
      </c>
      <c r="BB95" s="17">
        <f t="shared" si="39"/>
        <v>248.34966645188314</v>
      </c>
      <c r="BC95" s="17">
        <f t="shared" si="40"/>
        <v>13.606695206712796</v>
      </c>
      <c r="BD95" s="59">
        <f t="shared" si="41"/>
        <v>1728.5208120822065</v>
      </c>
      <c r="BE95" s="59">
        <f t="shared" si="42"/>
        <v>645.71629423125489</v>
      </c>
      <c r="BF95" s="59">
        <f t="shared" si="43"/>
        <v>452.0392105249976</v>
      </c>
      <c r="BG95" s="59">
        <f t="shared" si="44"/>
        <v>616.94941439176398</v>
      </c>
      <c r="BH95" s="17">
        <f t="shared" si="45"/>
        <v>37.868685364151425</v>
      </c>
    </row>
    <row r="96" spans="1:60" x14ac:dyDescent="0.35">
      <c r="A96" s="5">
        <f t="shared" si="46"/>
        <v>1891</v>
      </c>
      <c r="B96" s="4">
        <v>23969.0500525678</v>
      </c>
      <c r="E96" s="4"/>
      <c r="R96" s="4">
        <v>95.433442571480597</v>
      </c>
      <c r="S96" s="4"/>
      <c r="T96" s="4">
        <v>83.808894320193104</v>
      </c>
      <c r="U96" s="4"/>
      <c r="V96" s="4">
        <v>249.83976445059443</v>
      </c>
      <c r="W96" s="4">
        <v>13.688335377953074</v>
      </c>
      <c r="X96" s="4"/>
      <c r="Y96" s="4"/>
      <c r="Z96" s="4">
        <v>38.095897476336333</v>
      </c>
      <c r="AA96" s="21">
        <f t="shared" si="28"/>
        <v>24449.916386764358</v>
      </c>
      <c r="AB96" s="22"/>
      <c r="AC96" s="22"/>
      <c r="AD96" s="22"/>
      <c r="AE96" s="22"/>
      <c r="AF96" s="22"/>
      <c r="AG96" s="22"/>
      <c r="AH96" s="22"/>
      <c r="AI96" s="22"/>
      <c r="AJ96" s="22"/>
      <c r="AK96" s="22"/>
      <c r="AL96" s="22"/>
      <c r="AM96" s="22"/>
      <c r="AN96" s="22"/>
      <c r="AO96" s="22"/>
      <c r="AP96" s="22"/>
      <c r="AQ96" s="21">
        <f t="shared" si="29"/>
        <v>24449.916386764358</v>
      </c>
      <c r="AR96" s="21">
        <f t="shared" si="30"/>
        <v>24449.916386764358</v>
      </c>
      <c r="AS96" s="21">
        <f t="shared" si="31"/>
        <v>0</v>
      </c>
      <c r="AT96" s="22">
        <v>-23969.0500525678</v>
      </c>
      <c r="AU96" s="21">
        <f t="shared" si="32"/>
        <v>23969.0500525678</v>
      </c>
      <c r="AV96" s="59">
        <f t="shared" si="33"/>
        <v>12873.346367767932</v>
      </c>
      <c r="AW96" s="59">
        <f t="shared" si="34"/>
        <v>1785.2655162502645</v>
      </c>
      <c r="AX96" s="17">
        <f t="shared" si="35"/>
        <v>95.433442571480597</v>
      </c>
      <c r="AY96" s="59">
        <f t="shared" si="36"/>
        <v>3175.0440956914704</v>
      </c>
      <c r="AZ96" s="17">
        <f t="shared" si="37"/>
        <v>83.808894320193104</v>
      </c>
      <c r="BA96" s="59">
        <f t="shared" si="38"/>
        <v>2666.041078614162</v>
      </c>
      <c r="BB96" s="17">
        <f t="shared" si="39"/>
        <v>249.83976445059443</v>
      </c>
      <c r="BC96" s="17">
        <f t="shared" si="40"/>
        <v>13.688335377953074</v>
      </c>
      <c r="BD96" s="59">
        <f t="shared" si="41"/>
        <v>1741.6368612196161</v>
      </c>
      <c r="BE96" s="59">
        <f t="shared" si="42"/>
        <v>650.61600187999363</v>
      </c>
      <c r="BF96" s="59">
        <f t="shared" si="43"/>
        <v>455.46929274086614</v>
      </c>
      <c r="BG96" s="59">
        <f t="shared" si="44"/>
        <v>621.63083840349509</v>
      </c>
      <c r="BH96" s="17">
        <f t="shared" si="45"/>
        <v>38.095897476336333</v>
      </c>
    </row>
    <row r="97" spans="1:60" x14ac:dyDescent="0.35">
      <c r="A97" s="5">
        <f t="shared" si="46"/>
        <v>1892</v>
      </c>
      <c r="B97" s="4">
        <v>24161.69374033135</v>
      </c>
      <c r="E97" s="4"/>
      <c r="R97" s="4">
        <v>95.815176341766517</v>
      </c>
      <c r="S97" s="4"/>
      <c r="T97" s="4">
        <v>84.311747686114259</v>
      </c>
      <c r="U97" s="4"/>
      <c r="V97" s="4">
        <v>251.33880303729799</v>
      </c>
      <c r="W97" s="4">
        <v>13.770465390220792</v>
      </c>
      <c r="X97" s="4"/>
      <c r="Y97" s="4"/>
      <c r="Z97" s="4">
        <v>38.324472861194351</v>
      </c>
      <c r="AA97" s="21">
        <f t="shared" si="28"/>
        <v>24645.254405647946</v>
      </c>
      <c r="AB97" s="22"/>
      <c r="AC97" s="22"/>
      <c r="AD97" s="22"/>
      <c r="AE97" s="22"/>
      <c r="AF97" s="22"/>
      <c r="AG97" s="22"/>
      <c r="AH97" s="22"/>
      <c r="AI97" s="22"/>
      <c r="AJ97" s="22"/>
      <c r="AK97" s="22"/>
      <c r="AL97" s="22"/>
      <c r="AM97" s="22"/>
      <c r="AN97" s="22"/>
      <c r="AO97" s="22"/>
      <c r="AP97" s="22"/>
      <c r="AQ97" s="21">
        <f t="shared" si="29"/>
        <v>24645.254405647956</v>
      </c>
      <c r="AR97" s="21">
        <f t="shared" si="30"/>
        <v>24645.254405647946</v>
      </c>
      <c r="AS97" s="21">
        <f t="shared" si="31"/>
        <v>0</v>
      </c>
      <c r="AT97" s="22">
        <v>-24161.693740331353</v>
      </c>
      <c r="AU97" s="21">
        <f t="shared" si="32"/>
        <v>24161.693740331357</v>
      </c>
      <c r="AV97" s="59">
        <f t="shared" si="33"/>
        <v>12976.811833137041</v>
      </c>
      <c r="AW97" s="59">
        <f t="shared" si="34"/>
        <v>1799.6140253456726</v>
      </c>
      <c r="AX97" s="17">
        <f t="shared" si="35"/>
        <v>95.815176341766517</v>
      </c>
      <c r="AY97" s="59">
        <f t="shared" si="36"/>
        <v>3200.5625122354913</v>
      </c>
      <c r="AZ97" s="17">
        <f t="shared" si="37"/>
        <v>84.311747686114259</v>
      </c>
      <c r="BA97" s="59">
        <f t="shared" si="38"/>
        <v>2687.4685437822418</v>
      </c>
      <c r="BB97" s="17">
        <f t="shared" si="39"/>
        <v>251.33880303729799</v>
      </c>
      <c r="BC97" s="17">
        <f t="shared" si="40"/>
        <v>13.770465390220792</v>
      </c>
      <c r="BD97" s="59">
        <f t="shared" si="41"/>
        <v>1755.6347187464876</v>
      </c>
      <c r="BE97" s="59">
        <f t="shared" si="42"/>
        <v>655.84512300266056</v>
      </c>
      <c r="BF97" s="59">
        <f t="shared" si="43"/>
        <v>459.12998367455879</v>
      </c>
      <c r="BG97" s="59">
        <f t="shared" si="44"/>
        <v>626.62700040720256</v>
      </c>
      <c r="BH97" s="17">
        <f t="shared" si="45"/>
        <v>38.324472861194351</v>
      </c>
    </row>
    <row r="98" spans="1:60" x14ac:dyDescent="0.35">
      <c r="A98" s="5">
        <f t="shared" si="46"/>
        <v>1893</v>
      </c>
      <c r="B98" s="4">
        <v>24355.482730874748</v>
      </c>
      <c r="E98" s="4"/>
      <c r="R98" s="4">
        <v>96.198437047133581</v>
      </c>
      <c r="S98" s="4"/>
      <c r="T98" s="4">
        <v>84.817618172230951</v>
      </c>
      <c r="U98" s="4"/>
      <c r="V98" s="4">
        <v>252.84683585552179</v>
      </c>
      <c r="W98" s="4">
        <v>13.853088182562118</v>
      </c>
      <c r="X98" s="4"/>
      <c r="Y98" s="4"/>
      <c r="Z98" s="4">
        <v>38.554419698361521</v>
      </c>
      <c r="AA98" s="21">
        <f t="shared" si="28"/>
        <v>24841.753129830555</v>
      </c>
      <c r="AB98" s="22"/>
      <c r="AC98" s="22"/>
      <c r="AD98" s="22"/>
      <c r="AE98" s="22"/>
      <c r="AF98" s="22"/>
      <c r="AG98" s="22"/>
      <c r="AH98" s="22"/>
      <c r="AI98" s="22"/>
      <c r="AJ98" s="22"/>
      <c r="AK98" s="22"/>
      <c r="AL98" s="22"/>
      <c r="AM98" s="22"/>
      <c r="AN98" s="22"/>
      <c r="AO98" s="22"/>
      <c r="AP98" s="22"/>
      <c r="AQ98" s="21">
        <f t="shared" si="29"/>
        <v>24841.753129830548</v>
      </c>
      <c r="AR98" s="21">
        <f t="shared" si="30"/>
        <v>24841.753129830555</v>
      </c>
      <c r="AS98" s="21">
        <f t="shared" si="31"/>
        <v>0</v>
      </c>
      <c r="AT98" s="22">
        <v>-24355.482730874744</v>
      </c>
      <c r="AU98" s="21">
        <f t="shared" si="32"/>
        <v>24355.482730874741</v>
      </c>
      <c r="AV98" s="59">
        <f t="shared" si="33"/>
        <v>13080.892420062841</v>
      </c>
      <c r="AW98" s="59">
        <f t="shared" si="34"/>
        <v>1814.0478390131857</v>
      </c>
      <c r="AX98" s="17">
        <f t="shared" si="35"/>
        <v>96.198437047133581</v>
      </c>
      <c r="AY98" s="59">
        <f t="shared" si="36"/>
        <v>3226.2326405420104</v>
      </c>
      <c r="AZ98" s="17">
        <f t="shared" si="37"/>
        <v>84.817618172230951</v>
      </c>
      <c r="BA98" s="59">
        <f t="shared" si="38"/>
        <v>2709.0233992412086</v>
      </c>
      <c r="BB98" s="17">
        <f t="shared" si="39"/>
        <v>252.84683585552179</v>
      </c>
      <c r="BC98" s="17">
        <f t="shared" si="40"/>
        <v>13.853088182562118</v>
      </c>
      <c r="BD98" s="59">
        <f t="shared" si="41"/>
        <v>1769.7157961562596</v>
      </c>
      <c r="BE98" s="59">
        <f t="shared" si="42"/>
        <v>661.10533222910806</v>
      </c>
      <c r="BF98" s="59">
        <f t="shared" si="43"/>
        <v>462.81243810100392</v>
      </c>
      <c r="BG98" s="59">
        <f t="shared" si="44"/>
        <v>631.65286552912664</v>
      </c>
      <c r="BH98" s="17">
        <f t="shared" si="45"/>
        <v>38.554419698361521</v>
      </c>
    </row>
    <row r="99" spans="1:60" x14ac:dyDescent="0.35">
      <c r="A99" s="5">
        <f t="shared" si="46"/>
        <v>1894</v>
      </c>
      <c r="B99" s="4">
        <v>24537.926642507082</v>
      </c>
      <c r="E99" s="4"/>
      <c r="R99" s="4">
        <v>96.583230795322109</v>
      </c>
      <c r="S99" s="4"/>
      <c r="T99" s="4">
        <v>85.326523881264336</v>
      </c>
      <c r="U99" s="4"/>
      <c r="V99" s="4">
        <v>254.36391687065492</v>
      </c>
      <c r="W99" s="4">
        <v>13.936206711657491</v>
      </c>
      <c r="X99" s="4"/>
      <c r="Y99" s="4"/>
      <c r="Z99" s="4">
        <v>38.785746216551694</v>
      </c>
      <c r="AA99" s="21">
        <f t="shared" si="28"/>
        <v>25026.922266982529</v>
      </c>
      <c r="AB99" s="22"/>
      <c r="AC99" s="22"/>
      <c r="AD99" s="22"/>
      <c r="AE99" s="22"/>
      <c r="AF99" s="22"/>
      <c r="AG99" s="22"/>
      <c r="AH99" s="22"/>
      <c r="AI99" s="22"/>
      <c r="AJ99" s="22"/>
      <c r="AK99" s="22"/>
      <c r="AL99" s="22"/>
      <c r="AM99" s="22"/>
      <c r="AN99" s="22"/>
      <c r="AO99" s="22"/>
      <c r="AP99" s="22"/>
      <c r="AQ99" s="21">
        <f t="shared" si="29"/>
        <v>25026.922266982525</v>
      </c>
      <c r="AR99" s="21">
        <f t="shared" si="30"/>
        <v>25026.922266982529</v>
      </c>
      <c r="AS99" s="21">
        <f t="shared" si="31"/>
        <v>0</v>
      </c>
      <c r="AT99" s="22">
        <v>-24537.926642507078</v>
      </c>
      <c r="AU99" s="21">
        <f t="shared" si="32"/>
        <v>24537.926642507078</v>
      </c>
      <c r="AV99" s="59">
        <f t="shared" si="33"/>
        <v>13178.879768830628</v>
      </c>
      <c r="AW99" s="59">
        <f t="shared" si="34"/>
        <v>1827.6366472209652</v>
      </c>
      <c r="AX99" s="17">
        <f t="shared" si="35"/>
        <v>96.583230795322109</v>
      </c>
      <c r="AY99" s="59">
        <f t="shared" si="36"/>
        <v>3250.3999506003011</v>
      </c>
      <c r="AZ99" s="17">
        <f t="shared" si="37"/>
        <v>85.326523881264336</v>
      </c>
      <c r="BA99" s="59">
        <f t="shared" si="38"/>
        <v>2729.3163587822874</v>
      </c>
      <c r="BB99" s="17">
        <f t="shared" si="39"/>
        <v>254.36391687065492</v>
      </c>
      <c r="BC99" s="17">
        <f t="shared" si="40"/>
        <v>13.936206711657491</v>
      </c>
      <c r="BD99" s="59">
        <f t="shared" si="41"/>
        <v>1782.9725185089221</v>
      </c>
      <c r="BE99" s="59">
        <f t="shared" si="42"/>
        <v>666.05759058282865</v>
      </c>
      <c r="BF99" s="59">
        <f t="shared" si="43"/>
        <v>466.27930888703048</v>
      </c>
      <c r="BG99" s="59">
        <f t="shared" si="44"/>
        <v>636.3844990941152</v>
      </c>
      <c r="BH99" s="17">
        <f t="shared" si="45"/>
        <v>38.785746216551694</v>
      </c>
    </row>
    <row r="100" spans="1:60" x14ac:dyDescent="0.35">
      <c r="A100" s="5">
        <f t="shared" si="46"/>
        <v>1895</v>
      </c>
      <c r="B100" s="4">
        <v>24735.035182865897</v>
      </c>
      <c r="E100" s="4"/>
      <c r="R100" s="4">
        <v>96.969563718503395</v>
      </c>
      <c r="S100" s="4"/>
      <c r="T100" s="4">
        <v>85.83848302455192</v>
      </c>
      <c r="U100" s="4"/>
      <c r="V100" s="4">
        <v>255.89010037187884</v>
      </c>
      <c r="W100" s="4">
        <v>14.019823951927435</v>
      </c>
      <c r="X100" s="4"/>
      <c r="Y100" s="4"/>
      <c r="Z100" s="4">
        <v>39.018460693851004</v>
      </c>
      <c r="AA100" s="21">
        <f t="shared" si="28"/>
        <v>25226.771614626607</v>
      </c>
      <c r="AB100" s="22"/>
      <c r="AC100" s="22"/>
      <c r="AD100" s="22"/>
      <c r="AE100" s="22"/>
      <c r="AF100" s="22"/>
      <c r="AG100" s="22"/>
      <c r="AH100" s="22"/>
      <c r="AI100" s="22"/>
      <c r="AJ100" s="22"/>
      <c r="AK100" s="22"/>
      <c r="AL100" s="22"/>
      <c r="AM100" s="22"/>
      <c r="AN100" s="22"/>
      <c r="AO100" s="22"/>
      <c r="AP100" s="22"/>
      <c r="AQ100" s="21">
        <f t="shared" si="29"/>
        <v>25226.771614626603</v>
      </c>
      <c r="AR100" s="21">
        <f t="shared" si="30"/>
        <v>25226.771614626607</v>
      </c>
      <c r="AS100" s="21">
        <f t="shared" si="31"/>
        <v>0</v>
      </c>
      <c r="AT100" s="22">
        <v>-24735.035182865893</v>
      </c>
      <c r="AU100" s="21">
        <f t="shared" si="32"/>
        <v>24735.035182865893</v>
      </c>
      <c r="AV100" s="59">
        <f t="shared" si="33"/>
        <v>13284.74322635269</v>
      </c>
      <c r="AW100" s="59">
        <f t="shared" si="34"/>
        <v>1842.3177079759498</v>
      </c>
      <c r="AX100" s="17">
        <f t="shared" si="35"/>
        <v>96.969563718503395</v>
      </c>
      <c r="AY100" s="59">
        <f t="shared" si="36"/>
        <v>3276.5098008406771</v>
      </c>
      <c r="AZ100" s="17">
        <f t="shared" si="37"/>
        <v>85.83848302455192</v>
      </c>
      <c r="BA100" s="59">
        <f t="shared" si="38"/>
        <v>2751.2404427317879</v>
      </c>
      <c r="BB100" s="17">
        <f t="shared" si="39"/>
        <v>255.89010037187884</v>
      </c>
      <c r="BC100" s="17">
        <f t="shared" si="40"/>
        <v>14.019823951927435</v>
      </c>
      <c r="BD100" s="59">
        <f t="shared" si="41"/>
        <v>1797.2948007352604</v>
      </c>
      <c r="BE100" s="59">
        <f t="shared" si="42"/>
        <v>671.40790568431987</v>
      </c>
      <c r="BF100" s="59">
        <f t="shared" si="43"/>
        <v>470.0248427014086</v>
      </c>
      <c r="BG100" s="59">
        <f t="shared" si="44"/>
        <v>641.49645584379925</v>
      </c>
      <c r="BH100" s="17">
        <f t="shared" si="45"/>
        <v>39.018460693851004</v>
      </c>
    </row>
    <row r="101" spans="1:60" x14ac:dyDescent="0.35">
      <c r="A101" s="5">
        <f t="shared" si="46"/>
        <v>1896</v>
      </c>
      <c r="B101" s="4">
        <v>24847.318149825165</v>
      </c>
      <c r="E101" s="4"/>
      <c r="R101" s="4">
        <v>97.357441973377405</v>
      </c>
      <c r="S101" s="4"/>
      <c r="T101" s="4">
        <v>86.353513922699236</v>
      </c>
      <c r="U101" s="4"/>
      <c r="V101" s="4">
        <v>257.42544097411013</v>
      </c>
      <c r="W101" s="4">
        <v>14.103942895638999</v>
      </c>
      <c r="X101" s="4"/>
      <c r="Y101" s="4"/>
      <c r="Z101" s="4">
        <v>39.25257145801411</v>
      </c>
      <c r="AA101" s="21">
        <f t="shared" ref="AA101:AA132" si="47">+B101+E101+R101+S101+T101+U101+V101+W101+X101+Y101+Z101</f>
        <v>25341.811061049008</v>
      </c>
      <c r="AB101" s="22"/>
      <c r="AC101" s="22"/>
      <c r="AD101" s="22"/>
      <c r="AE101" s="22"/>
      <c r="AF101" s="22"/>
      <c r="AG101" s="22"/>
      <c r="AH101" s="22"/>
      <c r="AI101" s="22"/>
      <c r="AJ101" s="22"/>
      <c r="AK101" s="22"/>
      <c r="AL101" s="22"/>
      <c r="AM101" s="22"/>
      <c r="AN101" s="22"/>
      <c r="AO101" s="22"/>
      <c r="AP101" s="22"/>
      <c r="AQ101" s="21">
        <f t="shared" ref="AQ101:AQ132" si="48">+SUM(AV101:BH101)</f>
        <v>25341.811061049011</v>
      </c>
      <c r="AR101" s="21">
        <f t="shared" ref="AR101:AR132" si="49">+AA101</f>
        <v>25341.811061049008</v>
      </c>
      <c r="AS101" s="21">
        <f t="shared" si="31"/>
        <v>0</v>
      </c>
      <c r="AT101" s="22">
        <v>-24847.318149825169</v>
      </c>
      <c r="AU101" s="21">
        <f t="shared" si="32"/>
        <v>24847.318149825172</v>
      </c>
      <c r="AV101" s="59">
        <f t="shared" ref="AV101:AV123" si="50">+-$AT101*AV102/$AU102</f>
        <v>13345.048391626129</v>
      </c>
      <c r="AW101" s="59">
        <f t="shared" si="34"/>
        <v>1850.6807807107907</v>
      </c>
      <c r="AX101" s="17">
        <f t="shared" ref="AX101:AX132" si="51">+R101</f>
        <v>97.357441973377405</v>
      </c>
      <c r="AY101" s="59">
        <f t="shared" si="36"/>
        <v>3291.3832885470702</v>
      </c>
      <c r="AZ101" s="17">
        <f t="shared" ref="AZ101:AZ132" si="52">+T101</f>
        <v>86.353513922699236</v>
      </c>
      <c r="BA101" s="59">
        <f t="shared" si="38"/>
        <v>2763.7295068242565</v>
      </c>
      <c r="BB101" s="17">
        <f t="shared" ref="BB101:BB132" si="53">+V101</f>
        <v>257.42544097411013</v>
      </c>
      <c r="BC101" s="17">
        <f t="shared" ref="BC101:BC132" si="54">+W101</f>
        <v>14.103942895638999</v>
      </c>
      <c r="BD101" s="59">
        <f t="shared" si="41"/>
        <v>1805.4534951230021</v>
      </c>
      <c r="BE101" s="59">
        <f t="shared" si="42"/>
        <v>674.45571504188945</v>
      </c>
      <c r="BF101" s="59">
        <f t="shared" si="43"/>
        <v>472.15848769091082</v>
      </c>
      <c r="BG101" s="59">
        <f t="shared" si="44"/>
        <v>644.40848426112291</v>
      </c>
      <c r="BH101" s="17">
        <f t="shared" ref="BH101:BH132" si="55">+Z101</f>
        <v>39.25257145801411</v>
      </c>
    </row>
    <row r="102" spans="1:60" x14ac:dyDescent="0.35">
      <c r="A102" s="5">
        <f t="shared" si="46"/>
        <v>1897</v>
      </c>
      <c r="B102" s="4">
        <v>25125.785432413137</v>
      </c>
      <c r="E102" s="4"/>
      <c r="R102" s="4">
        <v>97.746871741270908</v>
      </c>
      <c r="S102" s="4"/>
      <c r="T102" s="4">
        <v>86.871635006235437</v>
      </c>
      <c r="U102" s="4"/>
      <c r="V102" s="4">
        <v>258.96999361995478</v>
      </c>
      <c r="W102" s="4">
        <v>14.188566553012834</v>
      </c>
      <c r="X102" s="4"/>
      <c r="Y102" s="4"/>
      <c r="Z102" s="4">
        <v>39.488086886762197</v>
      </c>
      <c r="AA102" s="21">
        <f t="shared" si="47"/>
        <v>25623.050586220372</v>
      </c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1">
        <f t="shared" si="48"/>
        <v>25623.050586220372</v>
      </c>
      <c r="AR102" s="21">
        <f t="shared" si="49"/>
        <v>25623.050586220372</v>
      </c>
      <c r="AS102" s="21">
        <f t="shared" si="31"/>
        <v>0</v>
      </c>
      <c r="AT102" s="22">
        <v>-25125.785432413137</v>
      </c>
      <c r="AU102" s="21">
        <f t="shared" si="32"/>
        <v>25125.785432413137</v>
      </c>
      <c r="AV102" s="59">
        <f t="shared" si="50"/>
        <v>13494.608168629555</v>
      </c>
      <c r="AW102" s="59">
        <f t="shared" si="34"/>
        <v>1871.4216125717912</v>
      </c>
      <c r="AX102" s="17">
        <f t="shared" si="51"/>
        <v>97.746871741270908</v>
      </c>
      <c r="AY102" s="59">
        <f t="shared" si="36"/>
        <v>3328.2702698619369</v>
      </c>
      <c r="AZ102" s="17">
        <f t="shared" si="52"/>
        <v>86.871635006235437</v>
      </c>
      <c r="BA102" s="59">
        <f t="shared" si="38"/>
        <v>2794.7030002585548</v>
      </c>
      <c r="BB102" s="17">
        <f t="shared" si="53"/>
        <v>258.96999361995478</v>
      </c>
      <c r="BC102" s="17">
        <f t="shared" si="54"/>
        <v>14.188566553012834</v>
      </c>
      <c r="BD102" s="59">
        <f t="shared" si="41"/>
        <v>1825.687458627405</v>
      </c>
      <c r="BE102" s="59">
        <f t="shared" si="42"/>
        <v>682.01443220650071</v>
      </c>
      <c r="BF102" s="59">
        <f t="shared" si="43"/>
        <v>477.4500322441429</v>
      </c>
      <c r="BG102" s="59">
        <f t="shared" si="44"/>
        <v>651.63045801325154</v>
      </c>
      <c r="BH102" s="17">
        <f t="shared" si="55"/>
        <v>39.488086886762197</v>
      </c>
    </row>
    <row r="103" spans="1:60" x14ac:dyDescent="0.35">
      <c r="A103" s="5">
        <f t="shared" si="46"/>
        <v>1898</v>
      </c>
      <c r="B103" s="4">
        <v>25341.947011740234</v>
      </c>
      <c r="E103" s="4"/>
      <c r="R103" s="4">
        <v>98.137859228235996</v>
      </c>
      <c r="S103" s="4"/>
      <c r="T103" s="4">
        <v>87.392864816272848</v>
      </c>
      <c r="U103" s="4"/>
      <c r="V103" s="4">
        <v>260.52381358167452</v>
      </c>
      <c r="W103" s="4">
        <v>14.273697952330911</v>
      </c>
      <c r="X103" s="4"/>
      <c r="Y103" s="4"/>
      <c r="Z103" s="4">
        <v>39.725015408082768</v>
      </c>
      <c r="AA103" s="21">
        <f t="shared" si="47"/>
        <v>25842.000262726833</v>
      </c>
      <c r="AB103" s="22"/>
      <c r="AC103" s="22"/>
      <c r="AD103" s="22"/>
      <c r="AE103" s="22"/>
      <c r="AF103" s="22"/>
      <c r="AG103" s="22"/>
      <c r="AH103" s="22"/>
      <c r="AI103" s="22"/>
      <c r="AJ103" s="22"/>
      <c r="AK103" s="22"/>
      <c r="AL103" s="22"/>
      <c r="AM103" s="22"/>
      <c r="AN103" s="22"/>
      <c r="AO103" s="22"/>
      <c r="AP103" s="22"/>
      <c r="AQ103" s="21">
        <f t="shared" si="48"/>
        <v>25842.000262726837</v>
      </c>
      <c r="AR103" s="21">
        <f t="shared" si="49"/>
        <v>25842.000262726833</v>
      </c>
      <c r="AS103" s="21">
        <f t="shared" si="31"/>
        <v>0</v>
      </c>
      <c r="AT103" s="22">
        <v>-25341.947011740238</v>
      </c>
      <c r="AU103" s="21">
        <f t="shared" si="32"/>
        <v>25341.947011740238</v>
      </c>
      <c r="AV103" s="59">
        <f t="shared" si="50"/>
        <v>13610.704671243491</v>
      </c>
      <c r="AW103" s="59">
        <f t="shared" si="34"/>
        <v>1887.5217839454801</v>
      </c>
      <c r="AX103" s="17">
        <f t="shared" si="51"/>
        <v>98.137859228235996</v>
      </c>
      <c r="AY103" s="59">
        <f t="shared" si="36"/>
        <v>3356.9039680958108</v>
      </c>
      <c r="AZ103" s="17">
        <f t="shared" si="52"/>
        <v>87.392864816272848</v>
      </c>
      <c r="BA103" s="59">
        <f t="shared" si="38"/>
        <v>2818.7463248308786</v>
      </c>
      <c r="BB103" s="17">
        <f t="shared" si="53"/>
        <v>260.52381358167452</v>
      </c>
      <c r="BC103" s="17">
        <f t="shared" si="54"/>
        <v>14.273697952330911</v>
      </c>
      <c r="BD103" s="59">
        <f t="shared" si="41"/>
        <v>1841.3941709797868</v>
      </c>
      <c r="BE103" s="59">
        <f t="shared" si="42"/>
        <v>687.88192308300279</v>
      </c>
      <c r="BF103" s="59">
        <f t="shared" si="43"/>
        <v>481.55761937996749</v>
      </c>
      <c r="BG103" s="59">
        <f t="shared" si="44"/>
        <v>657.23655018182023</v>
      </c>
      <c r="BH103" s="17">
        <f t="shared" si="55"/>
        <v>39.725015408082768</v>
      </c>
    </row>
    <row r="104" spans="1:60" x14ac:dyDescent="0.35">
      <c r="A104" s="5">
        <f t="shared" si="46"/>
        <v>1899</v>
      </c>
      <c r="B104" s="4">
        <v>25545.312961936976</v>
      </c>
      <c r="E104" s="4"/>
      <c r="R104" s="4">
        <v>98.530410665148935</v>
      </c>
      <c r="S104" s="4"/>
      <c r="T104" s="4">
        <v>87.917222005170487</v>
      </c>
      <c r="U104" s="4"/>
      <c r="V104" s="4">
        <v>262.08695646316454</v>
      </c>
      <c r="W104" s="4">
        <v>14.359340140044896</v>
      </c>
      <c r="X104" s="4"/>
      <c r="Y104" s="4"/>
      <c r="Z104" s="4">
        <v>39.963365500531268</v>
      </c>
      <c r="AA104" s="21">
        <f t="shared" si="47"/>
        <v>26048.170256711037</v>
      </c>
      <c r="AB104" s="22"/>
      <c r="AC104" s="22"/>
      <c r="AD104" s="22"/>
      <c r="AE104" s="22"/>
      <c r="AF104" s="22"/>
      <c r="AG104" s="22"/>
      <c r="AH104" s="22"/>
      <c r="AI104" s="22"/>
      <c r="AJ104" s="22"/>
      <c r="AK104" s="22"/>
      <c r="AL104" s="22"/>
      <c r="AM104" s="22"/>
      <c r="AN104" s="22"/>
      <c r="AO104" s="22"/>
      <c r="AP104" s="22"/>
      <c r="AQ104" s="21">
        <f t="shared" si="48"/>
        <v>26048.170256711037</v>
      </c>
      <c r="AR104" s="21">
        <f t="shared" si="49"/>
        <v>26048.170256711037</v>
      </c>
      <c r="AS104" s="21">
        <f t="shared" si="31"/>
        <v>0</v>
      </c>
      <c r="AT104" s="22">
        <v>-25545.312961936976</v>
      </c>
      <c r="AU104" s="21">
        <f t="shared" si="32"/>
        <v>25545.312961936976</v>
      </c>
      <c r="AV104" s="59">
        <f t="shared" si="50"/>
        <v>13719.928871224349</v>
      </c>
      <c r="AW104" s="59">
        <f t="shared" si="34"/>
        <v>1902.6689098127738</v>
      </c>
      <c r="AX104" s="17">
        <f t="shared" si="51"/>
        <v>98.530410665148935</v>
      </c>
      <c r="AY104" s="59">
        <f t="shared" si="36"/>
        <v>3383.8427019221713</v>
      </c>
      <c r="AZ104" s="17">
        <f t="shared" si="52"/>
        <v>87.917222005170487</v>
      </c>
      <c r="BA104" s="59">
        <f t="shared" si="38"/>
        <v>2841.366410984765</v>
      </c>
      <c r="BB104" s="17">
        <f t="shared" si="53"/>
        <v>262.08695646316454</v>
      </c>
      <c r="BC104" s="17">
        <f t="shared" si="54"/>
        <v>14.359340140044896</v>
      </c>
      <c r="BD104" s="59">
        <f t="shared" si="41"/>
        <v>1856.1711285314129</v>
      </c>
      <c r="BE104" s="59">
        <f t="shared" si="42"/>
        <v>693.40208934513441</v>
      </c>
      <c r="BF104" s="59">
        <f t="shared" si="43"/>
        <v>485.42205895102001</v>
      </c>
      <c r="BG104" s="59">
        <f t="shared" si="44"/>
        <v>662.5107911653497</v>
      </c>
      <c r="BH104" s="17">
        <f t="shared" si="55"/>
        <v>39.963365500531268</v>
      </c>
    </row>
    <row r="105" spans="1:60" x14ac:dyDescent="0.35">
      <c r="A105" s="5">
        <f t="shared" si="46"/>
        <v>1900</v>
      </c>
      <c r="B105" s="4">
        <v>25746.587434358713</v>
      </c>
      <c r="E105" s="4"/>
      <c r="R105" s="4">
        <v>98.924532307809528</v>
      </c>
      <c r="S105" s="4"/>
      <c r="T105" s="4">
        <v>88.444725337201504</v>
      </c>
      <c r="U105" s="4"/>
      <c r="V105" s="4">
        <v>263.65947820194356</v>
      </c>
      <c r="W105" s="4">
        <v>14.445496180885165</v>
      </c>
      <c r="X105" s="4"/>
      <c r="Y105" s="4"/>
      <c r="Z105" s="4">
        <v>40.203145693534452</v>
      </c>
      <c r="AA105" s="21">
        <f t="shared" si="47"/>
        <v>26252.264812080084</v>
      </c>
      <c r="AB105" s="22"/>
      <c r="AC105" s="22"/>
      <c r="AD105" s="22"/>
      <c r="AE105" s="22"/>
      <c r="AF105" s="22"/>
      <c r="AG105" s="22"/>
      <c r="AH105" s="22"/>
      <c r="AI105" s="22"/>
      <c r="AJ105" s="22"/>
      <c r="AK105" s="22"/>
      <c r="AL105" s="22"/>
      <c r="AM105" s="22"/>
      <c r="AN105" s="22"/>
      <c r="AO105" s="22"/>
      <c r="AP105" s="22"/>
      <c r="AQ105" s="21">
        <f t="shared" si="48"/>
        <v>26252.264812080077</v>
      </c>
      <c r="AR105" s="21">
        <f t="shared" si="49"/>
        <v>26252.264812080084</v>
      </c>
      <c r="AS105" s="21">
        <f t="shared" si="31"/>
        <v>0</v>
      </c>
      <c r="AT105" s="22">
        <v>-25746.587434358709</v>
      </c>
      <c r="AU105" s="21">
        <f t="shared" si="32"/>
        <v>25746.587434358706</v>
      </c>
      <c r="AV105" s="59">
        <f t="shared" si="50"/>
        <v>13828.029776049199</v>
      </c>
      <c r="AW105" s="59">
        <f t="shared" si="34"/>
        <v>1917.6602579941959</v>
      </c>
      <c r="AX105" s="17">
        <f t="shared" si="51"/>
        <v>98.924532307809528</v>
      </c>
      <c r="AY105" s="59">
        <f t="shared" si="36"/>
        <v>3410.5043895516133</v>
      </c>
      <c r="AZ105" s="17">
        <f t="shared" si="52"/>
        <v>88.444725337201504</v>
      </c>
      <c r="BA105" s="59">
        <f t="shared" si="38"/>
        <v>2863.7538652383073</v>
      </c>
      <c r="BB105" s="17">
        <f t="shared" si="53"/>
        <v>263.65947820194356</v>
      </c>
      <c r="BC105" s="17">
        <f t="shared" si="54"/>
        <v>14.445496180885165</v>
      </c>
      <c r="BD105" s="59">
        <f t="shared" si="41"/>
        <v>1870.7961153216031</v>
      </c>
      <c r="BE105" s="59">
        <f t="shared" si="42"/>
        <v>698.86548452518252</v>
      </c>
      <c r="BF105" s="59">
        <f t="shared" si="43"/>
        <v>489.24675544085426</v>
      </c>
      <c r="BG105" s="59">
        <f t="shared" si="44"/>
        <v>667.73079023775085</v>
      </c>
      <c r="BH105" s="17">
        <f t="shared" si="55"/>
        <v>40.203145693534452</v>
      </c>
    </row>
    <row r="106" spans="1:60" x14ac:dyDescent="0.35">
      <c r="A106" s="5">
        <f t="shared" si="46"/>
        <v>1901</v>
      </c>
      <c r="B106" s="4">
        <v>25939.417823241529</v>
      </c>
      <c r="E106" s="4"/>
      <c r="R106" s="4">
        <v>99.617004033964179</v>
      </c>
      <c r="S106" s="4"/>
      <c r="T106" s="4">
        <v>88.975393689224717</v>
      </c>
      <c r="U106" s="4"/>
      <c r="V106" s="4">
        <v>265.24143507115519</v>
      </c>
      <c r="W106" s="4">
        <v>14.532169157970475</v>
      </c>
      <c r="X106" s="4"/>
      <c r="Y106" s="4"/>
      <c r="Z106" s="4">
        <v>40.444364567695658</v>
      </c>
      <c r="AA106" s="21">
        <f t="shared" si="47"/>
        <v>26448.228189761536</v>
      </c>
      <c r="AB106" s="22"/>
      <c r="AC106" s="22"/>
      <c r="AD106" s="22"/>
      <c r="AE106" s="22"/>
      <c r="AF106" s="22"/>
      <c r="AG106" s="22"/>
      <c r="AH106" s="22"/>
      <c r="AI106" s="22"/>
      <c r="AJ106" s="22"/>
      <c r="AK106" s="22"/>
      <c r="AL106" s="22"/>
      <c r="AM106" s="22"/>
      <c r="AN106" s="22"/>
      <c r="AO106" s="22"/>
      <c r="AP106" s="22"/>
      <c r="AQ106" s="21">
        <f t="shared" si="48"/>
        <v>26448.228189761532</v>
      </c>
      <c r="AR106" s="21">
        <f t="shared" si="49"/>
        <v>26448.228189761536</v>
      </c>
      <c r="AS106" s="21">
        <f t="shared" si="31"/>
        <v>0</v>
      </c>
      <c r="AT106" s="22">
        <v>-25939.417823241525</v>
      </c>
      <c r="AU106" s="21">
        <f t="shared" si="32"/>
        <v>25939.417823241529</v>
      </c>
      <c r="AV106" s="59">
        <f t="shared" si="50"/>
        <v>13931.595515236848</v>
      </c>
      <c r="AW106" s="59">
        <f t="shared" si="34"/>
        <v>1932.0226729836356</v>
      </c>
      <c r="AX106" s="17">
        <f t="shared" si="51"/>
        <v>99.617004033964179</v>
      </c>
      <c r="AY106" s="59">
        <f t="shared" si="36"/>
        <v>3436.0475373338381</v>
      </c>
      <c r="AZ106" s="17">
        <f t="shared" si="52"/>
        <v>88.975393689224717</v>
      </c>
      <c r="BA106" s="59">
        <f t="shared" si="38"/>
        <v>2885.202096888675</v>
      </c>
      <c r="BB106" s="17">
        <f t="shared" si="53"/>
        <v>265.24143507115519</v>
      </c>
      <c r="BC106" s="17">
        <f t="shared" si="54"/>
        <v>14.532169157970475</v>
      </c>
      <c r="BD106" s="59">
        <f t="shared" si="41"/>
        <v>1884.8075389076478</v>
      </c>
      <c r="BE106" s="59">
        <f t="shared" si="42"/>
        <v>704.09967346386611</v>
      </c>
      <c r="BF106" s="59">
        <f t="shared" si="43"/>
        <v>492.91099414246247</v>
      </c>
      <c r="BG106" s="59">
        <f t="shared" si="44"/>
        <v>672.73179428455319</v>
      </c>
      <c r="BH106" s="17">
        <f t="shared" si="55"/>
        <v>40.444364567695658</v>
      </c>
    </row>
    <row r="107" spans="1:60" x14ac:dyDescent="0.35">
      <c r="A107" s="5">
        <f t="shared" si="46"/>
        <v>1902</v>
      </c>
      <c r="B107" s="4">
        <v>26156.061728388828</v>
      </c>
      <c r="E107" s="4"/>
      <c r="R107" s="4">
        <v>100.31432306220192</v>
      </c>
      <c r="S107" s="4"/>
      <c r="T107" s="4">
        <v>89.509246051360066</v>
      </c>
      <c r="U107" s="4"/>
      <c r="V107" s="4">
        <v>266.83288368158213</v>
      </c>
      <c r="W107" s="4">
        <v>14.619362172918299</v>
      </c>
      <c r="X107" s="4"/>
      <c r="Y107" s="4"/>
      <c r="Z107" s="4">
        <v>40.68703075510183</v>
      </c>
      <c r="AA107" s="21">
        <f t="shared" si="47"/>
        <v>26668.024574111991</v>
      </c>
      <c r="AB107" s="22"/>
      <c r="AC107" s="22"/>
      <c r="AD107" s="22"/>
      <c r="AE107" s="22"/>
      <c r="AF107" s="22"/>
      <c r="AG107" s="22"/>
      <c r="AH107" s="22"/>
      <c r="AI107" s="22"/>
      <c r="AJ107" s="22"/>
      <c r="AK107" s="22"/>
      <c r="AL107" s="22"/>
      <c r="AM107" s="22"/>
      <c r="AN107" s="22"/>
      <c r="AO107" s="22"/>
      <c r="AP107" s="22"/>
      <c r="AQ107" s="21">
        <f t="shared" si="48"/>
        <v>26668.024574111991</v>
      </c>
      <c r="AR107" s="21">
        <f t="shared" si="49"/>
        <v>26668.024574111991</v>
      </c>
      <c r="AS107" s="21">
        <f t="shared" si="31"/>
        <v>0</v>
      </c>
      <c r="AT107" s="22">
        <v>-26156.061728388828</v>
      </c>
      <c r="AU107" s="21">
        <f t="shared" si="32"/>
        <v>26156.061728388828</v>
      </c>
      <c r="AV107" s="59">
        <f t="shared" si="50"/>
        <v>14047.951066387624</v>
      </c>
      <c r="AW107" s="59">
        <f t="shared" si="34"/>
        <v>1948.1587690040051</v>
      </c>
      <c r="AX107" s="17">
        <f t="shared" si="51"/>
        <v>100.31432306220192</v>
      </c>
      <c r="AY107" s="59">
        <f t="shared" si="36"/>
        <v>3464.7451265331147</v>
      </c>
      <c r="AZ107" s="17">
        <f t="shared" si="52"/>
        <v>89.509246051360066</v>
      </c>
      <c r="BA107" s="59">
        <f t="shared" si="38"/>
        <v>2909.2990698303379</v>
      </c>
      <c r="BB107" s="17">
        <f t="shared" si="53"/>
        <v>266.83288368158213</v>
      </c>
      <c r="BC107" s="17">
        <f t="shared" si="54"/>
        <v>14.619362172918299</v>
      </c>
      <c r="BD107" s="59">
        <f t="shared" si="41"/>
        <v>1900.5492979734263</v>
      </c>
      <c r="BE107" s="59">
        <f t="shared" si="42"/>
        <v>709.98025659459006</v>
      </c>
      <c r="BF107" s="59">
        <f t="shared" si="43"/>
        <v>497.02774662275067</v>
      </c>
      <c r="BG107" s="59">
        <f t="shared" si="44"/>
        <v>678.35039544297911</v>
      </c>
      <c r="BH107" s="17">
        <f t="shared" si="55"/>
        <v>40.68703075510183</v>
      </c>
    </row>
    <row r="108" spans="1:60" x14ac:dyDescent="0.35">
      <c r="A108" s="5">
        <f t="shared" si="46"/>
        <v>1903</v>
      </c>
      <c r="B108" s="4">
        <v>26372.239005370491</v>
      </c>
      <c r="E108" s="4"/>
      <c r="R108" s="4">
        <v>101.01652332363733</v>
      </c>
      <c r="S108" s="4"/>
      <c r="T108" s="4">
        <v>90.04630152766822</v>
      </c>
      <c r="U108" s="4"/>
      <c r="V108" s="4">
        <v>268.4338809836716</v>
      </c>
      <c r="W108" s="4">
        <v>14.707078345955809</v>
      </c>
      <c r="X108" s="4"/>
      <c r="Y108" s="4"/>
      <c r="Z108" s="4">
        <v>40.93115293963244</v>
      </c>
      <c r="AA108" s="21">
        <f t="shared" si="47"/>
        <v>26887.373942491056</v>
      </c>
      <c r="AB108" s="22"/>
      <c r="AC108" s="22"/>
      <c r="AD108" s="22"/>
      <c r="AE108" s="22"/>
      <c r="AF108" s="22"/>
      <c r="AG108" s="22"/>
      <c r="AH108" s="22"/>
      <c r="AI108" s="22"/>
      <c r="AJ108" s="22"/>
      <c r="AK108" s="22"/>
      <c r="AL108" s="22"/>
      <c r="AM108" s="22"/>
      <c r="AN108" s="22"/>
      <c r="AO108" s="22"/>
      <c r="AP108" s="22"/>
      <c r="AQ108" s="21">
        <f t="shared" si="48"/>
        <v>26887.373942491056</v>
      </c>
      <c r="AR108" s="21">
        <f t="shared" si="49"/>
        <v>26887.373942491056</v>
      </c>
      <c r="AS108" s="21">
        <f t="shared" si="31"/>
        <v>0</v>
      </c>
      <c r="AT108" s="22">
        <v>-26372.239005370491</v>
      </c>
      <c r="AU108" s="21">
        <f t="shared" si="32"/>
        <v>26372.239005370488</v>
      </c>
      <c r="AV108" s="59">
        <f t="shared" si="50"/>
        <v>14164.05599992994</v>
      </c>
      <c r="AW108" s="59">
        <f t="shared" si="34"/>
        <v>1964.2601095721891</v>
      </c>
      <c r="AX108" s="17">
        <f t="shared" si="51"/>
        <v>101.01652332363733</v>
      </c>
      <c r="AY108" s="59">
        <f t="shared" si="36"/>
        <v>3493.3809041462432</v>
      </c>
      <c r="AZ108" s="17">
        <f t="shared" si="52"/>
        <v>90.04630152766822</v>
      </c>
      <c r="BA108" s="59">
        <f t="shared" si="38"/>
        <v>2933.3441404289665</v>
      </c>
      <c r="BB108" s="17">
        <f t="shared" si="53"/>
        <v>268.4338809836716</v>
      </c>
      <c r="BC108" s="17">
        <f t="shared" si="54"/>
        <v>14.707078345955809</v>
      </c>
      <c r="BD108" s="59">
        <f t="shared" si="41"/>
        <v>1916.2571509473078</v>
      </c>
      <c r="BE108" s="59">
        <f t="shared" si="42"/>
        <v>715.84817356829774</v>
      </c>
      <c r="BF108" s="59">
        <f t="shared" si="43"/>
        <v>501.13563205156578</v>
      </c>
      <c r="BG108" s="59">
        <f t="shared" si="44"/>
        <v>683.95689472597837</v>
      </c>
      <c r="BH108" s="17">
        <f t="shared" si="55"/>
        <v>40.93115293963244</v>
      </c>
    </row>
    <row r="109" spans="1:60" x14ac:dyDescent="0.35">
      <c r="A109" s="5">
        <f t="shared" si="46"/>
        <v>1904</v>
      </c>
      <c r="B109" s="4">
        <v>26592.463188450125</v>
      </c>
      <c r="E109" s="4"/>
      <c r="R109" s="4">
        <v>101.72363898690278</v>
      </c>
      <c r="S109" s="4"/>
      <c r="T109" s="4">
        <v>90.586579336834234</v>
      </c>
      <c r="U109" s="4"/>
      <c r="V109" s="4">
        <v>270.04448426957362</v>
      </c>
      <c r="W109" s="4">
        <v>14.795320816031543</v>
      </c>
      <c r="X109" s="4"/>
      <c r="Y109" s="4"/>
      <c r="Z109" s="4">
        <v>41.176739857270235</v>
      </c>
      <c r="AA109" s="21">
        <f t="shared" si="47"/>
        <v>27110.789951716739</v>
      </c>
      <c r="AB109" s="22"/>
      <c r="AC109" s="22"/>
      <c r="AD109" s="22"/>
      <c r="AE109" s="22"/>
      <c r="AF109" s="22"/>
      <c r="AG109" s="22"/>
      <c r="AH109" s="22"/>
      <c r="AI109" s="22"/>
      <c r="AJ109" s="22"/>
      <c r="AK109" s="22"/>
      <c r="AL109" s="22"/>
      <c r="AM109" s="22"/>
      <c r="AN109" s="22"/>
      <c r="AO109" s="22"/>
      <c r="AP109" s="22"/>
      <c r="AQ109" s="21">
        <f t="shared" si="48"/>
        <v>27110.789951716746</v>
      </c>
      <c r="AR109" s="21">
        <f t="shared" si="49"/>
        <v>27110.789951716739</v>
      </c>
      <c r="AS109" s="21">
        <f t="shared" si="31"/>
        <v>0</v>
      </c>
      <c r="AT109" s="22">
        <v>-26592.463188450125</v>
      </c>
      <c r="AU109" s="21">
        <f t="shared" si="32"/>
        <v>26592.463188450129</v>
      </c>
      <c r="AV109" s="59">
        <f t="shared" si="50"/>
        <v>14282.334454066642</v>
      </c>
      <c r="AW109" s="59">
        <f t="shared" si="34"/>
        <v>1980.662872261332</v>
      </c>
      <c r="AX109" s="17">
        <f t="shared" si="51"/>
        <v>101.72363898690278</v>
      </c>
      <c r="AY109" s="59">
        <f t="shared" si="36"/>
        <v>3522.5527524540394</v>
      </c>
      <c r="AZ109" s="17">
        <f t="shared" si="52"/>
        <v>90.586579336834234</v>
      </c>
      <c r="BA109" s="59">
        <f t="shared" si="38"/>
        <v>2957.8393422541076</v>
      </c>
      <c r="BB109" s="17">
        <f t="shared" si="53"/>
        <v>270.04448426957362</v>
      </c>
      <c r="BC109" s="17">
        <f t="shared" si="54"/>
        <v>14.795320816031543</v>
      </c>
      <c r="BD109" s="59">
        <f t="shared" si="41"/>
        <v>1932.2590598315685</v>
      </c>
      <c r="BE109" s="59">
        <f t="shared" si="42"/>
        <v>721.82593977923739</v>
      </c>
      <c r="BF109" s="59">
        <f t="shared" si="43"/>
        <v>505.32041837775444</v>
      </c>
      <c r="BG109" s="59">
        <f t="shared" si="44"/>
        <v>689.66834942544631</v>
      </c>
      <c r="BH109" s="17">
        <f t="shared" si="55"/>
        <v>41.176739857270235</v>
      </c>
    </row>
    <row r="110" spans="1:60" x14ac:dyDescent="0.35">
      <c r="A110" s="5">
        <f t="shared" si="46"/>
        <v>1905</v>
      </c>
      <c r="B110" s="4">
        <v>26814.24793890239</v>
      </c>
      <c r="E110" s="4"/>
      <c r="R110" s="4">
        <v>102.43570445981109</v>
      </c>
      <c r="S110" s="4"/>
      <c r="T110" s="4">
        <v>91.130098812855238</v>
      </c>
      <c r="U110" s="4"/>
      <c r="V110" s="4">
        <v>271.66475117519104</v>
      </c>
      <c r="W110" s="4">
        <v>14.884092740927732</v>
      </c>
      <c r="X110" s="4"/>
      <c r="Y110" s="4"/>
      <c r="Z110" s="4">
        <v>41.423800296413859</v>
      </c>
      <c r="AA110" s="21">
        <f t="shared" si="47"/>
        <v>27335.78638638759</v>
      </c>
      <c r="AB110" s="22"/>
      <c r="AC110" s="22"/>
      <c r="AD110" s="22"/>
      <c r="AE110" s="22"/>
      <c r="AF110" s="22"/>
      <c r="AG110" s="22"/>
      <c r="AH110" s="22"/>
      <c r="AI110" s="22"/>
      <c r="AJ110" s="22"/>
      <c r="AK110" s="22"/>
      <c r="AL110" s="22"/>
      <c r="AM110" s="22"/>
      <c r="AN110" s="22"/>
      <c r="AO110" s="22"/>
      <c r="AP110" s="22"/>
      <c r="AQ110" s="21">
        <f t="shared" si="48"/>
        <v>27335.786386387586</v>
      </c>
      <c r="AR110" s="21">
        <f t="shared" si="49"/>
        <v>27335.78638638759</v>
      </c>
      <c r="AS110" s="21">
        <f t="shared" si="31"/>
        <v>0</v>
      </c>
      <c r="AT110" s="22">
        <v>-26814.24793890239</v>
      </c>
      <c r="AU110" s="21">
        <f t="shared" si="32"/>
        <v>26814.247938902387</v>
      </c>
      <c r="AV110" s="59">
        <f t="shared" si="50"/>
        <v>14401.451060915859</v>
      </c>
      <c r="AW110" s="59">
        <f t="shared" si="34"/>
        <v>1997.1818693072821</v>
      </c>
      <c r="AX110" s="17">
        <f t="shared" si="51"/>
        <v>102.43570445981109</v>
      </c>
      <c r="AY110" s="59">
        <f t="shared" si="36"/>
        <v>3551.9313202693465</v>
      </c>
      <c r="AZ110" s="17">
        <f t="shared" si="52"/>
        <v>91.130098812855238</v>
      </c>
      <c r="BA110" s="59">
        <f t="shared" si="38"/>
        <v>2982.5081236208762</v>
      </c>
      <c r="BB110" s="17">
        <f t="shared" si="53"/>
        <v>271.66475117519104</v>
      </c>
      <c r="BC110" s="17">
        <f t="shared" si="54"/>
        <v>14.884092740927732</v>
      </c>
      <c r="BD110" s="59">
        <f t="shared" si="41"/>
        <v>1948.3743625155257</v>
      </c>
      <c r="BE110" s="59">
        <f t="shared" si="42"/>
        <v>727.84606603792247</v>
      </c>
      <c r="BF110" s="59">
        <f t="shared" si="43"/>
        <v>509.53485921740622</v>
      </c>
      <c r="BG110" s="59">
        <f t="shared" si="44"/>
        <v>695.4202770181704</v>
      </c>
      <c r="BH110" s="17">
        <f t="shared" si="55"/>
        <v>41.423800296413859</v>
      </c>
    </row>
    <row r="111" spans="1:60" x14ac:dyDescent="0.35">
      <c r="A111" s="5">
        <f t="shared" si="46"/>
        <v>1906</v>
      </c>
      <c r="B111" s="4">
        <v>27038.607046276578</v>
      </c>
      <c r="E111" s="4"/>
      <c r="R111" s="4">
        <v>103.15275439102976</v>
      </c>
      <c r="S111" s="4"/>
      <c r="T111" s="4">
        <v>91.676879405732365</v>
      </c>
      <c r="U111" s="4"/>
      <c r="V111" s="4">
        <v>273.29473968224221</v>
      </c>
      <c r="W111" s="4">
        <v>14.9733972973733</v>
      </c>
      <c r="X111" s="4"/>
      <c r="Y111" s="4"/>
      <c r="Z111" s="4">
        <v>41.672343098192343</v>
      </c>
      <c r="AA111" s="21">
        <f t="shared" si="47"/>
        <v>27563.377160151147</v>
      </c>
      <c r="AB111" s="22"/>
      <c r="AC111" s="22"/>
      <c r="AD111" s="22"/>
      <c r="AE111" s="22"/>
      <c r="AF111" s="22"/>
      <c r="AG111" s="22"/>
      <c r="AH111" s="22"/>
      <c r="AI111" s="22"/>
      <c r="AJ111" s="22"/>
      <c r="AK111" s="22"/>
      <c r="AL111" s="22"/>
      <c r="AM111" s="22"/>
      <c r="AN111" s="22"/>
      <c r="AO111" s="22"/>
      <c r="AP111" s="22"/>
      <c r="AQ111" s="21">
        <f t="shared" si="48"/>
        <v>27563.377160151143</v>
      </c>
      <c r="AR111" s="21">
        <f t="shared" si="49"/>
        <v>27563.377160151147</v>
      </c>
      <c r="AS111" s="21">
        <f t="shared" si="31"/>
        <v>0</v>
      </c>
      <c r="AT111" s="22">
        <v>-27038.607046276578</v>
      </c>
      <c r="AU111" s="21">
        <f t="shared" si="32"/>
        <v>27038.607046276578</v>
      </c>
      <c r="AV111" s="59">
        <f t="shared" si="50"/>
        <v>14521.950308639769</v>
      </c>
      <c r="AW111" s="59">
        <f t="shared" si="34"/>
        <v>2013.8926098987274</v>
      </c>
      <c r="AX111" s="17">
        <f t="shared" si="51"/>
        <v>103.15275439102976</v>
      </c>
      <c r="AY111" s="59">
        <f t="shared" si="36"/>
        <v>3581.650898543026</v>
      </c>
      <c r="AZ111" s="17">
        <f t="shared" si="52"/>
        <v>91.676879405732365</v>
      </c>
      <c r="BA111" s="59">
        <f t="shared" si="38"/>
        <v>3007.4632468030195</v>
      </c>
      <c r="BB111" s="17">
        <f t="shared" si="53"/>
        <v>273.29473968224221</v>
      </c>
      <c r="BC111" s="17">
        <f t="shared" si="54"/>
        <v>14.9733972973733</v>
      </c>
      <c r="BD111" s="59">
        <f t="shared" si="41"/>
        <v>1964.6767228800891</v>
      </c>
      <c r="BE111" s="59">
        <f t="shared" si="42"/>
        <v>733.93607065241576</v>
      </c>
      <c r="BF111" s="59">
        <f t="shared" si="43"/>
        <v>513.79821899727142</v>
      </c>
      <c r="BG111" s="59">
        <f t="shared" si="44"/>
        <v>701.23896986225895</v>
      </c>
      <c r="BH111" s="17">
        <f t="shared" si="55"/>
        <v>41.672343098192343</v>
      </c>
    </row>
    <row r="112" spans="1:60" x14ac:dyDescent="0.35">
      <c r="A112" s="5">
        <f t="shared" si="46"/>
        <v>1907</v>
      </c>
      <c r="B112" s="4">
        <v>27265.05442967339</v>
      </c>
      <c r="E112" s="4"/>
      <c r="R112" s="4">
        <v>103.87482367176696</v>
      </c>
      <c r="S112" s="4"/>
      <c r="T112" s="4">
        <v>92.226940682166756</v>
      </c>
      <c r="U112" s="4"/>
      <c r="V112" s="4">
        <v>274.93450812033564</v>
      </c>
      <c r="W112" s="4">
        <v>15.06323768115754</v>
      </c>
      <c r="X112" s="4"/>
      <c r="Y112" s="4"/>
      <c r="Z112" s="4">
        <v>41.922377156781494</v>
      </c>
      <c r="AA112" s="21">
        <f t="shared" si="47"/>
        <v>27793.076316985596</v>
      </c>
      <c r="AB112" s="22"/>
      <c r="AC112" s="22"/>
      <c r="AD112" s="22"/>
      <c r="AE112" s="22"/>
      <c r="AF112" s="22"/>
      <c r="AG112" s="22"/>
      <c r="AH112" s="22"/>
      <c r="AI112" s="22"/>
      <c r="AJ112" s="22"/>
      <c r="AK112" s="22"/>
      <c r="AL112" s="22"/>
      <c r="AM112" s="22"/>
      <c r="AN112" s="22"/>
      <c r="AO112" s="22"/>
      <c r="AP112" s="22"/>
      <c r="AQ112" s="21">
        <f t="shared" si="48"/>
        <v>27793.076316985596</v>
      </c>
      <c r="AR112" s="21">
        <f t="shared" si="49"/>
        <v>27793.076316985596</v>
      </c>
      <c r="AS112" s="21">
        <f t="shared" si="31"/>
        <v>0</v>
      </c>
      <c r="AT112" s="22">
        <v>-27265.05442967339</v>
      </c>
      <c r="AU112" s="21">
        <f t="shared" si="32"/>
        <v>27265.054429673386</v>
      </c>
      <c r="AV112" s="59">
        <f t="shared" si="50"/>
        <v>14643.571131915975</v>
      </c>
      <c r="AW112" s="59">
        <f t="shared" si="34"/>
        <v>2030.7588897027581</v>
      </c>
      <c r="AX112" s="17">
        <f t="shared" si="51"/>
        <v>103.87482367176696</v>
      </c>
      <c r="AY112" s="59">
        <f t="shared" si="36"/>
        <v>3611.6470988956462</v>
      </c>
      <c r="AZ112" s="17">
        <f t="shared" si="52"/>
        <v>92.226940682166756</v>
      </c>
      <c r="BA112" s="59">
        <f t="shared" si="38"/>
        <v>3032.6506457594464</v>
      </c>
      <c r="BB112" s="17">
        <f t="shared" si="53"/>
        <v>274.93450812033564</v>
      </c>
      <c r="BC112" s="17">
        <f t="shared" si="54"/>
        <v>15.06323768115754</v>
      </c>
      <c r="BD112" s="59">
        <f t="shared" si="41"/>
        <v>1981.1308213606571</v>
      </c>
      <c r="BE112" s="59">
        <f t="shared" si="42"/>
        <v>740.08275944061143</v>
      </c>
      <c r="BF112" s="59">
        <f t="shared" si="43"/>
        <v>518.10126101739991</v>
      </c>
      <c r="BG112" s="59">
        <f t="shared" si="44"/>
        <v>707.11182158089241</v>
      </c>
      <c r="BH112" s="17">
        <f t="shared" si="55"/>
        <v>41.922377156781494</v>
      </c>
    </row>
    <row r="113" spans="1:64" x14ac:dyDescent="0.35">
      <c r="A113" s="5">
        <f t="shared" si="46"/>
        <v>1908</v>
      </c>
      <c r="B113" s="4">
        <v>27501.020094972668</v>
      </c>
      <c r="E113" s="4"/>
      <c r="R113" s="4">
        <v>104.60194743746932</v>
      </c>
      <c r="S113" s="4"/>
      <c r="T113" s="4">
        <v>92.780302326259758</v>
      </c>
      <c r="U113" s="4"/>
      <c r="V113" s="4">
        <v>276.58411516905767</v>
      </c>
      <c r="W113" s="4">
        <v>15.153617107244486</v>
      </c>
      <c r="X113" s="4"/>
      <c r="Y113" s="4"/>
      <c r="Z113" s="4">
        <v>42.173911419722181</v>
      </c>
      <c r="AA113" s="21">
        <f t="shared" si="47"/>
        <v>28032.313988432423</v>
      </c>
      <c r="AB113" s="22"/>
      <c r="AC113" s="22"/>
      <c r="AD113" s="22"/>
      <c r="AE113" s="22"/>
      <c r="AF113" s="22"/>
      <c r="AG113" s="22"/>
      <c r="AH113" s="22"/>
      <c r="AI113" s="22"/>
      <c r="AJ113" s="22"/>
      <c r="AK113" s="22"/>
      <c r="AL113" s="22"/>
      <c r="AM113" s="22"/>
      <c r="AN113" s="22"/>
      <c r="AO113" s="22"/>
      <c r="AP113" s="22"/>
      <c r="AQ113" s="21">
        <f t="shared" si="48"/>
        <v>28032.313988432426</v>
      </c>
      <c r="AR113" s="21">
        <f t="shared" si="49"/>
        <v>28032.313988432423</v>
      </c>
      <c r="AS113" s="21">
        <f t="shared" si="31"/>
        <v>0</v>
      </c>
      <c r="AT113" s="22">
        <v>-27501.020094972668</v>
      </c>
      <c r="AU113" s="21">
        <f t="shared" si="32"/>
        <v>27501.020094972671</v>
      </c>
      <c r="AV113" s="59">
        <f t="shared" si="50"/>
        <v>14770.304053480926</v>
      </c>
      <c r="AW113" s="59">
        <f t="shared" si="34"/>
        <v>2048.3341112636449</v>
      </c>
      <c r="AX113" s="17">
        <f t="shared" si="51"/>
        <v>104.60194743746932</v>
      </c>
      <c r="AY113" s="59">
        <f t="shared" si="36"/>
        <v>3642.9041320593001</v>
      </c>
      <c r="AZ113" s="17">
        <f t="shared" si="52"/>
        <v>92.780302326259758</v>
      </c>
      <c r="BA113" s="59">
        <f t="shared" si="38"/>
        <v>3058.8967487735713</v>
      </c>
      <c r="BB113" s="17">
        <f t="shared" si="53"/>
        <v>276.58411516905767</v>
      </c>
      <c r="BC113" s="17">
        <f t="shared" si="54"/>
        <v>15.153617107244486</v>
      </c>
      <c r="BD113" s="59">
        <f t="shared" si="41"/>
        <v>1998.2765363458623</v>
      </c>
      <c r="BE113" s="59">
        <f t="shared" si="42"/>
        <v>746.48781251535866</v>
      </c>
      <c r="BF113" s="59">
        <f t="shared" si="43"/>
        <v>522.58517316449297</v>
      </c>
      <c r="BG113" s="59">
        <f t="shared" si="44"/>
        <v>713.23152736951272</v>
      </c>
      <c r="BH113" s="17">
        <f t="shared" si="55"/>
        <v>42.173911419722181</v>
      </c>
    </row>
    <row r="114" spans="1:64" x14ac:dyDescent="0.35">
      <c r="A114" s="5">
        <f t="shared" si="46"/>
        <v>1909</v>
      </c>
      <c r="B114" s="4">
        <v>27741.455488440897</v>
      </c>
      <c r="E114" s="4"/>
      <c r="R114" s="4">
        <v>105.33416106953159</v>
      </c>
      <c r="S114" s="4"/>
      <c r="T114" s="4">
        <v>93.336984140217311</v>
      </c>
      <c r="U114" s="4"/>
      <c r="V114" s="4">
        <v>278.24361986007199</v>
      </c>
      <c r="W114" s="4">
        <v>15.244538809887953</v>
      </c>
      <c r="X114" s="4"/>
      <c r="Y114" s="4"/>
      <c r="Z114" s="4">
        <v>42.426954888240516</v>
      </c>
      <c r="AA114" s="21">
        <f t="shared" si="47"/>
        <v>28276.041747208848</v>
      </c>
      <c r="AB114" s="22"/>
      <c r="AC114" s="22"/>
      <c r="AD114" s="22"/>
      <c r="AE114" s="22"/>
      <c r="AF114" s="22"/>
      <c r="AG114" s="22"/>
      <c r="AH114" s="22"/>
      <c r="AI114" s="22"/>
      <c r="AJ114" s="22"/>
      <c r="AK114" s="22"/>
      <c r="AL114" s="22"/>
      <c r="AM114" s="22"/>
      <c r="AN114" s="22"/>
      <c r="AO114" s="22"/>
      <c r="AP114" s="22"/>
      <c r="AQ114" s="21">
        <f t="shared" si="48"/>
        <v>28276.041747208856</v>
      </c>
      <c r="AR114" s="21">
        <f t="shared" si="49"/>
        <v>28276.041747208848</v>
      </c>
      <c r="AS114" s="21">
        <f t="shared" si="31"/>
        <v>0</v>
      </c>
      <c r="AT114" s="22">
        <v>-27741.455488440901</v>
      </c>
      <c r="AU114" s="21">
        <f t="shared" si="32"/>
        <v>27741.455488440901</v>
      </c>
      <c r="AV114" s="59">
        <f t="shared" si="50"/>
        <v>14899.437585781909</v>
      </c>
      <c r="AW114" s="59">
        <f t="shared" si="34"/>
        <v>2066.2422476271436</v>
      </c>
      <c r="AX114" s="17">
        <f t="shared" si="51"/>
        <v>105.33416106953159</v>
      </c>
      <c r="AY114" s="59">
        <f t="shared" si="36"/>
        <v>3674.7532447588992</v>
      </c>
      <c r="AZ114" s="17">
        <f t="shared" si="52"/>
        <v>93.336984140217311</v>
      </c>
      <c r="BA114" s="59">
        <f t="shared" si="38"/>
        <v>3085.6400128717828</v>
      </c>
      <c r="BB114" s="17">
        <f t="shared" si="53"/>
        <v>278.24361986007199</v>
      </c>
      <c r="BC114" s="17">
        <f t="shared" si="54"/>
        <v>15.244538809887953</v>
      </c>
      <c r="BD114" s="59">
        <f t="shared" si="41"/>
        <v>2015.7470302990114</v>
      </c>
      <c r="BE114" s="59">
        <f t="shared" si="42"/>
        <v>753.01419191152445</v>
      </c>
      <c r="BF114" s="59">
        <f t="shared" si="43"/>
        <v>527.15402083983565</v>
      </c>
      <c r="BG114" s="59">
        <f t="shared" si="44"/>
        <v>719.46715435079636</v>
      </c>
      <c r="BH114" s="17">
        <f t="shared" si="55"/>
        <v>42.426954888240516</v>
      </c>
    </row>
    <row r="115" spans="1:64" x14ac:dyDescent="0.35">
      <c r="A115" s="5">
        <f t="shared" si="46"/>
        <v>1910</v>
      </c>
      <c r="B115" s="4">
        <v>27970.51929266745</v>
      </c>
      <c r="E115" s="4"/>
      <c r="R115" s="4">
        <v>106.0715001970183</v>
      </c>
      <c r="S115" s="4"/>
      <c r="T115" s="4">
        <v>93.897006045058617</v>
      </c>
      <c r="U115" s="4"/>
      <c r="V115" s="4">
        <v>279.91308157923243</v>
      </c>
      <c r="W115" s="4">
        <v>15.336006042747281</v>
      </c>
      <c r="X115" s="4"/>
      <c r="Y115" s="4"/>
      <c r="Z115" s="4">
        <v>42.681516617569962</v>
      </c>
      <c r="AA115" s="21">
        <f t="shared" si="47"/>
        <v>28508.418403149077</v>
      </c>
      <c r="AB115" s="22"/>
      <c r="AC115" s="22"/>
      <c r="AD115" s="22"/>
      <c r="AE115" s="22"/>
      <c r="AF115" s="22"/>
      <c r="AG115" s="22"/>
      <c r="AH115" s="22"/>
      <c r="AI115" s="22"/>
      <c r="AJ115" s="22"/>
      <c r="AK115" s="22"/>
      <c r="AL115" s="22"/>
      <c r="AM115" s="22"/>
      <c r="AN115" s="22"/>
      <c r="AO115" s="22"/>
      <c r="AP115" s="22"/>
      <c r="AQ115" s="21">
        <f t="shared" si="48"/>
        <v>28508.41840314908</v>
      </c>
      <c r="AR115" s="21">
        <f t="shared" si="49"/>
        <v>28508.418403149077</v>
      </c>
      <c r="AS115" s="21">
        <f t="shared" si="31"/>
        <v>0</v>
      </c>
      <c r="AT115" s="22">
        <v>-27970.51929266745</v>
      </c>
      <c r="AU115" s="21">
        <f t="shared" si="32"/>
        <v>27970.51929266745</v>
      </c>
      <c r="AV115" s="59">
        <f t="shared" si="50"/>
        <v>15022.463641702345</v>
      </c>
      <c r="AW115" s="59">
        <f t="shared" si="34"/>
        <v>2083.3034039854429</v>
      </c>
      <c r="AX115" s="17">
        <f t="shared" si="51"/>
        <v>106.0715001970183</v>
      </c>
      <c r="AY115" s="59">
        <f t="shared" si="36"/>
        <v>3705.0960275371522</v>
      </c>
      <c r="AZ115" s="17">
        <f t="shared" si="52"/>
        <v>93.897006045058617</v>
      </c>
      <c r="BA115" s="59">
        <f t="shared" si="38"/>
        <v>3111.1184323482439</v>
      </c>
      <c r="BB115" s="17">
        <f t="shared" si="53"/>
        <v>279.91308157923243</v>
      </c>
      <c r="BC115" s="17">
        <f t="shared" si="54"/>
        <v>15.336006042747281</v>
      </c>
      <c r="BD115" s="59">
        <f t="shared" si="41"/>
        <v>2032.3912429038996</v>
      </c>
      <c r="BE115" s="59">
        <f t="shared" si="42"/>
        <v>759.23190083843008</v>
      </c>
      <c r="BF115" s="59">
        <f t="shared" si="43"/>
        <v>531.50678111505658</v>
      </c>
      <c r="BG115" s="59">
        <f t="shared" si="44"/>
        <v>725.40786223688087</v>
      </c>
      <c r="BH115" s="17">
        <f t="shared" si="55"/>
        <v>42.681516617569962</v>
      </c>
    </row>
    <row r="116" spans="1:64" x14ac:dyDescent="0.35">
      <c r="A116" s="5">
        <f t="shared" si="46"/>
        <v>1911</v>
      </c>
      <c r="B116" s="4">
        <v>28240.466472391203</v>
      </c>
      <c r="E116" s="4"/>
      <c r="R116" s="4">
        <v>106.81400069839741</v>
      </c>
      <c r="S116" s="4"/>
      <c r="T116" s="4">
        <v>94.460388081328972</v>
      </c>
      <c r="U116" s="4"/>
      <c r="V116" s="4">
        <v>281.59256006870783</v>
      </c>
      <c r="W116" s="4">
        <v>15.428022079003764</v>
      </c>
      <c r="X116" s="4"/>
      <c r="Y116" s="4"/>
      <c r="Z116" s="4">
        <v>42.937605717275382</v>
      </c>
      <c r="AA116" s="21">
        <f t="shared" si="47"/>
        <v>28781.699049035913</v>
      </c>
      <c r="AB116" s="22"/>
      <c r="AC116" s="22"/>
      <c r="AD116" s="22"/>
      <c r="AE116" s="22"/>
      <c r="AF116" s="22"/>
      <c r="AG116" s="22"/>
      <c r="AH116" s="22"/>
      <c r="AI116" s="22"/>
      <c r="AJ116" s="22"/>
      <c r="AK116" s="22"/>
      <c r="AL116" s="22"/>
      <c r="AM116" s="22"/>
      <c r="AN116" s="22"/>
      <c r="AO116" s="22"/>
      <c r="AP116" s="22"/>
      <c r="AQ116" s="21">
        <f t="shared" si="48"/>
        <v>28781.699049035913</v>
      </c>
      <c r="AR116" s="21">
        <f t="shared" si="49"/>
        <v>28781.699049035913</v>
      </c>
      <c r="AS116" s="21">
        <f t="shared" si="31"/>
        <v>0</v>
      </c>
      <c r="AT116" s="22">
        <v>-28240.466472391199</v>
      </c>
      <c r="AU116" s="21">
        <f t="shared" si="32"/>
        <v>28240.466472391199</v>
      </c>
      <c r="AV116" s="59">
        <f t="shared" si="50"/>
        <v>15167.447424454038</v>
      </c>
      <c r="AW116" s="59">
        <f t="shared" si="34"/>
        <v>2103.409640574414</v>
      </c>
      <c r="AX116" s="17">
        <f t="shared" si="51"/>
        <v>106.81400069839741</v>
      </c>
      <c r="AY116" s="59">
        <f t="shared" si="36"/>
        <v>3740.8543991559986</v>
      </c>
      <c r="AZ116" s="17">
        <f t="shared" si="52"/>
        <v>94.460388081328972</v>
      </c>
      <c r="BA116" s="59">
        <f t="shared" si="38"/>
        <v>3141.1442476651282</v>
      </c>
      <c r="BB116" s="17">
        <f t="shared" si="53"/>
        <v>281.59256006870783</v>
      </c>
      <c r="BC116" s="17">
        <f t="shared" si="54"/>
        <v>15.428022079003764</v>
      </c>
      <c r="BD116" s="59">
        <f t="shared" si="41"/>
        <v>2052.006119495089</v>
      </c>
      <c r="BE116" s="59">
        <f t="shared" si="42"/>
        <v>766.55934829277055</v>
      </c>
      <c r="BF116" s="59">
        <f t="shared" si="43"/>
        <v>536.63642333101893</v>
      </c>
      <c r="BG116" s="59">
        <f t="shared" si="44"/>
        <v>732.40886942274369</v>
      </c>
      <c r="BH116" s="17">
        <f t="shared" si="55"/>
        <v>42.937605717275382</v>
      </c>
    </row>
    <row r="117" spans="1:64" x14ac:dyDescent="0.35">
      <c r="A117" s="5">
        <f t="shared" si="46"/>
        <v>1912</v>
      </c>
      <c r="B117" s="4">
        <v>28481.083243941735</v>
      </c>
      <c r="E117" s="4"/>
      <c r="R117" s="4">
        <v>107.77532670468297</v>
      </c>
      <c r="S117" s="4"/>
      <c r="T117" s="4">
        <v>95.02715040981694</v>
      </c>
      <c r="U117" s="4"/>
      <c r="V117" s="4">
        <v>283.2821154291201</v>
      </c>
      <c r="W117" s="4">
        <v>15.520590211477787</v>
      </c>
      <c r="X117" s="4"/>
      <c r="Y117" s="4"/>
      <c r="Z117" s="4">
        <v>43.195231351579032</v>
      </c>
      <c r="AA117" s="21">
        <f t="shared" si="47"/>
        <v>29025.883658048413</v>
      </c>
      <c r="AB117" s="22"/>
      <c r="AC117" s="22"/>
      <c r="AD117" s="22"/>
      <c r="AE117" s="22"/>
      <c r="AF117" s="22"/>
      <c r="AG117" s="22"/>
      <c r="AH117" s="22"/>
      <c r="AI117" s="22"/>
      <c r="AJ117" s="22"/>
      <c r="AK117" s="22"/>
      <c r="AL117" s="22"/>
      <c r="AM117" s="22"/>
      <c r="AN117" s="22"/>
      <c r="AO117" s="22"/>
      <c r="AP117" s="22"/>
      <c r="AQ117" s="21">
        <f t="shared" si="48"/>
        <v>29025.883658048413</v>
      </c>
      <c r="AR117" s="21">
        <f t="shared" si="49"/>
        <v>29025.883658048413</v>
      </c>
      <c r="AS117" s="21">
        <f t="shared" si="31"/>
        <v>0</v>
      </c>
      <c r="AT117" s="22">
        <v>-28481.083243941735</v>
      </c>
      <c r="AU117" s="21">
        <f t="shared" si="32"/>
        <v>28481.083243941735</v>
      </c>
      <c r="AV117" s="59">
        <f t="shared" si="50"/>
        <v>15296.678371665994</v>
      </c>
      <c r="AW117" s="59">
        <f t="shared" si="34"/>
        <v>2121.3312863608985</v>
      </c>
      <c r="AX117" s="17">
        <f t="shared" si="51"/>
        <v>107.77532670468297</v>
      </c>
      <c r="AY117" s="59">
        <f t="shared" si="36"/>
        <v>3772.7275379812909</v>
      </c>
      <c r="AZ117" s="17">
        <f t="shared" si="52"/>
        <v>95.02715040981694</v>
      </c>
      <c r="BA117" s="59">
        <f t="shared" si="38"/>
        <v>3167.9076861723011</v>
      </c>
      <c r="BB117" s="17">
        <f t="shared" si="53"/>
        <v>283.2821154291201</v>
      </c>
      <c r="BC117" s="17">
        <f t="shared" si="54"/>
        <v>15.520590211477787</v>
      </c>
      <c r="BD117" s="59">
        <f t="shared" si="41"/>
        <v>2069.4897927254001</v>
      </c>
      <c r="BE117" s="59">
        <f t="shared" si="42"/>
        <v>773.09065101641397</v>
      </c>
      <c r="BF117" s="59">
        <f t="shared" si="43"/>
        <v>541.2087176238407</v>
      </c>
      <c r="BG117" s="59">
        <f t="shared" si="44"/>
        <v>738.64920039559672</v>
      </c>
      <c r="BH117" s="17">
        <f t="shared" si="55"/>
        <v>43.195231351579032</v>
      </c>
    </row>
    <row r="118" spans="1:64" x14ac:dyDescent="0.35">
      <c r="A118" s="5">
        <f t="shared" si="46"/>
        <v>1913</v>
      </c>
      <c r="B118" s="4">
        <v>28723.187465905106</v>
      </c>
      <c r="E118" s="4"/>
      <c r="R118" s="4">
        <v>108.7453046450251</v>
      </c>
      <c r="S118" s="4"/>
      <c r="T118" s="4">
        <v>95.597313312275844</v>
      </c>
      <c r="U118" s="4"/>
      <c r="V118" s="4">
        <v>284.98180812169483</v>
      </c>
      <c r="W118" s="4">
        <v>15.613713752746653</v>
      </c>
      <c r="X118" s="4"/>
      <c r="Y118" s="4"/>
      <c r="Z118" s="4">
        <v>43.454402739688504</v>
      </c>
      <c r="AA118" s="21">
        <f t="shared" si="47"/>
        <v>29271.580008476536</v>
      </c>
      <c r="AB118" s="22"/>
      <c r="AC118" s="22"/>
      <c r="AD118" s="22"/>
      <c r="AE118" s="22"/>
      <c r="AF118" s="22"/>
      <c r="AG118" s="22"/>
      <c r="AH118" s="22"/>
      <c r="AI118" s="22"/>
      <c r="AJ118" s="22"/>
      <c r="AK118" s="22"/>
      <c r="AL118" s="22"/>
      <c r="AM118" s="22"/>
      <c r="AN118" s="22"/>
      <c r="AO118" s="22"/>
      <c r="AP118" s="22"/>
      <c r="AQ118" s="21">
        <f t="shared" si="48"/>
        <v>29271.58000847654</v>
      </c>
      <c r="AR118" s="21">
        <f t="shared" si="49"/>
        <v>29271.580008476536</v>
      </c>
      <c r="AS118" s="21">
        <f t="shared" si="31"/>
        <v>0</v>
      </c>
      <c r="AT118" s="22">
        <v>-28723.187465905106</v>
      </c>
      <c r="AU118" s="21">
        <f t="shared" si="32"/>
        <v>28723.187465905106</v>
      </c>
      <c r="AV118" s="59">
        <f t="shared" si="50"/>
        <v>15426.708201784335</v>
      </c>
      <c r="AW118" s="59">
        <f t="shared" si="34"/>
        <v>2139.3637205984624</v>
      </c>
      <c r="AX118" s="17">
        <f t="shared" si="51"/>
        <v>108.7453046450251</v>
      </c>
      <c r="AY118" s="59">
        <f t="shared" si="36"/>
        <v>3804.7977109251879</v>
      </c>
      <c r="AZ118" s="17">
        <f t="shared" si="52"/>
        <v>95.597313312275844</v>
      </c>
      <c r="BA118" s="59">
        <f t="shared" si="38"/>
        <v>3194.8365715325749</v>
      </c>
      <c r="BB118" s="17">
        <f t="shared" si="53"/>
        <v>284.98180812169483</v>
      </c>
      <c r="BC118" s="17">
        <f t="shared" si="54"/>
        <v>15.613713752746653</v>
      </c>
      <c r="BD118" s="59">
        <f t="shared" si="41"/>
        <v>2087.0815469377508</v>
      </c>
      <c r="BE118" s="59">
        <f t="shared" si="42"/>
        <v>779.66232910071926</v>
      </c>
      <c r="BF118" s="59">
        <f t="shared" si="43"/>
        <v>545.80927703297016</v>
      </c>
      <c r="BG118" s="59">
        <f t="shared" si="44"/>
        <v>744.92810799310462</v>
      </c>
      <c r="BH118" s="17">
        <f t="shared" si="55"/>
        <v>43.454402739688504</v>
      </c>
    </row>
    <row r="119" spans="1:64" x14ac:dyDescent="0.35">
      <c r="A119" s="5">
        <f t="shared" si="46"/>
        <v>1914</v>
      </c>
      <c r="B119" s="4">
        <v>29034.621938718643</v>
      </c>
      <c r="E119" s="4"/>
      <c r="R119" s="4">
        <v>109.72401238683031</v>
      </c>
      <c r="S119" s="4"/>
      <c r="T119" s="4">
        <v>96.170897192149496</v>
      </c>
      <c r="U119" s="4"/>
      <c r="V119" s="4">
        <v>286.69169897042502</v>
      </c>
      <c r="W119" s="4">
        <v>15.707396035263134</v>
      </c>
      <c r="X119" s="4"/>
      <c r="Y119" s="4"/>
      <c r="Z119" s="4">
        <v>43.715129156126636</v>
      </c>
      <c r="AA119" s="21">
        <f t="shared" si="47"/>
        <v>29586.63107245944</v>
      </c>
      <c r="AB119" s="22"/>
      <c r="AC119" s="22"/>
      <c r="AD119" s="22"/>
      <c r="AE119" s="22"/>
      <c r="AF119" s="22"/>
      <c r="AG119" s="22"/>
      <c r="AH119" s="22"/>
      <c r="AI119" s="22"/>
      <c r="AJ119" s="22"/>
      <c r="AK119" s="22"/>
      <c r="AL119" s="22"/>
      <c r="AM119" s="22"/>
      <c r="AN119" s="22"/>
      <c r="AO119" s="22"/>
      <c r="AP119" s="22"/>
      <c r="AQ119" s="21">
        <f t="shared" si="48"/>
        <v>29586.631072459444</v>
      </c>
      <c r="AR119" s="21">
        <f t="shared" si="49"/>
        <v>29586.63107245944</v>
      </c>
      <c r="AS119" s="21">
        <f t="shared" si="31"/>
        <v>0</v>
      </c>
      <c r="AT119" s="22">
        <v>-29034.621938718647</v>
      </c>
      <c r="AU119" s="21">
        <f t="shared" si="32"/>
        <v>29034.621938718647</v>
      </c>
      <c r="AV119" s="59">
        <f t="shared" si="50"/>
        <v>15593.974064661634</v>
      </c>
      <c r="AW119" s="59">
        <f t="shared" si="34"/>
        <v>2162.5600184770274</v>
      </c>
      <c r="AX119" s="17">
        <f t="shared" si="51"/>
        <v>109.72401238683031</v>
      </c>
      <c r="AY119" s="59">
        <f t="shared" si="36"/>
        <v>3846.0516689223878</v>
      </c>
      <c r="AZ119" s="17">
        <f t="shared" si="52"/>
        <v>96.170897192149496</v>
      </c>
      <c r="BA119" s="59">
        <f t="shared" si="38"/>
        <v>3229.4769555276216</v>
      </c>
      <c r="BB119" s="17">
        <f t="shared" si="53"/>
        <v>286.69169897042502</v>
      </c>
      <c r="BC119" s="17">
        <f t="shared" si="54"/>
        <v>15.707396035263134</v>
      </c>
      <c r="BD119" s="59">
        <f t="shared" si="41"/>
        <v>2109.7109693185703</v>
      </c>
      <c r="BE119" s="59">
        <f t="shared" si="42"/>
        <v>788.11590782433007</v>
      </c>
      <c r="BF119" s="59">
        <f t="shared" si="43"/>
        <v>551.7272770687</v>
      </c>
      <c r="BG119" s="59">
        <f t="shared" si="44"/>
        <v>753.0050769183747</v>
      </c>
      <c r="BH119" s="17">
        <f t="shared" si="55"/>
        <v>43.715129156126636</v>
      </c>
    </row>
    <row r="120" spans="1:64" x14ac:dyDescent="0.35">
      <c r="A120" s="5">
        <f t="shared" si="46"/>
        <v>1915</v>
      </c>
      <c r="B120" s="4">
        <v>28937.380662300631</v>
      </c>
      <c r="E120" s="4"/>
      <c r="R120" s="4">
        <v>110.71152849831176</v>
      </c>
      <c r="S120" s="4"/>
      <c r="T120" s="4">
        <v>97.421118855647435</v>
      </c>
      <c r="U120" s="4"/>
      <c r="V120" s="4">
        <v>290.41869105704052</v>
      </c>
      <c r="W120" s="4">
        <v>15.911592183721552</v>
      </c>
      <c r="X120" s="4"/>
      <c r="Y120" s="4"/>
      <c r="Z120" s="4">
        <v>44.28342583515628</v>
      </c>
      <c r="AA120" s="21">
        <f t="shared" si="47"/>
        <v>29496.127018730509</v>
      </c>
      <c r="AB120" s="22"/>
      <c r="AC120" s="22"/>
      <c r="AD120" s="22"/>
      <c r="AE120" s="22"/>
      <c r="AF120" s="22"/>
      <c r="AG120" s="22"/>
      <c r="AH120" s="22"/>
      <c r="AI120" s="22"/>
      <c r="AJ120" s="22"/>
      <c r="AK120" s="22"/>
      <c r="AL120" s="22"/>
      <c r="AM120" s="22"/>
      <c r="AN120" s="22"/>
      <c r="AO120" s="22"/>
      <c r="AP120" s="22"/>
      <c r="AQ120" s="21">
        <f t="shared" si="48"/>
        <v>29496.127018730509</v>
      </c>
      <c r="AR120" s="21">
        <f t="shared" si="49"/>
        <v>29496.127018730509</v>
      </c>
      <c r="AS120" s="21">
        <f t="shared" si="31"/>
        <v>0</v>
      </c>
      <c r="AT120" s="22">
        <v>-28937.380662300631</v>
      </c>
      <c r="AU120" s="21">
        <f t="shared" si="32"/>
        <v>28937.380662300631</v>
      </c>
      <c r="AV120" s="59">
        <f t="shared" si="50"/>
        <v>15541.74752127224</v>
      </c>
      <c r="AW120" s="59">
        <f t="shared" si="34"/>
        <v>2155.3172826504297</v>
      </c>
      <c r="AX120" s="17">
        <f t="shared" si="51"/>
        <v>110.71152849831176</v>
      </c>
      <c r="AY120" s="59">
        <f t="shared" si="36"/>
        <v>3833.1706686377961</v>
      </c>
      <c r="AZ120" s="17">
        <f t="shared" si="52"/>
        <v>97.421118855647435</v>
      </c>
      <c r="BA120" s="59">
        <f t="shared" si="38"/>
        <v>3218.6609558572663</v>
      </c>
      <c r="BB120" s="17">
        <f t="shared" si="53"/>
        <v>290.41869105704052</v>
      </c>
      <c r="BC120" s="17">
        <f t="shared" si="54"/>
        <v>15.911592183721552</v>
      </c>
      <c r="BD120" s="59">
        <f t="shared" si="41"/>
        <v>2102.6452328346368</v>
      </c>
      <c r="BE120" s="59">
        <f t="shared" si="42"/>
        <v>785.47639018211885</v>
      </c>
      <c r="BF120" s="59">
        <f t="shared" si="43"/>
        <v>549.87946018408434</v>
      </c>
      <c r="BG120" s="59">
        <f t="shared" si="44"/>
        <v>750.48315068205807</v>
      </c>
      <c r="BH120" s="17">
        <f t="shared" si="55"/>
        <v>44.28342583515628</v>
      </c>
    </row>
    <row r="121" spans="1:64" x14ac:dyDescent="0.35">
      <c r="A121" s="5">
        <f t="shared" si="46"/>
        <v>1916</v>
      </c>
      <c r="B121" s="4">
        <v>28843.929029331062</v>
      </c>
      <c r="E121" s="4"/>
      <c r="R121" s="4">
        <v>111.70793225479656</v>
      </c>
      <c r="S121" s="4"/>
      <c r="T121" s="4">
        <v>98.687593400770837</v>
      </c>
      <c r="U121" s="4"/>
      <c r="V121" s="4">
        <v>294.19413404078199</v>
      </c>
      <c r="W121" s="4">
        <v>16.118442882109932</v>
      </c>
      <c r="X121" s="4"/>
      <c r="Y121" s="4"/>
      <c r="Z121" s="4">
        <v>44.859110371013308</v>
      </c>
      <c r="AA121" s="21">
        <f t="shared" si="47"/>
        <v>29409.496242280537</v>
      </c>
      <c r="AB121" s="22"/>
      <c r="AC121" s="22"/>
      <c r="AD121" s="22"/>
      <c r="AE121" s="22"/>
      <c r="AF121" s="22"/>
      <c r="AG121" s="22"/>
      <c r="AH121" s="22"/>
      <c r="AI121" s="22"/>
      <c r="AJ121" s="22"/>
      <c r="AK121" s="22"/>
      <c r="AL121" s="22"/>
      <c r="AM121" s="22"/>
      <c r="AN121" s="22"/>
      <c r="AO121" s="22"/>
      <c r="AP121" s="22"/>
      <c r="AQ121" s="21">
        <f t="shared" si="48"/>
        <v>29409.496242280537</v>
      </c>
      <c r="AR121" s="21">
        <f t="shared" si="49"/>
        <v>29409.496242280537</v>
      </c>
      <c r="AS121" s="21">
        <f t="shared" si="31"/>
        <v>0</v>
      </c>
      <c r="AT121" s="22">
        <v>-28843.929029331062</v>
      </c>
      <c r="AU121" s="21">
        <f t="shared" si="32"/>
        <v>28843.929029331062</v>
      </c>
      <c r="AV121" s="59">
        <f t="shared" si="50"/>
        <v>15491.556327327869</v>
      </c>
      <c r="AW121" s="59">
        <f t="shared" si="34"/>
        <v>2148.356807478825</v>
      </c>
      <c r="AX121" s="17">
        <f t="shared" si="51"/>
        <v>111.70793225479656</v>
      </c>
      <c r="AY121" s="59">
        <f t="shared" si="36"/>
        <v>3820.7916609240142</v>
      </c>
      <c r="AZ121" s="17">
        <f t="shared" si="52"/>
        <v>98.687593400770837</v>
      </c>
      <c r="BA121" s="59">
        <f t="shared" si="38"/>
        <v>3208.2664724791584</v>
      </c>
      <c r="BB121" s="17">
        <f t="shared" si="53"/>
        <v>294.19413404078199</v>
      </c>
      <c r="BC121" s="17">
        <f t="shared" si="54"/>
        <v>16.118442882109932</v>
      </c>
      <c r="BD121" s="59">
        <f t="shared" si="41"/>
        <v>2095.8548590666314</v>
      </c>
      <c r="BE121" s="59">
        <f t="shared" si="42"/>
        <v>782.93973863862948</v>
      </c>
      <c r="BF121" s="59">
        <f t="shared" si="43"/>
        <v>548.10365559104548</v>
      </c>
      <c r="BG121" s="59">
        <f t="shared" si="44"/>
        <v>748.05950782488844</v>
      </c>
      <c r="BH121" s="17">
        <f t="shared" si="55"/>
        <v>44.859110371013308</v>
      </c>
    </row>
    <row r="122" spans="1:64" x14ac:dyDescent="0.35">
      <c r="A122" s="5">
        <f t="shared" si="46"/>
        <v>1917</v>
      </c>
      <c r="B122" s="4">
        <v>28754.250339063288</v>
      </c>
      <c r="E122" s="4"/>
      <c r="R122" s="4">
        <v>112.71330364508972</v>
      </c>
      <c r="S122" s="4"/>
      <c r="T122" s="4">
        <v>99.970532114980841</v>
      </c>
      <c r="U122" s="4"/>
      <c r="V122" s="4">
        <v>298.01865778331211</v>
      </c>
      <c r="W122" s="4">
        <v>16.32798263957736</v>
      </c>
      <c r="X122" s="4"/>
      <c r="Y122" s="4"/>
      <c r="Z122" s="4">
        <v>45.44227880583648</v>
      </c>
      <c r="AA122" s="21">
        <f t="shared" si="47"/>
        <v>29326.723094052086</v>
      </c>
      <c r="AB122" s="22"/>
      <c r="AC122" s="22"/>
      <c r="AD122" s="22"/>
      <c r="AE122" s="22"/>
      <c r="AF122" s="22"/>
      <c r="AG122" s="22"/>
      <c r="AH122" s="22"/>
      <c r="AI122" s="22"/>
      <c r="AJ122" s="22"/>
      <c r="AK122" s="22"/>
      <c r="AL122" s="22"/>
      <c r="AM122" s="22"/>
      <c r="AN122" s="22"/>
      <c r="AO122" s="22"/>
      <c r="AP122" s="22"/>
      <c r="AQ122" s="21">
        <f t="shared" si="48"/>
        <v>29326.723094052089</v>
      </c>
      <c r="AR122" s="21">
        <f t="shared" si="49"/>
        <v>29326.723094052086</v>
      </c>
      <c r="AS122" s="21">
        <f t="shared" si="31"/>
        <v>0</v>
      </c>
      <c r="AT122" s="22">
        <v>-28754.250339063288</v>
      </c>
      <c r="AU122" s="21">
        <f t="shared" si="32"/>
        <v>28754.250339063292</v>
      </c>
      <c r="AV122" s="59">
        <f t="shared" si="50"/>
        <v>15443.391513157392</v>
      </c>
      <c r="AW122" s="59">
        <f>+-$AT122*AW123/$AU123</f>
        <v>2141.6773490552991</v>
      </c>
      <c r="AX122" s="17">
        <f t="shared" si="51"/>
        <v>112.71330364508972</v>
      </c>
      <c r="AY122" s="59">
        <f>+-$AT122*AY123/$AU123</f>
        <v>3808.9124335278693</v>
      </c>
      <c r="AZ122" s="17">
        <f t="shared" si="52"/>
        <v>99.970532114980841</v>
      </c>
      <c r="BA122" s="59">
        <f>+-$AT122*BA123/$AU123</f>
        <v>3198.2916477945823</v>
      </c>
      <c r="BB122" s="17">
        <f t="shared" si="53"/>
        <v>298.01865778331211</v>
      </c>
      <c r="BC122" s="17">
        <f t="shared" si="54"/>
        <v>16.32798263957736</v>
      </c>
      <c r="BD122" s="59">
        <f t="shared" ref="BD122:BG122" si="56">+-$AT122*BD123/$AU123</f>
        <v>2089.3386345064714</v>
      </c>
      <c r="BE122" s="59">
        <f t="shared" si="56"/>
        <v>780.50549986872045</v>
      </c>
      <c r="BF122" s="59">
        <f t="shared" si="56"/>
        <v>546.39954593544348</v>
      </c>
      <c r="BG122" s="59">
        <f t="shared" si="56"/>
        <v>745.73371521751267</v>
      </c>
      <c r="BH122" s="17">
        <f t="shared" si="55"/>
        <v>45.44227880583648</v>
      </c>
    </row>
    <row r="123" spans="1:64" x14ac:dyDescent="0.35">
      <c r="A123" s="5">
        <f t="shared" si="46"/>
        <v>1918</v>
      </c>
      <c r="B123" s="4">
        <v>28569.043004914449</v>
      </c>
      <c r="E123" s="4"/>
      <c r="R123" s="4">
        <v>113.72772337789552</v>
      </c>
      <c r="S123" s="4"/>
      <c r="T123" s="4">
        <v>101.27014903247559</v>
      </c>
      <c r="U123" s="4"/>
      <c r="V123" s="4">
        <v>301.89290033449515</v>
      </c>
      <c r="W123" s="4">
        <v>16.540246413891865</v>
      </c>
      <c r="X123" s="4"/>
      <c r="Y123" s="4"/>
      <c r="Z123" s="4">
        <v>46.033028430312349</v>
      </c>
      <c r="AA123" s="21">
        <f t="shared" si="47"/>
        <v>29148.507052503523</v>
      </c>
      <c r="AB123" s="22"/>
      <c r="AC123" s="22"/>
      <c r="AD123" s="22"/>
      <c r="AE123" s="22"/>
      <c r="AF123" s="22"/>
      <c r="AG123" s="22"/>
      <c r="AH123" s="22"/>
      <c r="AI123" s="22"/>
      <c r="AJ123" s="22"/>
      <c r="AK123" s="22"/>
      <c r="AL123" s="22"/>
      <c r="AM123" s="22"/>
      <c r="AN123" s="22"/>
      <c r="AO123" s="22"/>
      <c r="AP123" s="22"/>
      <c r="AQ123" s="21">
        <f t="shared" si="48"/>
        <v>29148.507052503523</v>
      </c>
      <c r="AR123" s="21">
        <f t="shared" si="49"/>
        <v>29148.507052503523</v>
      </c>
      <c r="AS123" s="21">
        <f t="shared" si="31"/>
        <v>0</v>
      </c>
      <c r="AT123" s="22">
        <v>-28569.043004914452</v>
      </c>
      <c r="AU123" s="21">
        <f>+SUM(BD123:BG123)+BA123+AY123+AW123+AV123</f>
        <v>28569.043004914449</v>
      </c>
      <c r="AV123" s="59">
        <f t="shared" si="50"/>
        <v>15343.919979779143</v>
      </c>
      <c r="AW123" s="59">
        <f>+-$AT123*AW124/$AU124</f>
        <v>2127.8827152968729</v>
      </c>
      <c r="AX123" s="17">
        <f t="shared" si="51"/>
        <v>113.72772337789552</v>
      </c>
      <c r="AY123" s="59">
        <f>+-$AT123*AY124/$AU124</f>
        <v>3784.3790685643698</v>
      </c>
      <c r="AZ123" s="17">
        <f t="shared" si="52"/>
        <v>101.27014903247559</v>
      </c>
      <c r="BA123" s="59">
        <f>+-$AT123*BA124/$AU124</f>
        <v>3177.6913169588374</v>
      </c>
      <c r="BB123" s="17">
        <f t="shared" si="53"/>
        <v>301.89290033449515</v>
      </c>
      <c r="BC123" s="17">
        <f t="shared" si="54"/>
        <v>16.540246413891865</v>
      </c>
      <c r="BD123" s="59">
        <f t="shared" ref="BD123:BG124" si="57">+-$AT123*BD124/$AU124</f>
        <v>2075.8811166067462</v>
      </c>
      <c r="BE123" s="59">
        <f t="shared" si="57"/>
        <v>775.47823116184645</v>
      </c>
      <c r="BF123" s="59">
        <f t="shared" si="57"/>
        <v>542.88016351060025</v>
      </c>
      <c r="BG123" s="59">
        <f t="shared" si="57"/>
        <v>740.93041303603616</v>
      </c>
      <c r="BH123" s="17">
        <f t="shared" si="55"/>
        <v>46.033028430312349</v>
      </c>
    </row>
    <row r="124" spans="1:64" x14ac:dyDescent="0.35">
      <c r="A124" s="5">
        <f t="shared" si="46"/>
        <v>1919</v>
      </c>
      <c r="B124" s="4">
        <v>15081.235087974905</v>
      </c>
      <c r="E124" s="4">
        <v>2091.4537817794608</v>
      </c>
      <c r="R124" s="4">
        <v>124.84127288829656</v>
      </c>
      <c r="S124" s="4">
        <v>3719.5912433227027</v>
      </c>
      <c r="T124" s="4">
        <v>102.58666096989776</v>
      </c>
      <c r="U124" s="4">
        <v>3123.289866685202</v>
      </c>
      <c r="V124" s="4">
        <v>305.81750803884358</v>
      </c>
      <c r="W124" s="4">
        <v>16.755269617272457</v>
      </c>
      <c r="X124" s="4">
        <v>3299.1910738788943</v>
      </c>
      <c r="Y124" s="4">
        <v>765.18555474707466</v>
      </c>
      <c r="Z124" s="4">
        <v>46.631457799906407</v>
      </c>
      <c r="AA124" s="21">
        <f t="shared" si="47"/>
        <v>28676.578777702452</v>
      </c>
      <c r="AB124" s="22"/>
      <c r="AC124" s="22"/>
      <c r="AD124" s="22"/>
      <c r="AE124" s="53">
        <f t="shared" ref="AE124:AE143" si="58">+E124/$AA124</f>
        <v>7.2932472105273455E-2</v>
      </c>
      <c r="AF124" s="22"/>
      <c r="AG124" s="22"/>
      <c r="AH124" s="22"/>
      <c r="AI124" s="22"/>
      <c r="AJ124" s="22"/>
      <c r="AK124" s="22"/>
      <c r="AL124" s="22"/>
      <c r="AM124" s="22"/>
      <c r="AN124" s="22"/>
      <c r="AO124" s="22"/>
      <c r="AP124" s="22"/>
      <c r="AQ124" s="21">
        <f t="shared" si="48"/>
        <v>28676.578777702452</v>
      </c>
      <c r="AR124" s="21">
        <f t="shared" si="49"/>
        <v>28676.578777702452</v>
      </c>
      <c r="AS124" s="21">
        <f>+AQ124-AR124</f>
        <v>0</v>
      </c>
      <c r="AT124" s="21">
        <v>-4064.376628625967</v>
      </c>
      <c r="AU124" s="21">
        <f>+SUM(BD124:BG124)+BA124+AY124+AW124+AV124</f>
        <v>28079.946608388236</v>
      </c>
      <c r="AV124" s="17">
        <f t="shared" ref="AV124:AV143" si="59">+B124</f>
        <v>15081.235087974905</v>
      </c>
      <c r="AW124" s="56">
        <f t="shared" ref="AW124:AW143" si="60">+E124</f>
        <v>2091.4537817794608</v>
      </c>
      <c r="AX124" s="17">
        <f t="shared" si="51"/>
        <v>124.84127288829656</v>
      </c>
      <c r="AY124" s="56">
        <f t="shared" ref="AY124:AY143" si="61">+S124</f>
        <v>3719.5912433227027</v>
      </c>
      <c r="AZ124" s="17">
        <f t="shared" si="52"/>
        <v>102.58666096989776</v>
      </c>
      <c r="BA124" s="56">
        <f t="shared" ref="BA124:BA143" si="62">+U124</f>
        <v>3123.289866685202</v>
      </c>
      <c r="BB124" s="17">
        <f t="shared" si="53"/>
        <v>305.81750803884358</v>
      </c>
      <c r="BC124" s="17">
        <f t="shared" si="54"/>
        <v>16.755269617272457</v>
      </c>
      <c r="BD124" s="57">
        <f t="shared" si="57"/>
        <v>2040.3424402298538</v>
      </c>
      <c r="BE124" s="57">
        <f t="shared" si="57"/>
        <v>762.20219638600395</v>
      </c>
      <c r="BF124" s="57">
        <f t="shared" si="57"/>
        <v>533.58616189938346</v>
      </c>
      <c r="BG124" s="57">
        <f t="shared" si="57"/>
        <v>728.24583011072536</v>
      </c>
      <c r="BH124" s="17">
        <f t="shared" si="55"/>
        <v>46.631457799906407</v>
      </c>
      <c r="BJ124" s="17"/>
      <c r="BK124" s="17"/>
      <c r="BL124" s="17"/>
    </row>
    <row r="125" spans="1:64" x14ac:dyDescent="0.35">
      <c r="A125" s="5">
        <f t="shared" si="46"/>
        <v>1920</v>
      </c>
      <c r="B125" s="4">
        <v>14486.85680119525</v>
      </c>
      <c r="D125" s="8"/>
      <c r="E125" s="4">
        <v>2118.6426809425934</v>
      </c>
      <c r="R125" s="4">
        <v>127.98284434429121</v>
      </c>
      <c r="S125" s="4">
        <v>3775.3851119725427</v>
      </c>
      <c r="T125" s="4">
        <v>103.92028756250643</v>
      </c>
      <c r="U125" s="4">
        <v>3163.8926349521093</v>
      </c>
      <c r="V125" s="4">
        <v>309.79313564334853</v>
      </c>
      <c r="W125" s="4">
        <v>16.973088122296996</v>
      </c>
      <c r="X125" s="4">
        <v>3356.7047059116485</v>
      </c>
      <c r="Y125" s="4">
        <v>782.76595346736417</v>
      </c>
      <c r="Z125" s="4">
        <v>47.237666751305184</v>
      </c>
      <c r="AA125" s="21">
        <f t="shared" si="47"/>
        <v>28290.154910865258</v>
      </c>
      <c r="AB125" s="22"/>
      <c r="AC125" s="22"/>
      <c r="AD125" s="22"/>
      <c r="AE125" s="53">
        <f t="shared" si="58"/>
        <v>7.4889751845398936E-2</v>
      </c>
      <c r="AF125" s="22"/>
      <c r="AG125" s="22"/>
      <c r="AH125" s="22"/>
      <c r="AI125" s="22"/>
      <c r="AJ125" s="22"/>
      <c r="AK125" s="22"/>
      <c r="AL125" s="22"/>
      <c r="AM125" s="22"/>
      <c r="AN125" s="22"/>
      <c r="AO125" s="22"/>
      <c r="AP125" s="22"/>
      <c r="AQ125" s="21">
        <f t="shared" si="48"/>
        <v>28290.154910865258</v>
      </c>
      <c r="AR125" s="21">
        <f t="shared" si="49"/>
        <v>28290.154910865258</v>
      </c>
      <c r="AS125" s="21">
        <f t="shared" ref="AS125:AS153" si="63">+AQ125-AR125</f>
        <v>0</v>
      </c>
      <c r="AT125" s="21">
        <v>-4139.4706593790143</v>
      </c>
      <c r="AU125" s="21">
        <f t="shared" ref="AU125:AU143" si="64">+SUM(BD125:BG125)</f>
        <v>4139.4706593790143</v>
      </c>
      <c r="AV125" s="17">
        <f t="shared" si="59"/>
        <v>14486.85680119525</v>
      </c>
      <c r="AW125" s="56">
        <f t="shared" si="60"/>
        <v>2118.6426809425934</v>
      </c>
      <c r="AX125" s="17">
        <f t="shared" si="51"/>
        <v>127.98284434429121</v>
      </c>
      <c r="AY125" s="56">
        <f t="shared" si="61"/>
        <v>3775.3851119725427</v>
      </c>
      <c r="AZ125" s="17">
        <f t="shared" si="52"/>
        <v>103.92028756250643</v>
      </c>
      <c r="BA125" s="56">
        <f t="shared" si="62"/>
        <v>3163.8926349521093</v>
      </c>
      <c r="BB125" s="17">
        <f t="shared" si="53"/>
        <v>309.79313564334853</v>
      </c>
      <c r="BC125" s="17">
        <f t="shared" si="54"/>
        <v>16.973088122296996</v>
      </c>
      <c r="BD125" s="57">
        <f t="shared" ref="BD125:BD142" si="65">+-$AT125*BD126/$AU126</f>
        <v>2078.0401124569394</v>
      </c>
      <c r="BE125" s="57">
        <f t="shared" ref="BE125:BE143" si="66">+-$AT125*BE126/$AU126</f>
        <v>776.28475821659902</v>
      </c>
      <c r="BF125" s="57">
        <f t="shared" ref="BF125:BF143" si="67">+-$AT125*BF126/$AU126</f>
        <v>543.44477966843078</v>
      </c>
      <c r="BG125" s="57">
        <f t="shared" ref="BG125:BG143" si="68">+-$AT125*BG126/$AU126</f>
        <v>741.70100903704474</v>
      </c>
      <c r="BH125" s="17">
        <f t="shared" si="55"/>
        <v>47.237666751305184</v>
      </c>
      <c r="BJ125" s="17"/>
      <c r="BK125" s="17"/>
      <c r="BL125" s="17"/>
    </row>
    <row r="126" spans="1:64" x14ac:dyDescent="0.35">
      <c r="A126" s="5">
        <f t="shared" si="46"/>
        <v>1921</v>
      </c>
      <c r="B126" s="4">
        <v>13915.904019404694</v>
      </c>
      <c r="D126" s="8"/>
      <c r="E126" s="4">
        <v>2146.185035794847</v>
      </c>
      <c r="R126" s="4">
        <v>129.26267278773412</v>
      </c>
      <c r="S126" s="4">
        <v>3832.0158886521303</v>
      </c>
      <c r="T126" s="4">
        <v>105.271251300819</v>
      </c>
      <c r="U126" s="4">
        <v>3205.0232392064863</v>
      </c>
      <c r="V126" s="4">
        <v>313.82044640671205</v>
      </c>
      <c r="W126" s="4">
        <v>17.193738267886854</v>
      </c>
      <c r="X126" s="4">
        <v>3415.5254659451466</v>
      </c>
      <c r="Y126" s="4">
        <v>800.75026783562544</v>
      </c>
      <c r="Z126" s="4">
        <v>47.851756419072146</v>
      </c>
      <c r="AA126" s="21">
        <f t="shared" si="47"/>
        <v>27928.803782021154</v>
      </c>
      <c r="AB126" s="22"/>
      <c r="AC126" s="22"/>
      <c r="AD126" s="22"/>
      <c r="AE126" s="53">
        <f t="shared" si="58"/>
        <v>7.6844860687389299E-2</v>
      </c>
      <c r="AF126" s="22"/>
      <c r="AG126" s="22"/>
      <c r="AH126" s="22"/>
      <c r="AI126" s="22"/>
      <c r="AJ126" s="22"/>
      <c r="AK126" s="22"/>
      <c r="AL126" s="22"/>
      <c r="AM126" s="22"/>
      <c r="AN126" s="22"/>
      <c r="AO126" s="22"/>
      <c r="AP126" s="22"/>
      <c r="AQ126" s="21">
        <f t="shared" si="48"/>
        <v>27928.803782021158</v>
      </c>
      <c r="AR126" s="21">
        <f t="shared" si="49"/>
        <v>27928.803782021154</v>
      </c>
      <c r="AS126" s="21">
        <f t="shared" si="63"/>
        <v>0</v>
      </c>
      <c r="AT126" s="21">
        <v>-4216.2757337807707</v>
      </c>
      <c r="AU126" s="21">
        <f t="shared" si="64"/>
        <v>4216.2757337807707</v>
      </c>
      <c r="AV126" s="17">
        <f t="shared" si="59"/>
        <v>13915.904019404694</v>
      </c>
      <c r="AW126" s="56">
        <f t="shared" si="60"/>
        <v>2146.185035794847</v>
      </c>
      <c r="AX126" s="17">
        <f t="shared" si="51"/>
        <v>129.26267278773412</v>
      </c>
      <c r="AY126" s="56">
        <f t="shared" si="61"/>
        <v>3832.0158886521303</v>
      </c>
      <c r="AZ126" s="17">
        <f t="shared" si="52"/>
        <v>105.271251300819</v>
      </c>
      <c r="BA126" s="56">
        <f t="shared" si="62"/>
        <v>3205.0232392064863</v>
      </c>
      <c r="BB126" s="17">
        <f t="shared" si="53"/>
        <v>313.82044640671205</v>
      </c>
      <c r="BC126" s="17">
        <f t="shared" si="54"/>
        <v>17.193738267886854</v>
      </c>
      <c r="BD126" s="57">
        <f t="shared" si="65"/>
        <v>2116.596739277199</v>
      </c>
      <c r="BE126" s="57">
        <f t="shared" si="66"/>
        <v>790.68819612397624</v>
      </c>
      <c r="BF126" s="57">
        <f t="shared" si="67"/>
        <v>553.52802947746352</v>
      </c>
      <c r="BG126" s="57">
        <f t="shared" si="68"/>
        <v>755.46276890213187</v>
      </c>
      <c r="BH126" s="17">
        <f t="shared" si="55"/>
        <v>47.851756419072146</v>
      </c>
      <c r="BJ126" s="17"/>
      <c r="BK126" s="17"/>
      <c r="BL126" s="17"/>
    </row>
    <row r="127" spans="1:64" x14ac:dyDescent="0.35">
      <c r="A127" s="5">
        <f t="shared" si="46"/>
        <v>1922</v>
      </c>
      <c r="B127" s="4">
        <v>13367.453501804908</v>
      </c>
      <c r="D127" s="8"/>
      <c r="E127" s="4">
        <v>2174.0854412601798</v>
      </c>
      <c r="R127" s="4">
        <v>130.55529951561147</v>
      </c>
      <c r="S127" s="4">
        <v>3889.4961269819119</v>
      </c>
      <c r="T127" s="4">
        <v>106.63977756772964</v>
      </c>
      <c r="U127" s="4">
        <v>3246.6885413161704</v>
      </c>
      <c r="V127" s="4">
        <v>317.90011220999929</v>
      </c>
      <c r="W127" s="4">
        <v>17.417256865369382</v>
      </c>
      <c r="X127" s="4">
        <v>3533.1669860121438</v>
      </c>
      <c r="Y127" s="4">
        <v>820</v>
      </c>
      <c r="Z127" s="4">
        <v>48.473829252520076</v>
      </c>
      <c r="AA127" s="21">
        <f t="shared" si="47"/>
        <v>27651.876872786543</v>
      </c>
      <c r="AB127" s="22"/>
      <c r="AC127" s="22"/>
      <c r="AD127" s="22"/>
      <c r="AE127" s="53">
        <f t="shared" si="58"/>
        <v>7.8623431286857615E-2</v>
      </c>
      <c r="AF127" s="22"/>
      <c r="AG127" s="22"/>
      <c r="AH127" s="22"/>
      <c r="AI127" s="22"/>
      <c r="AJ127" s="22"/>
      <c r="AK127" s="22"/>
      <c r="AL127" s="22"/>
      <c r="AM127" s="22"/>
      <c r="AN127" s="22"/>
      <c r="AO127" s="22"/>
      <c r="AP127" s="22"/>
      <c r="AQ127" s="21">
        <f t="shared" si="48"/>
        <v>27651.876872786546</v>
      </c>
      <c r="AR127" s="21">
        <f t="shared" si="49"/>
        <v>27651.876872786543</v>
      </c>
      <c r="AS127" s="21">
        <f t="shared" si="63"/>
        <v>0</v>
      </c>
      <c r="AT127" s="21">
        <v>-4353.1669860121438</v>
      </c>
      <c r="AU127" s="21">
        <f t="shared" si="64"/>
        <v>4353.1669860121438</v>
      </c>
      <c r="AV127" s="17">
        <f t="shared" si="59"/>
        <v>13367.453501804908</v>
      </c>
      <c r="AW127" s="56">
        <f t="shared" si="60"/>
        <v>2174.0854412601798</v>
      </c>
      <c r="AX127" s="17">
        <f t="shared" si="51"/>
        <v>130.55529951561147</v>
      </c>
      <c r="AY127" s="56">
        <f t="shared" si="61"/>
        <v>3889.4961269819119</v>
      </c>
      <c r="AZ127" s="17">
        <f t="shared" si="52"/>
        <v>106.63977756772964</v>
      </c>
      <c r="BA127" s="56">
        <f t="shared" si="62"/>
        <v>3246.6885413161704</v>
      </c>
      <c r="BB127" s="17">
        <f t="shared" si="53"/>
        <v>317.90011220999929</v>
      </c>
      <c r="BC127" s="17">
        <f t="shared" si="54"/>
        <v>17.417256865369382</v>
      </c>
      <c r="BD127" s="57">
        <f t="shared" si="65"/>
        <v>2185.3170024675483</v>
      </c>
      <c r="BE127" s="57">
        <f t="shared" si="66"/>
        <v>816.35973758052091</v>
      </c>
      <c r="BF127" s="57">
        <f t="shared" si="67"/>
        <v>571.49961148127807</v>
      </c>
      <c r="BG127" s="57">
        <f t="shared" si="68"/>
        <v>779.99063448279651</v>
      </c>
      <c r="BH127" s="17">
        <f t="shared" si="55"/>
        <v>48.473829252520076</v>
      </c>
      <c r="BJ127" s="17"/>
      <c r="BK127" s="17"/>
      <c r="BL127" s="17"/>
    </row>
    <row r="128" spans="1:64" x14ac:dyDescent="0.35">
      <c r="A128" s="5">
        <f t="shared" si="46"/>
        <v>1923</v>
      </c>
      <c r="B128" s="4">
        <v>12891.933725248826</v>
      </c>
      <c r="D128" s="8"/>
      <c r="E128" s="4">
        <v>2202.348551996562</v>
      </c>
      <c r="R128" s="4">
        <v>131.86085251076759</v>
      </c>
      <c r="S128" s="4">
        <v>3947.8385688866401</v>
      </c>
      <c r="T128" s="4">
        <v>108.02609467611012</v>
      </c>
      <c r="U128" s="4">
        <v>3288.8954923532801</v>
      </c>
      <c r="V128" s="4">
        <v>322.03281366872926</v>
      </c>
      <c r="W128" s="4">
        <v>17.643681204619181</v>
      </c>
      <c r="X128" s="4">
        <v>3594.602002047131</v>
      </c>
      <c r="Y128" s="4">
        <v>852</v>
      </c>
      <c r="Z128" s="4">
        <v>49.103989032802829</v>
      </c>
      <c r="AA128" s="21">
        <f t="shared" si="47"/>
        <v>27406.285771625469</v>
      </c>
      <c r="AB128" s="22"/>
      <c r="AC128" s="22"/>
      <c r="AD128" s="22"/>
      <c r="AE128" s="53">
        <f t="shared" si="58"/>
        <v>8.0359249346977107E-2</v>
      </c>
      <c r="AF128" s="22"/>
      <c r="AG128" s="22"/>
      <c r="AH128" s="22"/>
      <c r="AI128" s="22"/>
      <c r="AJ128" s="22"/>
      <c r="AK128" s="22"/>
      <c r="AL128" s="22"/>
      <c r="AM128" s="22"/>
      <c r="AN128" s="22"/>
      <c r="AO128" s="22"/>
      <c r="AP128" s="22"/>
      <c r="AQ128" s="21">
        <f t="shared" si="48"/>
        <v>27406.285771625469</v>
      </c>
      <c r="AR128" s="21">
        <f t="shared" si="49"/>
        <v>27406.285771625469</v>
      </c>
      <c r="AS128" s="21">
        <f t="shared" si="63"/>
        <v>0</v>
      </c>
      <c r="AT128" s="21">
        <v>-4446.6020020471296</v>
      </c>
      <c r="AU128" s="21">
        <f t="shared" si="64"/>
        <v>4446.6020020471296</v>
      </c>
      <c r="AV128" s="17">
        <f t="shared" si="59"/>
        <v>12891.933725248826</v>
      </c>
      <c r="AW128" s="56">
        <f t="shared" si="60"/>
        <v>2202.348551996562</v>
      </c>
      <c r="AX128" s="17">
        <f t="shared" si="51"/>
        <v>131.86085251076759</v>
      </c>
      <c r="AY128" s="56">
        <f t="shared" si="61"/>
        <v>3947.8385688866401</v>
      </c>
      <c r="AZ128" s="17">
        <f t="shared" si="52"/>
        <v>108.02609467611012</v>
      </c>
      <c r="BA128" s="56">
        <f t="shared" si="62"/>
        <v>3288.8954923532801</v>
      </c>
      <c r="BB128" s="17">
        <f t="shared" si="53"/>
        <v>322.03281366872926</v>
      </c>
      <c r="BC128" s="17">
        <f t="shared" si="54"/>
        <v>17.643681204619181</v>
      </c>
      <c r="BD128" s="57">
        <f t="shared" si="65"/>
        <v>2232.2219638033257</v>
      </c>
      <c r="BE128" s="57">
        <f t="shared" si="66"/>
        <v>833.88182791527015</v>
      </c>
      <c r="BF128" s="57">
        <f t="shared" si="67"/>
        <v>583.7661005763033</v>
      </c>
      <c r="BG128" s="57">
        <f t="shared" si="68"/>
        <v>796.73210975223049</v>
      </c>
      <c r="BH128" s="17">
        <f t="shared" si="55"/>
        <v>49.103989032802829</v>
      </c>
      <c r="BJ128" s="17"/>
      <c r="BK128" s="17"/>
      <c r="BL128" s="17"/>
    </row>
    <row r="129" spans="1:64" x14ac:dyDescent="0.35">
      <c r="A129" s="5">
        <f t="shared" si="46"/>
        <v>1924</v>
      </c>
      <c r="B129" s="4">
        <v>13136.880466028551</v>
      </c>
      <c r="D129" s="8"/>
      <c r="E129" s="4">
        <v>2230.9790831725172</v>
      </c>
      <c r="R129" s="4">
        <v>133.17946103587525</v>
      </c>
      <c r="S129" s="4">
        <v>4007.0561474199394</v>
      </c>
      <c r="T129" s="4">
        <v>109.43043390689954</v>
      </c>
      <c r="U129" s="4">
        <v>3331.6511337538723</v>
      </c>
      <c r="V129" s="4">
        <v>326.21924024642271</v>
      </c>
      <c r="W129" s="4">
        <v>17.873049060279229</v>
      </c>
      <c r="X129" s="4">
        <v>3657.3441460828631</v>
      </c>
      <c r="Y129" s="4">
        <v>878</v>
      </c>
      <c r="Z129" s="4">
        <v>49.742340890229258</v>
      </c>
      <c r="AA129" s="21">
        <f t="shared" si="47"/>
        <v>27878.355501597449</v>
      </c>
      <c r="AB129" s="22"/>
      <c r="AC129" s="22"/>
      <c r="AD129" s="22"/>
      <c r="AE129" s="53">
        <f t="shared" si="58"/>
        <v>8.0025490852381184E-2</v>
      </c>
      <c r="AF129" s="22"/>
      <c r="AG129" s="22"/>
      <c r="AH129" s="22"/>
      <c r="AI129" s="22"/>
      <c r="AJ129" s="22"/>
      <c r="AK129" s="22"/>
      <c r="AL129" s="22"/>
      <c r="AM129" s="22"/>
      <c r="AN129" s="22"/>
      <c r="AO129" s="22"/>
      <c r="AP129" s="22"/>
      <c r="AQ129" s="21">
        <f t="shared" si="48"/>
        <v>27878.355501597445</v>
      </c>
      <c r="AR129" s="21">
        <f t="shared" si="49"/>
        <v>27878.355501597449</v>
      </c>
      <c r="AS129" s="21">
        <f t="shared" si="63"/>
        <v>0</v>
      </c>
      <c r="AT129" s="21">
        <v>-4535.3441460828617</v>
      </c>
      <c r="AU129" s="21">
        <f t="shared" si="64"/>
        <v>4535.3441460828617</v>
      </c>
      <c r="AV129" s="17">
        <f t="shared" si="59"/>
        <v>13136.880466028551</v>
      </c>
      <c r="AW129" s="56">
        <f t="shared" si="60"/>
        <v>2230.9790831725172</v>
      </c>
      <c r="AX129" s="17">
        <f t="shared" si="51"/>
        <v>133.17946103587525</v>
      </c>
      <c r="AY129" s="56">
        <f t="shared" si="61"/>
        <v>4007.0561474199394</v>
      </c>
      <c r="AZ129" s="17">
        <f t="shared" si="52"/>
        <v>109.43043390689954</v>
      </c>
      <c r="BA129" s="56">
        <f t="shared" si="62"/>
        <v>3331.6511337538723</v>
      </c>
      <c r="BB129" s="17">
        <f t="shared" si="53"/>
        <v>326.21924024642271</v>
      </c>
      <c r="BC129" s="17">
        <f t="shared" si="54"/>
        <v>17.873049060279229</v>
      </c>
      <c r="BD129" s="57">
        <f t="shared" si="65"/>
        <v>2276.7710740993139</v>
      </c>
      <c r="BE129" s="57">
        <f t="shared" si="66"/>
        <v>850.52385282498051</v>
      </c>
      <c r="BF129" s="57">
        <f t="shared" si="67"/>
        <v>595.41649234886802</v>
      </c>
      <c r="BG129" s="57">
        <f t="shared" si="68"/>
        <v>812.63272680969919</v>
      </c>
      <c r="BH129" s="17">
        <f t="shared" si="55"/>
        <v>49.742340890229258</v>
      </c>
      <c r="BJ129" s="17"/>
      <c r="BK129" s="17"/>
      <c r="BL129" s="17"/>
    </row>
    <row r="130" spans="1:64" x14ac:dyDescent="0.35">
      <c r="A130" s="5">
        <f t="shared" si="46"/>
        <v>1925</v>
      </c>
      <c r="B130" s="4">
        <v>13386.481194883092</v>
      </c>
      <c r="D130" s="8"/>
      <c r="E130" s="4">
        <v>2259.9818112537596</v>
      </c>
      <c r="R130" s="4">
        <v>134.51125564623399</v>
      </c>
      <c r="S130" s="4">
        <v>4067.1619896312382</v>
      </c>
      <c r="T130" s="4">
        <v>110.85302954768922</v>
      </c>
      <c r="U130" s="4">
        <v>3374.9625984926724</v>
      </c>
      <c r="V130" s="4">
        <v>330.46009036962619</v>
      </c>
      <c r="W130" s="4">
        <v>18.105398698062857</v>
      </c>
      <c r="X130" s="4">
        <v>3721.3934181193385</v>
      </c>
      <c r="Y130" s="4">
        <v>918</v>
      </c>
      <c r="Z130" s="4">
        <v>50.38899132180223</v>
      </c>
      <c r="AA130" s="21">
        <f t="shared" si="47"/>
        <v>28372.299777963512</v>
      </c>
      <c r="AB130" s="22"/>
      <c r="AC130" s="22"/>
      <c r="AD130" s="22"/>
      <c r="AE130" s="53">
        <f t="shared" si="58"/>
        <v>7.9654516163299022E-2</v>
      </c>
      <c r="AF130" s="22"/>
      <c r="AG130" s="22"/>
      <c r="AH130" s="22"/>
      <c r="AI130" s="22"/>
      <c r="AJ130" s="22"/>
      <c r="AK130" s="22"/>
      <c r="AL130" s="22"/>
      <c r="AM130" s="22"/>
      <c r="AN130" s="22"/>
      <c r="AO130" s="22"/>
      <c r="AP130" s="22"/>
      <c r="AQ130" s="21">
        <f t="shared" si="48"/>
        <v>28372.299777963512</v>
      </c>
      <c r="AR130" s="21">
        <f t="shared" si="49"/>
        <v>28372.299777963512</v>
      </c>
      <c r="AS130" s="21">
        <f t="shared" si="63"/>
        <v>0</v>
      </c>
      <c r="AT130" s="21">
        <v>-4639.3934181193399</v>
      </c>
      <c r="AU130" s="21">
        <f t="shared" si="64"/>
        <v>4639.3934181193399</v>
      </c>
      <c r="AV130" s="17">
        <f t="shared" si="59"/>
        <v>13386.481194883092</v>
      </c>
      <c r="AW130" s="56">
        <f t="shared" si="60"/>
        <v>2259.9818112537596</v>
      </c>
      <c r="AX130" s="17">
        <f t="shared" si="51"/>
        <v>134.51125564623399</v>
      </c>
      <c r="AY130" s="56">
        <f t="shared" si="61"/>
        <v>4067.1619896312382</v>
      </c>
      <c r="AZ130" s="17">
        <f t="shared" si="52"/>
        <v>110.85302954768922</v>
      </c>
      <c r="BA130" s="56">
        <f t="shared" si="62"/>
        <v>3374.9625984926724</v>
      </c>
      <c r="BB130" s="17">
        <f t="shared" si="53"/>
        <v>330.46009036962619</v>
      </c>
      <c r="BC130" s="17">
        <f t="shared" si="54"/>
        <v>18.105398698062857</v>
      </c>
      <c r="BD130" s="57">
        <f t="shared" si="65"/>
        <v>2329.0044582093929</v>
      </c>
      <c r="BE130" s="57">
        <f t="shared" si="66"/>
        <v>870.0364597817279</v>
      </c>
      <c r="BF130" s="57">
        <f t="shared" si="67"/>
        <v>609.07645961748665</v>
      </c>
      <c r="BG130" s="57">
        <f t="shared" si="68"/>
        <v>831.2760405107324</v>
      </c>
      <c r="BH130" s="17">
        <f t="shared" si="55"/>
        <v>50.38899132180223</v>
      </c>
      <c r="BJ130" s="17"/>
      <c r="BK130" s="17"/>
      <c r="BL130" s="17"/>
    </row>
    <row r="131" spans="1:64" x14ac:dyDescent="0.35">
      <c r="A131" s="5">
        <f t="shared" si="46"/>
        <v>1926</v>
      </c>
      <c r="B131" s="4">
        <v>13640.824337585869</v>
      </c>
      <c r="D131" s="8"/>
      <c r="E131" s="4">
        <v>2289.3615748000584</v>
      </c>
      <c r="R131" s="4">
        <v>135.85636820269633</v>
      </c>
      <c r="S131" s="4">
        <v>4128.1694194757065</v>
      </c>
      <c r="T131" s="4">
        <v>112.29411893180917</v>
      </c>
      <c r="U131" s="4">
        <v>3418.8371122730769</v>
      </c>
      <c r="V131" s="4">
        <v>334.75607154443128</v>
      </c>
      <c r="W131" s="4">
        <v>18.34076888113767</v>
      </c>
      <c r="X131" s="4">
        <v>3773.6785381491154</v>
      </c>
      <c r="Y131" s="4">
        <v>945</v>
      </c>
      <c r="Z131" s="4">
        <v>51.044048208985657</v>
      </c>
      <c r="AA131" s="21">
        <f t="shared" si="47"/>
        <v>28848.162358052887</v>
      </c>
      <c r="AB131" s="22"/>
      <c r="AC131" s="22"/>
      <c r="AD131" s="22"/>
      <c r="AE131" s="53">
        <f t="shared" si="58"/>
        <v>7.9359008951257831E-2</v>
      </c>
      <c r="AF131" s="22"/>
      <c r="AG131" s="22"/>
      <c r="AH131" s="22"/>
      <c r="AI131" s="22"/>
      <c r="AJ131" s="22"/>
      <c r="AK131" s="22"/>
      <c r="AL131" s="22"/>
      <c r="AM131" s="22"/>
      <c r="AN131" s="22"/>
      <c r="AO131" s="22"/>
      <c r="AP131" s="22"/>
      <c r="AQ131" s="21">
        <f t="shared" si="48"/>
        <v>28848.162358052887</v>
      </c>
      <c r="AR131" s="21">
        <f t="shared" si="49"/>
        <v>28848.162358052887</v>
      </c>
      <c r="AS131" s="21">
        <f t="shared" si="63"/>
        <v>0</v>
      </c>
      <c r="AT131" s="21">
        <v>-4718.6785381491136</v>
      </c>
      <c r="AU131" s="21">
        <f t="shared" si="64"/>
        <v>4718.6785381491136</v>
      </c>
      <c r="AV131" s="17">
        <f t="shared" si="59"/>
        <v>13640.824337585869</v>
      </c>
      <c r="AW131" s="56">
        <f t="shared" si="60"/>
        <v>2289.3615748000584</v>
      </c>
      <c r="AX131" s="17">
        <f t="shared" si="51"/>
        <v>135.85636820269633</v>
      </c>
      <c r="AY131" s="56">
        <f t="shared" si="61"/>
        <v>4128.1694194757065</v>
      </c>
      <c r="AZ131" s="17">
        <f t="shared" si="52"/>
        <v>112.29411893180917</v>
      </c>
      <c r="BA131" s="56">
        <f t="shared" si="62"/>
        <v>3418.8371122730769</v>
      </c>
      <c r="BB131" s="17">
        <f t="shared" si="53"/>
        <v>334.75607154443128</v>
      </c>
      <c r="BC131" s="17">
        <f t="shared" si="54"/>
        <v>18.34076888113767</v>
      </c>
      <c r="BD131" s="57">
        <f t="shared" si="65"/>
        <v>2368.8060834170828</v>
      </c>
      <c r="BE131" s="57">
        <f t="shared" si="66"/>
        <v>884.90498653237285</v>
      </c>
      <c r="BF131" s="57">
        <f t="shared" si="67"/>
        <v>619.48529884622735</v>
      </c>
      <c r="BG131" s="57">
        <f t="shared" si="68"/>
        <v>845.48216935343044</v>
      </c>
      <c r="BH131" s="17">
        <f t="shared" si="55"/>
        <v>51.044048208985657</v>
      </c>
      <c r="BJ131" s="17"/>
      <c r="BK131" s="17"/>
      <c r="BL131" s="17"/>
    </row>
    <row r="132" spans="1:64" x14ac:dyDescent="0.35">
      <c r="A132" s="5">
        <f t="shared" si="46"/>
        <v>1927</v>
      </c>
      <c r="B132" s="4">
        <v>13900</v>
      </c>
      <c r="D132" s="8"/>
      <c r="E132" s="4">
        <v>2319.1232752724591</v>
      </c>
      <c r="R132" s="4">
        <v>137.21493188472328</v>
      </c>
      <c r="S132" s="4">
        <v>4190.0919607678416</v>
      </c>
      <c r="T132" s="4">
        <v>113.75394247792268</v>
      </c>
      <c r="U132" s="4">
        <v>3463.2819947326266</v>
      </c>
      <c r="V132" s="4">
        <v>339.10790047450882</v>
      </c>
      <c r="W132" s="4">
        <v>18.579198876592457</v>
      </c>
      <c r="X132" s="4">
        <v>3836.4206821848475</v>
      </c>
      <c r="Y132" s="4">
        <v>966</v>
      </c>
      <c r="Z132" s="4">
        <v>51.707620835702464</v>
      </c>
      <c r="AA132" s="21">
        <f t="shared" si="47"/>
        <v>29335.281507507229</v>
      </c>
      <c r="AB132" s="22"/>
      <c r="AC132" s="22"/>
      <c r="AD132" s="22"/>
      <c r="AE132" s="53">
        <f t="shared" si="58"/>
        <v>7.905577025667776E-2</v>
      </c>
      <c r="AF132" s="22"/>
      <c r="AG132" s="22"/>
      <c r="AH132" s="22"/>
      <c r="AI132" s="22"/>
      <c r="AJ132" s="22"/>
      <c r="AK132" s="22"/>
      <c r="AL132" s="22"/>
      <c r="AM132" s="22"/>
      <c r="AN132" s="22"/>
      <c r="AO132" s="22"/>
      <c r="AP132" s="22"/>
      <c r="AQ132" s="21">
        <f t="shared" si="48"/>
        <v>29335.281507507225</v>
      </c>
      <c r="AR132" s="21">
        <f t="shared" si="49"/>
        <v>29335.281507507229</v>
      </c>
      <c r="AS132" s="21">
        <f t="shared" si="63"/>
        <v>0</v>
      </c>
      <c r="AT132" s="21">
        <v>-4802.4206821848493</v>
      </c>
      <c r="AU132" s="21">
        <f t="shared" si="64"/>
        <v>4802.4206821848493</v>
      </c>
      <c r="AV132" s="17">
        <f t="shared" si="59"/>
        <v>13900</v>
      </c>
      <c r="AW132" s="56">
        <f t="shared" si="60"/>
        <v>2319.1232752724591</v>
      </c>
      <c r="AX132" s="17">
        <f t="shared" si="51"/>
        <v>137.21493188472328</v>
      </c>
      <c r="AY132" s="56">
        <f t="shared" si="61"/>
        <v>4190.0919607678416</v>
      </c>
      <c r="AZ132" s="17">
        <f t="shared" si="52"/>
        <v>113.75394247792268</v>
      </c>
      <c r="BA132" s="56">
        <f t="shared" si="62"/>
        <v>3463.2819947326266</v>
      </c>
      <c r="BB132" s="17">
        <f t="shared" si="53"/>
        <v>339.10790047450882</v>
      </c>
      <c r="BC132" s="17">
        <f t="shared" si="54"/>
        <v>18.579198876592457</v>
      </c>
      <c r="BD132" s="57">
        <f t="shared" si="65"/>
        <v>2410.8451624996028</v>
      </c>
      <c r="BE132" s="57">
        <f t="shared" si="66"/>
        <v>900.60934957406494</v>
      </c>
      <c r="BF132" s="57">
        <f t="shared" si="67"/>
        <v>630.47927241416403</v>
      </c>
      <c r="BG132" s="57">
        <f t="shared" si="68"/>
        <v>860.48689769701741</v>
      </c>
      <c r="BH132" s="17">
        <f t="shared" si="55"/>
        <v>51.707620835702464</v>
      </c>
      <c r="BJ132" s="17"/>
      <c r="BK132" s="17"/>
      <c r="BL132" s="17"/>
    </row>
    <row r="133" spans="1:64" x14ac:dyDescent="0.35">
      <c r="A133" s="5">
        <f t="shared" si="46"/>
        <v>1928</v>
      </c>
      <c r="B133" s="4">
        <v>14166.050173651691</v>
      </c>
      <c r="D133" s="8"/>
      <c r="E133" s="4">
        <v>2349.2718778510007</v>
      </c>
      <c r="R133" s="4">
        <v>138.58708120357051</v>
      </c>
      <c r="S133" s="4">
        <v>4252.9433401793585</v>
      </c>
      <c r="T133" s="4">
        <v>115.23274373013567</v>
      </c>
      <c r="U133" s="4">
        <v>3508.3046606641506</v>
      </c>
      <c r="V133" s="4">
        <v>343.51630318067743</v>
      </c>
      <c r="W133" s="4">
        <v>18.820728461988157</v>
      </c>
      <c r="X133" s="4">
        <v>3891.3200582161121</v>
      </c>
      <c r="Y133" s="4">
        <v>987</v>
      </c>
      <c r="Z133" s="4">
        <v>52.379819906566588</v>
      </c>
      <c r="AA133" s="21">
        <f t="shared" ref="AA133:AA143" si="69">+B133+E133+R133+S133+T133+U133+V133+W133+X133+Y133+Z133</f>
        <v>29823.426787045253</v>
      </c>
      <c r="AB133" s="22"/>
      <c r="AC133" s="22"/>
      <c r="AD133" s="22"/>
      <c r="AE133" s="53">
        <f t="shared" si="58"/>
        <v>7.8772700891350328E-2</v>
      </c>
      <c r="AF133" s="22"/>
      <c r="AG133" s="22"/>
      <c r="AH133" s="22"/>
      <c r="AI133" s="22"/>
      <c r="AJ133" s="22"/>
      <c r="AK133" s="22"/>
      <c r="AL133" s="22"/>
      <c r="AM133" s="22"/>
      <c r="AN133" s="22"/>
      <c r="AO133" s="22"/>
      <c r="AP133" s="22"/>
      <c r="AQ133" s="21">
        <f t="shared" ref="AQ133:AQ155" si="70">+SUM(AV133:BH133)</f>
        <v>29823.426787045253</v>
      </c>
      <c r="AR133" s="21">
        <f t="shared" ref="AR133:AR143" si="71">+AA133</f>
        <v>29823.426787045253</v>
      </c>
      <c r="AS133" s="21">
        <f t="shared" si="63"/>
        <v>0</v>
      </c>
      <c r="AT133" s="21">
        <v>-4878.3200582161116</v>
      </c>
      <c r="AU133" s="21">
        <f t="shared" si="64"/>
        <v>4878.3200582161116</v>
      </c>
      <c r="AV133" s="17">
        <f t="shared" si="59"/>
        <v>14166.050173651691</v>
      </c>
      <c r="AW133" s="56">
        <f t="shared" si="60"/>
        <v>2349.2718778510007</v>
      </c>
      <c r="AX133" s="17">
        <f t="shared" ref="AX133:AX143" si="72">+R133</f>
        <v>138.58708120357051</v>
      </c>
      <c r="AY133" s="56">
        <f t="shared" si="61"/>
        <v>4252.9433401793585</v>
      </c>
      <c r="AZ133" s="17">
        <f t="shared" ref="AZ133:AZ143" si="73">+T133</f>
        <v>115.23274373013567</v>
      </c>
      <c r="BA133" s="56">
        <f t="shared" si="62"/>
        <v>3508.3046606641506</v>
      </c>
      <c r="BB133" s="17">
        <f t="shared" ref="BB133:BB143" si="74">+V133</f>
        <v>343.51630318067743</v>
      </c>
      <c r="BC133" s="17">
        <f t="shared" ref="BC133:BC143" si="75">+W133</f>
        <v>18.820728461988157</v>
      </c>
      <c r="BD133" s="57">
        <f t="shared" si="65"/>
        <v>2448.9471230838762</v>
      </c>
      <c r="BE133" s="57">
        <f t="shared" si="66"/>
        <v>914.84293971625425</v>
      </c>
      <c r="BF133" s="57">
        <f t="shared" si="67"/>
        <v>640.44361884353782</v>
      </c>
      <c r="BG133" s="57">
        <f t="shared" si="68"/>
        <v>874.08637657244321</v>
      </c>
      <c r="BH133" s="17">
        <f t="shared" ref="BH133:BH143" si="76">+Z133</f>
        <v>52.379819906566588</v>
      </c>
      <c r="BJ133" s="17"/>
      <c r="BK133" s="17"/>
      <c r="BL133" s="17"/>
    </row>
    <row r="134" spans="1:64" x14ac:dyDescent="0.35">
      <c r="A134" s="5">
        <f t="shared" si="46"/>
        <v>1929</v>
      </c>
      <c r="B134" s="4">
        <v>14437.19262751202</v>
      </c>
      <c r="D134" s="8"/>
      <c r="E134" s="4">
        <v>2379.8124122630634</v>
      </c>
      <c r="R134" s="4">
        <v>139.97295201560621</v>
      </c>
      <c r="S134" s="4">
        <v>4316.7374902820484</v>
      </c>
      <c r="T134" s="4">
        <v>116.73076939862742</v>
      </c>
      <c r="U134" s="4">
        <v>3553.912621252784</v>
      </c>
      <c r="V134" s="4">
        <v>347.98201512202621</v>
      </c>
      <c r="W134" s="4">
        <v>19.065397931994003</v>
      </c>
      <c r="X134" s="4">
        <v>3955.3693302525885</v>
      </c>
      <c r="Y134" s="4">
        <v>1010</v>
      </c>
      <c r="Z134" s="4">
        <v>53.060757565351949</v>
      </c>
      <c r="AA134" s="21">
        <f t="shared" si="69"/>
        <v>30329.83637359611</v>
      </c>
      <c r="AB134" s="22"/>
      <c r="AC134" s="22"/>
      <c r="AD134" s="22"/>
      <c r="AE134" s="53">
        <f t="shared" si="58"/>
        <v>7.8464399970678E-2</v>
      </c>
      <c r="AF134" s="22"/>
      <c r="AG134" s="22"/>
      <c r="AH134" s="22"/>
      <c r="AI134" s="22"/>
      <c r="AJ134" s="22"/>
      <c r="AK134" s="22"/>
      <c r="AL134" s="22"/>
      <c r="AM134" s="22"/>
      <c r="AN134" s="22"/>
      <c r="AO134" s="22"/>
      <c r="AP134" s="22"/>
      <c r="AQ134" s="21">
        <f t="shared" si="70"/>
        <v>30329.83637359611</v>
      </c>
      <c r="AR134" s="21">
        <f t="shared" si="71"/>
        <v>30329.83637359611</v>
      </c>
      <c r="AS134" s="21">
        <f t="shared" si="63"/>
        <v>0</v>
      </c>
      <c r="AT134" s="21">
        <v>-4965.3693302525899</v>
      </c>
      <c r="AU134" s="21">
        <f t="shared" si="64"/>
        <v>4965.3693302525899</v>
      </c>
      <c r="AV134" s="17">
        <f t="shared" si="59"/>
        <v>14437.19262751202</v>
      </c>
      <c r="AW134" s="56">
        <f t="shared" si="60"/>
        <v>2379.8124122630634</v>
      </c>
      <c r="AX134" s="17">
        <f t="shared" si="72"/>
        <v>139.97295201560621</v>
      </c>
      <c r="AY134" s="56">
        <f t="shared" si="61"/>
        <v>4316.7374902820484</v>
      </c>
      <c r="AZ134" s="17">
        <f t="shared" si="73"/>
        <v>116.73076939862742</v>
      </c>
      <c r="BA134" s="56">
        <f t="shared" si="62"/>
        <v>3553.912621252784</v>
      </c>
      <c r="BB134" s="17">
        <f t="shared" si="74"/>
        <v>347.98201512202621</v>
      </c>
      <c r="BC134" s="17">
        <f t="shared" si="75"/>
        <v>19.065397931994003</v>
      </c>
      <c r="BD134" s="57">
        <f t="shared" si="65"/>
        <v>2492.646401068157</v>
      </c>
      <c r="BE134" s="57">
        <f t="shared" si="66"/>
        <v>931.1674963217373</v>
      </c>
      <c r="BF134" s="57">
        <f t="shared" si="67"/>
        <v>651.87176421641936</v>
      </c>
      <c r="BG134" s="57">
        <f t="shared" si="68"/>
        <v>889.68366864627615</v>
      </c>
      <c r="BH134" s="17">
        <f t="shared" si="76"/>
        <v>53.060757565351949</v>
      </c>
      <c r="BJ134" s="17"/>
      <c r="BK134" s="17"/>
      <c r="BL134" s="17"/>
    </row>
    <row r="135" spans="1:64" x14ac:dyDescent="0.35">
      <c r="A135" s="5">
        <f t="shared" ref="A135:A154" si="77">+A134+1</f>
        <v>1930</v>
      </c>
      <c r="B135" s="4">
        <v>14713.524829353206</v>
      </c>
      <c r="D135" s="8"/>
      <c r="E135" s="4">
        <v>2410.7499736224831</v>
      </c>
      <c r="R135" s="4">
        <v>141.37268153576227</v>
      </c>
      <c r="S135" s="4">
        <v>4381.4885526362787</v>
      </c>
      <c r="T135" s="4">
        <v>118.24826940080956</v>
      </c>
      <c r="U135" s="4">
        <v>3600.11348532907</v>
      </c>
      <c r="V135" s="4">
        <v>352.50578131861249</v>
      </c>
      <c r="W135" s="4">
        <v>19.313248105109924</v>
      </c>
      <c r="X135" s="4">
        <v>4020.7257302898092</v>
      </c>
      <c r="Y135" s="4">
        <v>1033</v>
      </c>
      <c r="Z135" s="4">
        <v>53.750547413701518</v>
      </c>
      <c r="AA135" s="21">
        <f t="shared" si="69"/>
        <v>30844.793099004848</v>
      </c>
      <c r="AB135" s="22"/>
      <c r="AC135" s="22"/>
      <c r="AD135" s="22"/>
      <c r="AE135" s="53">
        <f t="shared" si="58"/>
        <v>7.8157437006775118E-2</v>
      </c>
      <c r="AF135" s="22"/>
      <c r="AG135" s="22"/>
      <c r="AH135" s="22"/>
      <c r="AI135" s="22"/>
      <c r="AJ135" s="22"/>
      <c r="AK135" s="22"/>
      <c r="AL135" s="22"/>
      <c r="AM135" s="22"/>
      <c r="AN135" s="22"/>
      <c r="AO135" s="22"/>
      <c r="AP135" s="22"/>
      <c r="AQ135" s="21">
        <f t="shared" si="70"/>
        <v>30844.793099004848</v>
      </c>
      <c r="AR135" s="21">
        <f t="shared" si="71"/>
        <v>30844.793099004848</v>
      </c>
      <c r="AS135" s="21">
        <f t="shared" si="63"/>
        <v>0</v>
      </c>
      <c r="AT135" s="21">
        <v>-5053.7257302898106</v>
      </c>
      <c r="AU135" s="21">
        <f t="shared" si="64"/>
        <v>5053.7257302898106</v>
      </c>
      <c r="AV135" s="17">
        <f t="shared" si="59"/>
        <v>14713.524829353206</v>
      </c>
      <c r="AW135" s="56">
        <f t="shared" si="60"/>
        <v>2410.7499736224831</v>
      </c>
      <c r="AX135" s="17">
        <f t="shared" si="72"/>
        <v>141.37268153576227</v>
      </c>
      <c r="AY135" s="56">
        <f t="shared" si="61"/>
        <v>4381.4885526362787</v>
      </c>
      <c r="AZ135" s="17">
        <f t="shared" si="73"/>
        <v>118.24826940080956</v>
      </c>
      <c r="BA135" s="56">
        <f t="shared" si="62"/>
        <v>3600.11348532907</v>
      </c>
      <c r="BB135" s="17">
        <f t="shared" si="74"/>
        <v>352.50578131861249</v>
      </c>
      <c r="BC135" s="17">
        <f t="shared" si="75"/>
        <v>19.313248105109924</v>
      </c>
      <c r="BD135" s="57">
        <f t="shared" si="65"/>
        <v>2537.001865468811</v>
      </c>
      <c r="BE135" s="57">
        <f t="shared" si="66"/>
        <v>947.73718174380338</v>
      </c>
      <c r="BF135" s="57">
        <f t="shared" si="67"/>
        <v>663.47151411239429</v>
      </c>
      <c r="BG135" s="57">
        <f t="shared" si="68"/>
        <v>905.515168964802</v>
      </c>
      <c r="BH135" s="17">
        <f t="shared" si="76"/>
        <v>53.750547413701518</v>
      </c>
      <c r="BJ135" s="17"/>
      <c r="BK135" s="17"/>
      <c r="BL135" s="17"/>
    </row>
    <row r="136" spans="1:64" x14ac:dyDescent="0.35">
      <c r="A136" s="5">
        <f t="shared" si="77"/>
        <v>1931</v>
      </c>
      <c r="B136" s="4">
        <v>14995.146112509887</v>
      </c>
      <c r="D136" s="8"/>
      <c r="E136" s="4">
        <v>2442.0897232795751</v>
      </c>
      <c r="R136" s="4">
        <v>142.78640835111989</v>
      </c>
      <c r="S136" s="4">
        <v>4447.2108809258225</v>
      </c>
      <c r="T136" s="4">
        <v>119.78549690302007</v>
      </c>
      <c r="U136" s="4">
        <v>3646.9149606383476</v>
      </c>
      <c r="V136" s="4">
        <v>357.08835647575444</v>
      </c>
      <c r="W136" s="4">
        <v>19.564320330476352</v>
      </c>
      <c r="X136" s="4">
        <v>4092.6177703307521</v>
      </c>
      <c r="Y136" s="4">
        <v>1057</v>
      </c>
      <c r="Z136" s="4">
        <v>54.44930453007963</v>
      </c>
      <c r="AA136" s="21">
        <f t="shared" si="69"/>
        <v>31374.653334274833</v>
      </c>
      <c r="AB136" s="22"/>
      <c r="AC136" s="22"/>
      <c r="AD136" s="22"/>
      <c r="AE136" s="53">
        <f t="shared" si="58"/>
        <v>7.7836389051404942E-2</v>
      </c>
      <c r="AF136" s="22"/>
      <c r="AG136" s="22"/>
      <c r="AH136" s="22"/>
      <c r="AI136" s="22"/>
      <c r="AJ136" s="22"/>
      <c r="AK136" s="22"/>
      <c r="AL136" s="22"/>
      <c r="AM136" s="22"/>
      <c r="AN136" s="22"/>
      <c r="AO136" s="22"/>
      <c r="AP136" s="22"/>
      <c r="AQ136" s="21">
        <f t="shared" si="70"/>
        <v>31374.653334274833</v>
      </c>
      <c r="AR136" s="21">
        <f t="shared" si="71"/>
        <v>31374.653334274833</v>
      </c>
      <c r="AS136" s="21">
        <f t="shared" si="63"/>
        <v>0</v>
      </c>
      <c r="AT136" s="21">
        <v>-5149.6177703307512</v>
      </c>
      <c r="AU136" s="21">
        <f t="shared" si="64"/>
        <v>5149.6177703307512</v>
      </c>
      <c r="AV136" s="17">
        <f t="shared" si="59"/>
        <v>14995.146112509887</v>
      </c>
      <c r="AW136" s="56">
        <f t="shared" si="60"/>
        <v>2442.0897232795751</v>
      </c>
      <c r="AX136" s="17">
        <f t="shared" si="72"/>
        <v>142.78640835111989</v>
      </c>
      <c r="AY136" s="56">
        <f t="shared" si="61"/>
        <v>4447.2108809258225</v>
      </c>
      <c r="AZ136" s="17">
        <f t="shared" si="73"/>
        <v>119.78549690302007</v>
      </c>
      <c r="BA136" s="56">
        <f t="shared" si="62"/>
        <v>3646.9149606383476</v>
      </c>
      <c r="BB136" s="17">
        <f t="shared" si="74"/>
        <v>357.08835647575444</v>
      </c>
      <c r="BC136" s="17">
        <f t="shared" si="75"/>
        <v>19.564320330476352</v>
      </c>
      <c r="BD136" s="57">
        <f t="shared" si="65"/>
        <v>2585.1402681940272</v>
      </c>
      <c r="BE136" s="57">
        <f t="shared" si="66"/>
        <v>965.72004362239079</v>
      </c>
      <c r="BF136" s="57">
        <f t="shared" si="67"/>
        <v>676.0605702647631</v>
      </c>
      <c r="BG136" s="57">
        <f t="shared" si="68"/>
        <v>922.69688824957052</v>
      </c>
      <c r="BH136" s="17">
        <f t="shared" si="76"/>
        <v>54.44930453007963</v>
      </c>
      <c r="BJ136" s="17"/>
      <c r="BK136" s="17"/>
      <c r="BL136" s="17"/>
    </row>
    <row r="137" spans="1:64" x14ac:dyDescent="0.35">
      <c r="A137" s="5">
        <f t="shared" si="77"/>
        <v>1932</v>
      </c>
      <c r="B137" s="4">
        <v>15282.157711586557</v>
      </c>
      <c r="D137" s="8"/>
      <c r="E137" s="4">
        <v>2473.8368896822094</v>
      </c>
      <c r="R137" s="4">
        <v>144.21427243463108</v>
      </c>
      <c r="S137" s="4">
        <v>4513.9190441397095</v>
      </c>
      <c r="T137" s="4">
        <v>121.34270836275932</v>
      </c>
      <c r="U137" s="4">
        <v>3694.3248551266456</v>
      </c>
      <c r="V137" s="4">
        <v>361.7305051099392</v>
      </c>
      <c r="W137" s="4">
        <v>19.818656494772544</v>
      </c>
      <c r="X137" s="4">
        <v>4168.4311943739276</v>
      </c>
      <c r="Y137" s="4">
        <v>1095</v>
      </c>
      <c r="Z137" s="4">
        <v>55.157145488970663</v>
      </c>
      <c r="AA137" s="21">
        <f t="shared" si="69"/>
        <v>31929.932982800117</v>
      </c>
      <c r="AB137" s="22"/>
      <c r="AC137" s="22"/>
      <c r="AD137" s="22"/>
      <c r="AE137" s="53">
        <f t="shared" si="58"/>
        <v>7.747704610012196E-2</v>
      </c>
      <c r="AF137" s="22"/>
      <c r="AG137" s="22"/>
      <c r="AH137" s="22"/>
      <c r="AI137" s="22"/>
      <c r="AJ137" s="22"/>
      <c r="AK137" s="22"/>
      <c r="AL137" s="22"/>
      <c r="AM137" s="22"/>
      <c r="AN137" s="22"/>
      <c r="AO137" s="22"/>
      <c r="AP137" s="22"/>
      <c r="AQ137" s="21">
        <f t="shared" si="70"/>
        <v>31929.932982800114</v>
      </c>
      <c r="AR137" s="21">
        <f t="shared" si="71"/>
        <v>31929.932982800117</v>
      </c>
      <c r="AS137" s="21">
        <f t="shared" si="63"/>
        <v>0</v>
      </c>
      <c r="AT137" s="21">
        <v>-5263.4311943739267</v>
      </c>
      <c r="AU137" s="21">
        <f t="shared" si="64"/>
        <v>5263.4311943739258</v>
      </c>
      <c r="AV137" s="17">
        <f t="shared" si="59"/>
        <v>15282.157711586557</v>
      </c>
      <c r="AW137" s="56">
        <f t="shared" si="60"/>
        <v>2473.8368896822094</v>
      </c>
      <c r="AX137" s="17">
        <f t="shared" si="72"/>
        <v>144.21427243463108</v>
      </c>
      <c r="AY137" s="56">
        <f t="shared" si="61"/>
        <v>4513.9190441397095</v>
      </c>
      <c r="AZ137" s="17">
        <f t="shared" si="73"/>
        <v>121.34270836275932</v>
      </c>
      <c r="BA137" s="56">
        <f t="shared" si="62"/>
        <v>3694.3248551266456</v>
      </c>
      <c r="BB137" s="17">
        <f t="shared" si="74"/>
        <v>361.7305051099392</v>
      </c>
      <c r="BC137" s="17">
        <f t="shared" si="75"/>
        <v>19.818656494772544</v>
      </c>
      <c r="BD137" s="57">
        <f t="shared" si="65"/>
        <v>2642.275317566081</v>
      </c>
      <c r="BE137" s="57">
        <f t="shared" si="66"/>
        <v>987.06374518118218</v>
      </c>
      <c r="BF137" s="57">
        <f t="shared" si="67"/>
        <v>691.00241095937292</v>
      </c>
      <c r="BG137" s="57">
        <f t="shared" si="68"/>
        <v>943.08972066729018</v>
      </c>
      <c r="BH137" s="17">
        <f t="shared" si="76"/>
        <v>55.157145488970663</v>
      </c>
      <c r="BJ137" s="17"/>
      <c r="BK137" s="17"/>
      <c r="BL137" s="17"/>
    </row>
    <row r="138" spans="1:64" x14ac:dyDescent="0.35">
      <c r="A138" s="5">
        <f t="shared" si="77"/>
        <v>1933</v>
      </c>
      <c r="B138" s="4">
        <v>15574.662798848436</v>
      </c>
      <c r="D138" s="8"/>
      <c r="E138" s="4">
        <v>2505.9967692480777</v>
      </c>
      <c r="R138" s="4">
        <v>145.65641515897741</v>
      </c>
      <c r="S138" s="4">
        <v>4581.6278298018051</v>
      </c>
      <c r="T138" s="4">
        <v>122.92016357147519</v>
      </c>
      <c r="U138" s="4">
        <v>3742.3510782432918</v>
      </c>
      <c r="V138" s="4">
        <v>366.43300167636835</v>
      </c>
      <c r="W138" s="4">
        <v>20.076299029204584</v>
      </c>
      <c r="X138" s="4">
        <v>4241.6303624156144</v>
      </c>
      <c r="Y138" s="4">
        <v>1164</v>
      </c>
      <c r="Z138" s="4">
        <v>55.874188380327276</v>
      </c>
      <c r="AA138" s="21">
        <f t="shared" si="69"/>
        <v>32521.228906373577</v>
      </c>
      <c r="AB138" s="22"/>
      <c r="AC138" s="22"/>
      <c r="AD138" s="22"/>
      <c r="AE138" s="53">
        <f t="shared" si="58"/>
        <v>7.7057259320140487E-2</v>
      </c>
      <c r="AF138" s="22"/>
      <c r="AG138" s="22"/>
      <c r="AH138" s="22"/>
      <c r="AI138" s="22"/>
      <c r="AJ138" s="22"/>
      <c r="AK138" s="22"/>
      <c r="AL138" s="22"/>
      <c r="AM138" s="22"/>
      <c r="AN138" s="22"/>
      <c r="AO138" s="22"/>
      <c r="AP138" s="22"/>
      <c r="AQ138" s="21">
        <f t="shared" si="70"/>
        <v>32521.228906373577</v>
      </c>
      <c r="AR138" s="21">
        <f t="shared" si="71"/>
        <v>32521.228906373577</v>
      </c>
      <c r="AS138" s="21">
        <f t="shared" si="63"/>
        <v>0</v>
      </c>
      <c r="AT138" s="21">
        <v>-5405.6303624156135</v>
      </c>
      <c r="AU138" s="21">
        <f t="shared" si="64"/>
        <v>5405.6303624156135</v>
      </c>
      <c r="AV138" s="17">
        <f t="shared" si="59"/>
        <v>15574.662798848436</v>
      </c>
      <c r="AW138" s="56">
        <f t="shared" si="60"/>
        <v>2505.9967692480777</v>
      </c>
      <c r="AX138" s="17">
        <f t="shared" si="72"/>
        <v>145.65641515897741</v>
      </c>
      <c r="AY138" s="56">
        <f t="shared" si="61"/>
        <v>4581.6278298018051</v>
      </c>
      <c r="AZ138" s="17">
        <f t="shared" si="73"/>
        <v>122.92016357147519</v>
      </c>
      <c r="BA138" s="56">
        <f t="shared" si="62"/>
        <v>3742.3510782432918</v>
      </c>
      <c r="BB138" s="17">
        <f t="shared" si="74"/>
        <v>366.43300167636835</v>
      </c>
      <c r="BC138" s="17">
        <f t="shared" si="75"/>
        <v>20.076299029204584</v>
      </c>
      <c r="BD138" s="57">
        <f t="shared" si="65"/>
        <v>2713.6601876289019</v>
      </c>
      <c r="BE138" s="57">
        <f t="shared" si="66"/>
        <v>1013.7306926885242</v>
      </c>
      <c r="BF138" s="57">
        <f t="shared" si="67"/>
        <v>709.67083547649258</v>
      </c>
      <c r="BG138" s="57">
        <f t="shared" si="68"/>
        <v>968.5686466216946</v>
      </c>
      <c r="BH138" s="17">
        <f t="shared" si="76"/>
        <v>55.874188380327276</v>
      </c>
      <c r="BJ138" s="17"/>
      <c r="BK138" s="17"/>
      <c r="BL138" s="17"/>
    </row>
    <row r="139" spans="1:64" x14ac:dyDescent="0.35">
      <c r="A139" s="5">
        <f t="shared" si="77"/>
        <v>1934</v>
      </c>
      <c r="B139" s="4">
        <v>15872.766521308879</v>
      </c>
      <c r="D139" s="8"/>
      <c r="E139" s="4">
        <v>2538.5747272483027</v>
      </c>
      <c r="R139" s="4">
        <v>147.1129793105672</v>
      </c>
      <c r="S139" s="4">
        <v>4650.3522472488321</v>
      </c>
      <c r="T139" s="4">
        <v>124.51812569790435</v>
      </c>
      <c r="U139" s="4">
        <v>3791.001642260454</v>
      </c>
      <c r="V139" s="4">
        <v>371.19663069816107</v>
      </c>
      <c r="W139" s="4">
        <v>20.337290916584241</v>
      </c>
      <c r="X139" s="4">
        <v>4317.4437864587908</v>
      </c>
      <c r="Y139" s="4">
        <v>1234</v>
      </c>
      <c r="Z139" s="4">
        <v>56.600552829271521</v>
      </c>
      <c r="AA139" s="21">
        <f t="shared" si="69"/>
        <v>33123.904503977748</v>
      </c>
      <c r="AB139" s="22"/>
      <c r="AC139" s="22"/>
      <c r="AD139" s="22"/>
      <c r="AE139" s="53">
        <f t="shared" si="58"/>
        <v>7.66387527455724E-2</v>
      </c>
      <c r="AF139" s="22"/>
      <c r="AG139" s="22"/>
      <c r="AH139" s="22"/>
      <c r="AI139" s="22"/>
      <c r="AJ139" s="22"/>
      <c r="AK139" s="22"/>
      <c r="AL139" s="22"/>
      <c r="AM139" s="22"/>
      <c r="AN139" s="22"/>
      <c r="AO139" s="22"/>
      <c r="AP139" s="22"/>
      <c r="AQ139" s="21">
        <f t="shared" si="70"/>
        <v>33123.904503977748</v>
      </c>
      <c r="AR139" s="21">
        <f t="shared" si="71"/>
        <v>33123.904503977748</v>
      </c>
      <c r="AS139" s="21">
        <f t="shared" si="63"/>
        <v>0</v>
      </c>
      <c r="AT139" s="21">
        <v>-5551.4437864587926</v>
      </c>
      <c r="AU139" s="21">
        <f t="shared" si="64"/>
        <v>5551.4437864587926</v>
      </c>
      <c r="AV139" s="17">
        <f t="shared" si="59"/>
        <v>15872.766521308879</v>
      </c>
      <c r="AW139" s="56">
        <f t="shared" si="60"/>
        <v>2538.5747272483027</v>
      </c>
      <c r="AX139" s="17">
        <f t="shared" si="72"/>
        <v>147.1129793105672</v>
      </c>
      <c r="AY139" s="56">
        <f t="shared" si="61"/>
        <v>4650.3522472488321</v>
      </c>
      <c r="AZ139" s="17">
        <f t="shared" si="73"/>
        <v>124.51812569790435</v>
      </c>
      <c r="BA139" s="56">
        <f t="shared" si="62"/>
        <v>3791.001642260454</v>
      </c>
      <c r="BB139" s="17">
        <f t="shared" si="74"/>
        <v>371.19663069816107</v>
      </c>
      <c r="BC139" s="17">
        <f t="shared" si="75"/>
        <v>20.337290916584241</v>
      </c>
      <c r="BD139" s="57">
        <f t="shared" si="65"/>
        <v>2786.8594367671662</v>
      </c>
      <c r="BE139" s="57">
        <f t="shared" si="66"/>
        <v>1041.0754302026378</v>
      </c>
      <c r="BF139" s="57">
        <f t="shared" si="67"/>
        <v>728.81375268072577</v>
      </c>
      <c r="BG139" s="57">
        <f t="shared" si="68"/>
        <v>994.6951668082628</v>
      </c>
      <c r="BH139" s="17">
        <f t="shared" si="76"/>
        <v>56.600552829271521</v>
      </c>
      <c r="BJ139" s="17"/>
      <c r="BK139" s="17"/>
      <c r="BL139" s="17"/>
    </row>
    <row r="140" spans="1:64" x14ac:dyDescent="0.35">
      <c r="A140" s="5">
        <f t="shared" si="77"/>
        <v>1935</v>
      </c>
      <c r="B140" s="4">
        <v>16200</v>
      </c>
      <c r="D140" s="8"/>
      <c r="E140" s="4">
        <v>2571.5761987025303</v>
      </c>
      <c r="R140" s="4">
        <v>148.58410910367286</v>
      </c>
      <c r="S140" s="4">
        <v>4720.1075309575644</v>
      </c>
      <c r="T140" s="4">
        <v>126.1368613319771</v>
      </c>
      <c r="U140" s="4">
        <v>3840.2846636098393</v>
      </c>
      <c r="V140" s="4">
        <v>376.02218689723713</v>
      </c>
      <c r="W140" s="4">
        <v>20.601675698499832</v>
      </c>
      <c r="X140" s="4">
        <v>4391.9500825012219</v>
      </c>
      <c r="Y140" s="4">
        <v>1332</v>
      </c>
      <c r="Z140" s="4">
        <v>57.336360016052048</v>
      </c>
      <c r="AA140" s="21">
        <f t="shared" si="69"/>
        <v>33784.599668818599</v>
      </c>
      <c r="AB140" s="22"/>
      <c r="AC140" s="22"/>
      <c r="AD140" s="22"/>
      <c r="AE140" s="53">
        <f t="shared" si="58"/>
        <v>7.6116817245461085E-2</v>
      </c>
      <c r="AF140" s="22"/>
      <c r="AG140" s="22"/>
      <c r="AH140" s="22"/>
      <c r="AI140" s="22"/>
      <c r="AJ140" s="22"/>
      <c r="AK140" s="22"/>
      <c r="AL140" s="22"/>
      <c r="AM140" s="22"/>
      <c r="AN140" s="22"/>
      <c r="AO140" s="22"/>
      <c r="AP140" s="22"/>
      <c r="AQ140" s="21">
        <f t="shared" si="70"/>
        <v>33784.599668818599</v>
      </c>
      <c r="AR140" s="21">
        <f t="shared" si="71"/>
        <v>33784.599668818599</v>
      </c>
      <c r="AS140" s="21">
        <f t="shared" si="63"/>
        <v>0</v>
      </c>
      <c r="AT140" s="21">
        <v>-5723.9500825012256</v>
      </c>
      <c r="AU140" s="21">
        <f t="shared" si="64"/>
        <v>5723.9500825012256</v>
      </c>
      <c r="AV140" s="17">
        <f t="shared" si="59"/>
        <v>16200</v>
      </c>
      <c r="AW140" s="56">
        <f t="shared" si="60"/>
        <v>2571.5761987025303</v>
      </c>
      <c r="AX140" s="17">
        <f t="shared" si="72"/>
        <v>148.58410910367286</v>
      </c>
      <c r="AY140" s="56">
        <f t="shared" si="61"/>
        <v>4720.1075309575644</v>
      </c>
      <c r="AZ140" s="17">
        <f t="shared" si="73"/>
        <v>126.1368613319771</v>
      </c>
      <c r="BA140" s="56">
        <f t="shared" si="62"/>
        <v>3840.2846636098393</v>
      </c>
      <c r="BB140" s="17">
        <f t="shared" si="74"/>
        <v>376.02218689723713</v>
      </c>
      <c r="BC140" s="17">
        <f t="shared" si="75"/>
        <v>20.601675698499832</v>
      </c>
      <c r="BD140" s="57">
        <f t="shared" si="65"/>
        <v>2873.4586742844881</v>
      </c>
      <c r="BE140" s="57">
        <f t="shared" si="66"/>
        <v>1073.4259453610737</v>
      </c>
      <c r="BF140" s="57">
        <f t="shared" si="67"/>
        <v>751.46100730778494</v>
      </c>
      <c r="BG140" s="57">
        <f t="shared" si="68"/>
        <v>1025.6044555478791</v>
      </c>
      <c r="BH140" s="17">
        <f t="shared" si="76"/>
        <v>57.336360016052048</v>
      </c>
      <c r="BJ140" s="17"/>
      <c r="BK140" s="17"/>
      <c r="BL140" s="17"/>
    </row>
    <row r="141" spans="1:64" x14ac:dyDescent="0.35">
      <c r="A141" s="5">
        <f t="shared" si="77"/>
        <v>1936</v>
      </c>
      <c r="B141" s="4">
        <v>16502.803738317758</v>
      </c>
      <c r="D141" s="8"/>
      <c r="E141" s="4">
        <v>2605.006689285663</v>
      </c>
      <c r="R141" s="4">
        <v>150.06995019470958</v>
      </c>
      <c r="S141" s="4">
        <v>4790.9091439219274</v>
      </c>
      <c r="T141" s="4">
        <v>127.77664052929279</v>
      </c>
      <c r="U141" s="4">
        <v>3890.208364236767</v>
      </c>
      <c r="V141" s="4">
        <v>380.91047532690118</v>
      </c>
      <c r="W141" s="4">
        <v>20.869497482580329</v>
      </c>
      <c r="X141" s="4">
        <v>4469.0706345451417</v>
      </c>
      <c r="Y141" s="4">
        <v>1389</v>
      </c>
      <c r="Z141" s="4">
        <v>58.081732696260715</v>
      </c>
      <c r="AA141" s="21">
        <f t="shared" si="69"/>
        <v>34384.706866537002</v>
      </c>
      <c r="AB141" s="22"/>
      <c r="AC141" s="22"/>
      <c r="AD141" s="22"/>
      <c r="AE141" s="53">
        <f t="shared" si="58"/>
        <v>7.576061937642517E-2</v>
      </c>
      <c r="AF141" s="22"/>
      <c r="AG141" s="22"/>
      <c r="AH141" s="22"/>
      <c r="AI141" s="22"/>
      <c r="AJ141" s="22"/>
      <c r="AK141" s="22"/>
      <c r="AL141" s="22"/>
      <c r="AM141" s="22"/>
      <c r="AN141" s="22"/>
      <c r="AO141" s="22"/>
      <c r="AP141" s="22"/>
      <c r="AQ141" s="21">
        <f t="shared" si="70"/>
        <v>34384.70686653701</v>
      </c>
      <c r="AR141" s="21">
        <f t="shared" si="71"/>
        <v>34384.706866537002</v>
      </c>
      <c r="AS141" s="21">
        <f t="shared" si="63"/>
        <v>0</v>
      </c>
      <c r="AT141" s="21">
        <v>-5858.0706345451435</v>
      </c>
      <c r="AU141" s="21">
        <f t="shared" si="64"/>
        <v>5858.0706345451435</v>
      </c>
      <c r="AV141" s="17">
        <f t="shared" si="59"/>
        <v>16502.803738317758</v>
      </c>
      <c r="AW141" s="56">
        <f t="shared" si="60"/>
        <v>2605.006689285663</v>
      </c>
      <c r="AX141" s="17">
        <f t="shared" si="72"/>
        <v>150.06995019470958</v>
      </c>
      <c r="AY141" s="56">
        <f t="shared" si="61"/>
        <v>4790.9091439219274</v>
      </c>
      <c r="AZ141" s="17">
        <f t="shared" si="73"/>
        <v>127.77664052929279</v>
      </c>
      <c r="BA141" s="56">
        <f t="shared" si="62"/>
        <v>3890.208364236767</v>
      </c>
      <c r="BB141" s="17">
        <f t="shared" si="74"/>
        <v>380.91047532690118</v>
      </c>
      <c r="BC141" s="17">
        <f t="shared" si="75"/>
        <v>20.869497482580329</v>
      </c>
      <c r="BD141" s="57">
        <f t="shared" si="65"/>
        <v>2940.7880286841009</v>
      </c>
      <c r="BE141" s="57">
        <f t="shared" si="66"/>
        <v>1098.5778908349205</v>
      </c>
      <c r="BF141" s="57">
        <f t="shared" si="67"/>
        <v>769.06884170307671</v>
      </c>
      <c r="BG141" s="57">
        <f t="shared" si="68"/>
        <v>1049.6358733230452</v>
      </c>
      <c r="BH141" s="17">
        <f t="shared" si="76"/>
        <v>58.081732696260715</v>
      </c>
      <c r="BJ141" s="17"/>
      <c r="BK141" s="17"/>
      <c r="BL141" s="17"/>
    </row>
    <row r="142" spans="1:64" x14ac:dyDescent="0.35">
      <c r="A142" s="5">
        <f t="shared" si="77"/>
        <v>1937</v>
      </c>
      <c r="B142" s="4">
        <v>16785.420560747665</v>
      </c>
      <c r="D142" s="8"/>
      <c r="E142" s="4">
        <v>2638.8717762463762</v>
      </c>
      <c r="R142" s="4">
        <v>151.57064969665669</v>
      </c>
      <c r="S142" s="4">
        <v>4862.7727810807555</v>
      </c>
      <c r="T142" s="4">
        <v>129.43773685617359</v>
      </c>
      <c r="U142" s="4">
        <v>3940.7810729718444</v>
      </c>
      <c r="V142" s="4">
        <v>385.86231150615083</v>
      </c>
      <c r="W142" s="4">
        <v>21.140800949853872</v>
      </c>
      <c r="X142" s="4">
        <v>4546.1911865890625</v>
      </c>
      <c r="Y142" s="4">
        <v>1427</v>
      </c>
      <c r="Z142" s="4">
        <v>58.836795221312101</v>
      </c>
      <c r="AA142" s="21">
        <f t="shared" si="69"/>
        <v>34947.88567186585</v>
      </c>
      <c r="AB142" s="22"/>
      <c r="AC142" s="22"/>
      <c r="AD142" s="22"/>
      <c r="AE142" s="53">
        <f t="shared" si="58"/>
        <v>7.5508767569614416E-2</v>
      </c>
      <c r="AF142" s="22"/>
      <c r="AG142" s="22"/>
      <c r="AH142" s="22"/>
      <c r="AI142" s="22"/>
      <c r="AJ142" s="22"/>
      <c r="AK142" s="22"/>
      <c r="AL142" s="22"/>
      <c r="AM142" s="22"/>
      <c r="AN142" s="22"/>
      <c r="AO142" s="22"/>
      <c r="AP142" s="22"/>
      <c r="AQ142" s="21">
        <f t="shared" si="70"/>
        <v>34947.885671865857</v>
      </c>
      <c r="AR142" s="21">
        <f t="shared" si="71"/>
        <v>34947.88567186585</v>
      </c>
      <c r="AS142" s="21">
        <f t="shared" si="63"/>
        <v>0</v>
      </c>
      <c r="AT142" s="21">
        <v>-5973.1911865890652</v>
      </c>
      <c r="AU142" s="21">
        <f t="shared" si="64"/>
        <v>5973.1911865890652</v>
      </c>
      <c r="AV142" s="17">
        <f t="shared" si="59"/>
        <v>16785.420560747665</v>
      </c>
      <c r="AW142" s="56">
        <f t="shared" si="60"/>
        <v>2638.8717762463762</v>
      </c>
      <c r="AX142" s="17">
        <f t="shared" si="72"/>
        <v>151.57064969665669</v>
      </c>
      <c r="AY142" s="56">
        <f t="shared" si="61"/>
        <v>4862.7727810807555</v>
      </c>
      <c r="AZ142" s="17">
        <f t="shared" si="73"/>
        <v>129.43773685617359</v>
      </c>
      <c r="BA142" s="56">
        <f t="shared" si="62"/>
        <v>3940.7810729718444</v>
      </c>
      <c r="BB142" s="17">
        <f t="shared" si="74"/>
        <v>385.86231150615083</v>
      </c>
      <c r="BC142" s="17">
        <f t="shared" si="75"/>
        <v>21.140800949853872</v>
      </c>
      <c r="BD142" s="57">
        <f t="shared" si="65"/>
        <v>2998.5792644725302</v>
      </c>
      <c r="BE142" s="57">
        <f t="shared" si="66"/>
        <v>1120.1667212102959</v>
      </c>
      <c r="BF142" s="57">
        <f t="shared" si="67"/>
        <v>784.18228692078048</v>
      </c>
      <c r="BG142" s="57">
        <f t="shared" si="68"/>
        <v>1070.2629139854585</v>
      </c>
      <c r="BH142" s="17">
        <f t="shared" si="76"/>
        <v>58.836795221312101</v>
      </c>
      <c r="BJ142" s="17"/>
      <c r="BK142" s="17"/>
      <c r="BL142" s="17"/>
    </row>
    <row r="143" spans="1:64" x14ac:dyDescent="0.35">
      <c r="A143" s="5">
        <f t="shared" si="77"/>
        <v>1938</v>
      </c>
      <c r="B143" s="3">
        <v>17078.1308411215</v>
      </c>
      <c r="D143" s="9"/>
      <c r="E143" s="3">
        <v>2673.1771093375787</v>
      </c>
      <c r="R143" s="3">
        <v>153.08635619362326</v>
      </c>
      <c r="S143" s="3">
        <v>4935.714372796966</v>
      </c>
      <c r="T143" s="3">
        <v>131.12042743530384</v>
      </c>
      <c r="U143" s="3">
        <v>3992.0112269204778</v>
      </c>
      <c r="V143" s="3">
        <v>390.87852155573074</v>
      </c>
      <c r="W143" s="3">
        <v>21.415631362201971</v>
      </c>
      <c r="X143" s="3">
        <v>4628.5402506359605</v>
      </c>
      <c r="Y143" s="3">
        <v>1462</v>
      </c>
      <c r="Z143" s="3">
        <v>59.601673559189152</v>
      </c>
      <c r="AA143" s="21">
        <f t="shared" si="69"/>
        <v>35525.676410918531</v>
      </c>
      <c r="AB143" s="22"/>
      <c r="AC143" s="22"/>
      <c r="AD143" s="22"/>
      <c r="AE143" s="53">
        <f t="shared" si="58"/>
        <v>7.5246339532496528E-2</v>
      </c>
      <c r="AF143" s="22"/>
      <c r="AG143" s="22"/>
      <c r="AH143" s="22"/>
      <c r="AI143" s="22"/>
      <c r="AJ143" s="22"/>
      <c r="AK143" s="22"/>
      <c r="AL143" s="22"/>
      <c r="AM143" s="22"/>
      <c r="AN143" s="22"/>
      <c r="AO143" s="22"/>
      <c r="AP143" s="22"/>
      <c r="AQ143" s="21">
        <f t="shared" si="70"/>
        <v>35525.676410918539</v>
      </c>
      <c r="AR143" s="21">
        <f t="shared" si="71"/>
        <v>35525.676410918531</v>
      </c>
      <c r="AS143" s="21">
        <f t="shared" si="63"/>
        <v>0</v>
      </c>
      <c r="AT143" s="21">
        <v>-6090.5402506359642</v>
      </c>
      <c r="AU143" s="21">
        <f t="shared" si="64"/>
        <v>6090.5402506359651</v>
      </c>
      <c r="AV143" s="17">
        <f t="shared" si="59"/>
        <v>17078.1308411215</v>
      </c>
      <c r="AW143" s="56">
        <f t="shared" si="60"/>
        <v>2673.1771093375787</v>
      </c>
      <c r="AX143" s="17">
        <f t="shared" si="72"/>
        <v>153.08635619362326</v>
      </c>
      <c r="AY143" s="56">
        <f t="shared" si="61"/>
        <v>4935.714372796966</v>
      </c>
      <c r="AZ143" s="17">
        <f t="shared" si="73"/>
        <v>131.12042743530384</v>
      </c>
      <c r="BA143" s="56">
        <f t="shared" si="62"/>
        <v>3992.0112269204778</v>
      </c>
      <c r="BB143" s="17">
        <f t="shared" si="74"/>
        <v>390.87852155573074</v>
      </c>
      <c r="BC143" s="17">
        <f t="shared" si="75"/>
        <v>21.415631362201971</v>
      </c>
      <c r="BD143" s="57">
        <f t="shared" ref="BD143:BD151" si="78">+-$AT143*BD144/$AU144</f>
        <v>3057.4892271983726</v>
      </c>
      <c r="BE143" s="57">
        <f t="shared" si="66"/>
        <v>1142.1734697311945</v>
      </c>
      <c r="BF143" s="57">
        <f t="shared" si="67"/>
        <v>799.5882993080819</v>
      </c>
      <c r="BG143" s="57">
        <f t="shared" si="68"/>
        <v>1091.289254398316</v>
      </c>
      <c r="BH143" s="17">
        <f t="shared" si="76"/>
        <v>59.601673559189152</v>
      </c>
    </row>
    <row r="144" spans="1:64" x14ac:dyDescent="0.35">
      <c r="A144" s="5">
        <f t="shared" si="77"/>
        <v>1939</v>
      </c>
      <c r="D144" s="8"/>
      <c r="AA144" s="22"/>
      <c r="AB144" s="22"/>
      <c r="AC144" s="21">
        <f>+($AB$155-$AA$143)/($A$155-$A$143)+AA143</f>
        <v>35983.273043341986</v>
      </c>
      <c r="AD144" s="21"/>
      <c r="AE144" s="21"/>
      <c r="AF144" s="21"/>
      <c r="AG144" s="21"/>
      <c r="AH144" s="21"/>
      <c r="AI144" s="21"/>
      <c r="AJ144" s="21"/>
      <c r="AK144" s="21"/>
      <c r="AL144" s="21"/>
      <c r="AM144" s="22"/>
      <c r="AN144" s="22"/>
      <c r="AO144" s="22"/>
      <c r="AP144" s="22"/>
      <c r="AQ144" s="58">
        <f t="shared" si="70"/>
        <v>35983.273043341993</v>
      </c>
      <c r="AR144" s="21">
        <f t="shared" ref="AR144:AR154" si="79">+AC144</f>
        <v>35983.273043341986</v>
      </c>
      <c r="AS144" s="21">
        <f>+AQ144-AR144</f>
        <v>0</v>
      </c>
      <c r="AT144" s="21">
        <v>-6182.6028130829618</v>
      </c>
      <c r="AU144" s="21">
        <f t="shared" ref="AU144:AU153" si="80">+SUM(BD144:BG144)</f>
        <v>6182.6028130829618</v>
      </c>
      <c r="AV144" s="54">
        <f t="shared" ref="AV144:AV154" si="81">+($AV$155-$AV$143)/($A$155-$A$143)+AV143</f>
        <v>17406.714937694709</v>
      </c>
      <c r="AW144" s="55">
        <f t="shared" ref="AW144:AW154" si="82">+($AW$155-$AW$143)/($A$155-$A$143)+AW143</f>
        <v>2592.351600226114</v>
      </c>
      <c r="AX144" s="55">
        <f t="shared" ref="AX144:AX154" si="83">+($AX$155-$AX$143)/($A$155-$A$143)+AX143</f>
        <v>150.10107651082131</v>
      </c>
      <c r="AY144" s="55">
        <f t="shared" ref="AY144:AY154" si="84">+($AY$155-$AY$143)/($A$155-$A$143)+AY143</f>
        <v>4995.5173417305523</v>
      </c>
      <c r="AZ144" s="55">
        <f t="shared" ref="AZ144:AZ154" si="85">+($AZ$155-$AZ$143)/($A$155-$A$143)+AZ143</f>
        <v>133.02355848236186</v>
      </c>
      <c r="BA144" s="55">
        <f t="shared" ref="BA144:BA154" si="86">+($BA$155-$BA$143)/($A$155-$A$143)+BA143</f>
        <v>4044.0752913437714</v>
      </c>
      <c r="BB144" s="55">
        <f t="shared" ref="BB144:BB154" si="87">+($BB$155-$BB$143)/($A$155-$A$143)+BB143</f>
        <v>396.38764475941986</v>
      </c>
      <c r="BC144" s="55">
        <f t="shared" ref="BC144:BC154" si="88">+($BC$155-$BC$143)/($A$155-$A$143)+BC143</f>
        <v>21.65457874868514</v>
      </c>
      <c r="BD144" s="57">
        <f t="shared" si="78"/>
        <v>3103.7052082651726</v>
      </c>
      <c r="BE144" s="57">
        <f t="shared" ref="BE144:BG152" si="89">+-$AT144*BE145/$AU145</f>
        <v>1159.4381805869273</v>
      </c>
      <c r="BF144" s="57">
        <f t="shared" si="89"/>
        <v>811.67460769907439</v>
      </c>
      <c r="BG144" s="57">
        <f t="shared" si="89"/>
        <v>1107.7848165317887</v>
      </c>
      <c r="BH144" s="55">
        <f>+($BH$155-$BH$143)/($A$155-$A$143)+BH143</f>
        <v>60.844200762590056</v>
      </c>
      <c r="BJ144" s="17"/>
      <c r="BK144" s="17"/>
      <c r="BL144" s="17"/>
    </row>
    <row r="145" spans="1:62" x14ac:dyDescent="0.35">
      <c r="A145" s="5">
        <f t="shared" si="77"/>
        <v>1940</v>
      </c>
      <c r="D145" s="8"/>
      <c r="AA145" s="22"/>
      <c r="AB145" s="22"/>
      <c r="AC145" s="21">
        <f t="shared" ref="AC145:AC154" si="90">+($AB$155-$AA$143)/($A$155-$A$143)+AC144</f>
        <v>36440.86967576544</v>
      </c>
      <c r="AD145" s="21"/>
      <c r="AE145" s="21"/>
      <c r="AF145" s="21"/>
      <c r="AG145" s="21"/>
      <c r="AH145" s="21"/>
      <c r="AI145" s="21"/>
      <c r="AJ145" s="21"/>
      <c r="AK145" s="21"/>
      <c r="AL145" s="21"/>
      <c r="AM145" s="22"/>
      <c r="AN145" s="22"/>
      <c r="AO145" s="22"/>
      <c r="AP145" s="22"/>
      <c r="AQ145" s="58">
        <f t="shared" si="70"/>
        <v>36440.86967576544</v>
      </c>
      <c r="AR145" s="21">
        <f t="shared" si="79"/>
        <v>36440.86967576544</v>
      </c>
      <c r="AS145" s="21">
        <f t="shared" si="63"/>
        <v>0</v>
      </c>
      <c r="AT145" s="21">
        <v>-6274.768919463575</v>
      </c>
      <c r="AU145" s="21">
        <f t="shared" si="80"/>
        <v>6274.768919463575</v>
      </c>
      <c r="AV145" s="54">
        <f t="shared" si="81"/>
        <v>17735.299034267919</v>
      </c>
      <c r="AW145" s="55">
        <f t="shared" si="82"/>
        <v>2511.5260911146493</v>
      </c>
      <c r="AX145" s="55">
        <f t="shared" si="83"/>
        <v>147.11579682801937</v>
      </c>
      <c r="AY145" s="55">
        <f t="shared" si="84"/>
        <v>5055.3203106641386</v>
      </c>
      <c r="AZ145" s="55">
        <f t="shared" si="85"/>
        <v>134.92668952941989</v>
      </c>
      <c r="BA145" s="55">
        <f t="shared" si="86"/>
        <v>4096.1393557670644</v>
      </c>
      <c r="BB145" s="55">
        <f t="shared" si="87"/>
        <v>401.89676796310897</v>
      </c>
      <c r="BC145" s="55">
        <f t="shared" si="88"/>
        <v>21.893526135168308</v>
      </c>
      <c r="BD145" s="57">
        <f t="shared" si="78"/>
        <v>3149.97316903304</v>
      </c>
      <c r="BE145" s="57">
        <f t="shared" si="89"/>
        <v>1176.7223092823033</v>
      </c>
      <c r="BF145" s="57">
        <f t="shared" si="89"/>
        <v>823.7745097146676</v>
      </c>
      <c r="BG145" s="57">
        <f t="shared" si="89"/>
        <v>1124.2989314335648</v>
      </c>
      <c r="BH145" s="55">
        <f t="shared" ref="BH145:BH154" si="91">+($BH$155-$BH$144)/($A$155-$A$143)+BH144</f>
        <v>61.983184032374218</v>
      </c>
      <c r="BJ145" s="17"/>
    </row>
    <row r="146" spans="1:62" x14ac:dyDescent="0.35">
      <c r="A146" s="5">
        <f t="shared" si="77"/>
        <v>1941</v>
      </c>
      <c r="D146" s="8"/>
      <c r="AA146" s="22"/>
      <c r="AB146" s="22"/>
      <c r="AC146" s="21">
        <f t="shared" si="90"/>
        <v>36898.466308188894</v>
      </c>
      <c r="AD146" s="21"/>
      <c r="AE146" s="21"/>
      <c r="AF146" s="21"/>
      <c r="AG146" s="21"/>
      <c r="AH146" s="21"/>
      <c r="AI146" s="21"/>
      <c r="AJ146" s="21"/>
      <c r="AK146" s="21"/>
      <c r="AL146" s="21"/>
      <c r="AM146" s="22"/>
      <c r="AN146" s="22"/>
      <c r="AO146" s="22"/>
      <c r="AP146" s="22"/>
      <c r="AQ146" s="58">
        <f t="shared" si="70"/>
        <v>36898.466308188901</v>
      </c>
      <c r="AR146" s="21">
        <f t="shared" si="79"/>
        <v>36898.466308188894</v>
      </c>
      <c r="AS146" s="21">
        <f t="shared" si="63"/>
        <v>0</v>
      </c>
      <c r="AT146" s="21">
        <v>-6366.9350258441955</v>
      </c>
      <c r="AU146" s="21">
        <f t="shared" si="80"/>
        <v>6366.9350258441946</v>
      </c>
      <c r="AV146" s="54">
        <f t="shared" si="81"/>
        <v>18063.883130841128</v>
      </c>
      <c r="AW146" s="55">
        <f t="shared" si="82"/>
        <v>2430.7005820031845</v>
      </c>
      <c r="AX146" s="55">
        <f t="shared" si="83"/>
        <v>144.13051714521742</v>
      </c>
      <c r="AY146" s="55">
        <f t="shared" si="84"/>
        <v>5115.1232795977248</v>
      </c>
      <c r="AZ146" s="55">
        <f t="shared" si="85"/>
        <v>136.82982057647791</v>
      </c>
      <c r="BA146" s="55">
        <f t="shared" si="86"/>
        <v>4148.203420190358</v>
      </c>
      <c r="BB146" s="55">
        <f t="shared" si="87"/>
        <v>407.40589116679809</v>
      </c>
      <c r="BC146" s="55">
        <f t="shared" si="88"/>
        <v>22.132473521651477</v>
      </c>
      <c r="BD146" s="57">
        <f t="shared" si="78"/>
        <v>3196.241129800911</v>
      </c>
      <c r="BE146" s="57">
        <f t="shared" si="89"/>
        <v>1194.0064379776804</v>
      </c>
      <c r="BF146" s="57">
        <f t="shared" si="89"/>
        <v>835.87441173026173</v>
      </c>
      <c r="BG146" s="57">
        <f t="shared" si="89"/>
        <v>1140.8130463353421</v>
      </c>
      <c r="BH146" s="55">
        <f t="shared" si="91"/>
        <v>63.122167302158381</v>
      </c>
    </row>
    <row r="147" spans="1:62" x14ac:dyDescent="0.35">
      <c r="A147" s="5">
        <f t="shared" si="77"/>
        <v>1942</v>
      </c>
      <c r="D147" s="8"/>
      <c r="AA147" s="22"/>
      <c r="AB147" s="22"/>
      <c r="AC147" s="21">
        <f t="shared" si="90"/>
        <v>37356.062940612348</v>
      </c>
      <c r="AD147" s="21"/>
      <c r="AE147" s="21"/>
      <c r="AF147" s="21"/>
      <c r="AG147" s="21"/>
      <c r="AH147" s="21"/>
      <c r="AI147" s="21"/>
      <c r="AJ147" s="21"/>
      <c r="AK147" s="21"/>
      <c r="AL147" s="21"/>
      <c r="AM147" s="22"/>
      <c r="AN147" s="22"/>
      <c r="AO147" s="22"/>
      <c r="AP147" s="22"/>
      <c r="AQ147" s="58">
        <f t="shared" si="70"/>
        <v>37356.062940612348</v>
      </c>
      <c r="AR147" s="21">
        <f t="shared" si="79"/>
        <v>37356.062940612348</v>
      </c>
      <c r="AS147" s="21">
        <f t="shared" si="63"/>
        <v>0</v>
      </c>
      <c r="AT147" s="21">
        <v>-6459.1011322248123</v>
      </c>
      <c r="AU147" s="21">
        <f t="shared" si="80"/>
        <v>6459.1011322248123</v>
      </c>
      <c r="AV147" s="54">
        <f t="shared" si="81"/>
        <v>18392.467227414338</v>
      </c>
      <c r="AW147" s="55">
        <f t="shared" si="82"/>
        <v>2349.8750728917198</v>
      </c>
      <c r="AX147" s="55">
        <f t="shared" si="83"/>
        <v>141.14523746241548</v>
      </c>
      <c r="AY147" s="55">
        <f t="shared" si="84"/>
        <v>5174.9262485313111</v>
      </c>
      <c r="AZ147" s="55">
        <f t="shared" si="85"/>
        <v>138.73295162353594</v>
      </c>
      <c r="BA147" s="55">
        <f t="shared" si="86"/>
        <v>4200.2674846136515</v>
      </c>
      <c r="BB147" s="55">
        <f t="shared" si="87"/>
        <v>412.9150143704872</v>
      </c>
      <c r="BC147" s="55">
        <f t="shared" si="88"/>
        <v>22.371420908134645</v>
      </c>
      <c r="BD147" s="57">
        <f t="shared" si="78"/>
        <v>3242.5090905687807</v>
      </c>
      <c r="BE147" s="57">
        <f t="shared" si="89"/>
        <v>1211.2905666730571</v>
      </c>
      <c r="BF147" s="57">
        <f t="shared" si="89"/>
        <v>847.97431374585551</v>
      </c>
      <c r="BG147" s="57">
        <f t="shared" si="89"/>
        <v>1157.3271612371188</v>
      </c>
      <c r="BH147" s="55">
        <f t="shared" si="91"/>
        <v>64.261150571942537</v>
      </c>
    </row>
    <row r="148" spans="1:62" x14ac:dyDescent="0.35">
      <c r="A148" s="5">
        <f t="shared" si="77"/>
        <v>1943</v>
      </c>
      <c r="D148" s="8"/>
      <c r="AA148" s="22"/>
      <c r="AB148" s="22"/>
      <c r="AC148" s="21">
        <f t="shared" si="90"/>
        <v>37813.659573035802</v>
      </c>
      <c r="AD148" s="21"/>
      <c r="AE148" s="21"/>
      <c r="AF148" s="21"/>
      <c r="AG148" s="21"/>
      <c r="AH148" s="21"/>
      <c r="AI148" s="21"/>
      <c r="AJ148" s="21"/>
      <c r="AK148" s="21"/>
      <c r="AL148" s="21"/>
      <c r="AM148" s="22"/>
      <c r="AN148" s="22"/>
      <c r="AO148" s="22"/>
      <c r="AP148" s="22"/>
      <c r="AQ148" s="58">
        <f t="shared" si="70"/>
        <v>37813.659573035817</v>
      </c>
      <c r="AR148" s="21">
        <f t="shared" si="79"/>
        <v>37813.659573035802</v>
      </c>
      <c r="AS148" s="21">
        <f t="shared" si="63"/>
        <v>0</v>
      </c>
      <c r="AT148" s="21">
        <v>-6551.2672386054255</v>
      </c>
      <c r="AU148" s="21">
        <f t="shared" si="80"/>
        <v>6551.2672386054264</v>
      </c>
      <c r="AV148" s="54">
        <f t="shared" si="81"/>
        <v>18721.051323987547</v>
      </c>
      <c r="AW148" s="55">
        <f t="shared" si="82"/>
        <v>2269.0495637802551</v>
      </c>
      <c r="AX148" s="55">
        <f t="shared" si="83"/>
        <v>138.15995777961353</v>
      </c>
      <c r="AY148" s="55">
        <f t="shared" si="84"/>
        <v>5234.7292174648974</v>
      </c>
      <c r="AZ148" s="55">
        <f t="shared" si="85"/>
        <v>140.63608267059396</v>
      </c>
      <c r="BA148" s="55">
        <f t="shared" si="86"/>
        <v>4252.331549036945</v>
      </c>
      <c r="BB148" s="55">
        <f t="shared" si="87"/>
        <v>418.42413757417631</v>
      </c>
      <c r="BC148" s="55">
        <f t="shared" si="88"/>
        <v>22.610368294617814</v>
      </c>
      <c r="BD148" s="57">
        <f t="shared" si="78"/>
        <v>3288.777051336649</v>
      </c>
      <c r="BE148" s="57">
        <f t="shared" si="89"/>
        <v>1228.5746953684331</v>
      </c>
      <c r="BF148" s="57">
        <f t="shared" si="89"/>
        <v>860.07421576144895</v>
      </c>
      <c r="BG148" s="57">
        <f t="shared" si="89"/>
        <v>1173.8412761388952</v>
      </c>
      <c r="BH148" s="55">
        <f t="shared" si="91"/>
        <v>65.400133841726699</v>
      </c>
    </row>
    <row r="149" spans="1:62" x14ac:dyDescent="0.35">
      <c r="A149" s="5">
        <f t="shared" si="77"/>
        <v>1944</v>
      </c>
      <c r="D149" s="8"/>
      <c r="AA149" s="22"/>
      <c r="AB149" s="22"/>
      <c r="AC149" s="21">
        <f t="shared" si="90"/>
        <v>38271.256205459256</v>
      </c>
      <c r="AD149" s="21"/>
      <c r="AE149" s="21"/>
      <c r="AF149" s="21"/>
      <c r="AG149" s="21"/>
      <c r="AH149" s="21"/>
      <c r="AI149" s="21"/>
      <c r="AJ149" s="21"/>
      <c r="AK149" s="21"/>
      <c r="AL149" s="21"/>
      <c r="AM149" s="22"/>
      <c r="AN149" s="22"/>
      <c r="AO149" s="22"/>
      <c r="AP149" s="22"/>
      <c r="AQ149" s="58">
        <f t="shared" si="70"/>
        <v>38271.256205459264</v>
      </c>
      <c r="AR149" s="21">
        <f t="shared" si="79"/>
        <v>38271.256205459256</v>
      </c>
      <c r="AS149" s="21">
        <f t="shared" si="63"/>
        <v>0</v>
      </c>
      <c r="AT149" s="21">
        <v>-6643.4333449860424</v>
      </c>
      <c r="AU149" s="21">
        <f t="shared" si="80"/>
        <v>6643.4333449860424</v>
      </c>
      <c r="AV149" s="54">
        <f t="shared" si="81"/>
        <v>19049.635420560757</v>
      </c>
      <c r="AW149" s="55">
        <f t="shared" si="82"/>
        <v>2188.2240546687904</v>
      </c>
      <c r="AX149" s="55">
        <f t="shared" si="83"/>
        <v>135.17467809681159</v>
      </c>
      <c r="AY149" s="55">
        <f t="shared" si="84"/>
        <v>5294.5321863984836</v>
      </c>
      <c r="AZ149" s="55">
        <f t="shared" si="85"/>
        <v>142.53921371765199</v>
      </c>
      <c r="BA149" s="55">
        <f t="shared" si="86"/>
        <v>4304.3956134602386</v>
      </c>
      <c r="BB149" s="55">
        <f t="shared" si="87"/>
        <v>423.93326077786543</v>
      </c>
      <c r="BC149" s="55">
        <f t="shared" si="88"/>
        <v>22.849315681100983</v>
      </c>
      <c r="BD149" s="57">
        <f t="shared" si="78"/>
        <v>3335.0450121045183</v>
      </c>
      <c r="BE149" s="57">
        <f t="shared" si="89"/>
        <v>1245.8588240638098</v>
      </c>
      <c r="BF149" s="57">
        <f t="shared" si="89"/>
        <v>872.17411777704274</v>
      </c>
      <c r="BG149" s="57">
        <f t="shared" si="89"/>
        <v>1190.355391040672</v>
      </c>
      <c r="BH149" s="55">
        <f t="shared" si="91"/>
        <v>66.539117111510862</v>
      </c>
    </row>
    <row r="150" spans="1:62" x14ac:dyDescent="0.35">
      <c r="A150" s="5">
        <f t="shared" si="77"/>
        <v>1945</v>
      </c>
      <c r="D150" s="8"/>
      <c r="AA150" s="22"/>
      <c r="AB150" s="22"/>
      <c r="AC150" s="21">
        <f t="shared" si="90"/>
        <v>38728.85283788271</v>
      </c>
      <c r="AD150" s="21"/>
      <c r="AE150" s="21"/>
      <c r="AF150" s="21"/>
      <c r="AG150" s="21"/>
      <c r="AH150" s="21"/>
      <c r="AI150" s="21"/>
      <c r="AJ150" s="21"/>
      <c r="AK150" s="21"/>
      <c r="AL150" s="21"/>
      <c r="AM150" s="22"/>
      <c r="AN150" s="22"/>
      <c r="AO150" s="22"/>
      <c r="AP150" s="22"/>
      <c r="AQ150" s="58">
        <f t="shared" si="70"/>
        <v>38728.852837882718</v>
      </c>
      <c r="AR150" s="21">
        <f t="shared" si="79"/>
        <v>38728.85283788271</v>
      </c>
      <c r="AS150" s="21">
        <f t="shared" si="63"/>
        <v>0</v>
      </c>
      <c r="AT150" s="21">
        <v>-6735.5994513666665</v>
      </c>
      <c r="AU150" s="21">
        <f t="shared" si="80"/>
        <v>6735.5994513666665</v>
      </c>
      <c r="AV150" s="54">
        <f t="shared" si="81"/>
        <v>19378.219517133966</v>
      </c>
      <c r="AW150" s="55">
        <f t="shared" si="82"/>
        <v>2107.3985455573256</v>
      </c>
      <c r="AX150" s="55">
        <f t="shared" si="83"/>
        <v>132.18939841400964</v>
      </c>
      <c r="AY150" s="55">
        <f t="shared" si="84"/>
        <v>5354.3351553320699</v>
      </c>
      <c r="AZ150" s="55">
        <f t="shared" si="85"/>
        <v>144.44234476471001</v>
      </c>
      <c r="BA150" s="55">
        <f t="shared" si="86"/>
        <v>4356.4596778835321</v>
      </c>
      <c r="BB150" s="55">
        <f t="shared" si="87"/>
        <v>429.44238398155454</v>
      </c>
      <c r="BC150" s="55">
        <f t="shared" si="88"/>
        <v>23.088263067584151</v>
      </c>
      <c r="BD150" s="57">
        <f t="shared" si="78"/>
        <v>3381.3129728723911</v>
      </c>
      <c r="BE150" s="57">
        <f t="shared" si="89"/>
        <v>1263.1429527591879</v>
      </c>
      <c r="BF150" s="57">
        <f t="shared" si="89"/>
        <v>884.27401979263743</v>
      </c>
      <c r="BG150" s="57">
        <f t="shared" si="89"/>
        <v>1206.8695059424501</v>
      </c>
      <c r="BH150" s="55">
        <f t="shared" si="91"/>
        <v>67.678100381295025</v>
      </c>
    </row>
    <row r="151" spans="1:62" x14ac:dyDescent="0.35">
      <c r="A151" s="5">
        <f t="shared" si="77"/>
        <v>1946</v>
      </c>
      <c r="D151" s="8"/>
      <c r="AA151" s="22"/>
      <c r="AB151" s="22"/>
      <c r="AC151" s="21">
        <f t="shared" si="90"/>
        <v>39186.449470306165</v>
      </c>
      <c r="AD151" s="21"/>
      <c r="AE151" s="21"/>
      <c r="AF151" s="21"/>
      <c r="AG151" s="21"/>
      <c r="AH151" s="21"/>
      <c r="AI151" s="21"/>
      <c r="AJ151" s="21"/>
      <c r="AK151" s="21"/>
      <c r="AL151" s="21"/>
      <c r="AM151" s="22"/>
      <c r="AN151" s="22"/>
      <c r="AO151" s="22"/>
      <c r="AP151" s="22"/>
      <c r="AQ151" s="58">
        <f t="shared" si="70"/>
        <v>39186.449470306172</v>
      </c>
      <c r="AR151" s="21">
        <f t="shared" si="79"/>
        <v>39186.449470306165</v>
      </c>
      <c r="AS151" s="21">
        <f t="shared" si="63"/>
        <v>0</v>
      </c>
      <c r="AT151" s="21">
        <v>-6827.7655577472797</v>
      </c>
      <c r="AU151" s="21">
        <f t="shared" si="80"/>
        <v>6827.7655577472806</v>
      </c>
      <c r="AV151" s="54">
        <f t="shared" si="81"/>
        <v>19706.803613707176</v>
      </c>
      <c r="AW151" s="55">
        <f t="shared" si="82"/>
        <v>2026.5730364458607</v>
      </c>
      <c r="AX151" s="55">
        <f t="shared" si="83"/>
        <v>129.2041187312077</v>
      </c>
      <c r="AY151" s="55">
        <f t="shared" si="84"/>
        <v>5414.1381242656562</v>
      </c>
      <c r="AZ151" s="55">
        <f t="shared" si="85"/>
        <v>146.34547581176804</v>
      </c>
      <c r="BA151" s="55">
        <f t="shared" si="86"/>
        <v>4408.5237423068256</v>
      </c>
      <c r="BB151" s="55">
        <f t="shared" si="87"/>
        <v>434.95150718524366</v>
      </c>
      <c r="BC151" s="55">
        <f t="shared" si="88"/>
        <v>23.32721045406732</v>
      </c>
      <c r="BD151" s="57">
        <f t="shared" si="78"/>
        <v>3427.580933640259</v>
      </c>
      <c r="BE151" s="57">
        <f t="shared" si="89"/>
        <v>1280.4270814545641</v>
      </c>
      <c r="BF151" s="57">
        <f t="shared" si="89"/>
        <v>896.37392180823088</v>
      </c>
      <c r="BG151" s="57">
        <f t="shared" si="89"/>
        <v>1223.3836208442265</v>
      </c>
      <c r="BH151" s="55">
        <f t="shared" si="91"/>
        <v>68.817083651079187</v>
      </c>
    </row>
    <row r="152" spans="1:62" x14ac:dyDescent="0.35">
      <c r="A152" s="5">
        <f t="shared" si="77"/>
        <v>1947</v>
      </c>
      <c r="D152" s="8"/>
      <c r="AA152" s="22"/>
      <c r="AB152" s="22"/>
      <c r="AC152" s="21">
        <f t="shared" si="90"/>
        <v>39644.046102729619</v>
      </c>
      <c r="AD152" s="21"/>
      <c r="AE152" s="21"/>
      <c r="AF152" s="21"/>
      <c r="AG152" s="21"/>
      <c r="AH152" s="21"/>
      <c r="AI152" s="21"/>
      <c r="AJ152" s="21"/>
      <c r="AK152" s="21"/>
      <c r="AL152" s="21"/>
      <c r="AM152" s="22"/>
      <c r="AN152" s="22"/>
      <c r="AO152" s="22"/>
      <c r="AP152" s="22"/>
      <c r="AQ152" s="58">
        <f t="shared" si="70"/>
        <v>39644.046102729626</v>
      </c>
      <c r="AR152" s="21">
        <f t="shared" si="79"/>
        <v>39644.046102729619</v>
      </c>
      <c r="AS152" s="21">
        <f t="shared" si="63"/>
        <v>0</v>
      </c>
      <c r="AT152" s="21">
        <v>-6919.9316641279001</v>
      </c>
      <c r="AU152" s="21">
        <f t="shared" si="80"/>
        <v>6919.9316641279001</v>
      </c>
      <c r="AV152" s="54">
        <f t="shared" si="81"/>
        <v>20035.387710280385</v>
      </c>
      <c r="AW152" s="55">
        <f t="shared" si="82"/>
        <v>1945.7475273343957</v>
      </c>
      <c r="AX152" s="55">
        <f t="shared" si="83"/>
        <v>126.21883904840575</v>
      </c>
      <c r="AY152" s="55">
        <f t="shared" si="84"/>
        <v>5473.9410931992425</v>
      </c>
      <c r="AZ152" s="55">
        <f t="shared" si="85"/>
        <v>148.24860685882607</v>
      </c>
      <c r="BA152" s="55">
        <f t="shared" si="86"/>
        <v>4460.5878067301192</v>
      </c>
      <c r="BB152" s="55">
        <f t="shared" si="87"/>
        <v>440.46063038893277</v>
      </c>
      <c r="BC152" s="55">
        <f t="shared" si="88"/>
        <v>23.566157840550488</v>
      </c>
      <c r="BD152" s="57">
        <f>+-$AT152*BD153/$AU153</f>
        <v>3473.8488944081305</v>
      </c>
      <c r="BE152" s="57">
        <f>+-$AT152*BE153/$AU153</f>
        <v>1297.7112101499415</v>
      </c>
      <c r="BF152" s="57">
        <f t="shared" si="89"/>
        <v>908.47382382382511</v>
      </c>
      <c r="BG152" s="57">
        <f t="shared" si="89"/>
        <v>1239.8977357460039</v>
      </c>
      <c r="BH152" s="55">
        <f t="shared" si="91"/>
        <v>69.95606692086335</v>
      </c>
    </row>
    <row r="153" spans="1:62" x14ac:dyDescent="0.35">
      <c r="A153" s="5">
        <f t="shared" si="77"/>
        <v>1948</v>
      </c>
      <c r="D153" s="8"/>
      <c r="AA153" s="22"/>
      <c r="AB153" s="22"/>
      <c r="AC153" s="21">
        <f t="shared" si="90"/>
        <v>40101.642735153073</v>
      </c>
      <c r="AD153" s="21"/>
      <c r="AE153" s="21"/>
      <c r="AF153" s="21"/>
      <c r="AG153" s="21"/>
      <c r="AH153" s="21"/>
      <c r="AI153" s="21"/>
      <c r="AJ153" s="21"/>
      <c r="AK153" s="21"/>
      <c r="AL153" s="21"/>
      <c r="AM153" s="22"/>
      <c r="AN153" s="22"/>
      <c r="AO153" s="22"/>
      <c r="AP153" s="22"/>
      <c r="AQ153" s="58">
        <f t="shared" si="70"/>
        <v>40101.64273515308</v>
      </c>
      <c r="AR153" s="21">
        <f t="shared" si="79"/>
        <v>40101.642735153073</v>
      </c>
      <c r="AS153" s="21">
        <f t="shared" si="63"/>
        <v>0</v>
      </c>
      <c r="AT153" s="21">
        <v>-7012.0977705085243</v>
      </c>
      <c r="AU153" s="21">
        <f t="shared" si="80"/>
        <v>7012.0977705085234</v>
      </c>
      <c r="AV153" s="54">
        <f t="shared" si="81"/>
        <v>20363.971806853595</v>
      </c>
      <c r="AW153" s="55">
        <f t="shared" si="82"/>
        <v>1864.9220182229308</v>
      </c>
      <c r="AX153" s="55">
        <f t="shared" si="83"/>
        <v>123.23355936560381</v>
      </c>
      <c r="AY153" s="55">
        <f t="shared" si="84"/>
        <v>5533.7440621328287</v>
      </c>
      <c r="AZ153" s="55">
        <f t="shared" si="85"/>
        <v>150.15173790588409</v>
      </c>
      <c r="BA153" s="55">
        <f t="shared" si="86"/>
        <v>4512.6518711534127</v>
      </c>
      <c r="BB153" s="55">
        <f t="shared" si="87"/>
        <v>445.96975359262188</v>
      </c>
      <c r="BC153" s="55">
        <f t="shared" si="88"/>
        <v>23.805105227033657</v>
      </c>
      <c r="BD153" s="57">
        <f>+-$AT153*BD154/$AU154</f>
        <v>3520.1168551760034</v>
      </c>
      <c r="BE153" s="57">
        <f t="shared" ref="BE153:BG153" si="92">+-$AT153*BE154/$AU154</f>
        <v>1314.9953388453193</v>
      </c>
      <c r="BF153" s="57">
        <f t="shared" si="92"/>
        <v>920.57372583941969</v>
      </c>
      <c r="BG153" s="57">
        <f t="shared" si="92"/>
        <v>1256.4118506477819</v>
      </c>
      <c r="BH153" s="55">
        <f t="shared" si="91"/>
        <v>71.095050190647513</v>
      </c>
    </row>
    <row r="154" spans="1:62" x14ac:dyDescent="0.35">
      <c r="A154" s="5">
        <f t="shared" si="77"/>
        <v>1949</v>
      </c>
      <c r="D154" s="8"/>
      <c r="AA154" s="22"/>
      <c r="AB154" s="22"/>
      <c r="AC154" s="21">
        <f t="shared" si="90"/>
        <v>40559.239367576527</v>
      </c>
      <c r="AD154" s="21"/>
      <c r="AE154" s="21"/>
      <c r="AF154" s="21"/>
      <c r="AG154" s="21"/>
      <c r="AH154" s="21"/>
      <c r="AI154" s="21"/>
      <c r="AJ154" s="21"/>
      <c r="AK154" s="21"/>
      <c r="AL154" s="21"/>
      <c r="AM154" s="22"/>
      <c r="AN154" s="22"/>
      <c r="AO154" s="22"/>
      <c r="AP154" s="22"/>
      <c r="AQ154" s="58">
        <f t="shared" si="70"/>
        <v>40559.239367576527</v>
      </c>
      <c r="AR154" s="21">
        <f t="shared" si="79"/>
        <v>40559.239367576527</v>
      </c>
      <c r="AS154" s="21">
        <f>+AQ154-AR154</f>
        <v>0</v>
      </c>
      <c r="AT154" s="21">
        <v>-7104.2638768891411</v>
      </c>
      <c r="AU154" s="21">
        <f>+SUM(BD154:BG154)</f>
        <v>7104.2638768891411</v>
      </c>
      <c r="AV154" s="54">
        <f t="shared" si="81"/>
        <v>20692.555903426804</v>
      </c>
      <c r="AW154" s="55">
        <f t="shared" si="82"/>
        <v>1784.0965091114658</v>
      </c>
      <c r="AX154" s="55">
        <f t="shared" si="83"/>
        <v>120.24827968280186</v>
      </c>
      <c r="AY154" s="55">
        <f t="shared" si="84"/>
        <v>5593.547031066415</v>
      </c>
      <c r="AZ154" s="55">
        <f t="shared" si="85"/>
        <v>152.05486895294212</v>
      </c>
      <c r="BA154" s="55">
        <f t="shared" si="86"/>
        <v>4564.7159355767062</v>
      </c>
      <c r="BB154" s="55">
        <f t="shared" si="87"/>
        <v>451.478876796311</v>
      </c>
      <c r="BC154" s="55">
        <f t="shared" si="88"/>
        <v>24.044052613516826</v>
      </c>
      <c r="BD154" s="57">
        <f>+-$AT154*BD155/$AU155</f>
        <v>3566.384815943873</v>
      </c>
      <c r="BE154" s="57">
        <f>+-$AT154*BE155/$AU155</f>
        <v>1332.2794675406958</v>
      </c>
      <c r="BF154" s="57">
        <f>+-$AT154*BF155/$AU155</f>
        <v>932.67362785501348</v>
      </c>
      <c r="BG154" s="57">
        <f>+-$AT154*BG155/$AU155</f>
        <v>1272.9259655495587</v>
      </c>
      <c r="BH154" s="55">
        <f t="shared" si="91"/>
        <v>72.234033460431675</v>
      </c>
    </row>
    <row r="155" spans="1:62" x14ac:dyDescent="0.35">
      <c r="A155" s="6">
        <v>1950</v>
      </c>
      <c r="C155" s="7">
        <v>21021.14</v>
      </c>
      <c r="D155" s="9"/>
      <c r="F155" s="7">
        <v>1703.271</v>
      </c>
      <c r="G155" s="7">
        <v>117.26300000000001</v>
      </c>
      <c r="H155" s="7">
        <v>5653.35</v>
      </c>
      <c r="I155" s="7">
        <v>153.958</v>
      </c>
      <c r="J155" s="7">
        <v>4616.78</v>
      </c>
      <c r="K155" s="7">
        <v>456.988</v>
      </c>
      <c r="L155" s="7">
        <v>24.283000000000001</v>
      </c>
      <c r="M155" s="7">
        <v>3612.0810000000001</v>
      </c>
      <c r="N155" s="7">
        <v>1349.35</v>
      </c>
      <c r="O155" s="7">
        <v>944.62400000000002</v>
      </c>
      <c r="P155" s="7">
        <v>1289.2360000000001</v>
      </c>
      <c r="Q155" s="7">
        <v>74.512</v>
      </c>
      <c r="Z155" s="7"/>
      <c r="AA155" s="21"/>
      <c r="AB155" s="21">
        <f t="shared" ref="AB155:AB186" si="93">+SUM(F155:Q155)+C155</f>
        <v>41016.835999999996</v>
      </c>
      <c r="AC155" s="22"/>
      <c r="AD155" s="53">
        <f t="shared" ref="AD155:AD186" si="94">+C155/$AB155</f>
        <v>0.51250028159168592</v>
      </c>
      <c r="AE155" s="53">
        <f t="shared" ref="AE155:AP155" si="95">+F155/$AB155</f>
        <v>4.1526143069640968E-2</v>
      </c>
      <c r="AF155" s="53">
        <f t="shared" si="95"/>
        <v>2.8588992090955046E-3</v>
      </c>
      <c r="AG155" s="53">
        <f t="shared" si="95"/>
        <v>0.13782998766652799</v>
      </c>
      <c r="AH155" s="53">
        <f t="shared" si="95"/>
        <v>3.7535318423878431E-3</v>
      </c>
      <c r="AI155" s="53">
        <f t="shared" si="95"/>
        <v>0.11255817001584423</v>
      </c>
      <c r="AJ155" s="53">
        <f t="shared" si="95"/>
        <v>1.1141473710941529E-2</v>
      </c>
      <c r="AK155" s="53">
        <f t="shared" si="95"/>
        <v>5.9202518692568103E-4</v>
      </c>
      <c r="AL155" s="53">
        <f t="shared" si="95"/>
        <v>8.8063374756648716E-2</v>
      </c>
      <c r="AM155" s="53">
        <f t="shared" si="95"/>
        <v>3.2897466786565403E-2</v>
      </c>
      <c r="AN155" s="53">
        <f t="shared" si="95"/>
        <v>2.3030152788966952E-2</v>
      </c>
      <c r="AO155" s="53">
        <f t="shared" si="95"/>
        <v>3.1431873487267524E-2</v>
      </c>
      <c r="AP155" s="53">
        <f t="shared" si="95"/>
        <v>1.8166198875018056E-3</v>
      </c>
      <c r="AQ155" s="21">
        <f t="shared" si="70"/>
        <v>41016.835999999996</v>
      </c>
      <c r="AR155" s="21">
        <f>+AB155</f>
        <v>41016.835999999996</v>
      </c>
      <c r="AS155" s="21">
        <f>+AQ155-AR155</f>
        <v>0</v>
      </c>
      <c r="AT155" s="21">
        <v>0</v>
      </c>
      <c r="AU155" s="21">
        <f>+SUM(BD155:BG155)</f>
        <v>7195.2910000000002</v>
      </c>
      <c r="AV155" s="17">
        <f t="shared" ref="AV155:AV186" si="96">+C155</f>
        <v>21021.14</v>
      </c>
      <c r="AW155" s="17">
        <f t="shared" ref="AW155:AW186" si="97">+F155</f>
        <v>1703.271</v>
      </c>
      <c r="AX155" s="17">
        <f t="shared" ref="AX155:AX186" si="98">+G155</f>
        <v>117.26300000000001</v>
      </c>
      <c r="AY155" s="17">
        <f t="shared" ref="AY155:AY186" si="99">+H155</f>
        <v>5653.35</v>
      </c>
      <c r="AZ155" s="17">
        <f t="shared" ref="AZ155:AZ186" si="100">+I155</f>
        <v>153.958</v>
      </c>
      <c r="BA155" s="17">
        <f t="shared" ref="BA155:BA186" si="101">+J155</f>
        <v>4616.78</v>
      </c>
      <c r="BB155" s="17">
        <f t="shared" ref="BB155:BB186" si="102">+K155</f>
        <v>456.988</v>
      </c>
      <c r="BC155" s="17">
        <f t="shared" ref="BC155:BC186" si="103">+L155</f>
        <v>24.283000000000001</v>
      </c>
      <c r="BD155" s="17">
        <f t="shared" ref="BD155:BD186" si="104">+M155</f>
        <v>3612.0810000000001</v>
      </c>
      <c r="BE155" s="17">
        <f t="shared" ref="BE155:BE186" si="105">+N155</f>
        <v>1349.35</v>
      </c>
      <c r="BF155" s="17">
        <f t="shared" ref="BF155:BF186" si="106">+O155</f>
        <v>944.62400000000002</v>
      </c>
      <c r="BG155" s="17">
        <f t="shared" ref="BG155:BG186" si="107">+P155</f>
        <v>1289.2360000000001</v>
      </c>
      <c r="BH155" s="17">
        <f t="shared" ref="BH155:BH186" si="108">+Q155</f>
        <v>74.512</v>
      </c>
    </row>
    <row r="156" spans="1:62" x14ac:dyDescent="0.35">
      <c r="A156" s="6">
        <v>1951</v>
      </c>
      <c r="C156" s="7">
        <v>21643.88</v>
      </c>
      <c r="D156" s="8"/>
      <c r="F156" s="7">
        <v>1763.607</v>
      </c>
      <c r="G156" s="7">
        <v>120.75</v>
      </c>
      <c r="H156" s="7">
        <v>5774.1289999999999</v>
      </c>
      <c r="I156" s="7">
        <v>158.44999999999999</v>
      </c>
      <c r="J156" s="7">
        <v>4684.1480000000001</v>
      </c>
      <c r="K156" s="7">
        <v>462.75700000000001</v>
      </c>
      <c r="L156" s="7">
        <v>25.067</v>
      </c>
      <c r="M156" s="7">
        <v>3684.8649999999998</v>
      </c>
      <c r="N156" s="7">
        <v>1387.5719999999999</v>
      </c>
      <c r="O156" s="7">
        <v>952.94600000000003</v>
      </c>
      <c r="P156" s="7">
        <v>1351.8030000000001</v>
      </c>
      <c r="Q156" s="7">
        <v>79.540000000000006</v>
      </c>
      <c r="Z156" s="7"/>
      <c r="AA156" s="21"/>
      <c r="AB156" s="21">
        <f t="shared" si="93"/>
        <v>42089.513999999996</v>
      </c>
      <c r="AC156" s="22"/>
      <c r="AD156" s="23">
        <f t="shared" si="94"/>
        <v>0.51423449555630418</v>
      </c>
      <c r="AE156" s="23">
        <f t="shared" ref="AE156:AE187" si="109">+F156/$AB156</f>
        <v>4.1901339131642151E-2</v>
      </c>
      <c r="AF156" s="23"/>
      <c r="AG156" s="23"/>
      <c r="AH156" s="23"/>
      <c r="AI156" s="23"/>
      <c r="AJ156" s="23"/>
      <c r="AK156" s="23"/>
      <c r="AL156" s="23"/>
      <c r="AM156" s="23">
        <f t="shared" ref="AM156:AM187" si="110">+P156/$AB156</f>
        <v>3.2117334498089005E-2</v>
      </c>
      <c r="AN156" s="23"/>
      <c r="AO156" s="23"/>
      <c r="AP156" s="23">
        <f t="shared" ref="AP156:AP187" si="111">+Z156/$AB156</f>
        <v>0</v>
      </c>
      <c r="AQ156" s="23"/>
      <c r="AR156" s="23"/>
      <c r="AS156" s="23"/>
      <c r="AT156" s="23"/>
      <c r="AU156" s="23"/>
      <c r="AV156" s="17">
        <f t="shared" si="96"/>
        <v>21643.88</v>
      </c>
      <c r="AW156" s="17">
        <f t="shared" si="97"/>
        <v>1763.607</v>
      </c>
      <c r="AX156" s="17">
        <f t="shared" si="98"/>
        <v>120.75</v>
      </c>
      <c r="AY156" s="17">
        <f t="shared" si="99"/>
        <v>5774.1289999999999</v>
      </c>
      <c r="AZ156" s="17">
        <f t="shared" si="100"/>
        <v>158.44999999999999</v>
      </c>
      <c r="BA156" s="17">
        <f t="shared" si="101"/>
        <v>4684.1480000000001</v>
      </c>
      <c r="BB156" s="17">
        <f t="shared" si="102"/>
        <v>462.75700000000001</v>
      </c>
      <c r="BC156" s="17">
        <f t="shared" si="103"/>
        <v>25.067</v>
      </c>
      <c r="BD156" s="17">
        <f t="shared" si="104"/>
        <v>3684.8649999999998</v>
      </c>
      <c r="BE156" s="17">
        <f t="shared" si="105"/>
        <v>1387.5719999999999</v>
      </c>
      <c r="BF156" s="17">
        <f t="shared" si="106"/>
        <v>952.94600000000003</v>
      </c>
      <c r="BG156" s="17">
        <f t="shared" si="107"/>
        <v>1351.8030000000001</v>
      </c>
      <c r="BH156" s="17">
        <f t="shared" si="108"/>
        <v>79.540000000000006</v>
      </c>
    </row>
    <row r="157" spans="1:62" x14ac:dyDescent="0.35">
      <c r="A157" s="6">
        <v>1952</v>
      </c>
      <c r="C157" s="7">
        <v>22290.092000000001</v>
      </c>
      <c r="D157" s="8"/>
      <c r="F157" s="7">
        <v>1826.509</v>
      </c>
      <c r="G157" s="7">
        <v>124.44799999999999</v>
      </c>
      <c r="H157" s="7">
        <v>5913.0069999999996</v>
      </c>
      <c r="I157" s="7">
        <v>163.15700000000001</v>
      </c>
      <c r="J157" s="7">
        <v>4758.1719999999996</v>
      </c>
      <c r="K157" s="7">
        <v>468.82</v>
      </c>
      <c r="L157" s="7">
        <v>25.887</v>
      </c>
      <c r="M157" s="7">
        <v>3765.2429999999999</v>
      </c>
      <c r="N157" s="7">
        <v>1427.085</v>
      </c>
      <c r="O157" s="7">
        <v>962.30600000000004</v>
      </c>
      <c r="P157" s="7">
        <v>1414.2159999999999</v>
      </c>
      <c r="Q157" s="7">
        <v>84.760999999999996</v>
      </c>
      <c r="Z157" s="7"/>
      <c r="AA157" s="21"/>
      <c r="AB157" s="21">
        <f t="shared" si="93"/>
        <v>43223.702999999994</v>
      </c>
      <c r="AC157" s="22"/>
      <c r="AD157" s="23">
        <f t="shared" si="94"/>
        <v>0.51569140200690355</v>
      </c>
      <c r="AE157" s="23">
        <f t="shared" si="109"/>
        <v>4.2257115268444265E-2</v>
      </c>
      <c r="AF157" s="23"/>
      <c r="AG157" s="23"/>
      <c r="AH157" s="23"/>
      <c r="AI157" s="23"/>
      <c r="AJ157" s="23"/>
      <c r="AK157" s="23"/>
      <c r="AL157" s="23"/>
      <c r="AM157" s="23">
        <f t="shared" si="110"/>
        <v>3.27185294605601E-2</v>
      </c>
      <c r="AN157" s="23"/>
      <c r="AO157" s="23"/>
      <c r="AP157" s="23">
        <f t="shared" si="111"/>
        <v>0</v>
      </c>
      <c r="AQ157" s="23"/>
      <c r="AR157" s="23"/>
      <c r="AS157" s="23"/>
      <c r="AT157" s="23"/>
      <c r="AU157" s="23"/>
      <c r="AV157" s="17">
        <f t="shared" si="96"/>
        <v>22290.092000000001</v>
      </c>
      <c r="AW157" s="17">
        <f t="shared" si="97"/>
        <v>1826.509</v>
      </c>
      <c r="AX157" s="17">
        <f t="shared" si="98"/>
        <v>124.44799999999999</v>
      </c>
      <c r="AY157" s="17">
        <f t="shared" si="99"/>
        <v>5913.0069999999996</v>
      </c>
      <c r="AZ157" s="17">
        <f t="shared" si="100"/>
        <v>163.15700000000001</v>
      </c>
      <c r="BA157" s="17">
        <f t="shared" si="101"/>
        <v>4758.1719999999996</v>
      </c>
      <c r="BB157" s="17">
        <f t="shared" si="102"/>
        <v>468.82</v>
      </c>
      <c r="BC157" s="17">
        <f t="shared" si="103"/>
        <v>25.887</v>
      </c>
      <c r="BD157" s="17">
        <f t="shared" si="104"/>
        <v>3765.2429999999999</v>
      </c>
      <c r="BE157" s="17">
        <f t="shared" si="105"/>
        <v>1427.085</v>
      </c>
      <c r="BF157" s="17">
        <f t="shared" si="106"/>
        <v>962.30600000000004</v>
      </c>
      <c r="BG157" s="17">
        <f t="shared" si="107"/>
        <v>1414.2159999999999</v>
      </c>
      <c r="BH157" s="17">
        <f t="shared" si="108"/>
        <v>84.760999999999996</v>
      </c>
    </row>
    <row r="158" spans="1:62" x14ac:dyDescent="0.35">
      <c r="A158" s="6">
        <v>1953</v>
      </c>
      <c r="C158" s="7">
        <v>22958.547999999999</v>
      </c>
      <c r="D158" s="8"/>
      <c r="F158" s="7">
        <v>1892.162</v>
      </c>
      <c r="G158" s="7">
        <v>128.37299999999999</v>
      </c>
      <c r="H158" s="7">
        <v>6064.2479999999996</v>
      </c>
      <c r="I158" s="7">
        <v>168.089</v>
      </c>
      <c r="J158" s="7">
        <v>4837.2929999999997</v>
      </c>
      <c r="K158" s="7">
        <v>475.16399999999999</v>
      </c>
      <c r="L158" s="7">
        <v>26.738</v>
      </c>
      <c r="M158" s="7">
        <v>3852.8290000000002</v>
      </c>
      <c r="N158" s="7">
        <v>1468.0139999999999</v>
      </c>
      <c r="O158" s="7">
        <v>972.65700000000004</v>
      </c>
      <c r="P158" s="7">
        <v>1476.325</v>
      </c>
      <c r="Q158" s="7">
        <v>90.147000000000006</v>
      </c>
      <c r="Z158" s="7"/>
      <c r="AA158" s="21"/>
      <c r="AB158" s="21">
        <f t="shared" si="93"/>
        <v>44410.587</v>
      </c>
      <c r="AC158" s="22"/>
      <c r="AD158" s="23">
        <f t="shared" si="94"/>
        <v>0.51696114712467101</v>
      </c>
      <c r="AE158" s="23">
        <f t="shared" si="109"/>
        <v>4.2606102008964662E-2</v>
      </c>
      <c r="AF158" s="23"/>
      <c r="AG158" s="23"/>
      <c r="AH158" s="23"/>
      <c r="AI158" s="23"/>
      <c r="AJ158" s="23"/>
      <c r="AK158" s="23"/>
      <c r="AL158" s="23"/>
      <c r="AM158" s="23">
        <f t="shared" si="110"/>
        <v>3.3242636491159196E-2</v>
      </c>
      <c r="AN158" s="23"/>
      <c r="AO158" s="23"/>
      <c r="AP158" s="23">
        <f t="shared" si="111"/>
        <v>0</v>
      </c>
      <c r="AQ158" s="23"/>
      <c r="AR158" s="23"/>
      <c r="AS158" s="23"/>
      <c r="AT158" s="23"/>
      <c r="AU158" s="23"/>
      <c r="AV158" s="17">
        <f t="shared" si="96"/>
        <v>22958.547999999999</v>
      </c>
      <c r="AW158" s="17">
        <f t="shared" si="97"/>
        <v>1892.162</v>
      </c>
      <c r="AX158" s="17">
        <f t="shared" si="98"/>
        <v>128.37299999999999</v>
      </c>
      <c r="AY158" s="17">
        <f t="shared" si="99"/>
        <v>6064.2479999999996</v>
      </c>
      <c r="AZ158" s="17">
        <f t="shared" si="100"/>
        <v>168.089</v>
      </c>
      <c r="BA158" s="17">
        <f t="shared" si="101"/>
        <v>4837.2929999999997</v>
      </c>
      <c r="BB158" s="17">
        <f t="shared" si="102"/>
        <v>475.16399999999999</v>
      </c>
      <c r="BC158" s="17">
        <f t="shared" si="103"/>
        <v>26.738</v>
      </c>
      <c r="BD158" s="17">
        <f t="shared" si="104"/>
        <v>3852.8290000000002</v>
      </c>
      <c r="BE158" s="17">
        <f t="shared" si="105"/>
        <v>1468.0139999999999</v>
      </c>
      <c r="BF158" s="17">
        <f t="shared" si="106"/>
        <v>972.65700000000004</v>
      </c>
      <c r="BG158" s="17">
        <f t="shared" si="107"/>
        <v>1476.325</v>
      </c>
      <c r="BH158" s="17">
        <f t="shared" si="108"/>
        <v>90.147000000000006</v>
      </c>
    </row>
    <row r="159" spans="1:62" x14ac:dyDescent="0.35">
      <c r="A159" s="6">
        <v>1954</v>
      </c>
      <c r="C159" s="7">
        <v>23636.109</v>
      </c>
      <c r="D159" s="8"/>
      <c r="F159" s="7">
        <v>1960.623</v>
      </c>
      <c r="G159" s="7">
        <v>132.56100000000001</v>
      </c>
      <c r="H159" s="7">
        <v>6219.4660000000003</v>
      </c>
      <c r="I159" s="7">
        <v>173.244</v>
      </c>
      <c r="J159" s="7">
        <v>4921.1350000000002</v>
      </c>
      <c r="K159" s="7">
        <v>481.81700000000001</v>
      </c>
      <c r="L159" s="7">
        <v>27.616</v>
      </c>
      <c r="M159" s="7">
        <v>3947.87</v>
      </c>
      <c r="N159" s="7">
        <v>1510.4159999999999</v>
      </c>
      <c r="O159" s="7">
        <v>984.01499999999999</v>
      </c>
      <c r="P159" s="7">
        <v>1538.0350000000001</v>
      </c>
      <c r="Q159" s="7">
        <v>95.653000000000006</v>
      </c>
      <c r="Z159" s="7"/>
      <c r="AA159" s="21"/>
      <c r="AB159" s="21">
        <f t="shared" si="93"/>
        <v>45628.56</v>
      </c>
      <c r="AC159" s="22"/>
      <c r="AD159" s="23">
        <f t="shared" si="94"/>
        <v>0.51801128503726612</v>
      </c>
      <c r="AE159" s="23">
        <f t="shared" si="109"/>
        <v>4.2969206128793021E-2</v>
      </c>
      <c r="AF159" s="23"/>
      <c r="AG159" s="23"/>
      <c r="AH159" s="23"/>
      <c r="AI159" s="23"/>
      <c r="AJ159" s="23"/>
      <c r="AK159" s="23"/>
      <c r="AL159" s="23"/>
      <c r="AM159" s="23">
        <f t="shared" si="110"/>
        <v>3.3707726038253241E-2</v>
      </c>
      <c r="AN159" s="23"/>
      <c r="AO159" s="23"/>
      <c r="AP159" s="23">
        <f t="shared" si="111"/>
        <v>0</v>
      </c>
      <c r="AQ159" s="23"/>
      <c r="AR159" s="23"/>
      <c r="AS159" s="23"/>
      <c r="AT159" s="23"/>
      <c r="AU159" s="23"/>
      <c r="AV159" s="17">
        <f t="shared" si="96"/>
        <v>23636.109</v>
      </c>
      <c r="AW159" s="17">
        <f t="shared" si="97"/>
        <v>1960.623</v>
      </c>
      <c r="AX159" s="17">
        <f t="shared" si="98"/>
        <v>132.56100000000001</v>
      </c>
      <c r="AY159" s="17">
        <f t="shared" si="99"/>
        <v>6219.4660000000003</v>
      </c>
      <c r="AZ159" s="17">
        <f t="shared" si="100"/>
        <v>173.244</v>
      </c>
      <c r="BA159" s="17">
        <f t="shared" si="101"/>
        <v>4921.1350000000002</v>
      </c>
      <c r="BB159" s="17">
        <f t="shared" si="102"/>
        <v>481.81700000000001</v>
      </c>
      <c r="BC159" s="17">
        <f t="shared" si="103"/>
        <v>27.616</v>
      </c>
      <c r="BD159" s="17">
        <f t="shared" si="104"/>
        <v>3947.87</v>
      </c>
      <c r="BE159" s="17">
        <f t="shared" si="105"/>
        <v>1510.4159999999999</v>
      </c>
      <c r="BF159" s="17">
        <f t="shared" si="106"/>
        <v>984.01499999999999</v>
      </c>
      <c r="BG159" s="17">
        <f t="shared" si="107"/>
        <v>1538.0350000000001</v>
      </c>
      <c r="BH159" s="17">
        <f t="shared" si="108"/>
        <v>95.653000000000006</v>
      </c>
    </row>
    <row r="160" spans="1:62" x14ac:dyDescent="0.35">
      <c r="A160" s="6">
        <v>1955</v>
      </c>
      <c r="C160" s="7">
        <v>24310.510999999999</v>
      </c>
      <c r="D160" s="8"/>
      <c r="F160" s="7">
        <v>2031.9549999999999</v>
      </c>
      <c r="G160" s="7">
        <v>137.07</v>
      </c>
      <c r="H160" s="7">
        <v>6366.2790000000005</v>
      </c>
      <c r="I160" s="7">
        <v>186.114</v>
      </c>
      <c r="J160" s="7">
        <v>5009.6719999999996</v>
      </c>
      <c r="K160" s="7">
        <v>488.80099999999999</v>
      </c>
      <c r="L160" s="7">
        <v>28.536000000000001</v>
      </c>
      <c r="M160" s="7">
        <v>4050.5889999999999</v>
      </c>
      <c r="N160" s="7">
        <v>1554.068</v>
      </c>
      <c r="O160" s="7">
        <v>996.38199999999995</v>
      </c>
      <c r="P160" s="7">
        <v>1599.4970000000001</v>
      </c>
      <c r="Q160" s="7">
        <v>101.258</v>
      </c>
      <c r="Z160" s="7"/>
      <c r="AA160" s="21"/>
      <c r="AB160" s="21">
        <f t="shared" si="93"/>
        <v>46860.732000000004</v>
      </c>
      <c r="AC160" s="22"/>
      <c r="AD160" s="23">
        <f t="shared" si="94"/>
        <v>0.51878214365067954</v>
      </c>
      <c r="AE160" s="23">
        <f t="shared" si="109"/>
        <v>4.3361571902035156E-2</v>
      </c>
      <c r="AF160" s="23"/>
      <c r="AG160" s="23"/>
      <c r="AH160" s="23"/>
      <c r="AI160" s="23"/>
      <c r="AJ160" s="23"/>
      <c r="AK160" s="23"/>
      <c r="AL160" s="23"/>
      <c r="AM160" s="23">
        <f t="shared" si="110"/>
        <v>3.4132992203365492E-2</v>
      </c>
      <c r="AN160" s="23"/>
      <c r="AO160" s="23"/>
      <c r="AP160" s="23">
        <f t="shared" si="111"/>
        <v>0</v>
      </c>
      <c r="AQ160" s="23"/>
      <c r="AR160" s="23"/>
      <c r="AS160" s="23"/>
      <c r="AT160" s="23"/>
      <c r="AU160" s="23"/>
      <c r="AV160" s="17">
        <f t="shared" si="96"/>
        <v>24310.510999999999</v>
      </c>
      <c r="AW160" s="17">
        <f t="shared" si="97"/>
        <v>2031.9549999999999</v>
      </c>
      <c r="AX160" s="17">
        <f t="shared" si="98"/>
        <v>137.07</v>
      </c>
      <c r="AY160" s="17">
        <f t="shared" si="99"/>
        <v>6366.2790000000005</v>
      </c>
      <c r="AZ160" s="17">
        <f t="shared" si="100"/>
        <v>186.114</v>
      </c>
      <c r="BA160" s="17">
        <f t="shared" si="101"/>
        <v>5009.6719999999996</v>
      </c>
      <c r="BB160" s="17">
        <f t="shared" si="102"/>
        <v>488.80099999999999</v>
      </c>
      <c r="BC160" s="17">
        <f t="shared" si="103"/>
        <v>28.536000000000001</v>
      </c>
      <c r="BD160" s="17">
        <f t="shared" si="104"/>
        <v>4050.5889999999999</v>
      </c>
      <c r="BE160" s="17">
        <f t="shared" si="105"/>
        <v>1554.068</v>
      </c>
      <c r="BF160" s="17">
        <f t="shared" si="106"/>
        <v>996.38199999999995</v>
      </c>
      <c r="BG160" s="17">
        <f t="shared" si="107"/>
        <v>1599.4970000000001</v>
      </c>
      <c r="BH160" s="17">
        <f t="shared" si="108"/>
        <v>101.258</v>
      </c>
    </row>
    <row r="161" spans="1:60" x14ac:dyDescent="0.35">
      <c r="A161" s="6">
        <v>1956</v>
      </c>
      <c r="C161" s="7">
        <v>25057.601999999999</v>
      </c>
      <c r="D161" s="8"/>
      <c r="F161" s="7">
        <v>2106.2269999999999</v>
      </c>
      <c r="G161" s="7">
        <v>141.91900000000001</v>
      </c>
      <c r="H161" s="7">
        <v>6507.5</v>
      </c>
      <c r="I161" s="7">
        <v>207.215</v>
      </c>
      <c r="J161" s="7">
        <v>5103.1000000000004</v>
      </c>
      <c r="K161" s="7">
        <v>496.16899999999998</v>
      </c>
      <c r="L161" s="7">
        <v>29.524000000000001</v>
      </c>
      <c r="M161" s="7">
        <v>4160.6319999999996</v>
      </c>
      <c r="N161" s="7">
        <v>1599.1479999999999</v>
      </c>
      <c r="O161" s="7">
        <v>1009.747</v>
      </c>
      <c r="P161" s="7">
        <v>1660.6320000000001</v>
      </c>
      <c r="Q161" s="7">
        <v>106.96299999999999</v>
      </c>
      <c r="Z161" s="7"/>
      <c r="AA161" s="21"/>
      <c r="AB161" s="21">
        <f t="shared" si="93"/>
        <v>48186.377999999997</v>
      </c>
      <c r="AC161" s="22"/>
      <c r="AD161" s="23">
        <f t="shared" si="94"/>
        <v>0.52001422476700787</v>
      </c>
      <c r="AE161" s="23">
        <f t="shared" si="109"/>
        <v>4.3710008666764701E-2</v>
      </c>
      <c r="AF161" s="23"/>
      <c r="AG161" s="23"/>
      <c r="AH161" s="23"/>
      <c r="AI161" s="23"/>
      <c r="AJ161" s="23"/>
      <c r="AK161" s="23"/>
      <c r="AL161" s="23"/>
      <c r="AM161" s="23">
        <f t="shared" si="110"/>
        <v>3.4462685699265465E-2</v>
      </c>
      <c r="AN161" s="23"/>
      <c r="AO161" s="23"/>
      <c r="AP161" s="23">
        <f t="shared" si="111"/>
        <v>0</v>
      </c>
      <c r="AQ161" s="23"/>
      <c r="AR161" s="23"/>
      <c r="AS161" s="23"/>
      <c r="AT161" s="23"/>
      <c r="AU161" s="23"/>
      <c r="AV161" s="17">
        <f t="shared" si="96"/>
        <v>25057.601999999999</v>
      </c>
      <c r="AW161" s="17">
        <f t="shared" si="97"/>
        <v>2106.2269999999999</v>
      </c>
      <c r="AX161" s="17">
        <f t="shared" si="98"/>
        <v>141.91900000000001</v>
      </c>
      <c r="AY161" s="17">
        <f t="shared" si="99"/>
        <v>6507.5</v>
      </c>
      <c r="AZ161" s="17">
        <f t="shared" si="100"/>
        <v>207.215</v>
      </c>
      <c r="BA161" s="17">
        <f t="shared" si="101"/>
        <v>5103.1000000000004</v>
      </c>
      <c r="BB161" s="17">
        <f t="shared" si="102"/>
        <v>496.16899999999998</v>
      </c>
      <c r="BC161" s="17">
        <f t="shared" si="103"/>
        <v>29.524000000000001</v>
      </c>
      <c r="BD161" s="17">
        <f t="shared" si="104"/>
        <v>4160.6319999999996</v>
      </c>
      <c r="BE161" s="17">
        <f t="shared" si="105"/>
        <v>1599.1479999999999</v>
      </c>
      <c r="BF161" s="17">
        <f t="shared" si="106"/>
        <v>1009.747</v>
      </c>
      <c r="BG161" s="17">
        <f t="shared" si="107"/>
        <v>1660.6320000000001</v>
      </c>
      <c r="BH161" s="17">
        <f t="shared" si="108"/>
        <v>106.96299999999999</v>
      </c>
    </row>
    <row r="162" spans="1:60" x14ac:dyDescent="0.35">
      <c r="A162" s="6">
        <v>1957</v>
      </c>
      <c r="C162" s="7">
        <v>25880.914000000001</v>
      </c>
      <c r="D162" s="8"/>
      <c r="F162" s="7">
        <v>2183.5430000000001</v>
      </c>
      <c r="G162" s="7">
        <v>147.14699999999999</v>
      </c>
      <c r="H162" s="7">
        <v>6633.3760000000002</v>
      </c>
      <c r="I162" s="7">
        <v>227.042</v>
      </c>
      <c r="J162" s="7">
        <v>5201.6049999999996</v>
      </c>
      <c r="K162" s="7">
        <v>503.97800000000001</v>
      </c>
      <c r="L162" s="7">
        <v>30.637</v>
      </c>
      <c r="M162" s="7">
        <v>4277.74</v>
      </c>
      <c r="N162" s="7">
        <v>1645.925</v>
      </c>
      <c r="O162" s="7">
        <v>1024.127</v>
      </c>
      <c r="P162" s="7">
        <v>1720.5309999999999</v>
      </c>
      <c r="Q162" s="7">
        <v>112.78400000000001</v>
      </c>
      <c r="Z162" s="7"/>
      <c r="AA162" s="21"/>
      <c r="AB162" s="21">
        <f t="shared" si="93"/>
        <v>49589.349000000002</v>
      </c>
      <c r="AC162" s="22"/>
      <c r="AD162" s="23">
        <f t="shared" si="94"/>
        <v>0.52190469368734804</v>
      </c>
      <c r="AE162" s="23">
        <f t="shared" si="109"/>
        <v>4.4032499801519881E-2</v>
      </c>
      <c r="AF162" s="23"/>
      <c r="AG162" s="23"/>
      <c r="AH162" s="23"/>
      <c r="AI162" s="23"/>
      <c r="AJ162" s="23"/>
      <c r="AK162" s="23"/>
      <c r="AL162" s="23"/>
      <c r="AM162" s="23">
        <f t="shared" si="110"/>
        <v>3.4695575455124444E-2</v>
      </c>
      <c r="AN162" s="23"/>
      <c r="AO162" s="23"/>
      <c r="AP162" s="23">
        <f t="shared" si="111"/>
        <v>0</v>
      </c>
      <c r="AQ162" s="23"/>
      <c r="AR162" s="23"/>
      <c r="AS162" s="23"/>
      <c r="AT162" s="23"/>
      <c r="AU162" s="23"/>
      <c r="AV162" s="17">
        <f t="shared" si="96"/>
        <v>25880.914000000001</v>
      </c>
      <c r="AW162" s="17">
        <f t="shared" si="97"/>
        <v>2183.5430000000001</v>
      </c>
      <c r="AX162" s="17">
        <f t="shared" si="98"/>
        <v>147.14699999999999</v>
      </c>
      <c r="AY162" s="17">
        <f t="shared" si="99"/>
        <v>6633.3760000000002</v>
      </c>
      <c r="AZ162" s="17">
        <f t="shared" si="100"/>
        <v>227.042</v>
      </c>
      <c r="BA162" s="17">
        <f t="shared" si="101"/>
        <v>5201.6049999999996</v>
      </c>
      <c r="BB162" s="17">
        <f t="shared" si="102"/>
        <v>503.97800000000001</v>
      </c>
      <c r="BC162" s="17">
        <f t="shared" si="103"/>
        <v>30.637</v>
      </c>
      <c r="BD162" s="17">
        <f t="shared" si="104"/>
        <v>4277.74</v>
      </c>
      <c r="BE162" s="17">
        <f t="shared" si="105"/>
        <v>1645.925</v>
      </c>
      <c r="BF162" s="17">
        <f t="shared" si="106"/>
        <v>1024.127</v>
      </c>
      <c r="BG162" s="17">
        <f t="shared" si="107"/>
        <v>1720.5309999999999</v>
      </c>
      <c r="BH162" s="17">
        <f t="shared" si="108"/>
        <v>112.78400000000001</v>
      </c>
    </row>
    <row r="163" spans="1:60" x14ac:dyDescent="0.35">
      <c r="A163" s="6">
        <v>1958</v>
      </c>
      <c r="C163" s="7">
        <v>26704.962</v>
      </c>
      <c r="D163" s="8"/>
      <c r="F163" s="7">
        <v>2264.0949999999998</v>
      </c>
      <c r="G163" s="7">
        <v>152.81</v>
      </c>
      <c r="H163" s="7">
        <v>6741.6769999999997</v>
      </c>
      <c r="I163" s="7">
        <v>250.203</v>
      </c>
      <c r="J163" s="7">
        <v>5305.7340000000004</v>
      </c>
      <c r="K163" s="7">
        <v>512.33299999999997</v>
      </c>
      <c r="L163" s="7">
        <v>31.968</v>
      </c>
      <c r="M163" s="7">
        <v>4401.9930000000004</v>
      </c>
      <c r="N163" s="7">
        <v>1693.5530000000001</v>
      </c>
      <c r="O163" s="7">
        <v>1039.5239999999999</v>
      </c>
      <c r="P163" s="7">
        <v>1779.0060000000001</v>
      </c>
      <c r="Q163" s="7">
        <v>118.762</v>
      </c>
      <c r="Z163" s="7"/>
      <c r="AA163" s="21"/>
      <c r="AB163" s="21">
        <f t="shared" si="93"/>
        <v>50996.62</v>
      </c>
      <c r="AC163" s="22"/>
      <c r="AD163" s="23">
        <f t="shared" si="94"/>
        <v>0.5236614112856891</v>
      </c>
      <c r="AE163" s="23">
        <f t="shared" si="109"/>
        <v>4.4396961994736119E-2</v>
      </c>
      <c r="AF163" s="23"/>
      <c r="AG163" s="23"/>
      <c r="AH163" s="23"/>
      <c r="AI163" s="23"/>
      <c r="AJ163" s="23"/>
      <c r="AK163" s="23"/>
      <c r="AL163" s="23"/>
      <c r="AM163" s="23">
        <f t="shared" si="110"/>
        <v>3.4884782560099081E-2</v>
      </c>
      <c r="AN163" s="23"/>
      <c r="AO163" s="23"/>
      <c r="AP163" s="23">
        <f t="shared" si="111"/>
        <v>0</v>
      </c>
      <c r="AQ163" s="23"/>
      <c r="AR163" s="23"/>
      <c r="AS163" s="23"/>
      <c r="AT163" s="23"/>
      <c r="AU163" s="23"/>
      <c r="AV163" s="17">
        <f t="shared" si="96"/>
        <v>26704.962</v>
      </c>
      <c r="AW163" s="17">
        <f t="shared" si="97"/>
        <v>2264.0949999999998</v>
      </c>
      <c r="AX163" s="17">
        <f t="shared" si="98"/>
        <v>152.81</v>
      </c>
      <c r="AY163" s="17">
        <f t="shared" si="99"/>
        <v>6741.6769999999997</v>
      </c>
      <c r="AZ163" s="17">
        <f t="shared" si="100"/>
        <v>250.203</v>
      </c>
      <c r="BA163" s="17">
        <f t="shared" si="101"/>
        <v>5305.7340000000004</v>
      </c>
      <c r="BB163" s="17">
        <f t="shared" si="102"/>
        <v>512.33299999999997</v>
      </c>
      <c r="BC163" s="17">
        <f t="shared" si="103"/>
        <v>31.968</v>
      </c>
      <c r="BD163" s="17">
        <f t="shared" si="104"/>
        <v>4401.9930000000004</v>
      </c>
      <c r="BE163" s="17">
        <f t="shared" si="105"/>
        <v>1693.5530000000001</v>
      </c>
      <c r="BF163" s="17">
        <f t="shared" si="106"/>
        <v>1039.5239999999999</v>
      </c>
      <c r="BG163" s="17">
        <f t="shared" si="107"/>
        <v>1779.0060000000001</v>
      </c>
      <c r="BH163" s="17">
        <f t="shared" si="108"/>
        <v>118.762</v>
      </c>
    </row>
    <row r="164" spans="1:60" x14ac:dyDescent="0.35">
      <c r="A164" s="6">
        <v>1959</v>
      </c>
      <c r="C164" s="7">
        <v>27526.341</v>
      </c>
      <c r="D164" s="8"/>
      <c r="F164" s="7">
        <v>2348.011</v>
      </c>
      <c r="G164" s="7">
        <v>158.92099999999999</v>
      </c>
      <c r="H164" s="7">
        <v>6870.38</v>
      </c>
      <c r="I164" s="7">
        <v>279.52499999999998</v>
      </c>
      <c r="J164" s="7">
        <v>5415.92</v>
      </c>
      <c r="K164" s="7">
        <v>521.31700000000001</v>
      </c>
      <c r="L164" s="7">
        <v>33.655999999999999</v>
      </c>
      <c r="M164" s="7">
        <v>4533.7700000000004</v>
      </c>
      <c r="N164" s="7">
        <v>1742.77</v>
      </c>
      <c r="O164" s="7">
        <v>1055.8910000000001</v>
      </c>
      <c r="P164" s="7">
        <v>1836.34</v>
      </c>
      <c r="Q164" s="7">
        <v>124.937</v>
      </c>
      <c r="Z164" s="7"/>
      <c r="AA164" s="21"/>
      <c r="AB164" s="21">
        <f t="shared" si="93"/>
        <v>52447.779000000002</v>
      </c>
      <c r="AC164" s="22"/>
      <c r="AD164" s="23">
        <f t="shared" si="94"/>
        <v>0.52483330133007156</v>
      </c>
      <c r="AE164" s="23">
        <f t="shared" si="109"/>
        <v>4.4768549684439447E-2</v>
      </c>
      <c r="AF164" s="23"/>
      <c r="AG164" s="23"/>
      <c r="AH164" s="23"/>
      <c r="AI164" s="23"/>
      <c r="AJ164" s="23"/>
      <c r="AK164" s="23"/>
      <c r="AL164" s="23"/>
      <c r="AM164" s="23">
        <f t="shared" si="110"/>
        <v>3.5012731425671996E-2</v>
      </c>
      <c r="AN164" s="23"/>
      <c r="AO164" s="23"/>
      <c r="AP164" s="23">
        <f t="shared" si="111"/>
        <v>0</v>
      </c>
      <c r="AQ164" s="23"/>
      <c r="AR164" s="23"/>
      <c r="AS164" s="23"/>
      <c r="AT164" s="23"/>
      <c r="AU164" s="23"/>
      <c r="AV164" s="17">
        <f t="shared" si="96"/>
        <v>27526.341</v>
      </c>
      <c r="AW164" s="17">
        <f t="shared" si="97"/>
        <v>2348.011</v>
      </c>
      <c r="AX164" s="17">
        <f t="shared" si="98"/>
        <v>158.92099999999999</v>
      </c>
      <c r="AY164" s="17">
        <f t="shared" si="99"/>
        <v>6870.38</v>
      </c>
      <c r="AZ164" s="17">
        <f t="shared" si="100"/>
        <v>279.52499999999998</v>
      </c>
      <c r="BA164" s="17">
        <f t="shared" si="101"/>
        <v>5415.92</v>
      </c>
      <c r="BB164" s="17">
        <f t="shared" si="102"/>
        <v>521.31700000000001</v>
      </c>
      <c r="BC164" s="17">
        <f t="shared" si="103"/>
        <v>33.655999999999999</v>
      </c>
      <c r="BD164" s="17">
        <f t="shared" si="104"/>
        <v>4533.7700000000004</v>
      </c>
      <c r="BE164" s="17">
        <f t="shared" si="105"/>
        <v>1742.77</v>
      </c>
      <c r="BF164" s="17">
        <f t="shared" si="106"/>
        <v>1055.8910000000001</v>
      </c>
      <c r="BG164" s="17">
        <f t="shared" si="107"/>
        <v>1836.34</v>
      </c>
      <c r="BH164" s="17">
        <f t="shared" si="108"/>
        <v>124.937</v>
      </c>
    </row>
    <row r="165" spans="1:60" x14ac:dyDescent="0.35">
      <c r="A165" s="6">
        <v>1960</v>
      </c>
      <c r="C165" s="7">
        <v>28329.898000000001</v>
      </c>
      <c r="D165" s="8"/>
      <c r="F165" s="7">
        <v>2435.4029999999998</v>
      </c>
      <c r="G165" s="7">
        <v>165.477</v>
      </c>
      <c r="H165" s="7">
        <v>7022.0519999999997</v>
      </c>
      <c r="I165" s="7">
        <v>311.06</v>
      </c>
      <c r="J165" s="7">
        <v>5532.3010000000004</v>
      </c>
      <c r="K165" s="7">
        <v>530.48500000000001</v>
      </c>
      <c r="L165" s="7">
        <v>36.01</v>
      </c>
      <c r="M165" s="7">
        <v>4673.5</v>
      </c>
      <c r="N165" s="7">
        <v>1794.4059999999999</v>
      </c>
      <c r="O165" s="7">
        <v>1073.0809999999999</v>
      </c>
      <c r="P165" s="7">
        <v>1891.9349999999999</v>
      </c>
      <c r="Q165" s="7">
        <v>131.334</v>
      </c>
      <c r="Z165" s="7"/>
      <c r="AA165" s="21"/>
      <c r="AB165" s="21">
        <f t="shared" si="93"/>
        <v>53926.941999999995</v>
      </c>
      <c r="AC165" s="22"/>
      <c r="AD165" s="23">
        <f t="shared" si="94"/>
        <v>0.52533848479670886</v>
      </c>
      <c r="AE165" s="23">
        <f t="shared" si="109"/>
        <v>4.5161155253342571E-2</v>
      </c>
      <c r="AF165" s="23"/>
      <c r="AG165" s="23"/>
      <c r="AH165" s="23"/>
      <c r="AI165" s="23"/>
      <c r="AJ165" s="23"/>
      <c r="AK165" s="23"/>
      <c r="AL165" s="23"/>
      <c r="AM165" s="23">
        <f t="shared" si="110"/>
        <v>3.5083298437356233E-2</v>
      </c>
      <c r="AN165" s="23"/>
      <c r="AO165" s="23"/>
      <c r="AP165" s="23">
        <f t="shared" si="111"/>
        <v>0</v>
      </c>
      <c r="AQ165" s="23"/>
      <c r="AR165" s="23"/>
      <c r="AS165" s="23"/>
      <c r="AT165" s="23"/>
      <c r="AU165" s="23"/>
      <c r="AV165" s="17">
        <f t="shared" si="96"/>
        <v>28329.898000000001</v>
      </c>
      <c r="AW165" s="17">
        <f t="shared" si="97"/>
        <v>2435.4029999999998</v>
      </c>
      <c r="AX165" s="17">
        <f t="shared" si="98"/>
        <v>165.477</v>
      </c>
      <c r="AY165" s="17">
        <f t="shared" si="99"/>
        <v>7022.0519999999997</v>
      </c>
      <c r="AZ165" s="17">
        <f t="shared" si="100"/>
        <v>311.06</v>
      </c>
      <c r="BA165" s="17">
        <f t="shared" si="101"/>
        <v>5532.3010000000004</v>
      </c>
      <c r="BB165" s="17">
        <f t="shared" si="102"/>
        <v>530.48500000000001</v>
      </c>
      <c r="BC165" s="17">
        <f t="shared" si="103"/>
        <v>36.01</v>
      </c>
      <c r="BD165" s="17">
        <f t="shared" si="104"/>
        <v>4673.5</v>
      </c>
      <c r="BE165" s="17">
        <f t="shared" si="105"/>
        <v>1794.4059999999999</v>
      </c>
      <c r="BF165" s="17">
        <f t="shared" si="106"/>
        <v>1073.0809999999999</v>
      </c>
      <c r="BG165" s="17">
        <f t="shared" si="107"/>
        <v>1891.9349999999999</v>
      </c>
      <c r="BH165" s="17">
        <f t="shared" si="108"/>
        <v>131.334</v>
      </c>
    </row>
    <row r="166" spans="1:60" x14ac:dyDescent="0.35">
      <c r="A166" s="6">
        <v>1961</v>
      </c>
      <c r="C166" s="7">
        <v>29119.238000000001</v>
      </c>
      <c r="D166" s="8"/>
      <c r="F166" s="7">
        <v>2526.3470000000002</v>
      </c>
      <c r="G166" s="7">
        <v>172.346</v>
      </c>
      <c r="H166" s="7">
        <v>7194.5529999999999</v>
      </c>
      <c r="I166" s="7">
        <v>345.94499999999999</v>
      </c>
      <c r="J166" s="7">
        <v>5655.232</v>
      </c>
      <c r="K166" s="7">
        <v>539.85400000000004</v>
      </c>
      <c r="L166" s="7">
        <v>39.68</v>
      </c>
      <c r="M166" s="7">
        <v>4815.4660000000003</v>
      </c>
      <c r="N166" s="7">
        <v>1850.0840000000001</v>
      </c>
      <c r="O166" s="7">
        <v>1090.9280000000001</v>
      </c>
      <c r="P166" s="7">
        <v>1956.884</v>
      </c>
      <c r="Q166" s="7">
        <v>137.989</v>
      </c>
      <c r="Z166" s="7"/>
      <c r="AA166" s="21"/>
      <c r="AB166" s="21">
        <f t="shared" si="93"/>
        <v>55444.546000000002</v>
      </c>
      <c r="AC166" s="22"/>
      <c r="AD166" s="23">
        <f t="shared" si="94"/>
        <v>0.52519571537297827</v>
      </c>
      <c r="AE166" s="23">
        <f t="shared" si="109"/>
        <v>4.5565293293230322E-2</v>
      </c>
      <c r="AF166" s="23"/>
      <c r="AG166" s="23"/>
      <c r="AH166" s="23"/>
      <c r="AI166" s="23"/>
      <c r="AJ166" s="23"/>
      <c r="AK166" s="23"/>
      <c r="AL166" s="23"/>
      <c r="AM166" s="23">
        <f t="shared" si="110"/>
        <v>3.5294436354479299E-2</v>
      </c>
      <c r="AN166" s="23"/>
      <c r="AO166" s="23"/>
      <c r="AP166" s="23">
        <f t="shared" si="111"/>
        <v>0</v>
      </c>
      <c r="AQ166" s="23"/>
      <c r="AR166" s="23"/>
      <c r="AS166" s="23"/>
      <c r="AT166" s="23"/>
      <c r="AU166" s="23"/>
      <c r="AV166" s="17">
        <f t="shared" si="96"/>
        <v>29119.238000000001</v>
      </c>
      <c r="AW166" s="17">
        <f t="shared" si="97"/>
        <v>2526.3470000000002</v>
      </c>
      <c r="AX166" s="17">
        <f t="shared" si="98"/>
        <v>172.346</v>
      </c>
      <c r="AY166" s="17">
        <f t="shared" si="99"/>
        <v>7194.5529999999999</v>
      </c>
      <c r="AZ166" s="17">
        <f t="shared" si="100"/>
        <v>345.94499999999999</v>
      </c>
      <c r="BA166" s="17">
        <f t="shared" si="101"/>
        <v>5655.232</v>
      </c>
      <c r="BB166" s="17">
        <f t="shared" si="102"/>
        <v>539.85400000000004</v>
      </c>
      <c r="BC166" s="17">
        <f t="shared" si="103"/>
        <v>39.68</v>
      </c>
      <c r="BD166" s="17">
        <f t="shared" si="104"/>
        <v>4815.4660000000003</v>
      </c>
      <c r="BE166" s="17">
        <f t="shared" si="105"/>
        <v>1850.0840000000001</v>
      </c>
      <c r="BF166" s="17">
        <f t="shared" si="106"/>
        <v>1090.9280000000001</v>
      </c>
      <c r="BG166" s="17">
        <f t="shared" si="107"/>
        <v>1956.884</v>
      </c>
      <c r="BH166" s="17">
        <f t="shared" si="108"/>
        <v>137.989</v>
      </c>
    </row>
    <row r="167" spans="1:60" x14ac:dyDescent="0.35">
      <c r="A167" s="6">
        <v>1962</v>
      </c>
      <c r="C167" s="7">
        <v>29916.147000000001</v>
      </c>
      <c r="D167" s="8"/>
      <c r="F167" s="7">
        <v>2620.91</v>
      </c>
      <c r="G167" s="7">
        <v>179.34899999999999</v>
      </c>
      <c r="H167" s="7">
        <v>7413.875</v>
      </c>
      <c r="I167" s="7">
        <v>384.995</v>
      </c>
      <c r="J167" s="7">
        <v>5782.2209999999995</v>
      </c>
      <c r="K167" s="7">
        <v>549.94100000000003</v>
      </c>
      <c r="L167" s="7">
        <v>44.63</v>
      </c>
      <c r="M167" s="7">
        <v>4959.34</v>
      </c>
      <c r="N167" s="7">
        <v>1909.578</v>
      </c>
      <c r="O167" s="7">
        <v>1109.3399999999999</v>
      </c>
      <c r="P167" s="7">
        <v>2040.961</v>
      </c>
      <c r="Q167" s="7">
        <v>144.946</v>
      </c>
      <c r="Z167" s="7"/>
      <c r="AA167" s="21"/>
      <c r="AB167" s="21">
        <f t="shared" si="93"/>
        <v>57056.233000000007</v>
      </c>
      <c r="AC167" s="22"/>
      <c r="AD167" s="23">
        <f t="shared" si="94"/>
        <v>0.52432741222155332</v>
      </c>
      <c r="AE167" s="23">
        <f t="shared" si="109"/>
        <v>4.5935559748572947E-2</v>
      </c>
      <c r="AF167" s="23"/>
      <c r="AG167" s="23"/>
      <c r="AH167" s="23"/>
      <c r="AI167" s="23"/>
      <c r="AJ167" s="23"/>
      <c r="AK167" s="23"/>
      <c r="AL167" s="23"/>
      <c r="AM167" s="23">
        <f t="shared" si="110"/>
        <v>3.577104362988702E-2</v>
      </c>
      <c r="AN167" s="23"/>
      <c r="AO167" s="23"/>
      <c r="AP167" s="23">
        <f t="shared" si="111"/>
        <v>0</v>
      </c>
      <c r="AQ167" s="23"/>
      <c r="AR167" s="23"/>
      <c r="AS167" s="23"/>
      <c r="AT167" s="23"/>
      <c r="AU167" s="23"/>
      <c r="AV167" s="17">
        <f t="shared" si="96"/>
        <v>29916.147000000001</v>
      </c>
      <c r="AW167" s="17">
        <f t="shared" si="97"/>
        <v>2620.91</v>
      </c>
      <c r="AX167" s="17">
        <f t="shared" si="98"/>
        <v>179.34899999999999</v>
      </c>
      <c r="AY167" s="17">
        <f t="shared" si="99"/>
        <v>7413.875</v>
      </c>
      <c r="AZ167" s="17">
        <f t="shared" si="100"/>
        <v>384.995</v>
      </c>
      <c r="BA167" s="17">
        <f t="shared" si="101"/>
        <v>5782.2209999999995</v>
      </c>
      <c r="BB167" s="17">
        <f t="shared" si="102"/>
        <v>549.94100000000003</v>
      </c>
      <c r="BC167" s="17">
        <f t="shared" si="103"/>
        <v>44.63</v>
      </c>
      <c r="BD167" s="17">
        <f t="shared" si="104"/>
        <v>4959.34</v>
      </c>
      <c r="BE167" s="17">
        <f t="shared" si="105"/>
        <v>1909.578</v>
      </c>
      <c r="BF167" s="17">
        <f t="shared" si="106"/>
        <v>1109.3399999999999</v>
      </c>
      <c r="BG167" s="17">
        <f t="shared" si="107"/>
        <v>2040.961</v>
      </c>
      <c r="BH167" s="17">
        <f t="shared" si="108"/>
        <v>144.946</v>
      </c>
    </row>
    <row r="168" spans="1:60" x14ac:dyDescent="0.35">
      <c r="A168" s="6">
        <v>1963</v>
      </c>
      <c r="C168" s="7">
        <v>30726.841</v>
      </c>
      <c r="D168" s="8"/>
      <c r="F168" s="7">
        <v>2719.3409999999999</v>
      </c>
      <c r="G168" s="7">
        <v>186.501</v>
      </c>
      <c r="H168" s="7">
        <v>7667.9279999999999</v>
      </c>
      <c r="I168" s="7">
        <v>427.69400000000002</v>
      </c>
      <c r="J168" s="7">
        <v>5911.1350000000002</v>
      </c>
      <c r="K168" s="7">
        <v>560.827</v>
      </c>
      <c r="L168" s="7">
        <v>50.38</v>
      </c>
      <c r="M168" s="7">
        <v>5110.4669999999996</v>
      </c>
      <c r="N168" s="7">
        <v>1970.316</v>
      </c>
      <c r="O168" s="7">
        <v>1127.4680000000001</v>
      </c>
      <c r="P168" s="7">
        <v>2135.0410000000002</v>
      </c>
      <c r="Q168" s="7">
        <v>152.21100000000001</v>
      </c>
      <c r="Z168" s="7"/>
      <c r="AA168" s="21"/>
      <c r="AB168" s="21">
        <f t="shared" si="93"/>
        <v>58746.150000000009</v>
      </c>
      <c r="AC168" s="22"/>
      <c r="AD168" s="23">
        <f t="shared" si="94"/>
        <v>0.52304433567135877</v>
      </c>
      <c r="AE168" s="23">
        <f t="shared" si="109"/>
        <v>4.6289688771093927E-2</v>
      </c>
      <c r="AF168" s="23"/>
      <c r="AG168" s="23"/>
      <c r="AH168" s="23"/>
      <c r="AI168" s="23"/>
      <c r="AJ168" s="23"/>
      <c r="AK168" s="23"/>
      <c r="AL168" s="23"/>
      <c r="AM168" s="23">
        <f t="shared" si="110"/>
        <v>3.6343505063736091E-2</v>
      </c>
      <c r="AN168" s="23"/>
      <c r="AO168" s="23"/>
      <c r="AP168" s="23">
        <f t="shared" si="111"/>
        <v>0</v>
      </c>
      <c r="AQ168" s="23"/>
      <c r="AR168" s="23"/>
      <c r="AS168" s="23"/>
      <c r="AT168" s="23"/>
      <c r="AU168" s="23"/>
      <c r="AV168" s="17">
        <f t="shared" si="96"/>
        <v>30726.841</v>
      </c>
      <c r="AW168" s="17">
        <f t="shared" si="97"/>
        <v>2719.3409999999999</v>
      </c>
      <c r="AX168" s="17">
        <f t="shared" si="98"/>
        <v>186.501</v>
      </c>
      <c r="AY168" s="17">
        <f t="shared" si="99"/>
        <v>7667.9279999999999</v>
      </c>
      <c r="AZ168" s="17">
        <f t="shared" si="100"/>
        <v>427.69400000000002</v>
      </c>
      <c r="BA168" s="17">
        <f t="shared" si="101"/>
        <v>5911.1350000000002</v>
      </c>
      <c r="BB168" s="17">
        <f t="shared" si="102"/>
        <v>560.827</v>
      </c>
      <c r="BC168" s="17">
        <f t="shared" si="103"/>
        <v>50.38</v>
      </c>
      <c r="BD168" s="17">
        <f t="shared" si="104"/>
        <v>5110.4669999999996</v>
      </c>
      <c r="BE168" s="17">
        <f t="shared" si="105"/>
        <v>1970.316</v>
      </c>
      <c r="BF168" s="17">
        <f t="shared" si="106"/>
        <v>1127.4680000000001</v>
      </c>
      <c r="BG168" s="17">
        <f t="shared" si="107"/>
        <v>2135.0410000000002</v>
      </c>
      <c r="BH168" s="17">
        <f t="shared" si="108"/>
        <v>152.21100000000001</v>
      </c>
    </row>
    <row r="169" spans="1:60" x14ac:dyDescent="0.35">
      <c r="A169" s="6">
        <v>1964</v>
      </c>
      <c r="C169" s="7">
        <v>31543.072</v>
      </c>
      <c r="D169" s="8"/>
      <c r="F169" s="7">
        <v>2821.9679999999998</v>
      </c>
      <c r="G169" s="7">
        <v>193.816</v>
      </c>
      <c r="H169" s="7">
        <v>7929.5659999999998</v>
      </c>
      <c r="I169" s="7">
        <v>473.11500000000001</v>
      </c>
      <c r="J169" s="7">
        <v>6048.0060000000003</v>
      </c>
      <c r="K169" s="7">
        <v>572.577</v>
      </c>
      <c r="L169" s="7">
        <v>56.866999999999997</v>
      </c>
      <c r="M169" s="7">
        <v>5269.0870000000004</v>
      </c>
      <c r="N169" s="7">
        <v>2030.5429999999999</v>
      </c>
      <c r="O169" s="7">
        <v>1140.6690000000001</v>
      </c>
      <c r="P169" s="7">
        <v>2231.855</v>
      </c>
      <c r="Q169" s="7">
        <v>159.69200000000001</v>
      </c>
      <c r="Z169" s="7"/>
      <c r="AA169" s="21"/>
      <c r="AB169" s="21">
        <f t="shared" si="93"/>
        <v>60470.832999999999</v>
      </c>
      <c r="AC169" s="22"/>
      <c r="AD169" s="23">
        <f t="shared" si="94"/>
        <v>0.52162456568111115</v>
      </c>
      <c r="AE169" s="23">
        <f t="shared" si="109"/>
        <v>4.6666597101448888E-2</v>
      </c>
      <c r="AF169" s="23"/>
      <c r="AG169" s="23"/>
      <c r="AH169" s="23"/>
      <c r="AI169" s="23"/>
      <c r="AJ169" s="23"/>
      <c r="AK169" s="23"/>
      <c r="AL169" s="23"/>
      <c r="AM169" s="23">
        <f t="shared" si="110"/>
        <v>3.6907958585587868E-2</v>
      </c>
      <c r="AN169" s="23"/>
      <c r="AO169" s="23"/>
      <c r="AP169" s="23">
        <f t="shared" si="111"/>
        <v>0</v>
      </c>
      <c r="AQ169" s="23"/>
      <c r="AR169" s="23"/>
      <c r="AS169" s="23"/>
      <c r="AT169" s="23"/>
      <c r="AU169" s="23"/>
      <c r="AV169" s="17">
        <f t="shared" si="96"/>
        <v>31543.072</v>
      </c>
      <c r="AW169" s="17">
        <f t="shared" si="97"/>
        <v>2821.9679999999998</v>
      </c>
      <c r="AX169" s="17">
        <f t="shared" si="98"/>
        <v>193.816</v>
      </c>
      <c r="AY169" s="17">
        <f t="shared" si="99"/>
        <v>7929.5659999999998</v>
      </c>
      <c r="AZ169" s="17">
        <f t="shared" si="100"/>
        <v>473.11500000000001</v>
      </c>
      <c r="BA169" s="17">
        <f t="shared" si="101"/>
        <v>6048.0060000000003</v>
      </c>
      <c r="BB169" s="17">
        <f t="shared" si="102"/>
        <v>572.577</v>
      </c>
      <c r="BC169" s="17">
        <f t="shared" si="103"/>
        <v>56.866999999999997</v>
      </c>
      <c r="BD169" s="17">
        <f t="shared" si="104"/>
        <v>5269.0870000000004</v>
      </c>
      <c r="BE169" s="17">
        <f t="shared" si="105"/>
        <v>2030.5429999999999</v>
      </c>
      <c r="BF169" s="17">
        <f t="shared" si="106"/>
        <v>1140.6690000000001</v>
      </c>
      <c r="BG169" s="17">
        <f t="shared" si="107"/>
        <v>2231.855</v>
      </c>
      <c r="BH169" s="17">
        <f t="shared" si="108"/>
        <v>159.69200000000001</v>
      </c>
    </row>
    <row r="170" spans="1:60" x14ac:dyDescent="0.35">
      <c r="A170" s="6">
        <v>1965</v>
      </c>
      <c r="C170" s="7">
        <v>32345.22</v>
      </c>
      <c r="D170" s="8"/>
      <c r="F170" s="7">
        <v>2928.7710000000002</v>
      </c>
      <c r="G170" s="7">
        <v>200.86600000000001</v>
      </c>
      <c r="H170" s="7">
        <v>8202.14</v>
      </c>
      <c r="I170" s="7">
        <v>521.17399999999998</v>
      </c>
      <c r="J170" s="7">
        <v>6195.5929999999998</v>
      </c>
      <c r="K170" s="7">
        <v>585.23599999999999</v>
      </c>
      <c r="L170" s="7">
        <v>64.064999999999998</v>
      </c>
      <c r="M170" s="7">
        <v>5435.2669999999998</v>
      </c>
      <c r="N170" s="7">
        <v>2088.8310000000001</v>
      </c>
      <c r="O170" s="7">
        <v>1147.31</v>
      </c>
      <c r="P170" s="7">
        <v>2331.451</v>
      </c>
      <c r="Q170" s="7">
        <v>167.10300000000001</v>
      </c>
      <c r="Z170" s="7"/>
      <c r="AA170" s="21"/>
      <c r="AB170" s="21">
        <f t="shared" si="93"/>
        <v>62213.027000000002</v>
      </c>
      <c r="AC170" s="22"/>
      <c r="AD170" s="23">
        <f t="shared" si="94"/>
        <v>0.51991072544983219</v>
      </c>
      <c r="AE170" s="23">
        <f t="shared" si="109"/>
        <v>4.7076490909211025E-2</v>
      </c>
      <c r="AF170" s="23"/>
      <c r="AG170" s="23"/>
      <c r="AH170" s="23"/>
      <c r="AI170" s="23"/>
      <c r="AJ170" s="23"/>
      <c r="AK170" s="23"/>
      <c r="AL170" s="23"/>
      <c r="AM170" s="23">
        <f t="shared" si="110"/>
        <v>3.7475286325482922E-2</v>
      </c>
      <c r="AN170" s="23"/>
      <c r="AO170" s="23"/>
      <c r="AP170" s="23">
        <f t="shared" si="111"/>
        <v>0</v>
      </c>
      <c r="AQ170" s="23"/>
      <c r="AR170" s="23"/>
      <c r="AS170" s="23"/>
      <c r="AT170" s="23"/>
      <c r="AU170" s="23"/>
      <c r="AV170" s="17">
        <f t="shared" si="96"/>
        <v>32345.22</v>
      </c>
      <c r="AW170" s="17">
        <f t="shared" si="97"/>
        <v>2928.7710000000002</v>
      </c>
      <c r="AX170" s="17">
        <f t="shared" si="98"/>
        <v>200.86600000000001</v>
      </c>
      <c r="AY170" s="17">
        <f t="shared" si="99"/>
        <v>8202.14</v>
      </c>
      <c r="AZ170" s="17">
        <f t="shared" si="100"/>
        <v>521.17399999999998</v>
      </c>
      <c r="BA170" s="17">
        <f t="shared" si="101"/>
        <v>6195.5929999999998</v>
      </c>
      <c r="BB170" s="17">
        <f t="shared" si="102"/>
        <v>585.23599999999999</v>
      </c>
      <c r="BC170" s="17">
        <f t="shared" si="103"/>
        <v>64.064999999999998</v>
      </c>
      <c r="BD170" s="17">
        <f t="shared" si="104"/>
        <v>5435.2669999999998</v>
      </c>
      <c r="BE170" s="17">
        <f t="shared" si="105"/>
        <v>2088.8310000000001</v>
      </c>
      <c r="BF170" s="17">
        <f t="shared" si="106"/>
        <v>1147.31</v>
      </c>
      <c r="BG170" s="17">
        <f t="shared" si="107"/>
        <v>2331.451</v>
      </c>
      <c r="BH170" s="17">
        <f t="shared" si="108"/>
        <v>167.10300000000001</v>
      </c>
    </row>
    <row r="171" spans="1:60" x14ac:dyDescent="0.35">
      <c r="A171" s="6">
        <v>1966</v>
      </c>
      <c r="C171" s="7">
        <v>33177.671999999999</v>
      </c>
      <c r="D171" s="8"/>
      <c r="F171" s="7">
        <v>3039.8870000000002</v>
      </c>
      <c r="G171" s="7">
        <v>207.54300000000001</v>
      </c>
      <c r="H171" s="7">
        <v>8485.1039999999994</v>
      </c>
      <c r="I171" s="7">
        <v>572.59</v>
      </c>
      <c r="J171" s="7">
        <v>6351.4939999999997</v>
      </c>
      <c r="K171" s="7">
        <v>598.80399999999997</v>
      </c>
      <c r="L171" s="7">
        <v>72.191999999999993</v>
      </c>
      <c r="M171" s="7">
        <v>5609.0469999999996</v>
      </c>
      <c r="N171" s="7">
        <v>2148.2600000000002</v>
      </c>
      <c r="O171" s="7">
        <v>1146.394</v>
      </c>
      <c r="P171" s="7">
        <v>2433.835</v>
      </c>
      <c r="Q171" s="7">
        <v>173.976</v>
      </c>
      <c r="Z171" s="7"/>
      <c r="AA171" s="21"/>
      <c r="AB171" s="21">
        <f t="shared" si="93"/>
        <v>64016.797999999995</v>
      </c>
      <c r="AC171" s="22"/>
      <c r="AD171" s="23">
        <f t="shared" si="94"/>
        <v>0.51826509660792475</v>
      </c>
      <c r="AE171" s="23">
        <f t="shared" si="109"/>
        <v>4.7485770844083772E-2</v>
      </c>
      <c r="AF171" s="23"/>
      <c r="AG171" s="23"/>
      <c r="AH171" s="23"/>
      <c r="AI171" s="23"/>
      <c r="AJ171" s="23"/>
      <c r="AK171" s="23"/>
      <c r="AL171" s="23"/>
      <c r="AM171" s="23">
        <f t="shared" si="110"/>
        <v>3.8018693156130677E-2</v>
      </c>
      <c r="AN171" s="23"/>
      <c r="AO171" s="23"/>
      <c r="AP171" s="23">
        <f t="shared" si="111"/>
        <v>0</v>
      </c>
      <c r="AQ171" s="23"/>
      <c r="AR171" s="23"/>
      <c r="AS171" s="23"/>
      <c r="AT171" s="23"/>
      <c r="AU171" s="23"/>
      <c r="AV171" s="17">
        <f t="shared" si="96"/>
        <v>33177.671999999999</v>
      </c>
      <c r="AW171" s="17">
        <f t="shared" si="97"/>
        <v>3039.8870000000002</v>
      </c>
      <c r="AX171" s="17">
        <f t="shared" si="98"/>
        <v>207.54300000000001</v>
      </c>
      <c r="AY171" s="17">
        <f t="shared" si="99"/>
        <v>8485.1039999999994</v>
      </c>
      <c r="AZ171" s="17">
        <f t="shared" si="100"/>
        <v>572.59</v>
      </c>
      <c r="BA171" s="17">
        <f t="shared" si="101"/>
        <v>6351.4939999999997</v>
      </c>
      <c r="BB171" s="17">
        <f t="shared" si="102"/>
        <v>598.80399999999997</v>
      </c>
      <c r="BC171" s="17">
        <f t="shared" si="103"/>
        <v>72.191999999999993</v>
      </c>
      <c r="BD171" s="17">
        <f t="shared" si="104"/>
        <v>5609.0469999999996</v>
      </c>
      <c r="BE171" s="17">
        <f t="shared" si="105"/>
        <v>2148.2600000000002</v>
      </c>
      <c r="BF171" s="17">
        <f t="shared" si="106"/>
        <v>1146.394</v>
      </c>
      <c r="BG171" s="17">
        <f t="shared" si="107"/>
        <v>2433.835</v>
      </c>
      <c r="BH171" s="17">
        <f t="shared" si="108"/>
        <v>173.976</v>
      </c>
    </row>
    <row r="172" spans="1:60" x14ac:dyDescent="0.35">
      <c r="A172" s="6">
        <v>1967</v>
      </c>
      <c r="C172" s="7">
        <v>34050.421000000002</v>
      </c>
      <c r="D172" s="8"/>
      <c r="F172" s="7">
        <v>3157.2420000000002</v>
      </c>
      <c r="G172" s="7">
        <v>214.18899999999999</v>
      </c>
      <c r="H172" s="7">
        <v>8778.8690000000006</v>
      </c>
      <c r="I172" s="7">
        <v>628.08900000000006</v>
      </c>
      <c r="J172" s="7">
        <v>6516.4440000000004</v>
      </c>
      <c r="K172" s="7">
        <v>613.31799999999998</v>
      </c>
      <c r="L172" s="7">
        <v>81.438999999999993</v>
      </c>
      <c r="M172" s="7">
        <v>5790.1980000000003</v>
      </c>
      <c r="N172" s="7">
        <v>2206.7310000000002</v>
      </c>
      <c r="O172" s="7">
        <v>1135.82</v>
      </c>
      <c r="P172" s="7">
        <v>2538.6570000000002</v>
      </c>
      <c r="Q172" s="7">
        <v>179.7</v>
      </c>
      <c r="Z172" s="7"/>
      <c r="AA172" s="21"/>
      <c r="AB172" s="21">
        <f t="shared" si="93"/>
        <v>65891.116999999998</v>
      </c>
      <c r="AC172" s="22"/>
      <c r="AD172" s="23">
        <f t="shared" si="94"/>
        <v>0.51676800379632359</v>
      </c>
      <c r="AE172" s="23">
        <f t="shared" si="109"/>
        <v>4.7916049139066809E-2</v>
      </c>
      <c r="AF172" s="23"/>
      <c r="AG172" s="23"/>
      <c r="AH172" s="23"/>
      <c r="AI172" s="23"/>
      <c r="AJ172" s="23"/>
      <c r="AK172" s="23"/>
      <c r="AL172" s="23"/>
      <c r="AM172" s="23">
        <f t="shared" si="110"/>
        <v>3.8528061377378083E-2</v>
      </c>
      <c r="AN172" s="23"/>
      <c r="AO172" s="23"/>
      <c r="AP172" s="23">
        <f t="shared" si="111"/>
        <v>0</v>
      </c>
      <c r="AQ172" s="23"/>
      <c r="AR172" s="23"/>
      <c r="AS172" s="23"/>
      <c r="AT172" s="23"/>
      <c r="AU172" s="23"/>
      <c r="AV172" s="17">
        <f t="shared" si="96"/>
        <v>34050.421000000002</v>
      </c>
      <c r="AW172" s="17">
        <f t="shared" si="97"/>
        <v>3157.2420000000002</v>
      </c>
      <c r="AX172" s="17">
        <f t="shared" si="98"/>
        <v>214.18899999999999</v>
      </c>
      <c r="AY172" s="17">
        <f t="shared" si="99"/>
        <v>8778.8690000000006</v>
      </c>
      <c r="AZ172" s="17">
        <f t="shared" si="100"/>
        <v>628.08900000000006</v>
      </c>
      <c r="BA172" s="17">
        <f t="shared" si="101"/>
        <v>6516.4440000000004</v>
      </c>
      <c r="BB172" s="17">
        <f t="shared" si="102"/>
        <v>613.31799999999998</v>
      </c>
      <c r="BC172" s="17">
        <f t="shared" si="103"/>
        <v>81.438999999999993</v>
      </c>
      <c r="BD172" s="17">
        <f t="shared" si="104"/>
        <v>5790.1980000000003</v>
      </c>
      <c r="BE172" s="17">
        <f t="shared" si="105"/>
        <v>2206.7310000000002</v>
      </c>
      <c r="BF172" s="17">
        <f t="shared" si="106"/>
        <v>1135.82</v>
      </c>
      <c r="BG172" s="17">
        <f t="shared" si="107"/>
        <v>2538.6570000000002</v>
      </c>
      <c r="BH172" s="17">
        <f t="shared" si="108"/>
        <v>179.7</v>
      </c>
    </row>
    <row r="173" spans="1:60" x14ac:dyDescent="0.35">
      <c r="A173" s="6">
        <v>1968</v>
      </c>
      <c r="C173" s="7">
        <v>34921.684000000001</v>
      </c>
      <c r="D173" s="8"/>
      <c r="F173" s="7">
        <v>3282.7109999999998</v>
      </c>
      <c r="G173" s="7">
        <v>219.33699999999999</v>
      </c>
      <c r="H173" s="7">
        <v>9085.0159999999996</v>
      </c>
      <c r="I173" s="7">
        <v>687.71600000000001</v>
      </c>
      <c r="J173" s="7">
        <v>6690.5240000000003</v>
      </c>
      <c r="K173" s="7">
        <v>628.798</v>
      </c>
      <c r="L173" s="7">
        <v>91.748999999999995</v>
      </c>
      <c r="M173" s="7">
        <v>5978.7420000000002</v>
      </c>
      <c r="N173" s="7">
        <v>2266.3679999999999</v>
      </c>
      <c r="O173" s="7">
        <v>1121.742</v>
      </c>
      <c r="P173" s="7">
        <v>2645.47</v>
      </c>
      <c r="Q173" s="7">
        <v>199.416</v>
      </c>
      <c r="Z173" s="7"/>
      <c r="AA173" s="21"/>
      <c r="AB173" s="21">
        <f t="shared" si="93"/>
        <v>67819.273000000001</v>
      </c>
      <c r="AC173" s="22"/>
      <c r="AD173" s="23">
        <f t="shared" si="94"/>
        <v>0.51492271230922815</v>
      </c>
      <c r="AE173" s="23">
        <f t="shared" si="109"/>
        <v>4.8403806982714188E-2</v>
      </c>
      <c r="AF173" s="23"/>
      <c r="AG173" s="23"/>
      <c r="AH173" s="23"/>
      <c r="AI173" s="23"/>
      <c r="AJ173" s="23"/>
      <c r="AK173" s="23"/>
      <c r="AL173" s="23"/>
      <c r="AM173" s="23">
        <f t="shared" si="110"/>
        <v>3.9007643151822043E-2</v>
      </c>
      <c r="AN173" s="23"/>
      <c r="AO173" s="23"/>
      <c r="AP173" s="23">
        <f t="shared" si="111"/>
        <v>0</v>
      </c>
      <c r="AQ173" s="23"/>
      <c r="AR173" s="23"/>
      <c r="AS173" s="23"/>
      <c r="AT173" s="23"/>
      <c r="AU173" s="23"/>
      <c r="AV173" s="17">
        <f t="shared" si="96"/>
        <v>34921.684000000001</v>
      </c>
      <c r="AW173" s="17">
        <f t="shared" si="97"/>
        <v>3282.7109999999998</v>
      </c>
      <c r="AX173" s="17">
        <f t="shared" si="98"/>
        <v>219.33699999999999</v>
      </c>
      <c r="AY173" s="17">
        <f t="shared" si="99"/>
        <v>9085.0159999999996</v>
      </c>
      <c r="AZ173" s="17">
        <f t="shared" si="100"/>
        <v>687.71600000000001</v>
      </c>
      <c r="BA173" s="17">
        <f t="shared" si="101"/>
        <v>6690.5240000000003</v>
      </c>
      <c r="BB173" s="17">
        <f t="shared" si="102"/>
        <v>628.798</v>
      </c>
      <c r="BC173" s="17">
        <f t="shared" si="103"/>
        <v>91.748999999999995</v>
      </c>
      <c r="BD173" s="17">
        <f t="shared" si="104"/>
        <v>5978.7420000000002</v>
      </c>
      <c r="BE173" s="17">
        <f t="shared" si="105"/>
        <v>2266.3679999999999</v>
      </c>
      <c r="BF173" s="17">
        <f t="shared" si="106"/>
        <v>1121.742</v>
      </c>
      <c r="BG173" s="17">
        <f t="shared" si="107"/>
        <v>2645.47</v>
      </c>
      <c r="BH173" s="17">
        <f t="shared" si="108"/>
        <v>199.416</v>
      </c>
    </row>
    <row r="174" spans="1:60" x14ac:dyDescent="0.35">
      <c r="A174" s="6">
        <v>1969</v>
      </c>
      <c r="C174" s="7">
        <v>35787.773999999998</v>
      </c>
      <c r="D174" s="10"/>
      <c r="F174" s="7">
        <v>3417.114</v>
      </c>
      <c r="G174" s="7">
        <v>222.46899999999999</v>
      </c>
      <c r="H174" s="7">
        <v>9403.3559999999998</v>
      </c>
      <c r="I174" s="7">
        <v>749.452</v>
      </c>
      <c r="J174" s="7">
        <v>6875.8590000000004</v>
      </c>
      <c r="K174" s="7">
        <v>645.255</v>
      </c>
      <c r="L174" s="7">
        <v>103.02500000000001</v>
      </c>
      <c r="M174" s="7">
        <v>6175.1660000000002</v>
      </c>
      <c r="N174" s="7">
        <v>2328.1590000000001</v>
      </c>
      <c r="O174" s="7">
        <v>1113.086</v>
      </c>
      <c r="P174" s="7">
        <v>2754.1570000000002</v>
      </c>
      <c r="Q174" s="7">
        <v>239.66</v>
      </c>
      <c r="Z174" s="7"/>
      <c r="AA174" s="21"/>
      <c r="AB174" s="21">
        <f t="shared" si="93"/>
        <v>69814.532000000007</v>
      </c>
      <c r="AC174" s="22"/>
      <c r="AD174" s="23">
        <f t="shared" si="94"/>
        <v>0.5126121020191039</v>
      </c>
      <c r="AE174" s="23">
        <f t="shared" si="109"/>
        <v>4.8945597744607092E-2</v>
      </c>
      <c r="AF174" s="23"/>
      <c r="AG174" s="23"/>
      <c r="AH174" s="23"/>
      <c r="AI174" s="23"/>
      <c r="AJ174" s="23"/>
      <c r="AK174" s="23"/>
      <c r="AL174" s="23"/>
      <c r="AM174" s="23">
        <f t="shared" si="110"/>
        <v>3.9449623468076817E-2</v>
      </c>
      <c r="AN174" s="23"/>
      <c r="AO174" s="23"/>
      <c r="AP174" s="23">
        <f t="shared" si="111"/>
        <v>0</v>
      </c>
      <c r="AQ174" s="23"/>
      <c r="AR174" s="23"/>
      <c r="AS174" s="23"/>
      <c r="AT174" s="23"/>
      <c r="AU174" s="23"/>
      <c r="AV174" s="17">
        <f t="shared" si="96"/>
        <v>35787.773999999998</v>
      </c>
      <c r="AW174" s="17">
        <f t="shared" si="97"/>
        <v>3417.114</v>
      </c>
      <c r="AX174" s="17">
        <f t="shared" si="98"/>
        <v>222.46899999999999</v>
      </c>
      <c r="AY174" s="17">
        <f t="shared" si="99"/>
        <v>9403.3559999999998</v>
      </c>
      <c r="AZ174" s="17">
        <f t="shared" si="100"/>
        <v>749.452</v>
      </c>
      <c r="BA174" s="17">
        <f t="shared" si="101"/>
        <v>6875.8590000000004</v>
      </c>
      <c r="BB174" s="17">
        <f t="shared" si="102"/>
        <v>645.255</v>
      </c>
      <c r="BC174" s="17">
        <f t="shared" si="103"/>
        <v>103.02500000000001</v>
      </c>
      <c r="BD174" s="17">
        <f t="shared" si="104"/>
        <v>6175.1660000000002</v>
      </c>
      <c r="BE174" s="17">
        <f t="shared" si="105"/>
        <v>2328.1590000000001</v>
      </c>
      <c r="BF174" s="17">
        <f t="shared" si="106"/>
        <v>1113.086</v>
      </c>
      <c r="BG174" s="17">
        <f t="shared" si="107"/>
        <v>2754.1570000000002</v>
      </c>
      <c r="BH174" s="17">
        <f t="shared" si="108"/>
        <v>239.66</v>
      </c>
    </row>
    <row r="175" spans="1:60" x14ac:dyDescent="0.35">
      <c r="A175" s="6">
        <v>1970</v>
      </c>
      <c r="C175" s="7">
        <v>36638.464999999997</v>
      </c>
      <c r="D175" s="8"/>
      <c r="F175" s="7">
        <v>3562.47</v>
      </c>
      <c r="G175" s="7">
        <v>224.809</v>
      </c>
      <c r="H175" s="7">
        <v>9735.6110000000008</v>
      </c>
      <c r="I175" s="7">
        <v>809.11400000000003</v>
      </c>
      <c r="J175" s="7">
        <v>7065.2790000000005</v>
      </c>
      <c r="K175" s="7">
        <v>662.68</v>
      </c>
      <c r="L175" s="7">
        <v>116.35</v>
      </c>
      <c r="M175" s="7">
        <v>6380.6090000000004</v>
      </c>
      <c r="N175" s="7">
        <v>2386.114</v>
      </c>
      <c r="O175" s="7">
        <v>1116.28</v>
      </c>
      <c r="P175" s="7">
        <v>2864.7779999999998</v>
      </c>
      <c r="Q175" s="7">
        <v>286.536</v>
      </c>
      <c r="Z175" s="7"/>
      <c r="AA175" s="21"/>
      <c r="AB175" s="21">
        <f t="shared" si="93"/>
        <v>71849.095000000001</v>
      </c>
      <c r="AC175" s="22"/>
      <c r="AD175" s="23">
        <f t="shared" si="94"/>
        <v>0.50993634644945762</v>
      </c>
      <c r="AE175" s="23">
        <f t="shared" si="109"/>
        <v>4.9582670456739919E-2</v>
      </c>
      <c r="AF175" s="23"/>
      <c r="AG175" s="23"/>
      <c r="AH175" s="23"/>
      <c r="AI175" s="23"/>
      <c r="AJ175" s="23"/>
      <c r="AK175" s="23"/>
      <c r="AL175" s="23"/>
      <c r="AM175" s="23">
        <f t="shared" si="110"/>
        <v>3.9872151486389631E-2</v>
      </c>
      <c r="AN175" s="23"/>
      <c r="AO175" s="23"/>
      <c r="AP175" s="23">
        <f t="shared" si="111"/>
        <v>0</v>
      </c>
      <c r="AQ175" s="23"/>
      <c r="AR175" s="23"/>
      <c r="AS175" s="23"/>
      <c r="AT175" s="23"/>
      <c r="AU175" s="23"/>
      <c r="AV175" s="17">
        <f t="shared" si="96"/>
        <v>36638.464999999997</v>
      </c>
      <c r="AW175" s="17">
        <f t="shared" si="97"/>
        <v>3562.47</v>
      </c>
      <c r="AX175" s="17">
        <f t="shared" si="98"/>
        <v>224.809</v>
      </c>
      <c r="AY175" s="17">
        <f t="shared" si="99"/>
        <v>9735.6110000000008</v>
      </c>
      <c r="AZ175" s="17">
        <f t="shared" si="100"/>
        <v>809.11400000000003</v>
      </c>
      <c r="BA175" s="17">
        <f t="shared" si="101"/>
        <v>7065.2790000000005</v>
      </c>
      <c r="BB175" s="17">
        <f t="shared" si="102"/>
        <v>662.68</v>
      </c>
      <c r="BC175" s="17">
        <f t="shared" si="103"/>
        <v>116.35</v>
      </c>
      <c r="BD175" s="17">
        <f t="shared" si="104"/>
        <v>6380.6090000000004</v>
      </c>
      <c r="BE175" s="17">
        <f t="shared" si="105"/>
        <v>2386.114</v>
      </c>
      <c r="BF175" s="17">
        <f t="shared" si="106"/>
        <v>1116.28</v>
      </c>
      <c r="BG175" s="17">
        <f t="shared" si="107"/>
        <v>2864.7779999999998</v>
      </c>
      <c r="BH175" s="17">
        <f t="shared" si="108"/>
        <v>286.536</v>
      </c>
    </row>
    <row r="176" spans="1:60" x14ac:dyDescent="0.35">
      <c r="A176" s="6">
        <v>1971</v>
      </c>
      <c r="C176" s="7">
        <v>37518.610999999997</v>
      </c>
      <c r="D176" s="8"/>
      <c r="F176" s="7">
        <v>3724.0309999999999</v>
      </c>
      <c r="G176" s="7">
        <v>230.733</v>
      </c>
      <c r="H176" s="7">
        <v>10077.808999999999</v>
      </c>
      <c r="I176" s="7">
        <v>865.07600000000002</v>
      </c>
      <c r="J176" s="7">
        <v>7257.4620000000004</v>
      </c>
      <c r="K176" s="7">
        <v>681.11900000000003</v>
      </c>
      <c r="L176" s="7">
        <v>131.346</v>
      </c>
      <c r="M176" s="7">
        <v>6598.0940000000001</v>
      </c>
      <c r="N176" s="7">
        <v>2446.3139999999999</v>
      </c>
      <c r="O176" s="7">
        <v>1134.1130000000001</v>
      </c>
      <c r="P176" s="7">
        <v>2977.3</v>
      </c>
      <c r="Q176" s="7">
        <v>335.02699999999999</v>
      </c>
      <c r="Z176" s="7"/>
      <c r="AA176" s="21"/>
      <c r="AB176" s="21">
        <f t="shared" si="93"/>
        <v>73977.035000000003</v>
      </c>
      <c r="AC176" s="22"/>
      <c r="AD176" s="23">
        <f t="shared" si="94"/>
        <v>0.50716564944783193</v>
      </c>
      <c r="AE176" s="23">
        <f t="shared" si="109"/>
        <v>5.0340365763510253E-2</v>
      </c>
      <c r="AF176" s="23"/>
      <c r="AG176" s="23"/>
      <c r="AH176" s="23"/>
      <c r="AI176" s="23"/>
      <c r="AJ176" s="23"/>
      <c r="AK176" s="23"/>
      <c r="AL176" s="23"/>
      <c r="AM176" s="23">
        <f t="shared" si="110"/>
        <v>4.0246273725352742E-2</v>
      </c>
      <c r="AN176" s="23"/>
      <c r="AO176" s="23"/>
      <c r="AP176" s="23">
        <f t="shared" si="111"/>
        <v>0</v>
      </c>
      <c r="AQ176" s="23"/>
      <c r="AR176" s="23"/>
      <c r="AS176" s="23"/>
      <c r="AT176" s="23"/>
      <c r="AU176" s="23"/>
      <c r="AV176" s="17">
        <f t="shared" si="96"/>
        <v>37518.610999999997</v>
      </c>
      <c r="AW176" s="17">
        <f t="shared" si="97"/>
        <v>3724.0309999999999</v>
      </c>
      <c r="AX176" s="17">
        <f t="shared" si="98"/>
        <v>230.733</v>
      </c>
      <c r="AY176" s="17">
        <f t="shared" si="99"/>
        <v>10077.808999999999</v>
      </c>
      <c r="AZ176" s="17">
        <f t="shared" si="100"/>
        <v>865.07600000000002</v>
      </c>
      <c r="BA176" s="17">
        <f t="shared" si="101"/>
        <v>7257.4620000000004</v>
      </c>
      <c r="BB176" s="17">
        <f t="shared" si="102"/>
        <v>681.11900000000003</v>
      </c>
      <c r="BC176" s="17">
        <f t="shared" si="103"/>
        <v>131.346</v>
      </c>
      <c r="BD176" s="17">
        <f t="shared" si="104"/>
        <v>6598.0940000000001</v>
      </c>
      <c r="BE176" s="17">
        <f t="shared" si="105"/>
        <v>2446.3139999999999</v>
      </c>
      <c r="BF176" s="17">
        <f t="shared" si="106"/>
        <v>1134.1130000000001</v>
      </c>
      <c r="BG176" s="17">
        <f t="shared" si="107"/>
        <v>2977.3</v>
      </c>
      <c r="BH176" s="17">
        <f t="shared" si="108"/>
        <v>335.02699999999999</v>
      </c>
    </row>
    <row r="177" spans="1:60" x14ac:dyDescent="0.35">
      <c r="A177" s="6">
        <v>1972</v>
      </c>
      <c r="C177" s="7">
        <v>38430.220999999998</v>
      </c>
      <c r="D177" s="8"/>
      <c r="F177" s="7">
        <v>3905.7220000000002</v>
      </c>
      <c r="G177" s="7">
        <v>242.113</v>
      </c>
      <c r="H177" s="7">
        <v>10430.164000000001</v>
      </c>
      <c r="I177" s="7">
        <v>920.35199999999998</v>
      </c>
      <c r="J177" s="7">
        <v>7460.0680000000002</v>
      </c>
      <c r="K177" s="7">
        <v>700.59299999999996</v>
      </c>
      <c r="L177" s="7">
        <v>146.506</v>
      </c>
      <c r="M177" s="7">
        <v>6826.0240000000003</v>
      </c>
      <c r="N177" s="7">
        <v>2509.7289999999998</v>
      </c>
      <c r="O177" s="7">
        <v>1164.75</v>
      </c>
      <c r="P177" s="7">
        <v>3079.4009999999998</v>
      </c>
      <c r="Q177" s="7">
        <v>385.01400000000001</v>
      </c>
      <c r="Z177" s="7"/>
      <c r="AA177" s="21"/>
      <c r="AB177" s="21">
        <f t="shared" si="93"/>
        <v>76200.657000000007</v>
      </c>
      <c r="AC177" s="22"/>
      <c r="AD177" s="23">
        <f t="shared" si="94"/>
        <v>0.50432926057317318</v>
      </c>
      <c r="AE177" s="23">
        <f t="shared" si="109"/>
        <v>5.1255752296203952E-2</v>
      </c>
      <c r="AF177" s="23"/>
      <c r="AG177" s="23"/>
      <c r="AH177" s="23"/>
      <c r="AI177" s="23"/>
      <c r="AJ177" s="23"/>
      <c r="AK177" s="23"/>
      <c r="AL177" s="23"/>
      <c r="AM177" s="23">
        <f t="shared" si="110"/>
        <v>4.0411738182257399E-2</v>
      </c>
      <c r="AN177" s="23"/>
      <c r="AO177" s="23"/>
      <c r="AP177" s="23">
        <f t="shared" si="111"/>
        <v>0</v>
      </c>
      <c r="AQ177" s="23"/>
      <c r="AR177" s="23"/>
      <c r="AS177" s="23"/>
      <c r="AT177" s="23"/>
      <c r="AU177" s="23"/>
      <c r="AV177" s="17">
        <f t="shared" si="96"/>
        <v>38430.220999999998</v>
      </c>
      <c r="AW177" s="17">
        <f t="shared" si="97"/>
        <v>3905.7220000000002</v>
      </c>
      <c r="AX177" s="17">
        <f t="shared" si="98"/>
        <v>242.113</v>
      </c>
      <c r="AY177" s="17">
        <f t="shared" si="99"/>
        <v>10430.164000000001</v>
      </c>
      <c r="AZ177" s="17">
        <f t="shared" si="100"/>
        <v>920.35199999999998</v>
      </c>
      <c r="BA177" s="17">
        <f t="shared" si="101"/>
        <v>7460.0680000000002</v>
      </c>
      <c r="BB177" s="17">
        <f t="shared" si="102"/>
        <v>700.59299999999996</v>
      </c>
      <c r="BC177" s="17">
        <f t="shared" si="103"/>
        <v>146.506</v>
      </c>
      <c r="BD177" s="17">
        <f t="shared" si="104"/>
        <v>6826.0240000000003</v>
      </c>
      <c r="BE177" s="17">
        <f t="shared" si="105"/>
        <v>2509.7289999999998</v>
      </c>
      <c r="BF177" s="17">
        <f t="shared" si="106"/>
        <v>1164.75</v>
      </c>
      <c r="BG177" s="17">
        <f t="shared" si="107"/>
        <v>3079.4009999999998</v>
      </c>
      <c r="BH177" s="17">
        <f t="shared" si="108"/>
        <v>385.01400000000001</v>
      </c>
    </row>
    <row r="178" spans="1:60" x14ac:dyDescent="0.35">
      <c r="A178" s="6">
        <v>1973</v>
      </c>
      <c r="C178" s="7">
        <v>39329.533000000003</v>
      </c>
      <c r="D178" s="8"/>
      <c r="F178" s="7">
        <v>4106.3440000000001</v>
      </c>
      <c r="G178" s="7">
        <v>255.32</v>
      </c>
      <c r="H178" s="7">
        <v>10795.869000000001</v>
      </c>
      <c r="I178" s="7">
        <v>977.654</v>
      </c>
      <c r="J178" s="7">
        <v>7672.7960000000003</v>
      </c>
      <c r="K178" s="7">
        <v>721.17899999999997</v>
      </c>
      <c r="L178" s="7">
        <v>161.84100000000001</v>
      </c>
      <c r="M178" s="7">
        <v>7060.3209999999999</v>
      </c>
      <c r="N178" s="7">
        <v>2572.9349999999999</v>
      </c>
      <c r="O178" s="7">
        <v>1202.258</v>
      </c>
      <c r="P178" s="7">
        <v>3163.0439999999999</v>
      </c>
      <c r="Q178" s="7">
        <v>436.399</v>
      </c>
      <c r="Z178" s="7"/>
      <c r="AA178" s="21"/>
      <c r="AB178" s="21">
        <f t="shared" si="93"/>
        <v>78455.493000000002</v>
      </c>
      <c r="AC178" s="22"/>
      <c r="AD178" s="23">
        <f t="shared" si="94"/>
        <v>0.50129737888461168</v>
      </c>
      <c r="AE178" s="23">
        <f t="shared" si="109"/>
        <v>5.2339789643537131E-2</v>
      </c>
      <c r="AF178" s="23"/>
      <c r="AG178" s="23"/>
      <c r="AH178" s="23"/>
      <c r="AI178" s="23"/>
      <c r="AJ178" s="23"/>
      <c r="AK178" s="23"/>
      <c r="AL178" s="23"/>
      <c r="AM178" s="23">
        <f t="shared" si="110"/>
        <v>4.031641226191772E-2</v>
      </c>
      <c r="AN178" s="23"/>
      <c r="AO178" s="23"/>
      <c r="AP178" s="23">
        <f t="shared" si="111"/>
        <v>0</v>
      </c>
      <c r="AQ178" s="23"/>
      <c r="AR178" s="23"/>
      <c r="AS178" s="23"/>
      <c r="AT178" s="23"/>
      <c r="AU178" s="23"/>
      <c r="AV178" s="17">
        <f t="shared" si="96"/>
        <v>39329.533000000003</v>
      </c>
      <c r="AW178" s="17">
        <f t="shared" si="97"/>
        <v>4106.3440000000001</v>
      </c>
      <c r="AX178" s="17">
        <f t="shared" si="98"/>
        <v>255.32</v>
      </c>
      <c r="AY178" s="17">
        <f t="shared" si="99"/>
        <v>10795.869000000001</v>
      </c>
      <c r="AZ178" s="17">
        <f t="shared" si="100"/>
        <v>977.654</v>
      </c>
      <c r="BA178" s="17">
        <f t="shared" si="101"/>
        <v>7672.7960000000003</v>
      </c>
      <c r="BB178" s="17">
        <f t="shared" si="102"/>
        <v>721.17899999999997</v>
      </c>
      <c r="BC178" s="17">
        <f t="shared" si="103"/>
        <v>161.84100000000001</v>
      </c>
      <c r="BD178" s="17">
        <f t="shared" si="104"/>
        <v>7060.3209999999999</v>
      </c>
      <c r="BE178" s="17">
        <f t="shared" si="105"/>
        <v>2572.9349999999999</v>
      </c>
      <c r="BF178" s="17">
        <f t="shared" si="106"/>
        <v>1202.258</v>
      </c>
      <c r="BG178" s="17">
        <f t="shared" si="107"/>
        <v>3163.0439999999999</v>
      </c>
      <c r="BH178" s="17">
        <f t="shared" si="108"/>
        <v>436.399</v>
      </c>
    </row>
    <row r="179" spans="1:60" x14ac:dyDescent="0.35">
      <c r="A179" s="6">
        <v>1974</v>
      </c>
      <c r="C179" s="7">
        <v>40210.233999999997</v>
      </c>
      <c r="D179" s="8"/>
      <c r="F179" s="7">
        <v>4323.6319999999996</v>
      </c>
      <c r="G179" s="7">
        <v>269.03800000000001</v>
      </c>
      <c r="H179" s="7">
        <v>11167.761</v>
      </c>
      <c r="I179" s="7">
        <v>1038.346</v>
      </c>
      <c r="J179" s="7">
        <v>7896.7830000000004</v>
      </c>
      <c r="K179" s="7">
        <v>746.98800000000006</v>
      </c>
      <c r="L179" s="7">
        <v>177.36199999999999</v>
      </c>
      <c r="M179" s="7">
        <v>7302.16</v>
      </c>
      <c r="N179" s="7">
        <v>2635.1849999999999</v>
      </c>
      <c r="O179" s="7">
        <v>1241.133</v>
      </c>
      <c r="P179" s="7">
        <v>3239.9810000000002</v>
      </c>
      <c r="Q179" s="7">
        <v>489.08699999999999</v>
      </c>
      <c r="Z179" s="7"/>
      <c r="AA179" s="21"/>
      <c r="AB179" s="21">
        <f t="shared" si="93"/>
        <v>80737.69</v>
      </c>
      <c r="AC179" s="22"/>
      <c r="AD179" s="23">
        <f t="shared" si="94"/>
        <v>0.4980354776065552</v>
      </c>
      <c r="AE179" s="23">
        <f t="shared" si="109"/>
        <v>5.3551594057248846E-2</v>
      </c>
      <c r="AF179" s="23"/>
      <c r="AG179" s="23"/>
      <c r="AH179" s="23"/>
      <c r="AI179" s="23"/>
      <c r="AJ179" s="23"/>
      <c r="AK179" s="23"/>
      <c r="AL179" s="23"/>
      <c r="AM179" s="23">
        <f t="shared" si="110"/>
        <v>4.0129721323461202E-2</v>
      </c>
      <c r="AN179" s="23"/>
      <c r="AO179" s="23"/>
      <c r="AP179" s="23">
        <f t="shared" si="111"/>
        <v>0</v>
      </c>
      <c r="AQ179" s="23"/>
      <c r="AR179" s="23"/>
      <c r="AS179" s="23"/>
      <c r="AT179" s="23"/>
      <c r="AU179" s="23"/>
      <c r="AV179" s="17">
        <f t="shared" si="96"/>
        <v>40210.233999999997</v>
      </c>
      <c r="AW179" s="17">
        <f t="shared" si="97"/>
        <v>4323.6319999999996</v>
      </c>
      <c r="AX179" s="17">
        <f t="shared" si="98"/>
        <v>269.03800000000001</v>
      </c>
      <c r="AY179" s="17">
        <f t="shared" si="99"/>
        <v>11167.761</v>
      </c>
      <c r="AZ179" s="17">
        <f t="shared" si="100"/>
        <v>1038.346</v>
      </c>
      <c r="BA179" s="17">
        <f t="shared" si="101"/>
        <v>7896.7830000000004</v>
      </c>
      <c r="BB179" s="17">
        <f t="shared" si="102"/>
        <v>746.98800000000006</v>
      </c>
      <c r="BC179" s="17">
        <f t="shared" si="103"/>
        <v>177.36199999999999</v>
      </c>
      <c r="BD179" s="17">
        <f t="shared" si="104"/>
        <v>7302.16</v>
      </c>
      <c r="BE179" s="17">
        <f t="shared" si="105"/>
        <v>2635.1849999999999</v>
      </c>
      <c r="BF179" s="17">
        <f t="shared" si="106"/>
        <v>1241.133</v>
      </c>
      <c r="BG179" s="17">
        <f t="shared" si="107"/>
        <v>3239.9810000000002</v>
      </c>
      <c r="BH179" s="17">
        <f t="shared" si="108"/>
        <v>489.08699999999999</v>
      </c>
    </row>
    <row r="180" spans="1:60" x14ac:dyDescent="0.35">
      <c r="A180" s="6">
        <v>1975</v>
      </c>
      <c r="C180" s="7">
        <v>41053.125999999997</v>
      </c>
      <c r="D180" s="8"/>
      <c r="F180" s="7">
        <v>4556.2870000000003</v>
      </c>
      <c r="G180" s="7">
        <v>283.24299999999999</v>
      </c>
      <c r="H180" s="7">
        <v>11543.638999999999</v>
      </c>
      <c r="I180" s="7">
        <v>1104.8630000000001</v>
      </c>
      <c r="J180" s="7">
        <v>8133.598</v>
      </c>
      <c r="K180" s="7">
        <v>778.86400000000003</v>
      </c>
      <c r="L180" s="7">
        <v>193.08699999999999</v>
      </c>
      <c r="M180" s="7">
        <v>7554.3639999999996</v>
      </c>
      <c r="N180" s="7">
        <v>2693.1909999999998</v>
      </c>
      <c r="O180" s="7">
        <v>1279.3209999999999</v>
      </c>
      <c r="P180" s="7">
        <v>3318.0889999999999</v>
      </c>
      <c r="Q180" s="7">
        <v>542.85599999999999</v>
      </c>
      <c r="Z180" s="7"/>
      <c r="AA180" s="21"/>
      <c r="AB180" s="21">
        <f t="shared" si="93"/>
        <v>83034.527999999991</v>
      </c>
      <c r="AC180" s="22"/>
      <c r="AD180" s="23">
        <f t="shared" si="94"/>
        <v>0.49441030121830765</v>
      </c>
      <c r="AE180" s="23">
        <f t="shared" si="109"/>
        <v>5.4872197262324424E-2</v>
      </c>
      <c r="AF180" s="23"/>
      <c r="AG180" s="23"/>
      <c r="AH180" s="23"/>
      <c r="AI180" s="23"/>
      <c r="AJ180" s="23"/>
      <c r="AK180" s="23"/>
      <c r="AL180" s="23"/>
      <c r="AM180" s="23">
        <f t="shared" si="110"/>
        <v>3.9960352397017306E-2</v>
      </c>
      <c r="AN180" s="23"/>
      <c r="AO180" s="23"/>
      <c r="AP180" s="23">
        <f t="shared" si="111"/>
        <v>0</v>
      </c>
      <c r="AQ180" s="23"/>
      <c r="AR180" s="23"/>
      <c r="AS180" s="23"/>
      <c r="AT180" s="23"/>
      <c r="AU180" s="23"/>
      <c r="AV180" s="17">
        <f t="shared" si="96"/>
        <v>41053.125999999997</v>
      </c>
      <c r="AW180" s="17">
        <f t="shared" si="97"/>
        <v>4556.2870000000003</v>
      </c>
      <c r="AX180" s="17">
        <f t="shared" si="98"/>
        <v>283.24299999999999</v>
      </c>
      <c r="AY180" s="17">
        <f t="shared" si="99"/>
        <v>11543.638999999999</v>
      </c>
      <c r="AZ180" s="17">
        <f t="shared" si="100"/>
        <v>1104.8630000000001</v>
      </c>
      <c r="BA180" s="17">
        <f t="shared" si="101"/>
        <v>8133.598</v>
      </c>
      <c r="BB180" s="17">
        <f t="shared" si="102"/>
        <v>778.86400000000003</v>
      </c>
      <c r="BC180" s="17">
        <f t="shared" si="103"/>
        <v>193.08699999999999</v>
      </c>
      <c r="BD180" s="17">
        <f t="shared" si="104"/>
        <v>7554.3639999999996</v>
      </c>
      <c r="BE180" s="17">
        <f t="shared" si="105"/>
        <v>2693.1909999999998</v>
      </c>
      <c r="BF180" s="17">
        <f t="shared" si="106"/>
        <v>1279.3209999999999</v>
      </c>
      <c r="BG180" s="17">
        <f t="shared" si="107"/>
        <v>3318.0889999999999</v>
      </c>
      <c r="BH180" s="17">
        <f t="shared" si="108"/>
        <v>542.85599999999999</v>
      </c>
    </row>
    <row r="181" spans="1:60" x14ac:dyDescent="0.35">
      <c r="A181" s="6">
        <v>1976</v>
      </c>
      <c r="C181" s="7">
        <v>41899.983999999997</v>
      </c>
      <c r="D181" s="10"/>
      <c r="F181" s="7">
        <v>4807.933</v>
      </c>
      <c r="G181" s="7">
        <v>297.863</v>
      </c>
      <c r="H181" s="7">
        <v>11927.651</v>
      </c>
      <c r="I181" s="7">
        <v>1178.711</v>
      </c>
      <c r="J181" s="7">
        <v>8384.1129999999994</v>
      </c>
      <c r="K181" s="7">
        <v>814.70100000000002</v>
      </c>
      <c r="L181" s="7">
        <v>209.05199999999999</v>
      </c>
      <c r="M181" s="7">
        <v>7817.32</v>
      </c>
      <c r="N181" s="7">
        <v>2726.4690000000001</v>
      </c>
      <c r="O181" s="7">
        <v>1316.395</v>
      </c>
      <c r="P181" s="7">
        <v>3398.2669999999998</v>
      </c>
      <c r="Q181" s="7">
        <v>615.86599999999999</v>
      </c>
      <c r="Z181" s="7"/>
      <c r="AA181" s="21"/>
      <c r="AB181" s="21">
        <f t="shared" si="93"/>
        <v>85394.324999999983</v>
      </c>
      <c r="AC181" s="22"/>
      <c r="AD181" s="23">
        <f t="shared" si="94"/>
        <v>0.49066473679603423</v>
      </c>
      <c r="AE181" s="23">
        <f t="shared" si="109"/>
        <v>5.630272269263796E-2</v>
      </c>
      <c r="AF181" s="23"/>
      <c r="AG181" s="23"/>
      <c r="AH181" s="23"/>
      <c r="AI181" s="23"/>
      <c r="AJ181" s="23"/>
      <c r="AK181" s="23"/>
      <c r="AL181" s="23"/>
      <c r="AM181" s="23">
        <f t="shared" si="110"/>
        <v>3.9794998086816663E-2</v>
      </c>
      <c r="AN181" s="23"/>
      <c r="AO181" s="23"/>
      <c r="AP181" s="23">
        <f t="shared" si="111"/>
        <v>0</v>
      </c>
      <c r="AQ181" s="23"/>
      <c r="AR181" s="23"/>
      <c r="AS181" s="23"/>
      <c r="AT181" s="23"/>
      <c r="AU181" s="23"/>
      <c r="AV181" s="17">
        <f t="shared" si="96"/>
        <v>41899.983999999997</v>
      </c>
      <c r="AW181" s="17">
        <f t="shared" si="97"/>
        <v>4807.933</v>
      </c>
      <c r="AX181" s="17">
        <f t="shared" si="98"/>
        <v>297.863</v>
      </c>
      <c r="AY181" s="17">
        <f t="shared" si="99"/>
        <v>11927.651</v>
      </c>
      <c r="AZ181" s="17">
        <f t="shared" si="100"/>
        <v>1178.711</v>
      </c>
      <c r="BA181" s="17">
        <f t="shared" si="101"/>
        <v>8384.1129999999994</v>
      </c>
      <c r="BB181" s="17">
        <f t="shared" si="102"/>
        <v>814.70100000000002</v>
      </c>
      <c r="BC181" s="17">
        <f t="shared" si="103"/>
        <v>209.05199999999999</v>
      </c>
      <c r="BD181" s="17">
        <f t="shared" si="104"/>
        <v>7817.32</v>
      </c>
      <c r="BE181" s="17">
        <f t="shared" si="105"/>
        <v>2726.4690000000001</v>
      </c>
      <c r="BF181" s="17">
        <f t="shared" si="106"/>
        <v>1316.395</v>
      </c>
      <c r="BG181" s="17">
        <f t="shared" si="107"/>
        <v>3398.2669999999998</v>
      </c>
      <c r="BH181" s="17">
        <f t="shared" si="108"/>
        <v>615.86599999999999</v>
      </c>
    </row>
    <row r="182" spans="1:60" x14ac:dyDescent="0.35">
      <c r="A182" s="6">
        <v>1977</v>
      </c>
      <c r="C182" s="7">
        <v>42773.298000000003</v>
      </c>
      <c r="D182" s="8"/>
      <c r="F182" s="7">
        <v>5083.0479999999998</v>
      </c>
      <c r="G182" s="7">
        <v>312.82299999999998</v>
      </c>
      <c r="H182" s="7">
        <v>12331.046</v>
      </c>
      <c r="I182" s="7">
        <v>1258.0229999999999</v>
      </c>
      <c r="J182" s="7">
        <v>8648.2219999999998</v>
      </c>
      <c r="K182" s="7">
        <v>855.31399999999996</v>
      </c>
      <c r="L182" s="7">
        <v>225.285</v>
      </c>
      <c r="M182" s="7">
        <v>8090.5010000000002</v>
      </c>
      <c r="N182" s="7">
        <v>2762.1550000000002</v>
      </c>
      <c r="O182" s="7">
        <v>1352.713</v>
      </c>
      <c r="P182" s="7">
        <v>3479.6179999999999</v>
      </c>
      <c r="Q182" s="7">
        <v>710.20899999999995</v>
      </c>
      <c r="Z182" s="7"/>
      <c r="AA182" s="21"/>
      <c r="AB182" s="21">
        <f t="shared" si="93"/>
        <v>87882.255000000005</v>
      </c>
      <c r="AC182" s="22"/>
      <c r="AD182" s="23">
        <f t="shared" si="94"/>
        <v>0.48671142996956551</v>
      </c>
      <c r="AE182" s="23">
        <f t="shared" si="109"/>
        <v>5.7839298729874415E-2</v>
      </c>
      <c r="AF182" s="23"/>
      <c r="AG182" s="23"/>
      <c r="AH182" s="23"/>
      <c r="AI182" s="23"/>
      <c r="AJ182" s="23"/>
      <c r="AK182" s="23"/>
      <c r="AL182" s="23"/>
      <c r="AM182" s="23">
        <f t="shared" si="110"/>
        <v>3.9594090980027766E-2</v>
      </c>
      <c r="AN182" s="23"/>
      <c r="AO182" s="23"/>
      <c r="AP182" s="23">
        <f t="shared" si="111"/>
        <v>0</v>
      </c>
      <c r="AQ182" s="23"/>
      <c r="AR182" s="23"/>
      <c r="AS182" s="23"/>
      <c r="AT182" s="23"/>
      <c r="AU182" s="23"/>
      <c r="AV182" s="17">
        <f t="shared" si="96"/>
        <v>42773.298000000003</v>
      </c>
      <c r="AW182" s="17">
        <f t="shared" si="97"/>
        <v>5083.0479999999998</v>
      </c>
      <c r="AX182" s="17">
        <f t="shared" si="98"/>
        <v>312.82299999999998</v>
      </c>
      <c r="AY182" s="17">
        <f t="shared" si="99"/>
        <v>12331.046</v>
      </c>
      <c r="AZ182" s="17">
        <f t="shared" si="100"/>
        <v>1258.0229999999999</v>
      </c>
      <c r="BA182" s="17">
        <f t="shared" si="101"/>
        <v>8648.2219999999998</v>
      </c>
      <c r="BB182" s="17">
        <f t="shared" si="102"/>
        <v>855.31399999999996</v>
      </c>
      <c r="BC182" s="17">
        <f t="shared" si="103"/>
        <v>225.285</v>
      </c>
      <c r="BD182" s="17">
        <f t="shared" si="104"/>
        <v>8090.5010000000002</v>
      </c>
      <c r="BE182" s="17">
        <f t="shared" si="105"/>
        <v>2762.1550000000002</v>
      </c>
      <c r="BF182" s="17">
        <f t="shared" si="106"/>
        <v>1352.713</v>
      </c>
      <c r="BG182" s="17">
        <f t="shared" si="107"/>
        <v>3479.6179999999999</v>
      </c>
      <c r="BH182" s="17">
        <f t="shared" si="108"/>
        <v>710.20899999999995</v>
      </c>
    </row>
    <row r="183" spans="1:60" x14ac:dyDescent="0.35">
      <c r="A183" s="6">
        <v>1978</v>
      </c>
      <c r="C183" s="7">
        <v>43645.305999999997</v>
      </c>
      <c r="D183" s="8"/>
      <c r="F183" s="7">
        <v>5381.902</v>
      </c>
      <c r="G183" s="7">
        <v>328.04599999999999</v>
      </c>
      <c r="H183" s="7">
        <v>12753.355</v>
      </c>
      <c r="I183" s="7">
        <v>1340.319</v>
      </c>
      <c r="J183" s="7">
        <v>8926.5859999999993</v>
      </c>
      <c r="K183" s="7">
        <v>900.30399999999997</v>
      </c>
      <c r="L183" s="7">
        <v>241.80799999999999</v>
      </c>
      <c r="M183" s="7">
        <v>8372.759</v>
      </c>
      <c r="N183" s="7">
        <v>2822.6819999999998</v>
      </c>
      <c r="O183" s="7">
        <v>1389.4960000000001</v>
      </c>
      <c r="P183" s="7">
        <v>3560.3960000000002</v>
      </c>
      <c r="Q183" s="7">
        <v>809.274</v>
      </c>
      <c r="Z183" s="7"/>
      <c r="AA183" s="21"/>
      <c r="AB183" s="21">
        <f t="shared" si="93"/>
        <v>90472.232999999993</v>
      </c>
      <c r="AC183" s="22"/>
      <c r="AD183" s="23">
        <f t="shared" si="94"/>
        <v>0.48241658852390656</v>
      </c>
      <c r="AE183" s="23">
        <f t="shared" si="109"/>
        <v>5.9486781983152784E-2</v>
      </c>
      <c r="AF183" s="23"/>
      <c r="AG183" s="23"/>
      <c r="AH183" s="23"/>
      <c r="AI183" s="23"/>
      <c r="AJ183" s="23"/>
      <c r="AK183" s="23"/>
      <c r="AL183" s="23"/>
      <c r="AM183" s="23">
        <f t="shared" si="110"/>
        <v>3.935346660449953E-2</v>
      </c>
      <c r="AN183" s="23"/>
      <c r="AO183" s="23"/>
      <c r="AP183" s="23">
        <f t="shared" si="111"/>
        <v>0</v>
      </c>
      <c r="AQ183" s="23"/>
      <c r="AR183" s="23"/>
      <c r="AS183" s="23"/>
      <c r="AT183" s="23"/>
      <c r="AU183" s="23"/>
      <c r="AV183" s="17">
        <f t="shared" si="96"/>
        <v>43645.305999999997</v>
      </c>
      <c r="AW183" s="17">
        <f t="shared" si="97"/>
        <v>5381.902</v>
      </c>
      <c r="AX183" s="17">
        <f t="shared" si="98"/>
        <v>328.04599999999999</v>
      </c>
      <c r="AY183" s="17">
        <f t="shared" si="99"/>
        <v>12753.355</v>
      </c>
      <c r="AZ183" s="17">
        <f t="shared" si="100"/>
        <v>1340.319</v>
      </c>
      <c r="BA183" s="17">
        <f t="shared" si="101"/>
        <v>8926.5859999999993</v>
      </c>
      <c r="BB183" s="17">
        <f t="shared" si="102"/>
        <v>900.30399999999997</v>
      </c>
      <c r="BC183" s="17">
        <f t="shared" si="103"/>
        <v>241.80799999999999</v>
      </c>
      <c r="BD183" s="17">
        <f t="shared" si="104"/>
        <v>8372.759</v>
      </c>
      <c r="BE183" s="17">
        <f t="shared" si="105"/>
        <v>2822.6819999999998</v>
      </c>
      <c r="BF183" s="17">
        <f t="shared" si="106"/>
        <v>1389.4960000000001</v>
      </c>
      <c r="BG183" s="17">
        <f t="shared" si="107"/>
        <v>3560.3960000000002</v>
      </c>
      <c r="BH183" s="17">
        <f t="shared" si="108"/>
        <v>809.274</v>
      </c>
    </row>
    <row r="184" spans="1:60" x14ac:dyDescent="0.35">
      <c r="A184" s="6">
        <v>1979</v>
      </c>
      <c r="C184" s="7">
        <v>44510.428999999996</v>
      </c>
      <c r="D184" s="8"/>
      <c r="F184" s="7">
        <v>5703.6980000000003</v>
      </c>
      <c r="G184" s="7">
        <v>343.45699999999999</v>
      </c>
      <c r="H184" s="7">
        <v>13170.365</v>
      </c>
      <c r="I184" s="7">
        <v>1423.5139999999999</v>
      </c>
      <c r="J184" s="7">
        <v>9224.1939999999995</v>
      </c>
      <c r="K184" s="7">
        <v>949.11599999999999</v>
      </c>
      <c r="L184" s="7">
        <v>258.67</v>
      </c>
      <c r="M184" s="7">
        <v>8661.9089999999997</v>
      </c>
      <c r="N184" s="7">
        <v>2882.6350000000002</v>
      </c>
      <c r="O184" s="7">
        <v>1428.116</v>
      </c>
      <c r="P184" s="7">
        <v>3640.8739999999998</v>
      </c>
      <c r="Q184" s="7">
        <v>912.01</v>
      </c>
      <c r="Z184" s="7"/>
      <c r="AA184" s="21"/>
      <c r="AB184" s="21">
        <f t="shared" si="93"/>
        <v>93108.986999999994</v>
      </c>
      <c r="AC184" s="22"/>
      <c r="AD184" s="23">
        <f t="shared" si="94"/>
        <v>0.47804653915953355</v>
      </c>
      <c r="AE184" s="23">
        <f t="shared" si="109"/>
        <v>6.1258297225379552E-2</v>
      </c>
      <c r="AF184" s="23"/>
      <c r="AG184" s="23"/>
      <c r="AH184" s="23"/>
      <c r="AI184" s="23"/>
      <c r="AJ184" s="23"/>
      <c r="AK184" s="23"/>
      <c r="AL184" s="23"/>
      <c r="AM184" s="23">
        <f t="shared" si="110"/>
        <v>3.9103357444969303E-2</v>
      </c>
      <c r="AN184" s="23"/>
      <c r="AO184" s="23"/>
      <c r="AP184" s="23">
        <f t="shared" si="111"/>
        <v>0</v>
      </c>
      <c r="AQ184" s="23"/>
      <c r="AR184" s="23"/>
      <c r="AS184" s="23"/>
      <c r="AT184" s="23"/>
      <c r="AU184" s="23"/>
      <c r="AV184" s="17">
        <f t="shared" si="96"/>
        <v>44510.428999999996</v>
      </c>
      <c r="AW184" s="17">
        <f t="shared" si="97"/>
        <v>5703.6980000000003</v>
      </c>
      <c r="AX184" s="17">
        <f t="shared" si="98"/>
        <v>343.45699999999999</v>
      </c>
      <c r="AY184" s="17">
        <f t="shared" si="99"/>
        <v>13170.365</v>
      </c>
      <c r="AZ184" s="17">
        <f t="shared" si="100"/>
        <v>1423.5139999999999</v>
      </c>
      <c r="BA184" s="17">
        <f t="shared" si="101"/>
        <v>9224.1939999999995</v>
      </c>
      <c r="BB184" s="17">
        <f t="shared" si="102"/>
        <v>949.11599999999999</v>
      </c>
      <c r="BC184" s="17">
        <f t="shared" si="103"/>
        <v>258.67</v>
      </c>
      <c r="BD184" s="17">
        <f t="shared" si="104"/>
        <v>8661.9089999999997</v>
      </c>
      <c r="BE184" s="17">
        <f t="shared" si="105"/>
        <v>2882.6350000000002</v>
      </c>
      <c r="BF184" s="17">
        <f t="shared" si="106"/>
        <v>1428.116</v>
      </c>
      <c r="BG184" s="17">
        <f t="shared" si="107"/>
        <v>3640.8739999999998</v>
      </c>
      <c r="BH184" s="17">
        <f t="shared" si="108"/>
        <v>912.01</v>
      </c>
    </row>
    <row r="185" spans="1:60" x14ac:dyDescent="0.35">
      <c r="A185" s="6">
        <v>1980</v>
      </c>
      <c r="C185" s="7">
        <v>45408.815000000002</v>
      </c>
      <c r="D185" s="8"/>
      <c r="F185" s="7">
        <v>6047.9970000000003</v>
      </c>
      <c r="G185" s="7">
        <v>358.97800000000001</v>
      </c>
      <c r="H185" s="7">
        <v>13591.992</v>
      </c>
      <c r="I185" s="7">
        <v>1504.7819999999999</v>
      </c>
      <c r="J185" s="7">
        <v>9543.3580000000002</v>
      </c>
      <c r="K185" s="7">
        <v>1001.248</v>
      </c>
      <c r="L185" s="7">
        <v>275.91300000000001</v>
      </c>
      <c r="M185" s="7">
        <v>8957.6630000000005</v>
      </c>
      <c r="N185" s="7">
        <v>2944.7629999999999</v>
      </c>
      <c r="O185" s="7">
        <v>1469.059</v>
      </c>
      <c r="P185" s="7">
        <v>3721.665</v>
      </c>
      <c r="Q185" s="7">
        <v>1015.7</v>
      </c>
      <c r="Z185" s="7"/>
      <c r="AA185" s="21"/>
      <c r="AB185" s="21">
        <f t="shared" si="93"/>
        <v>95841.93299999999</v>
      </c>
      <c r="AC185" s="22"/>
      <c r="AD185" s="23">
        <f t="shared" si="94"/>
        <v>0.47378859731470574</v>
      </c>
      <c r="AE185" s="23">
        <f t="shared" si="109"/>
        <v>6.310387124600253E-2</v>
      </c>
      <c r="AF185" s="23"/>
      <c r="AG185" s="23"/>
      <c r="AH185" s="23"/>
      <c r="AI185" s="23"/>
      <c r="AJ185" s="23"/>
      <c r="AK185" s="23"/>
      <c r="AL185" s="23"/>
      <c r="AM185" s="23">
        <f t="shared" si="110"/>
        <v>3.8831280667095895E-2</v>
      </c>
      <c r="AN185" s="23"/>
      <c r="AO185" s="23"/>
      <c r="AP185" s="23">
        <f t="shared" si="111"/>
        <v>0</v>
      </c>
      <c r="AQ185" s="23"/>
      <c r="AR185" s="23"/>
      <c r="AS185" s="23"/>
      <c r="AT185" s="23"/>
      <c r="AU185" s="23"/>
      <c r="AV185" s="17">
        <f t="shared" si="96"/>
        <v>45408.815000000002</v>
      </c>
      <c r="AW185" s="17">
        <f t="shared" si="97"/>
        <v>6047.9970000000003</v>
      </c>
      <c r="AX185" s="17">
        <f t="shared" si="98"/>
        <v>358.97800000000001</v>
      </c>
      <c r="AY185" s="17">
        <f t="shared" si="99"/>
        <v>13591.992</v>
      </c>
      <c r="AZ185" s="17">
        <f t="shared" si="100"/>
        <v>1504.7819999999999</v>
      </c>
      <c r="BA185" s="17">
        <f t="shared" si="101"/>
        <v>9543.3580000000002</v>
      </c>
      <c r="BB185" s="17">
        <f t="shared" si="102"/>
        <v>1001.248</v>
      </c>
      <c r="BC185" s="17">
        <f t="shared" si="103"/>
        <v>275.91300000000001</v>
      </c>
      <c r="BD185" s="17">
        <f t="shared" si="104"/>
        <v>8957.6630000000005</v>
      </c>
      <c r="BE185" s="17">
        <f t="shared" si="105"/>
        <v>2944.7629999999999</v>
      </c>
      <c r="BF185" s="17">
        <f t="shared" si="106"/>
        <v>1469.059</v>
      </c>
      <c r="BG185" s="17">
        <f t="shared" si="107"/>
        <v>3721.665</v>
      </c>
      <c r="BH185" s="17">
        <f t="shared" si="108"/>
        <v>1015.7</v>
      </c>
    </row>
    <row r="186" spans="1:60" x14ac:dyDescent="0.35">
      <c r="A186" s="6">
        <v>1981</v>
      </c>
      <c r="C186" s="7">
        <v>46321.19</v>
      </c>
      <c r="D186" s="8"/>
      <c r="F186" s="7">
        <v>6420.5510000000004</v>
      </c>
      <c r="G186" s="7">
        <v>373.524</v>
      </c>
      <c r="H186" s="7">
        <v>14006.380999999999</v>
      </c>
      <c r="I186" s="7">
        <v>1583.4259999999999</v>
      </c>
      <c r="J186" s="7">
        <v>9882.3619999999992</v>
      </c>
      <c r="K186" s="7">
        <v>1057.32</v>
      </c>
      <c r="L186" s="7">
        <v>293.553</v>
      </c>
      <c r="M186" s="7">
        <v>9260.1890000000003</v>
      </c>
      <c r="N186" s="7">
        <v>3008.9810000000002</v>
      </c>
      <c r="O186" s="7">
        <v>1512.704</v>
      </c>
      <c r="P186" s="7">
        <v>3802.2379999999998</v>
      </c>
      <c r="Q186" s="7">
        <v>1099.855</v>
      </c>
      <c r="Z186" s="7"/>
      <c r="AA186" s="21"/>
      <c r="AB186" s="21">
        <f t="shared" si="93"/>
        <v>98622.274000000005</v>
      </c>
      <c r="AC186" s="22"/>
      <c r="AD186" s="23">
        <f t="shared" si="94"/>
        <v>0.46968284264059862</v>
      </c>
      <c r="AE186" s="23">
        <f t="shared" si="109"/>
        <v>6.5102443287811437E-2</v>
      </c>
      <c r="AF186" s="23"/>
      <c r="AG186" s="23"/>
      <c r="AH186" s="23"/>
      <c r="AI186" s="23"/>
      <c r="AJ186" s="23"/>
      <c r="AK186" s="23"/>
      <c r="AL186" s="23"/>
      <c r="AM186" s="23">
        <f t="shared" si="110"/>
        <v>3.8553542174458479E-2</v>
      </c>
      <c r="AN186" s="23"/>
      <c r="AO186" s="23"/>
      <c r="AP186" s="23">
        <f t="shared" si="111"/>
        <v>0</v>
      </c>
      <c r="AQ186" s="23"/>
      <c r="AR186" s="23"/>
      <c r="AS186" s="23"/>
      <c r="AT186" s="23"/>
      <c r="AU186" s="23"/>
      <c r="AV186" s="17">
        <f t="shared" si="96"/>
        <v>46321.19</v>
      </c>
      <c r="AW186" s="17">
        <f t="shared" si="97"/>
        <v>6420.5510000000004</v>
      </c>
      <c r="AX186" s="17">
        <f t="shared" si="98"/>
        <v>373.524</v>
      </c>
      <c r="AY186" s="17">
        <f t="shared" si="99"/>
        <v>14006.380999999999</v>
      </c>
      <c r="AZ186" s="17">
        <f t="shared" si="100"/>
        <v>1583.4259999999999</v>
      </c>
      <c r="BA186" s="17">
        <f t="shared" si="101"/>
        <v>9882.3619999999992</v>
      </c>
      <c r="BB186" s="17">
        <f t="shared" si="102"/>
        <v>1057.32</v>
      </c>
      <c r="BC186" s="17">
        <f t="shared" si="103"/>
        <v>293.553</v>
      </c>
      <c r="BD186" s="17">
        <f t="shared" si="104"/>
        <v>9260.1890000000003</v>
      </c>
      <c r="BE186" s="17">
        <f t="shared" si="105"/>
        <v>3008.9810000000002</v>
      </c>
      <c r="BF186" s="17">
        <f t="shared" si="106"/>
        <v>1512.704</v>
      </c>
      <c r="BG186" s="17">
        <f t="shared" si="107"/>
        <v>3802.2379999999998</v>
      </c>
      <c r="BH186" s="17">
        <f t="shared" si="108"/>
        <v>1099.855</v>
      </c>
    </row>
    <row r="187" spans="1:60" x14ac:dyDescent="0.35">
      <c r="A187" s="6">
        <v>1982</v>
      </c>
      <c r="C187" s="7">
        <v>47322.095999999998</v>
      </c>
      <c r="D187" s="8"/>
      <c r="F187" s="7">
        <v>6824.4859999999999</v>
      </c>
      <c r="G187" s="7">
        <v>386.983</v>
      </c>
      <c r="H187" s="7">
        <v>14406.083000000001</v>
      </c>
      <c r="I187" s="7">
        <v>1662.48</v>
      </c>
      <c r="J187" s="7">
        <v>10241.005999999999</v>
      </c>
      <c r="K187" s="7">
        <v>1117.6780000000001</v>
      </c>
      <c r="L187" s="7">
        <v>311.53699999999998</v>
      </c>
      <c r="M187" s="7">
        <v>9572.5110000000004</v>
      </c>
      <c r="N187" s="7">
        <v>3054.931</v>
      </c>
      <c r="O187" s="7">
        <v>1560.99</v>
      </c>
      <c r="P187" s="7">
        <v>3883.6320000000001</v>
      </c>
      <c r="Q187" s="7">
        <v>1166.3699999999999</v>
      </c>
      <c r="Z187" s="7"/>
      <c r="AA187" s="21"/>
      <c r="AB187" s="21">
        <f t="shared" ref="AB187:AB218" si="112">+SUM(F187:Q187)+C187</f>
        <v>101510.783</v>
      </c>
      <c r="AC187" s="22"/>
      <c r="AD187" s="23">
        <f t="shared" ref="AD187:AD218" si="113">+C187/$AB187</f>
        <v>0.46617802169844358</v>
      </c>
      <c r="AE187" s="23">
        <f t="shared" si="109"/>
        <v>6.722917308203602E-2</v>
      </c>
      <c r="AF187" s="23"/>
      <c r="AG187" s="23"/>
      <c r="AH187" s="23"/>
      <c r="AI187" s="23"/>
      <c r="AJ187" s="23"/>
      <c r="AK187" s="23"/>
      <c r="AL187" s="23"/>
      <c r="AM187" s="23">
        <f t="shared" si="110"/>
        <v>3.8258319808251312E-2</v>
      </c>
      <c r="AN187" s="23"/>
      <c r="AO187" s="23"/>
      <c r="AP187" s="23">
        <f t="shared" si="111"/>
        <v>0</v>
      </c>
      <c r="AQ187" s="23"/>
      <c r="AR187" s="23"/>
      <c r="AS187" s="23"/>
      <c r="AT187" s="23"/>
      <c r="AU187" s="23"/>
      <c r="AV187" s="17">
        <f t="shared" ref="AV187:AV218" si="114">+C187</f>
        <v>47322.095999999998</v>
      </c>
      <c r="AW187" s="17">
        <f t="shared" ref="AW187:AW218" si="115">+F187</f>
        <v>6824.4859999999999</v>
      </c>
      <c r="AX187" s="17">
        <f t="shared" ref="AX187:AX218" si="116">+G187</f>
        <v>386.983</v>
      </c>
      <c r="AY187" s="17">
        <f t="shared" ref="AY187:AY218" si="117">+H187</f>
        <v>14406.083000000001</v>
      </c>
      <c r="AZ187" s="17">
        <f t="shared" ref="AZ187:AZ218" si="118">+I187</f>
        <v>1662.48</v>
      </c>
      <c r="BA187" s="17">
        <f t="shared" ref="BA187:BA218" si="119">+J187</f>
        <v>10241.005999999999</v>
      </c>
      <c r="BB187" s="17">
        <f t="shared" ref="BB187:BB218" si="120">+K187</f>
        <v>1117.6780000000001</v>
      </c>
      <c r="BC187" s="17">
        <f t="shared" ref="BC187:BC218" si="121">+L187</f>
        <v>311.53699999999998</v>
      </c>
      <c r="BD187" s="17">
        <f t="shared" ref="BD187:BD218" si="122">+M187</f>
        <v>9572.5110000000004</v>
      </c>
      <c r="BE187" s="17">
        <f t="shared" ref="BE187:BE218" si="123">+N187</f>
        <v>3054.931</v>
      </c>
      <c r="BF187" s="17">
        <f t="shared" ref="BF187:BF218" si="124">+O187</f>
        <v>1560.99</v>
      </c>
      <c r="BG187" s="17">
        <f t="shared" ref="BG187:BG218" si="125">+P187</f>
        <v>3883.6320000000001</v>
      </c>
      <c r="BH187" s="17">
        <f t="shared" ref="BH187:BH218" si="126">+Q187</f>
        <v>1166.3699999999999</v>
      </c>
    </row>
    <row r="188" spans="1:60" x14ac:dyDescent="0.35">
      <c r="A188" s="6">
        <v>1983</v>
      </c>
      <c r="C188" s="7">
        <v>48447.41</v>
      </c>
      <c r="D188" s="8"/>
      <c r="F188" s="7">
        <v>7252.9409999999998</v>
      </c>
      <c r="G188" s="7">
        <v>400.70699999999999</v>
      </c>
      <c r="H188" s="7">
        <v>14840.555</v>
      </c>
      <c r="I188" s="7">
        <v>1744.2950000000001</v>
      </c>
      <c r="J188" s="7">
        <v>10621.499</v>
      </c>
      <c r="K188" s="7">
        <v>1181.4590000000001</v>
      </c>
      <c r="L188" s="7">
        <v>329.709</v>
      </c>
      <c r="M188" s="7">
        <v>9904.8089999999993</v>
      </c>
      <c r="N188" s="7">
        <v>3094.9960000000001</v>
      </c>
      <c r="O188" s="7">
        <v>1618.777</v>
      </c>
      <c r="P188" s="7">
        <v>3959.63</v>
      </c>
      <c r="Q188" s="7">
        <v>1235.3050000000001</v>
      </c>
      <c r="Z188" s="7"/>
      <c r="AA188" s="21"/>
      <c r="AB188" s="21">
        <f t="shared" si="112"/>
        <v>104632.092</v>
      </c>
      <c r="AC188" s="22"/>
      <c r="AD188" s="23">
        <f t="shared" si="113"/>
        <v>0.46302629598574785</v>
      </c>
      <c r="AE188" s="23">
        <f t="shared" ref="AE188:AE219" si="127">+F188/$AB188</f>
        <v>6.9318512717876271E-2</v>
      </c>
      <c r="AF188" s="23"/>
      <c r="AG188" s="23"/>
      <c r="AH188" s="23"/>
      <c r="AI188" s="23"/>
      <c r="AJ188" s="23"/>
      <c r="AK188" s="23"/>
      <c r="AL188" s="23"/>
      <c r="AM188" s="23">
        <f t="shared" ref="AM188:AM219" si="128">+P188/$AB188</f>
        <v>3.78433607157544E-2</v>
      </c>
      <c r="AN188" s="23"/>
      <c r="AO188" s="23"/>
      <c r="AP188" s="23">
        <f t="shared" ref="AP188:AP219" si="129">+Z188/$AB188</f>
        <v>0</v>
      </c>
      <c r="AQ188" s="23"/>
      <c r="AR188" s="23"/>
      <c r="AS188" s="23"/>
      <c r="AT188" s="23"/>
      <c r="AU188" s="23"/>
      <c r="AV188" s="17">
        <f t="shared" si="114"/>
        <v>48447.41</v>
      </c>
      <c r="AW188" s="17">
        <f t="shared" si="115"/>
        <v>7252.9409999999998</v>
      </c>
      <c r="AX188" s="17">
        <f t="shared" si="116"/>
        <v>400.70699999999999</v>
      </c>
      <c r="AY188" s="17">
        <f t="shared" si="117"/>
        <v>14840.555</v>
      </c>
      <c r="AZ188" s="17">
        <f t="shared" si="118"/>
        <v>1744.2950000000001</v>
      </c>
      <c r="BA188" s="17">
        <f t="shared" si="119"/>
        <v>10621.499</v>
      </c>
      <c r="BB188" s="17">
        <f t="shared" si="120"/>
        <v>1181.4590000000001</v>
      </c>
      <c r="BC188" s="17">
        <f t="shared" si="121"/>
        <v>329.709</v>
      </c>
      <c r="BD188" s="17">
        <f t="shared" si="122"/>
        <v>9904.8089999999993</v>
      </c>
      <c r="BE188" s="17">
        <f t="shared" si="123"/>
        <v>3094.9960000000001</v>
      </c>
      <c r="BF188" s="17">
        <f t="shared" si="124"/>
        <v>1618.777</v>
      </c>
      <c r="BG188" s="17">
        <f t="shared" si="125"/>
        <v>3959.63</v>
      </c>
      <c r="BH188" s="17">
        <f t="shared" si="126"/>
        <v>1235.3050000000001</v>
      </c>
    </row>
    <row r="189" spans="1:60" x14ac:dyDescent="0.35">
      <c r="A189" s="6">
        <v>1984</v>
      </c>
      <c r="C189" s="7">
        <v>49574.069000000003</v>
      </c>
      <c r="D189" s="8"/>
      <c r="F189" s="7">
        <v>7697.3069999999998</v>
      </c>
      <c r="G189" s="7">
        <v>415.154</v>
      </c>
      <c r="H189" s="7">
        <v>15310.733</v>
      </c>
      <c r="I189" s="7">
        <v>1820.6880000000001</v>
      </c>
      <c r="J189" s="7">
        <v>11025.597</v>
      </c>
      <c r="K189" s="7">
        <v>1247.7159999999999</v>
      </c>
      <c r="L189" s="7">
        <v>347.87799999999999</v>
      </c>
      <c r="M189" s="7">
        <v>10258.397999999999</v>
      </c>
      <c r="N189" s="7">
        <v>3152.7440000000001</v>
      </c>
      <c r="O189" s="7">
        <v>1688.604</v>
      </c>
      <c r="P189" s="7">
        <v>4033.7350000000001</v>
      </c>
      <c r="Q189" s="7">
        <v>1305.9960000000001</v>
      </c>
      <c r="Z189" s="7"/>
      <c r="AA189" s="21"/>
      <c r="AB189" s="21">
        <f t="shared" si="112"/>
        <v>107878.61900000001</v>
      </c>
      <c r="AC189" s="22"/>
      <c r="AD189" s="23">
        <f t="shared" si="113"/>
        <v>0.45953562864945463</v>
      </c>
      <c r="AE189" s="23">
        <f t="shared" si="127"/>
        <v>7.1351552989383366E-2</v>
      </c>
      <c r="AF189" s="23"/>
      <c r="AG189" s="23"/>
      <c r="AH189" s="23"/>
      <c r="AI189" s="23"/>
      <c r="AJ189" s="23"/>
      <c r="AK189" s="23"/>
      <c r="AL189" s="23"/>
      <c r="AM189" s="23">
        <f t="shared" si="128"/>
        <v>3.7391422298425972E-2</v>
      </c>
      <c r="AN189" s="23"/>
      <c r="AO189" s="23"/>
      <c r="AP189" s="23">
        <f t="shared" si="129"/>
        <v>0</v>
      </c>
      <c r="AQ189" s="23"/>
      <c r="AR189" s="23"/>
      <c r="AS189" s="23"/>
      <c r="AT189" s="23"/>
      <c r="AU189" s="23"/>
      <c r="AV189" s="17">
        <f t="shared" si="114"/>
        <v>49574.069000000003</v>
      </c>
      <c r="AW189" s="17">
        <f t="shared" si="115"/>
        <v>7697.3069999999998</v>
      </c>
      <c r="AX189" s="17">
        <f t="shared" si="116"/>
        <v>415.154</v>
      </c>
      <c r="AY189" s="17">
        <f t="shared" si="117"/>
        <v>15310.733</v>
      </c>
      <c r="AZ189" s="17">
        <f t="shared" si="118"/>
        <v>1820.6880000000001</v>
      </c>
      <c r="BA189" s="17">
        <f t="shared" si="119"/>
        <v>11025.597</v>
      </c>
      <c r="BB189" s="17">
        <f t="shared" si="120"/>
        <v>1247.7159999999999</v>
      </c>
      <c r="BC189" s="17">
        <f t="shared" si="121"/>
        <v>347.87799999999999</v>
      </c>
      <c r="BD189" s="17">
        <f t="shared" si="122"/>
        <v>10258.397999999999</v>
      </c>
      <c r="BE189" s="17">
        <f t="shared" si="123"/>
        <v>3152.7440000000001</v>
      </c>
      <c r="BF189" s="17">
        <f t="shared" si="124"/>
        <v>1688.604</v>
      </c>
      <c r="BG189" s="17">
        <f t="shared" si="125"/>
        <v>4033.7350000000001</v>
      </c>
      <c r="BH189" s="17">
        <f t="shared" si="126"/>
        <v>1305.9960000000001</v>
      </c>
    </row>
    <row r="190" spans="1:60" x14ac:dyDescent="0.35">
      <c r="A190" s="6">
        <v>1985</v>
      </c>
      <c r="C190" s="7">
        <v>50687.114999999998</v>
      </c>
      <c r="D190" s="8"/>
      <c r="F190" s="7">
        <v>8151.7790000000005</v>
      </c>
      <c r="G190" s="7">
        <v>430.358</v>
      </c>
      <c r="H190" s="7">
        <v>15683.43</v>
      </c>
      <c r="I190" s="7">
        <v>1894.242</v>
      </c>
      <c r="J190" s="7">
        <v>11453.825000000001</v>
      </c>
      <c r="K190" s="7">
        <v>1325.48</v>
      </c>
      <c r="L190" s="7">
        <v>365.94</v>
      </c>
      <c r="M190" s="7">
        <v>10625.672</v>
      </c>
      <c r="N190" s="7">
        <v>3217.3760000000002</v>
      </c>
      <c r="O190" s="7">
        <v>1745.2560000000001</v>
      </c>
      <c r="P190" s="7">
        <v>4105.3590000000004</v>
      </c>
      <c r="Q190" s="7">
        <v>1377.9110000000001</v>
      </c>
      <c r="Z190" s="7"/>
      <c r="AA190" s="21"/>
      <c r="AB190" s="21">
        <f t="shared" si="112"/>
        <v>111063.74300000002</v>
      </c>
      <c r="AC190" s="22"/>
      <c r="AD190" s="23">
        <f t="shared" si="113"/>
        <v>0.4563785951280247</v>
      </c>
      <c r="AE190" s="23">
        <f t="shared" si="127"/>
        <v>7.3397301223676562E-2</v>
      </c>
      <c r="AF190" s="23"/>
      <c r="AG190" s="23"/>
      <c r="AH190" s="23"/>
      <c r="AI190" s="23"/>
      <c r="AJ190" s="23"/>
      <c r="AK190" s="23"/>
      <c r="AL190" s="23"/>
      <c r="AM190" s="23">
        <f t="shared" si="128"/>
        <v>3.6963989229140237E-2</v>
      </c>
      <c r="AN190" s="23"/>
      <c r="AO190" s="23"/>
      <c r="AP190" s="23">
        <f t="shared" si="129"/>
        <v>0</v>
      </c>
      <c r="AQ190" s="23"/>
      <c r="AR190" s="23"/>
      <c r="AS190" s="23"/>
      <c r="AT190" s="23"/>
      <c r="AU190" s="23"/>
      <c r="AV190" s="17">
        <f t="shared" si="114"/>
        <v>50687.114999999998</v>
      </c>
      <c r="AW190" s="17">
        <f t="shared" si="115"/>
        <v>8151.7790000000005</v>
      </c>
      <c r="AX190" s="17">
        <f t="shared" si="116"/>
        <v>430.358</v>
      </c>
      <c r="AY190" s="17">
        <f t="shared" si="117"/>
        <v>15683.43</v>
      </c>
      <c r="AZ190" s="17">
        <f t="shared" si="118"/>
        <v>1894.242</v>
      </c>
      <c r="BA190" s="17">
        <f t="shared" si="119"/>
        <v>11453.825000000001</v>
      </c>
      <c r="BB190" s="17">
        <f t="shared" si="120"/>
        <v>1325.48</v>
      </c>
      <c r="BC190" s="17">
        <f t="shared" si="121"/>
        <v>365.94</v>
      </c>
      <c r="BD190" s="17">
        <f t="shared" si="122"/>
        <v>10625.672</v>
      </c>
      <c r="BE190" s="17">
        <f t="shared" si="123"/>
        <v>3217.3760000000002</v>
      </c>
      <c r="BF190" s="17">
        <f t="shared" si="124"/>
        <v>1745.2560000000001</v>
      </c>
      <c r="BG190" s="17">
        <f t="shared" si="125"/>
        <v>4105.3590000000004</v>
      </c>
      <c r="BH190" s="17">
        <f t="shared" si="126"/>
        <v>1377.9110000000001</v>
      </c>
    </row>
    <row r="191" spans="1:60" x14ac:dyDescent="0.35">
      <c r="A191" s="6">
        <v>1986</v>
      </c>
      <c r="C191" s="7">
        <v>51777.771999999997</v>
      </c>
      <c r="D191" s="8"/>
      <c r="F191" s="7">
        <v>8628.6389999999992</v>
      </c>
      <c r="G191" s="7">
        <v>446.286</v>
      </c>
      <c r="H191" s="7">
        <v>16074.145</v>
      </c>
      <c r="I191" s="7">
        <v>1972.52</v>
      </c>
      <c r="J191" s="7">
        <v>11901.04</v>
      </c>
      <c r="K191" s="7">
        <v>1413.4190000000001</v>
      </c>
      <c r="L191" s="7">
        <v>382.42200000000003</v>
      </c>
      <c r="M191" s="7">
        <v>11002.843999999999</v>
      </c>
      <c r="N191" s="7">
        <v>3300.3649999999998</v>
      </c>
      <c r="O191" s="7">
        <v>1789.31</v>
      </c>
      <c r="P191" s="7">
        <v>4168.9709999999995</v>
      </c>
      <c r="Q191" s="7">
        <v>1467.383</v>
      </c>
      <c r="Z191" s="7"/>
      <c r="AA191" s="21"/>
      <c r="AB191" s="21">
        <f t="shared" si="112"/>
        <v>114325.11599999999</v>
      </c>
      <c r="AC191" s="22"/>
      <c r="AD191" s="23">
        <f t="shared" si="113"/>
        <v>0.4528993611517525</v>
      </c>
      <c r="AE191" s="23">
        <f t="shared" si="127"/>
        <v>7.5474570259784379E-2</v>
      </c>
      <c r="AF191" s="23"/>
      <c r="AG191" s="23"/>
      <c r="AH191" s="23"/>
      <c r="AI191" s="23"/>
      <c r="AJ191" s="23"/>
      <c r="AK191" s="23"/>
      <c r="AL191" s="23"/>
      <c r="AM191" s="23">
        <f t="shared" si="128"/>
        <v>3.6465924075686044E-2</v>
      </c>
      <c r="AN191" s="23"/>
      <c r="AO191" s="23"/>
      <c r="AP191" s="23">
        <f t="shared" si="129"/>
        <v>0</v>
      </c>
      <c r="AQ191" s="23"/>
      <c r="AR191" s="23"/>
      <c r="AS191" s="23"/>
      <c r="AT191" s="23"/>
      <c r="AU191" s="23"/>
      <c r="AV191" s="17">
        <f t="shared" si="114"/>
        <v>51777.771999999997</v>
      </c>
      <c r="AW191" s="17">
        <f t="shared" si="115"/>
        <v>8628.6389999999992</v>
      </c>
      <c r="AX191" s="17">
        <f t="shared" si="116"/>
        <v>446.286</v>
      </c>
      <c r="AY191" s="17">
        <f t="shared" si="117"/>
        <v>16074.145</v>
      </c>
      <c r="AZ191" s="17">
        <f t="shared" si="118"/>
        <v>1972.52</v>
      </c>
      <c r="BA191" s="17">
        <f t="shared" si="119"/>
        <v>11901.04</v>
      </c>
      <c r="BB191" s="17">
        <f t="shared" si="120"/>
        <v>1413.4190000000001</v>
      </c>
      <c r="BC191" s="17">
        <f t="shared" si="121"/>
        <v>382.42200000000003</v>
      </c>
      <c r="BD191" s="17">
        <f t="shared" si="122"/>
        <v>11002.843999999999</v>
      </c>
      <c r="BE191" s="17">
        <f t="shared" si="123"/>
        <v>3300.3649999999998</v>
      </c>
      <c r="BF191" s="17">
        <f t="shared" si="124"/>
        <v>1789.31</v>
      </c>
      <c r="BG191" s="17">
        <f t="shared" si="125"/>
        <v>4168.9709999999995</v>
      </c>
      <c r="BH191" s="17">
        <f t="shared" si="126"/>
        <v>1467.383</v>
      </c>
    </row>
    <row r="192" spans="1:60" x14ac:dyDescent="0.35">
      <c r="A192" s="6">
        <v>1987</v>
      </c>
      <c r="C192" s="7">
        <v>52843.67</v>
      </c>
      <c r="D192" s="8"/>
      <c r="F192" s="7">
        <v>9130.1939999999995</v>
      </c>
      <c r="G192" s="7">
        <v>462.85399999999998</v>
      </c>
      <c r="H192" s="7">
        <v>16521.048999999999</v>
      </c>
      <c r="I192" s="7">
        <v>2052.9940000000001</v>
      </c>
      <c r="J192" s="7">
        <v>12369.912</v>
      </c>
      <c r="K192" s="7">
        <v>1500.9960000000001</v>
      </c>
      <c r="L192" s="7">
        <v>397.005</v>
      </c>
      <c r="M192" s="7">
        <v>11388.923000000001</v>
      </c>
      <c r="N192" s="7">
        <v>3385.5549999999998</v>
      </c>
      <c r="O192" s="7">
        <v>1876.759</v>
      </c>
      <c r="P192" s="7">
        <v>4236.8689999999997</v>
      </c>
      <c r="Q192" s="7">
        <v>1574.2439999999999</v>
      </c>
      <c r="Z192" s="7"/>
      <c r="AA192" s="21"/>
      <c r="AB192" s="21">
        <f t="shared" si="112"/>
        <v>117741.02399999999</v>
      </c>
      <c r="AC192" s="22"/>
      <c r="AD192" s="23">
        <f t="shared" si="113"/>
        <v>0.44881272648010945</v>
      </c>
      <c r="AE192" s="23">
        <f t="shared" si="127"/>
        <v>7.7544713726967418E-2</v>
      </c>
      <c r="AF192" s="23"/>
      <c r="AG192" s="23"/>
      <c r="AH192" s="23"/>
      <c r="AI192" s="23"/>
      <c r="AJ192" s="23"/>
      <c r="AK192" s="23"/>
      <c r="AL192" s="23"/>
      <c r="AM192" s="23">
        <f t="shared" si="128"/>
        <v>3.5984645419764649E-2</v>
      </c>
      <c r="AN192" s="23"/>
      <c r="AO192" s="23"/>
      <c r="AP192" s="23">
        <f t="shared" si="129"/>
        <v>0</v>
      </c>
      <c r="AQ192" s="23"/>
      <c r="AR192" s="23"/>
      <c r="AS192" s="23"/>
      <c r="AT192" s="23"/>
      <c r="AU192" s="23"/>
      <c r="AV192" s="17">
        <f t="shared" si="114"/>
        <v>52843.67</v>
      </c>
      <c r="AW192" s="17">
        <f t="shared" si="115"/>
        <v>9130.1939999999995</v>
      </c>
      <c r="AX192" s="17">
        <f t="shared" si="116"/>
        <v>462.85399999999998</v>
      </c>
      <c r="AY192" s="17">
        <f t="shared" si="117"/>
        <v>16521.048999999999</v>
      </c>
      <c r="AZ192" s="17">
        <f t="shared" si="118"/>
        <v>2052.9940000000001</v>
      </c>
      <c r="BA192" s="17">
        <f t="shared" si="119"/>
        <v>12369.912</v>
      </c>
      <c r="BB192" s="17">
        <f t="shared" si="120"/>
        <v>1500.9960000000001</v>
      </c>
      <c r="BC192" s="17">
        <f t="shared" si="121"/>
        <v>397.005</v>
      </c>
      <c r="BD192" s="17">
        <f t="shared" si="122"/>
        <v>11388.923000000001</v>
      </c>
      <c r="BE192" s="17">
        <f t="shared" si="123"/>
        <v>3385.5549999999998</v>
      </c>
      <c r="BF192" s="17">
        <f t="shared" si="124"/>
        <v>1876.759</v>
      </c>
      <c r="BG192" s="17">
        <f t="shared" si="125"/>
        <v>4236.8689999999997</v>
      </c>
      <c r="BH192" s="17">
        <f t="shared" si="126"/>
        <v>1574.2439999999999</v>
      </c>
    </row>
    <row r="193" spans="1:60" x14ac:dyDescent="0.35">
      <c r="A193" s="6">
        <v>1988</v>
      </c>
      <c r="C193" s="7">
        <v>53909.625999999997</v>
      </c>
      <c r="D193" s="8"/>
      <c r="F193" s="7">
        <v>9629.1650000000009</v>
      </c>
      <c r="G193" s="7">
        <v>479.92899999999997</v>
      </c>
      <c r="H193" s="7">
        <v>16908.819</v>
      </c>
      <c r="I193" s="7">
        <v>2134.7069999999999</v>
      </c>
      <c r="J193" s="7">
        <v>12859.708000000001</v>
      </c>
      <c r="K193" s="7">
        <v>1588.568</v>
      </c>
      <c r="L193" s="7">
        <v>411.26400000000001</v>
      </c>
      <c r="M193" s="7">
        <v>11782.263999999999</v>
      </c>
      <c r="N193" s="7">
        <v>3454.6489999999999</v>
      </c>
      <c r="O193" s="7">
        <v>1977.3040000000001</v>
      </c>
      <c r="P193" s="7">
        <v>4307.32</v>
      </c>
      <c r="Q193" s="7">
        <v>1681.788</v>
      </c>
      <c r="Z193" s="7"/>
      <c r="AA193" s="21"/>
      <c r="AB193" s="21">
        <f t="shared" si="112"/>
        <v>121125.11099999998</v>
      </c>
      <c r="AC193" s="22"/>
      <c r="AD193" s="23">
        <f t="shared" si="113"/>
        <v>0.44507390379192313</v>
      </c>
      <c r="AE193" s="23">
        <f t="shared" si="127"/>
        <v>7.9497677405637235E-2</v>
      </c>
      <c r="AF193" s="23"/>
      <c r="AG193" s="23"/>
      <c r="AH193" s="23"/>
      <c r="AI193" s="23"/>
      <c r="AJ193" s="23"/>
      <c r="AK193" s="23"/>
      <c r="AL193" s="23"/>
      <c r="AM193" s="23">
        <f t="shared" si="128"/>
        <v>3.5560916844072081E-2</v>
      </c>
      <c r="AN193" s="23"/>
      <c r="AO193" s="23"/>
      <c r="AP193" s="23">
        <f t="shared" si="129"/>
        <v>0</v>
      </c>
      <c r="AQ193" s="23"/>
      <c r="AR193" s="23"/>
      <c r="AS193" s="23"/>
      <c r="AT193" s="23"/>
      <c r="AU193" s="23"/>
      <c r="AV193" s="17">
        <f t="shared" si="114"/>
        <v>53909.625999999997</v>
      </c>
      <c r="AW193" s="17">
        <f t="shared" si="115"/>
        <v>9629.1650000000009</v>
      </c>
      <c r="AX193" s="17">
        <f t="shared" si="116"/>
        <v>479.92899999999997</v>
      </c>
      <c r="AY193" s="17">
        <f t="shared" si="117"/>
        <v>16908.819</v>
      </c>
      <c r="AZ193" s="17">
        <f t="shared" si="118"/>
        <v>2134.7069999999999</v>
      </c>
      <c r="BA193" s="17">
        <f t="shared" si="119"/>
        <v>12859.708000000001</v>
      </c>
      <c r="BB193" s="17">
        <f t="shared" si="120"/>
        <v>1588.568</v>
      </c>
      <c r="BC193" s="17">
        <f t="shared" si="121"/>
        <v>411.26400000000001</v>
      </c>
      <c r="BD193" s="17">
        <f t="shared" si="122"/>
        <v>11782.263999999999</v>
      </c>
      <c r="BE193" s="17">
        <f t="shared" si="123"/>
        <v>3454.6489999999999</v>
      </c>
      <c r="BF193" s="17">
        <f t="shared" si="124"/>
        <v>1977.3040000000001</v>
      </c>
      <c r="BG193" s="17">
        <f t="shared" si="125"/>
        <v>4307.32</v>
      </c>
      <c r="BH193" s="17">
        <f t="shared" si="126"/>
        <v>1681.788</v>
      </c>
    </row>
    <row r="194" spans="1:60" x14ac:dyDescent="0.35">
      <c r="A194" s="6">
        <v>1989</v>
      </c>
      <c r="C194" s="7">
        <v>54976.722999999998</v>
      </c>
      <c r="D194" s="8"/>
      <c r="F194" s="7">
        <v>10128.394</v>
      </c>
      <c r="G194" s="7">
        <v>497.327</v>
      </c>
      <c r="H194" s="7">
        <v>17364.542000000001</v>
      </c>
      <c r="I194" s="7">
        <v>2217.4679999999998</v>
      </c>
      <c r="J194" s="7">
        <v>13364.174000000001</v>
      </c>
      <c r="K194" s="7">
        <v>1676.2280000000001</v>
      </c>
      <c r="L194" s="7">
        <v>425.64600000000002</v>
      </c>
      <c r="M194" s="7">
        <v>12179.06</v>
      </c>
      <c r="N194" s="7">
        <v>3525.2849999999999</v>
      </c>
      <c r="O194" s="7">
        <v>2055.6080000000002</v>
      </c>
      <c r="P194" s="7">
        <v>4381.51</v>
      </c>
      <c r="Q194" s="7">
        <v>1789.8510000000001</v>
      </c>
      <c r="Z194" s="7"/>
      <c r="AA194" s="21"/>
      <c r="AB194" s="21">
        <f t="shared" si="112"/>
        <v>124581.81599999999</v>
      </c>
      <c r="AC194" s="22"/>
      <c r="AD194" s="23">
        <f t="shared" si="113"/>
        <v>0.44129010769918464</v>
      </c>
      <c r="AE194" s="23">
        <f t="shared" si="127"/>
        <v>8.1299135983055507E-2</v>
      </c>
      <c r="AF194" s="23"/>
      <c r="AG194" s="23"/>
      <c r="AH194" s="23"/>
      <c r="AI194" s="23"/>
      <c r="AJ194" s="23"/>
      <c r="AK194" s="23"/>
      <c r="AL194" s="23"/>
      <c r="AM194" s="23">
        <f t="shared" si="128"/>
        <v>3.5169739378337526E-2</v>
      </c>
      <c r="AN194" s="23"/>
      <c r="AO194" s="23"/>
      <c r="AP194" s="23">
        <f t="shared" si="129"/>
        <v>0</v>
      </c>
      <c r="AQ194" s="23"/>
      <c r="AR194" s="23"/>
      <c r="AS194" s="23"/>
      <c r="AT194" s="23"/>
      <c r="AU194" s="23"/>
      <c r="AV194" s="17">
        <f t="shared" si="114"/>
        <v>54976.722999999998</v>
      </c>
      <c r="AW194" s="17">
        <f t="shared" si="115"/>
        <v>10128.394</v>
      </c>
      <c r="AX194" s="17">
        <f t="shared" si="116"/>
        <v>497.327</v>
      </c>
      <c r="AY194" s="17">
        <f t="shared" si="117"/>
        <v>17364.542000000001</v>
      </c>
      <c r="AZ194" s="17">
        <f t="shared" si="118"/>
        <v>2217.4679999999998</v>
      </c>
      <c r="BA194" s="17">
        <f t="shared" si="119"/>
        <v>13364.174000000001</v>
      </c>
      <c r="BB194" s="17">
        <f t="shared" si="120"/>
        <v>1676.2280000000001</v>
      </c>
      <c r="BC194" s="17">
        <f t="shared" si="121"/>
        <v>425.64600000000002</v>
      </c>
      <c r="BD194" s="17">
        <f t="shared" si="122"/>
        <v>12179.06</v>
      </c>
      <c r="BE194" s="17">
        <f t="shared" si="123"/>
        <v>3525.2849999999999</v>
      </c>
      <c r="BF194" s="17">
        <f t="shared" si="124"/>
        <v>2055.6080000000002</v>
      </c>
      <c r="BG194" s="17">
        <f t="shared" si="125"/>
        <v>4381.51</v>
      </c>
      <c r="BH194" s="17">
        <f t="shared" si="126"/>
        <v>1789.8510000000001</v>
      </c>
    </row>
    <row r="195" spans="1:60" x14ac:dyDescent="0.35">
      <c r="A195" s="6">
        <v>1990</v>
      </c>
      <c r="C195" s="7">
        <v>56015.627999999997</v>
      </c>
      <c r="D195" s="8"/>
      <c r="F195" s="7">
        <v>10640.691000000001</v>
      </c>
      <c r="G195" s="7">
        <v>514.79700000000003</v>
      </c>
      <c r="H195" s="7">
        <v>17581.205999999998</v>
      </c>
      <c r="I195" s="7">
        <v>1684.819</v>
      </c>
      <c r="J195" s="7">
        <v>13887.861999999999</v>
      </c>
      <c r="K195" s="7">
        <v>1763.954</v>
      </c>
      <c r="L195" s="7">
        <v>440.17500000000001</v>
      </c>
      <c r="M195" s="7">
        <v>12579.208000000001</v>
      </c>
      <c r="N195" s="7">
        <v>3595.1750000000002</v>
      </c>
      <c r="O195" s="7">
        <v>2139.067</v>
      </c>
      <c r="P195" s="7">
        <v>4544.9989999999998</v>
      </c>
      <c r="Q195" s="7">
        <v>1898.22</v>
      </c>
      <c r="Z195" s="7"/>
      <c r="AA195" s="21"/>
      <c r="AB195" s="21">
        <f t="shared" si="112"/>
        <v>127285.80100000001</v>
      </c>
      <c r="AC195" s="22"/>
      <c r="AD195" s="23">
        <f t="shared" si="113"/>
        <v>0.44007758571594324</v>
      </c>
      <c r="AE195" s="23">
        <f t="shared" si="127"/>
        <v>8.3596842038963948E-2</v>
      </c>
      <c r="AF195" s="23"/>
      <c r="AG195" s="23"/>
      <c r="AH195" s="23"/>
      <c r="AI195" s="23"/>
      <c r="AJ195" s="23"/>
      <c r="AK195" s="23"/>
      <c r="AL195" s="23"/>
      <c r="AM195" s="23">
        <f t="shared" si="128"/>
        <v>3.5707038525059048E-2</v>
      </c>
      <c r="AN195" s="23"/>
      <c r="AO195" s="23"/>
      <c r="AP195" s="23">
        <f t="shared" si="129"/>
        <v>0</v>
      </c>
      <c r="AQ195" s="23"/>
      <c r="AR195" s="23"/>
      <c r="AS195" s="23"/>
      <c r="AT195" s="23"/>
      <c r="AU195" s="23"/>
      <c r="AV195" s="17">
        <f t="shared" si="114"/>
        <v>56015.627999999997</v>
      </c>
      <c r="AW195" s="17">
        <f t="shared" si="115"/>
        <v>10640.691000000001</v>
      </c>
      <c r="AX195" s="17">
        <f t="shared" si="116"/>
        <v>514.79700000000003</v>
      </c>
      <c r="AY195" s="17">
        <f t="shared" si="117"/>
        <v>17581.205999999998</v>
      </c>
      <c r="AZ195" s="17">
        <f t="shared" si="118"/>
        <v>1684.819</v>
      </c>
      <c r="BA195" s="17">
        <f t="shared" si="119"/>
        <v>13887.861999999999</v>
      </c>
      <c r="BB195" s="17">
        <f t="shared" si="120"/>
        <v>1763.954</v>
      </c>
      <c r="BC195" s="17">
        <f t="shared" si="121"/>
        <v>440.17500000000001</v>
      </c>
      <c r="BD195" s="17">
        <f t="shared" si="122"/>
        <v>12579.208000000001</v>
      </c>
      <c r="BE195" s="17">
        <f t="shared" si="123"/>
        <v>3595.1750000000002</v>
      </c>
      <c r="BF195" s="17">
        <f t="shared" si="124"/>
        <v>2139.067</v>
      </c>
      <c r="BG195" s="17">
        <f t="shared" si="125"/>
        <v>4544.9989999999998</v>
      </c>
      <c r="BH195" s="17">
        <f t="shared" si="126"/>
        <v>1898.22</v>
      </c>
    </row>
    <row r="196" spans="1:60" x14ac:dyDescent="0.35">
      <c r="A196" s="6">
        <v>1991</v>
      </c>
      <c r="C196" s="7">
        <v>57009.887000000002</v>
      </c>
      <c r="D196" s="8"/>
      <c r="F196" s="7">
        <v>11160.744000000001</v>
      </c>
      <c r="G196" s="7">
        <v>531.86900000000003</v>
      </c>
      <c r="H196" s="7">
        <v>17767.253000000001</v>
      </c>
      <c r="I196" s="7">
        <v>1351.3989999999999</v>
      </c>
      <c r="J196" s="7">
        <v>14430.200999999999</v>
      </c>
      <c r="K196" s="7">
        <v>1851.473</v>
      </c>
      <c r="L196" s="7">
        <v>454.85300000000001</v>
      </c>
      <c r="M196" s="7">
        <v>12980.821</v>
      </c>
      <c r="N196" s="7">
        <v>3668.9119999999998</v>
      </c>
      <c r="O196" s="7">
        <v>2228.9540000000002</v>
      </c>
      <c r="P196" s="7">
        <v>4779.8900000000003</v>
      </c>
      <c r="Q196" s="7">
        <v>2006.626</v>
      </c>
      <c r="Z196" s="7"/>
      <c r="AA196" s="21"/>
      <c r="AB196" s="21">
        <f t="shared" si="112"/>
        <v>130222.882</v>
      </c>
      <c r="AC196" s="22"/>
      <c r="AD196" s="23">
        <f t="shared" si="113"/>
        <v>0.43778701657055941</v>
      </c>
      <c r="AE196" s="23">
        <f t="shared" si="127"/>
        <v>8.5704937785050714E-2</v>
      </c>
      <c r="AF196" s="23"/>
      <c r="AG196" s="23"/>
      <c r="AH196" s="23"/>
      <c r="AI196" s="23"/>
      <c r="AJ196" s="23"/>
      <c r="AK196" s="23"/>
      <c r="AL196" s="23"/>
      <c r="AM196" s="23">
        <f t="shared" si="128"/>
        <v>3.6705453961616362E-2</v>
      </c>
      <c r="AN196" s="23"/>
      <c r="AO196" s="23"/>
      <c r="AP196" s="23">
        <f t="shared" si="129"/>
        <v>0</v>
      </c>
      <c r="AQ196" s="23"/>
      <c r="AR196" s="23"/>
      <c r="AS196" s="23"/>
      <c r="AT196" s="23"/>
      <c r="AU196" s="23"/>
      <c r="AV196" s="17">
        <f t="shared" si="114"/>
        <v>57009.887000000002</v>
      </c>
      <c r="AW196" s="17">
        <f t="shared" si="115"/>
        <v>11160.744000000001</v>
      </c>
      <c r="AX196" s="17">
        <f t="shared" si="116"/>
        <v>531.86900000000003</v>
      </c>
      <c r="AY196" s="17">
        <f t="shared" si="117"/>
        <v>17767.253000000001</v>
      </c>
      <c r="AZ196" s="17">
        <f t="shared" si="118"/>
        <v>1351.3989999999999</v>
      </c>
      <c r="BA196" s="17">
        <f t="shared" si="119"/>
        <v>14430.200999999999</v>
      </c>
      <c r="BB196" s="17">
        <f t="shared" si="120"/>
        <v>1851.473</v>
      </c>
      <c r="BC196" s="17">
        <f t="shared" si="121"/>
        <v>454.85300000000001</v>
      </c>
      <c r="BD196" s="17">
        <f t="shared" si="122"/>
        <v>12980.821</v>
      </c>
      <c r="BE196" s="17">
        <f t="shared" si="123"/>
        <v>3668.9119999999998</v>
      </c>
      <c r="BF196" s="17">
        <f t="shared" si="124"/>
        <v>2228.9540000000002</v>
      </c>
      <c r="BG196" s="17">
        <f t="shared" si="125"/>
        <v>4779.8900000000003</v>
      </c>
      <c r="BH196" s="17">
        <f t="shared" si="126"/>
        <v>2006.626</v>
      </c>
    </row>
    <row r="197" spans="1:60" x14ac:dyDescent="0.35">
      <c r="A197" s="6">
        <v>1992</v>
      </c>
      <c r="C197" s="7">
        <v>57990.118000000002</v>
      </c>
      <c r="D197" s="8"/>
      <c r="F197" s="7">
        <v>11686.675999999999</v>
      </c>
      <c r="G197" s="7">
        <v>547.74900000000002</v>
      </c>
      <c r="H197" s="7">
        <v>18300.845000000001</v>
      </c>
      <c r="I197" s="7">
        <v>1634.961</v>
      </c>
      <c r="J197" s="7">
        <v>14989.494000000001</v>
      </c>
      <c r="K197" s="7">
        <v>1938.2380000000001</v>
      </c>
      <c r="L197" s="7">
        <v>469.65699999999998</v>
      </c>
      <c r="M197" s="7">
        <v>13385.571</v>
      </c>
      <c r="N197" s="7">
        <v>3747.3710000000001</v>
      </c>
      <c r="O197" s="7">
        <v>2324.6930000000002</v>
      </c>
      <c r="P197" s="7">
        <v>4957.2380000000003</v>
      </c>
      <c r="Q197" s="7">
        <v>2114.73</v>
      </c>
      <c r="Z197" s="7"/>
      <c r="AA197" s="21"/>
      <c r="AB197" s="21">
        <f t="shared" si="112"/>
        <v>134087.34099999999</v>
      </c>
      <c r="AC197" s="22"/>
      <c r="AD197" s="23">
        <f t="shared" si="113"/>
        <v>0.43248018468797894</v>
      </c>
      <c r="AE197" s="23">
        <f t="shared" si="127"/>
        <v>8.7157191072944021E-2</v>
      </c>
      <c r="AF197" s="23"/>
      <c r="AG197" s="23"/>
      <c r="AH197" s="23"/>
      <c r="AI197" s="23"/>
      <c r="AJ197" s="23"/>
      <c r="AK197" s="23"/>
      <c r="AL197" s="23"/>
      <c r="AM197" s="23">
        <f t="shared" si="128"/>
        <v>3.6970216301030243E-2</v>
      </c>
      <c r="AN197" s="23"/>
      <c r="AO197" s="23"/>
      <c r="AP197" s="23">
        <f t="shared" si="129"/>
        <v>0</v>
      </c>
      <c r="AQ197" s="23"/>
      <c r="AR197" s="23"/>
      <c r="AS197" s="23"/>
      <c r="AT197" s="23"/>
      <c r="AU197" s="23"/>
      <c r="AV197" s="17">
        <f t="shared" si="114"/>
        <v>57990.118000000002</v>
      </c>
      <c r="AW197" s="17">
        <f t="shared" si="115"/>
        <v>11686.675999999999</v>
      </c>
      <c r="AX197" s="17">
        <f t="shared" si="116"/>
        <v>547.74900000000002</v>
      </c>
      <c r="AY197" s="17">
        <f t="shared" si="117"/>
        <v>18300.845000000001</v>
      </c>
      <c r="AZ197" s="17">
        <f t="shared" si="118"/>
        <v>1634.961</v>
      </c>
      <c r="BA197" s="17">
        <f t="shared" si="119"/>
        <v>14989.494000000001</v>
      </c>
      <c r="BB197" s="17">
        <f t="shared" si="120"/>
        <v>1938.2380000000001</v>
      </c>
      <c r="BC197" s="17">
        <f t="shared" si="121"/>
        <v>469.65699999999998</v>
      </c>
      <c r="BD197" s="17">
        <f t="shared" si="122"/>
        <v>13385.571</v>
      </c>
      <c r="BE197" s="17">
        <f t="shared" si="123"/>
        <v>3747.3710000000001</v>
      </c>
      <c r="BF197" s="17">
        <f t="shared" si="124"/>
        <v>2324.6930000000002</v>
      </c>
      <c r="BG197" s="17">
        <f t="shared" si="125"/>
        <v>4957.2380000000003</v>
      </c>
      <c r="BH197" s="17">
        <f t="shared" si="126"/>
        <v>2114.73</v>
      </c>
    </row>
    <row r="198" spans="1:60" x14ac:dyDescent="0.35">
      <c r="A198" s="6">
        <v>1993</v>
      </c>
      <c r="C198" s="7">
        <v>58999.167000000001</v>
      </c>
      <c r="D198" s="8"/>
      <c r="F198" s="7">
        <v>12215.861999999999</v>
      </c>
      <c r="G198" s="7">
        <v>562.80899999999997</v>
      </c>
      <c r="H198" s="7">
        <v>19201.195</v>
      </c>
      <c r="I198" s="7">
        <v>1672.1510000000001</v>
      </c>
      <c r="J198" s="7">
        <v>15563.914000000001</v>
      </c>
      <c r="K198" s="7">
        <v>2021.675</v>
      </c>
      <c r="L198" s="7">
        <v>484.54500000000002</v>
      </c>
      <c r="M198" s="7">
        <v>13795.686</v>
      </c>
      <c r="N198" s="7">
        <v>3820.6469999999999</v>
      </c>
      <c r="O198" s="7">
        <v>2425.0659999999998</v>
      </c>
      <c r="P198" s="7">
        <v>5086.0450000000001</v>
      </c>
      <c r="Q198" s="7">
        <v>2222.0929999999998</v>
      </c>
      <c r="Z198" s="7"/>
      <c r="AA198" s="21"/>
      <c r="AB198" s="21">
        <f t="shared" si="112"/>
        <v>138070.85499999998</v>
      </c>
      <c r="AC198" s="22"/>
      <c r="AD198" s="23">
        <f t="shared" si="113"/>
        <v>0.42731079632989893</v>
      </c>
      <c r="AE198" s="23">
        <f t="shared" si="127"/>
        <v>8.8475312186630559E-2</v>
      </c>
      <c r="AF198" s="23"/>
      <c r="AG198" s="23"/>
      <c r="AH198" s="23"/>
      <c r="AI198" s="23"/>
      <c r="AJ198" s="23"/>
      <c r="AK198" s="23"/>
      <c r="AL198" s="23"/>
      <c r="AM198" s="23">
        <f t="shared" si="128"/>
        <v>3.6836485151047996E-2</v>
      </c>
      <c r="AN198" s="23"/>
      <c r="AO198" s="23"/>
      <c r="AP198" s="23">
        <f t="shared" si="129"/>
        <v>0</v>
      </c>
      <c r="AQ198" s="23"/>
      <c r="AR198" s="23"/>
      <c r="AS198" s="23"/>
      <c r="AT198" s="23"/>
      <c r="AU198" s="23"/>
      <c r="AV198" s="17">
        <f t="shared" si="114"/>
        <v>58999.167000000001</v>
      </c>
      <c r="AW198" s="17">
        <f t="shared" si="115"/>
        <v>12215.861999999999</v>
      </c>
      <c r="AX198" s="17">
        <f t="shared" si="116"/>
        <v>562.80899999999997</v>
      </c>
      <c r="AY198" s="17">
        <f t="shared" si="117"/>
        <v>19201.195</v>
      </c>
      <c r="AZ198" s="17">
        <f t="shared" si="118"/>
        <v>1672.1510000000001</v>
      </c>
      <c r="BA198" s="17">
        <f t="shared" si="119"/>
        <v>15563.914000000001</v>
      </c>
      <c r="BB198" s="17">
        <f t="shared" si="120"/>
        <v>2021.675</v>
      </c>
      <c r="BC198" s="17">
        <f t="shared" si="121"/>
        <v>484.54500000000002</v>
      </c>
      <c r="BD198" s="17">
        <f t="shared" si="122"/>
        <v>13795.686</v>
      </c>
      <c r="BE198" s="17">
        <f t="shared" si="123"/>
        <v>3820.6469999999999</v>
      </c>
      <c r="BF198" s="17">
        <f t="shared" si="124"/>
        <v>2425.0659999999998</v>
      </c>
      <c r="BG198" s="17">
        <f t="shared" si="125"/>
        <v>5086.0450000000001</v>
      </c>
      <c r="BH198" s="17">
        <f t="shared" si="126"/>
        <v>2222.0929999999998</v>
      </c>
    </row>
    <row r="199" spans="1:60" x14ac:dyDescent="0.35">
      <c r="A199" s="6">
        <v>1994</v>
      </c>
      <c r="C199" s="7">
        <v>60033.836000000003</v>
      </c>
      <c r="D199" s="8"/>
      <c r="F199" s="7">
        <v>12750.04</v>
      </c>
      <c r="G199" s="7">
        <v>577.952</v>
      </c>
      <c r="H199" s="7">
        <v>20139.807000000001</v>
      </c>
      <c r="I199" s="7">
        <v>1664.3610000000001</v>
      </c>
      <c r="J199" s="7">
        <v>16149.147000000001</v>
      </c>
      <c r="K199" s="7">
        <v>2081.8339999999998</v>
      </c>
      <c r="L199" s="7">
        <v>499.459</v>
      </c>
      <c r="M199" s="7">
        <v>14208.583000000001</v>
      </c>
      <c r="N199" s="7">
        <v>3889.799</v>
      </c>
      <c r="O199" s="7">
        <v>2529.1590000000001</v>
      </c>
      <c r="P199" s="7">
        <v>5216.6989999999996</v>
      </c>
      <c r="Q199" s="7">
        <v>2328.1880000000001</v>
      </c>
      <c r="Z199" s="7"/>
      <c r="AA199" s="21"/>
      <c r="AB199" s="21">
        <f t="shared" si="112"/>
        <v>142068.864</v>
      </c>
      <c r="AC199" s="22"/>
      <c r="AD199" s="23">
        <f t="shared" si="113"/>
        <v>0.42256856505870283</v>
      </c>
      <c r="AE199" s="23">
        <f t="shared" si="127"/>
        <v>8.9745491313283118E-2</v>
      </c>
      <c r="AF199" s="23"/>
      <c r="AG199" s="23"/>
      <c r="AH199" s="23"/>
      <c r="AI199" s="23"/>
      <c r="AJ199" s="23"/>
      <c r="AK199" s="23"/>
      <c r="AL199" s="23"/>
      <c r="AM199" s="23">
        <f t="shared" si="128"/>
        <v>3.6719509490833961E-2</v>
      </c>
      <c r="AN199" s="23"/>
      <c r="AO199" s="23"/>
      <c r="AP199" s="23">
        <f t="shared" si="129"/>
        <v>0</v>
      </c>
      <c r="AQ199" s="23"/>
      <c r="AR199" s="23"/>
      <c r="AS199" s="23"/>
      <c r="AT199" s="23"/>
      <c r="AU199" s="23"/>
      <c r="AV199" s="17">
        <f t="shared" si="114"/>
        <v>60033.836000000003</v>
      </c>
      <c r="AW199" s="17">
        <f t="shared" si="115"/>
        <v>12750.04</v>
      </c>
      <c r="AX199" s="17">
        <f t="shared" si="116"/>
        <v>577.952</v>
      </c>
      <c r="AY199" s="17">
        <f t="shared" si="117"/>
        <v>20139.807000000001</v>
      </c>
      <c r="AZ199" s="17">
        <f t="shared" si="118"/>
        <v>1664.3610000000001</v>
      </c>
      <c r="BA199" s="17">
        <f t="shared" si="119"/>
        <v>16149.147000000001</v>
      </c>
      <c r="BB199" s="17">
        <f t="shared" si="120"/>
        <v>2081.8339999999998</v>
      </c>
      <c r="BC199" s="17">
        <f t="shared" si="121"/>
        <v>499.459</v>
      </c>
      <c r="BD199" s="17">
        <f t="shared" si="122"/>
        <v>14208.583000000001</v>
      </c>
      <c r="BE199" s="17">
        <f t="shared" si="123"/>
        <v>3889.799</v>
      </c>
      <c r="BF199" s="17">
        <f t="shared" si="124"/>
        <v>2529.1590000000001</v>
      </c>
      <c r="BG199" s="17">
        <f t="shared" si="125"/>
        <v>5216.6989999999996</v>
      </c>
      <c r="BH199" s="17">
        <f t="shared" si="126"/>
        <v>2328.1880000000001</v>
      </c>
    </row>
    <row r="200" spans="1:60" x14ac:dyDescent="0.35">
      <c r="A200" s="6">
        <v>1995</v>
      </c>
      <c r="C200" s="7">
        <v>61024.502999999997</v>
      </c>
      <c r="D200" s="8"/>
      <c r="F200" s="7">
        <v>13289.245000000001</v>
      </c>
      <c r="G200" s="7">
        <v>593.22199999999998</v>
      </c>
      <c r="H200" s="7">
        <v>20825.86</v>
      </c>
      <c r="I200" s="7">
        <v>1681.5129999999999</v>
      </c>
      <c r="J200" s="7">
        <v>16740.058000000001</v>
      </c>
      <c r="K200" s="7">
        <v>2120.5279999999998</v>
      </c>
      <c r="L200" s="7">
        <v>514.32500000000005</v>
      </c>
      <c r="M200" s="7">
        <v>14616.800999999999</v>
      </c>
      <c r="N200" s="7">
        <v>3960.7350000000001</v>
      </c>
      <c r="O200" s="7">
        <v>2636.5509999999999</v>
      </c>
      <c r="P200" s="7">
        <v>5354.7389999999996</v>
      </c>
      <c r="Q200" s="7">
        <v>2434.6619999999998</v>
      </c>
      <c r="Z200" s="7"/>
      <c r="AA200" s="21"/>
      <c r="AB200" s="21">
        <f t="shared" si="112"/>
        <v>145792.742</v>
      </c>
      <c r="AC200" s="22"/>
      <c r="AD200" s="23">
        <f t="shared" si="113"/>
        <v>0.41857023993690989</v>
      </c>
      <c r="AE200" s="23">
        <f t="shared" si="127"/>
        <v>9.1151622623299039E-2</v>
      </c>
      <c r="AF200" s="23"/>
      <c r="AG200" s="23"/>
      <c r="AH200" s="23"/>
      <c r="AI200" s="23"/>
      <c r="AJ200" s="23"/>
      <c r="AK200" s="23"/>
      <c r="AL200" s="23"/>
      <c r="AM200" s="23">
        <f t="shared" si="128"/>
        <v>3.6728433298826357E-2</v>
      </c>
      <c r="AN200" s="23"/>
      <c r="AO200" s="23"/>
      <c r="AP200" s="23">
        <f t="shared" si="129"/>
        <v>0</v>
      </c>
      <c r="AQ200" s="23"/>
      <c r="AR200" s="23"/>
      <c r="AS200" s="23"/>
      <c r="AT200" s="23"/>
      <c r="AU200" s="23"/>
      <c r="AV200" s="17">
        <f t="shared" si="114"/>
        <v>61024.502999999997</v>
      </c>
      <c r="AW200" s="17">
        <f t="shared" si="115"/>
        <v>13289.245000000001</v>
      </c>
      <c r="AX200" s="17">
        <f t="shared" si="116"/>
        <v>593.22199999999998</v>
      </c>
      <c r="AY200" s="17">
        <f t="shared" si="117"/>
        <v>20825.86</v>
      </c>
      <c r="AZ200" s="17">
        <f t="shared" si="118"/>
        <v>1681.5129999999999</v>
      </c>
      <c r="BA200" s="17">
        <f t="shared" si="119"/>
        <v>16740.058000000001</v>
      </c>
      <c r="BB200" s="17">
        <f t="shared" si="120"/>
        <v>2120.5279999999998</v>
      </c>
      <c r="BC200" s="17">
        <f t="shared" si="121"/>
        <v>514.32500000000005</v>
      </c>
      <c r="BD200" s="17">
        <f t="shared" si="122"/>
        <v>14616.800999999999</v>
      </c>
      <c r="BE200" s="17">
        <f t="shared" si="123"/>
        <v>3960.7350000000001</v>
      </c>
      <c r="BF200" s="17">
        <f t="shared" si="124"/>
        <v>2636.5509999999999</v>
      </c>
      <c r="BG200" s="17">
        <f t="shared" si="125"/>
        <v>5354.7389999999996</v>
      </c>
      <c r="BH200" s="17">
        <f t="shared" si="126"/>
        <v>2434.6619999999998</v>
      </c>
    </row>
    <row r="201" spans="1:60" x14ac:dyDescent="0.35">
      <c r="A201" s="6">
        <v>1996</v>
      </c>
      <c r="C201" s="7">
        <v>61951.133999999998</v>
      </c>
      <c r="D201" s="8"/>
      <c r="F201" s="7">
        <v>13831.009</v>
      </c>
      <c r="G201" s="7">
        <v>608.59299999999996</v>
      </c>
      <c r="H201" s="7">
        <v>21501.321</v>
      </c>
      <c r="I201" s="7">
        <v>1730.2460000000001</v>
      </c>
      <c r="J201" s="7">
        <v>17313.177</v>
      </c>
      <c r="K201" s="7">
        <v>2156.9259999999999</v>
      </c>
      <c r="L201" s="7">
        <v>529.01900000000001</v>
      </c>
      <c r="M201" s="7">
        <v>15018.103999999999</v>
      </c>
      <c r="N201" s="7">
        <v>4034.7809999999999</v>
      </c>
      <c r="O201" s="7">
        <v>2746.8220000000001</v>
      </c>
      <c r="P201" s="7">
        <v>5499.5510000000004</v>
      </c>
      <c r="Q201" s="7">
        <v>2597.5639999999999</v>
      </c>
      <c r="Z201" s="7"/>
      <c r="AA201" s="21"/>
      <c r="AB201" s="21">
        <f t="shared" si="112"/>
        <v>149518.247</v>
      </c>
      <c r="AC201" s="22"/>
      <c r="AD201" s="23">
        <f t="shared" si="113"/>
        <v>0.41433828474460377</v>
      </c>
      <c r="AE201" s="23">
        <f t="shared" si="127"/>
        <v>9.2503819951821664E-2</v>
      </c>
      <c r="AF201" s="23"/>
      <c r="AG201" s="23"/>
      <c r="AH201" s="23"/>
      <c r="AI201" s="23"/>
      <c r="AJ201" s="23"/>
      <c r="AK201" s="23"/>
      <c r="AL201" s="23"/>
      <c r="AM201" s="23">
        <f t="shared" si="128"/>
        <v>3.6781804965918312E-2</v>
      </c>
      <c r="AN201" s="23"/>
      <c r="AO201" s="23"/>
      <c r="AP201" s="23">
        <f t="shared" si="129"/>
        <v>0</v>
      </c>
      <c r="AQ201" s="23"/>
      <c r="AR201" s="23"/>
      <c r="AS201" s="23"/>
      <c r="AT201" s="23"/>
      <c r="AU201" s="23"/>
      <c r="AV201" s="17">
        <f t="shared" si="114"/>
        <v>61951.133999999998</v>
      </c>
      <c r="AW201" s="17">
        <f t="shared" si="115"/>
        <v>13831.009</v>
      </c>
      <c r="AX201" s="17">
        <f t="shared" si="116"/>
        <v>608.59299999999996</v>
      </c>
      <c r="AY201" s="17">
        <f t="shared" si="117"/>
        <v>21501.321</v>
      </c>
      <c r="AZ201" s="17">
        <f t="shared" si="118"/>
        <v>1730.2460000000001</v>
      </c>
      <c r="BA201" s="17">
        <f t="shared" si="119"/>
        <v>17313.177</v>
      </c>
      <c r="BB201" s="17">
        <f t="shared" si="120"/>
        <v>2156.9259999999999</v>
      </c>
      <c r="BC201" s="17">
        <f t="shared" si="121"/>
        <v>529.01900000000001</v>
      </c>
      <c r="BD201" s="17">
        <f t="shared" si="122"/>
        <v>15018.103999999999</v>
      </c>
      <c r="BE201" s="17">
        <f t="shared" si="123"/>
        <v>4034.7809999999999</v>
      </c>
      <c r="BF201" s="17">
        <f t="shared" si="124"/>
        <v>2746.8220000000001</v>
      </c>
      <c r="BG201" s="17">
        <f t="shared" si="125"/>
        <v>5499.5510000000004</v>
      </c>
      <c r="BH201" s="17">
        <f t="shared" si="126"/>
        <v>2597.5639999999999</v>
      </c>
    </row>
    <row r="202" spans="1:60" x14ac:dyDescent="0.35">
      <c r="A202" s="6">
        <v>1997</v>
      </c>
      <c r="C202" s="7">
        <v>62852.966</v>
      </c>
      <c r="D202" s="8"/>
      <c r="F202" s="7">
        <v>14374.942999999999</v>
      </c>
      <c r="G202" s="7">
        <v>624.005</v>
      </c>
      <c r="H202" s="7">
        <v>22176.593000000001</v>
      </c>
      <c r="I202" s="7">
        <v>1787.683</v>
      </c>
      <c r="J202" s="7">
        <v>17873.936000000002</v>
      </c>
      <c r="K202" s="7">
        <v>2190.7199999999998</v>
      </c>
      <c r="L202" s="7">
        <v>550.5</v>
      </c>
      <c r="M202" s="7">
        <v>15417.541999999999</v>
      </c>
      <c r="N202" s="7">
        <v>4108.4049999999997</v>
      </c>
      <c r="O202" s="7">
        <v>2859.5749999999998</v>
      </c>
      <c r="P202" s="7">
        <v>5646.473</v>
      </c>
      <c r="Q202" s="7">
        <v>2817.41</v>
      </c>
      <c r="Z202" s="7"/>
      <c r="AA202" s="21"/>
      <c r="AB202" s="21">
        <f t="shared" si="112"/>
        <v>153280.75099999999</v>
      </c>
      <c r="AC202" s="22"/>
      <c r="AD202" s="23">
        <f t="shared" si="113"/>
        <v>0.41005126599360153</v>
      </c>
      <c r="AE202" s="23">
        <f t="shared" si="127"/>
        <v>9.3781788686565087E-2</v>
      </c>
      <c r="AF202" s="23"/>
      <c r="AG202" s="23"/>
      <c r="AH202" s="23"/>
      <c r="AI202" s="23"/>
      <c r="AJ202" s="23"/>
      <c r="AK202" s="23"/>
      <c r="AL202" s="23"/>
      <c r="AM202" s="23">
        <f t="shared" si="128"/>
        <v>3.6837456517942034E-2</v>
      </c>
      <c r="AN202" s="23"/>
      <c r="AO202" s="23"/>
      <c r="AP202" s="23">
        <f t="shared" si="129"/>
        <v>0</v>
      </c>
      <c r="AQ202" s="23"/>
      <c r="AR202" s="23"/>
      <c r="AS202" s="23"/>
      <c r="AT202" s="23"/>
      <c r="AU202" s="23"/>
      <c r="AV202" s="17">
        <f t="shared" si="114"/>
        <v>62852.966</v>
      </c>
      <c r="AW202" s="17">
        <f t="shared" si="115"/>
        <v>14374.942999999999</v>
      </c>
      <c r="AX202" s="17">
        <f t="shared" si="116"/>
        <v>624.005</v>
      </c>
      <c r="AY202" s="17">
        <f t="shared" si="117"/>
        <v>22176.593000000001</v>
      </c>
      <c r="AZ202" s="17">
        <f t="shared" si="118"/>
        <v>1787.683</v>
      </c>
      <c r="BA202" s="17">
        <f t="shared" si="119"/>
        <v>17873.936000000002</v>
      </c>
      <c r="BB202" s="17">
        <f t="shared" si="120"/>
        <v>2190.7199999999998</v>
      </c>
      <c r="BC202" s="17">
        <f t="shared" si="121"/>
        <v>550.5</v>
      </c>
      <c r="BD202" s="17">
        <f t="shared" si="122"/>
        <v>15417.541999999999</v>
      </c>
      <c r="BE202" s="17">
        <f t="shared" si="123"/>
        <v>4108.4049999999997</v>
      </c>
      <c r="BF202" s="17">
        <f t="shared" si="124"/>
        <v>2859.5749999999998</v>
      </c>
      <c r="BG202" s="17">
        <f t="shared" si="125"/>
        <v>5646.473</v>
      </c>
      <c r="BH202" s="17">
        <f t="shared" si="126"/>
        <v>2817.41</v>
      </c>
    </row>
    <row r="203" spans="1:60" x14ac:dyDescent="0.35">
      <c r="A203" s="6">
        <v>1998</v>
      </c>
      <c r="C203" s="7">
        <v>63734.383000000002</v>
      </c>
      <c r="D203" s="8"/>
      <c r="F203" s="7">
        <v>14922.184999999999</v>
      </c>
      <c r="G203" s="7">
        <v>639.37800000000004</v>
      </c>
      <c r="H203" s="7">
        <v>22884.399000000001</v>
      </c>
      <c r="I203" s="7">
        <v>1844.3019999999999</v>
      </c>
      <c r="J203" s="7">
        <v>18446.012999999999</v>
      </c>
      <c r="K203" s="7">
        <v>2222.489</v>
      </c>
      <c r="L203" s="7">
        <v>580.54</v>
      </c>
      <c r="M203" s="7">
        <v>15820.413</v>
      </c>
      <c r="N203" s="7">
        <v>4181.2809999999999</v>
      </c>
      <c r="O203" s="7">
        <v>2962.8879999999999</v>
      </c>
      <c r="P203" s="7">
        <v>5790.14</v>
      </c>
      <c r="Q203" s="7">
        <v>3040.4209999999998</v>
      </c>
      <c r="Z203" s="7"/>
      <c r="AA203" s="21"/>
      <c r="AB203" s="21">
        <f t="shared" si="112"/>
        <v>157068.83200000002</v>
      </c>
      <c r="AC203" s="22"/>
      <c r="AD203" s="23">
        <f t="shared" si="113"/>
        <v>0.40577358466637092</v>
      </c>
      <c r="AE203" s="23">
        <f t="shared" si="127"/>
        <v>9.500411259186034E-2</v>
      </c>
      <c r="AF203" s="23"/>
      <c r="AG203" s="23"/>
      <c r="AH203" s="23"/>
      <c r="AI203" s="23"/>
      <c r="AJ203" s="23"/>
      <c r="AK203" s="23"/>
      <c r="AL203" s="23"/>
      <c r="AM203" s="23">
        <f t="shared" si="128"/>
        <v>3.6863710809283919E-2</v>
      </c>
      <c r="AN203" s="23"/>
      <c r="AO203" s="23"/>
      <c r="AP203" s="23">
        <f t="shared" si="129"/>
        <v>0</v>
      </c>
      <c r="AQ203" s="23"/>
      <c r="AR203" s="23"/>
      <c r="AS203" s="23"/>
      <c r="AT203" s="23"/>
      <c r="AU203" s="23"/>
      <c r="AV203" s="17">
        <f t="shared" si="114"/>
        <v>63734.383000000002</v>
      </c>
      <c r="AW203" s="17">
        <f t="shared" si="115"/>
        <v>14922.184999999999</v>
      </c>
      <c r="AX203" s="17">
        <f t="shared" si="116"/>
        <v>639.37800000000004</v>
      </c>
      <c r="AY203" s="17">
        <f t="shared" si="117"/>
        <v>22884.399000000001</v>
      </c>
      <c r="AZ203" s="17">
        <f t="shared" si="118"/>
        <v>1844.3019999999999</v>
      </c>
      <c r="BA203" s="17">
        <f t="shared" si="119"/>
        <v>18446.012999999999</v>
      </c>
      <c r="BB203" s="17">
        <f t="shared" si="120"/>
        <v>2222.489</v>
      </c>
      <c r="BC203" s="17">
        <f t="shared" si="121"/>
        <v>580.54</v>
      </c>
      <c r="BD203" s="17">
        <f t="shared" si="122"/>
        <v>15820.413</v>
      </c>
      <c r="BE203" s="17">
        <f t="shared" si="123"/>
        <v>4181.2809999999999</v>
      </c>
      <c r="BF203" s="17">
        <f t="shared" si="124"/>
        <v>2962.8879999999999</v>
      </c>
      <c r="BG203" s="17">
        <f t="shared" si="125"/>
        <v>5790.14</v>
      </c>
      <c r="BH203" s="17">
        <f t="shared" si="126"/>
        <v>3040.4209999999998</v>
      </c>
    </row>
    <row r="204" spans="1:60" x14ac:dyDescent="0.35">
      <c r="A204" s="6">
        <v>1999</v>
      </c>
      <c r="C204" s="7">
        <v>64591.923000000003</v>
      </c>
      <c r="D204" s="8"/>
      <c r="F204" s="7">
        <v>15472.075000000001</v>
      </c>
      <c r="G204" s="7">
        <v>654.61400000000003</v>
      </c>
      <c r="H204" s="7">
        <v>23636.526999999998</v>
      </c>
      <c r="I204" s="7">
        <v>1900.03</v>
      </c>
      <c r="J204" s="7">
        <v>19029.419999999998</v>
      </c>
      <c r="K204" s="7">
        <v>2252.9090000000001</v>
      </c>
      <c r="L204" s="7">
        <v>612.5</v>
      </c>
      <c r="M204" s="7">
        <v>16228.061</v>
      </c>
      <c r="N204" s="7">
        <v>4255.277</v>
      </c>
      <c r="O204" s="7">
        <v>3056.252</v>
      </c>
      <c r="P204" s="7">
        <v>5946.0810000000001</v>
      </c>
      <c r="Q204" s="7">
        <v>3266.009</v>
      </c>
      <c r="Z204" s="7"/>
      <c r="AA204" s="21"/>
      <c r="AB204" s="21">
        <f t="shared" si="112"/>
        <v>160901.67800000001</v>
      </c>
      <c r="AC204" s="22"/>
      <c r="AD204" s="23">
        <f t="shared" si="113"/>
        <v>0.40143722429047629</v>
      </c>
      <c r="AE204" s="23">
        <f t="shared" si="127"/>
        <v>9.6158568340101461E-2</v>
      </c>
      <c r="AF204" s="23"/>
      <c r="AG204" s="23"/>
      <c r="AH204" s="23"/>
      <c r="AI204" s="23"/>
      <c r="AJ204" s="23"/>
      <c r="AK204" s="23"/>
      <c r="AL204" s="23"/>
      <c r="AM204" s="23">
        <f t="shared" si="128"/>
        <v>3.6954748228293803E-2</v>
      </c>
      <c r="AN204" s="23"/>
      <c r="AO204" s="23"/>
      <c r="AP204" s="23">
        <f t="shared" si="129"/>
        <v>0</v>
      </c>
      <c r="AQ204" s="23"/>
      <c r="AR204" s="23"/>
      <c r="AS204" s="23"/>
      <c r="AT204" s="23"/>
      <c r="AU204" s="23"/>
      <c r="AV204" s="17">
        <f t="shared" si="114"/>
        <v>64591.923000000003</v>
      </c>
      <c r="AW204" s="17">
        <f t="shared" si="115"/>
        <v>15472.075000000001</v>
      </c>
      <c r="AX204" s="17">
        <f t="shared" si="116"/>
        <v>654.61400000000003</v>
      </c>
      <c r="AY204" s="17">
        <f t="shared" si="117"/>
        <v>23636.526999999998</v>
      </c>
      <c r="AZ204" s="17">
        <f t="shared" si="118"/>
        <v>1900.03</v>
      </c>
      <c r="BA204" s="17">
        <f t="shared" si="119"/>
        <v>19029.419999999998</v>
      </c>
      <c r="BB204" s="17">
        <f t="shared" si="120"/>
        <v>2252.9090000000001</v>
      </c>
      <c r="BC204" s="17">
        <f t="shared" si="121"/>
        <v>612.5</v>
      </c>
      <c r="BD204" s="17">
        <f t="shared" si="122"/>
        <v>16228.061</v>
      </c>
      <c r="BE204" s="17">
        <f t="shared" si="123"/>
        <v>4255.277</v>
      </c>
      <c r="BF204" s="17">
        <f t="shared" si="124"/>
        <v>3056.252</v>
      </c>
      <c r="BG204" s="17">
        <f t="shared" si="125"/>
        <v>5946.0810000000001</v>
      </c>
      <c r="BH204" s="17">
        <f t="shared" si="126"/>
        <v>3266.009</v>
      </c>
    </row>
    <row r="205" spans="1:60" x14ac:dyDescent="0.35">
      <c r="A205" s="6">
        <v>2000</v>
      </c>
      <c r="C205" s="7">
        <v>65425.961000000003</v>
      </c>
      <c r="D205" s="8"/>
      <c r="F205" s="7">
        <v>16177.722</v>
      </c>
      <c r="G205" s="7">
        <v>669.58100000000002</v>
      </c>
      <c r="H205" s="7">
        <v>24424.056</v>
      </c>
      <c r="I205" s="7">
        <v>1954.7090000000001</v>
      </c>
      <c r="J205" s="7">
        <v>19624.141</v>
      </c>
      <c r="K205" s="7">
        <v>2282.1309999999999</v>
      </c>
      <c r="L205" s="7">
        <v>644.98900000000003</v>
      </c>
      <c r="M205" s="7">
        <v>16637.887999999999</v>
      </c>
      <c r="N205" s="7">
        <v>4329.34</v>
      </c>
      <c r="O205" s="7">
        <v>3151.7930000000001</v>
      </c>
      <c r="P205" s="7">
        <v>6111.19</v>
      </c>
      <c r="Q205" s="7">
        <v>3493.5749999999998</v>
      </c>
      <c r="Z205" s="7"/>
      <c r="AA205" s="21"/>
      <c r="AB205" s="21">
        <f t="shared" si="112"/>
        <v>164927.076</v>
      </c>
      <c r="AC205" s="22"/>
      <c r="AD205" s="23">
        <f t="shared" si="113"/>
        <v>0.39669630109734078</v>
      </c>
      <c r="AE205" s="23">
        <f t="shared" si="127"/>
        <v>9.8090152280393306E-2</v>
      </c>
      <c r="AF205" s="23"/>
      <c r="AG205" s="23"/>
      <c r="AH205" s="23"/>
      <c r="AI205" s="23"/>
      <c r="AJ205" s="23"/>
      <c r="AK205" s="23"/>
      <c r="AL205" s="23"/>
      <c r="AM205" s="23">
        <f t="shared" si="128"/>
        <v>3.7053891624198802E-2</v>
      </c>
      <c r="AN205" s="23"/>
      <c r="AO205" s="23"/>
      <c r="AP205" s="23">
        <f t="shared" si="129"/>
        <v>0</v>
      </c>
      <c r="AQ205" s="23"/>
      <c r="AR205" s="23"/>
      <c r="AS205" s="23"/>
      <c r="AT205" s="23"/>
      <c r="AU205" s="23"/>
      <c r="AV205" s="17">
        <f t="shared" si="114"/>
        <v>65425.961000000003</v>
      </c>
      <c r="AW205" s="17">
        <f t="shared" si="115"/>
        <v>16177.722</v>
      </c>
      <c r="AX205" s="17">
        <f t="shared" si="116"/>
        <v>669.58100000000002</v>
      </c>
      <c r="AY205" s="17">
        <f t="shared" si="117"/>
        <v>24424.056</v>
      </c>
      <c r="AZ205" s="17">
        <f t="shared" si="118"/>
        <v>1954.7090000000001</v>
      </c>
      <c r="BA205" s="17">
        <f t="shared" si="119"/>
        <v>19624.141</v>
      </c>
      <c r="BB205" s="17">
        <f t="shared" si="120"/>
        <v>2282.1309999999999</v>
      </c>
      <c r="BC205" s="17">
        <f t="shared" si="121"/>
        <v>644.98900000000003</v>
      </c>
      <c r="BD205" s="17">
        <f t="shared" si="122"/>
        <v>16637.887999999999</v>
      </c>
      <c r="BE205" s="17">
        <f t="shared" si="123"/>
        <v>4329.34</v>
      </c>
      <c r="BF205" s="17">
        <f t="shared" si="124"/>
        <v>3151.7930000000001</v>
      </c>
      <c r="BG205" s="17">
        <f t="shared" si="125"/>
        <v>6111.19</v>
      </c>
      <c r="BH205" s="17">
        <f t="shared" si="126"/>
        <v>3493.5749999999998</v>
      </c>
    </row>
    <row r="206" spans="1:60" x14ac:dyDescent="0.35">
      <c r="A206" s="6">
        <v>2001</v>
      </c>
      <c r="C206" s="7">
        <v>66245.127999999997</v>
      </c>
      <c r="D206" s="8"/>
      <c r="F206" s="7">
        <v>17041.397000000001</v>
      </c>
      <c r="G206" s="7">
        <v>699.95600000000002</v>
      </c>
      <c r="H206" s="7">
        <v>25197.84</v>
      </c>
      <c r="I206" s="7">
        <v>2008.1210000000001</v>
      </c>
      <c r="J206" s="7">
        <v>20226.147000000001</v>
      </c>
      <c r="K206" s="7">
        <v>2310.2170000000001</v>
      </c>
      <c r="L206" s="7">
        <v>677.92499999999995</v>
      </c>
      <c r="M206" s="7">
        <v>17051.338</v>
      </c>
      <c r="N206" s="7">
        <v>4401.9179999999997</v>
      </c>
      <c r="O206" s="7">
        <v>3242.2849999999999</v>
      </c>
      <c r="P206" s="7">
        <v>6259.982</v>
      </c>
      <c r="Q206" s="7">
        <v>3723.59</v>
      </c>
      <c r="Z206" s="7"/>
      <c r="AA206" s="21"/>
      <c r="AB206" s="21">
        <f t="shared" si="112"/>
        <v>169085.84400000001</v>
      </c>
      <c r="AC206" s="22"/>
      <c r="AD206" s="23">
        <f t="shared" si="113"/>
        <v>0.39178399819206622</v>
      </c>
      <c r="AE206" s="23">
        <f t="shared" si="127"/>
        <v>0.10078547438897369</v>
      </c>
      <c r="AF206" s="23"/>
      <c r="AG206" s="23"/>
      <c r="AH206" s="23"/>
      <c r="AI206" s="23"/>
      <c r="AJ206" s="23"/>
      <c r="AK206" s="23"/>
      <c r="AL206" s="23"/>
      <c r="AM206" s="23">
        <f t="shared" si="128"/>
        <v>3.7022507927984789E-2</v>
      </c>
      <c r="AN206" s="23"/>
      <c r="AO206" s="23"/>
      <c r="AP206" s="23">
        <f t="shared" si="129"/>
        <v>0</v>
      </c>
      <c r="AQ206" s="23"/>
      <c r="AR206" s="23"/>
      <c r="AS206" s="23"/>
      <c r="AT206" s="23"/>
      <c r="AU206" s="23"/>
      <c r="AV206" s="17">
        <f t="shared" si="114"/>
        <v>66245.127999999997</v>
      </c>
      <c r="AW206" s="17">
        <f t="shared" si="115"/>
        <v>17041.397000000001</v>
      </c>
      <c r="AX206" s="17">
        <f t="shared" si="116"/>
        <v>699.95600000000002</v>
      </c>
      <c r="AY206" s="17">
        <f t="shared" si="117"/>
        <v>25197.84</v>
      </c>
      <c r="AZ206" s="17">
        <f t="shared" si="118"/>
        <v>2008.1210000000001</v>
      </c>
      <c r="BA206" s="17">
        <f t="shared" si="119"/>
        <v>20226.147000000001</v>
      </c>
      <c r="BB206" s="17">
        <f t="shared" si="120"/>
        <v>2310.2170000000001</v>
      </c>
      <c r="BC206" s="17">
        <f t="shared" si="121"/>
        <v>677.92499999999995</v>
      </c>
      <c r="BD206" s="17">
        <f t="shared" si="122"/>
        <v>17051.338</v>
      </c>
      <c r="BE206" s="17">
        <f t="shared" si="123"/>
        <v>4401.9179999999997</v>
      </c>
      <c r="BF206" s="17">
        <f t="shared" si="124"/>
        <v>3242.2849999999999</v>
      </c>
      <c r="BG206" s="17">
        <f t="shared" si="125"/>
        <v>6259.982</v>
      </c>
      <c r="BH206" s="17">
        <f t="shared" si="126"/>
        <v>3723.59</v>
      </c>
    </row>
    <row r="207" spans="1:60" x14ac:dyDescent="0.35">
      <c r="A207" s="6">
        <v>2002</v>
      </c>
      <c r="C207" s="7">
        <v>67048.794999999998</v>
      </c>
      <c r="D207" s="8"/>
      <c r="F207" s="7">
        <v>17910.91</v>
      </c>
      <c r="G207" s="7">
        <v>752.197</v>
      </c>
      <c r="H207" s="7">
        <v>26006.559000000001</v>
      </c>
      <c r="I207" s="7">
        <v>2059.9740000000002</v>
      </c>
      <c r="J207" s="7">
        <v>20835.085999999999</v>
      </c>
      <c r="K207" s="7">
        <v>2337.14</v>
      </c>
      <c r="L207" s="7">
        <v>711.20500000000004</v>
      </c>
      <c r="M207" s="7">
        <v>17468.331999999999</v>
      </c>
      <c r="N207" s="7">
        <v>4463.5039999999999</v>
      </c>
      <c r="O207" s="7">
        <v>3322.364</v>
      </c>
      <c r="P207" s="7">
        <v>6387.72</v>
      </c>
      <c r="Q207" s="7">
        <v>3956.826</v>
      </c>
      <c r="Z207" s="7"/>
      <c r="AA207" s="21"/>
      <c r="AB207" s="21">
        <f t="shared" si="112"/>
        <v>173260.61199999999</v>
      </c>
      <c r="AC207" s="22"/>
      <c r="AD207" s="23">
        <f t="shared" si="113"/>
        <v>0.38698232810120747</v>
      </c>
      <c r="AE207" s="23">
        <f t="shared" si="127"/>
        <v>0.10337554388876337</v>
      </c>
      <c r="AF207" s="23"/>
      <c r="AG207" s="23"/>
      <c r="AH207" s="23"/>
      <c r="AI207" s="23"/>
      <c r="AJ207" s="23"/>
      <c r="AK207" s="23"/>
      <c r="AL207" s="23"/>
      <c r="AM207" s="23">
        <f t="shared" si="128"/>
        <v>3.6867698470325158E-2</v>
      </c>
      <c r="AN207" s="23"/>
      <c r="AO207" s="23"/>
      <c r="AP207" s="23">
        <f t="shared" si="129"/>
        <v>0</v>
      </c>
      <c r="AQ207" s="23"/>
      <c r="AR207" s="23"/>
      <c r="AS207" s="23"/>
      <c r="AT207" s="23"/>
      <c r="AU207" s="23"/>
      <c r="AV207" s="17">
        <f t="shared" si="114"/>
        <v>67048.794999999998</v>
      </c>
      <c r="AW207" s="17">
        <f t="shared" si="115"/>
        <v>17910.91</v>
      </c>
      <c r="AX207" s="17">
        <f t="shared" si="116"/>
        <v>752.197</v>
      </c>
      <c r="AY207" s="17">
        <f t="shared" si="117"/>
        <v>26006.559000000001</v>
      </c>
      <c r="AZ207" s="17">
        <f t="shared" si="118"/>
        <v>2059.9740000000002</v>
      </c>
      <c r="BA207" s="17">
        <f t="shared" si="119"/>
        <v>20835.085999999999</v>
      </c>
      <c r="BB207" s="17">
        <f t="shared" si="120"/>
        <v>2337.14</v>
      </c>
      <c r="BC207" s="17">
        <f t="shared" si="121"/>
        <v>711.20500000000004</v>
      </c>
      <c r="BD207" s="17">
        <f t="shared" si="122"/>
        <v>17468.331999999999</v>
      </c>
      <c r="BE207" s="17">
        <f t="shared" si="123"/>
        <v>4463.5039999999999</v>
      </c>
      <c r="BF207" s="17">
        <f t="shared" si="124"/>
        <v>3322.364</v>
      </c>
      <c r="BG207" s="17">
        <f t="shared" si="125"/>
        <v>6387.72</v>
      </c>
      <c r="BH207" s="17">
        <f t="shared" si="126"/>
        <v>3956.826</v>
      </c>
    </row>
    <row r="208" spans="1:60" x14ac:dyDescent="0.35">
      <c r="A208" s="6">
        <v>2003</v>
      </c>
      <c r="C208" s="7">
        <v>67831.73</v>
      </c>
      <c r="D208" s="13"/>
      <c r="F208" s="7">
        <v>18786.767</v>
      </c>
      <c r="G208" s="7">
        <v>811.27599999999995</v>
      </c>
      <c r="H208" s="7">
        <v>26802.659</v>
      </c>
      <c r="I208" s="7">
        <v>2109.8809999999999</v>
      </c>
      <c r="J208" s="7">
        <v>21456.379000000001</v>
      </c>
      <c r="K208" s="7">
        <v>2363.7959999999998</v>
      </c>
      <c r="L208" s="7">
        <v>744.68200000000002</v>
      </c>
      <c r="M208" s="7">
        <v>17889.295999999998</v>
      </c>
      <c r="N208" s="7">
        <v>4525.5079999999998</v>
      </c>
      <c r="O208" s="7">
        <v>3398.07</v>
      </c>
      <c r="P208" s="7">
        <v>6502.82</v>
      </c>
      <c r="Q208" s="7">
        <v>4192.4570000000003</v>
      </c>
      <c r="Z208" s="7"/>
      <c r="AA208" s="21"/>
      <c r="AB208" s="21">
        <f t="shared" si="112"/>
        <v>177415.321</v>
      </c>
      <c r="AC208" s="22"/>
      <c r="AD208" s="23">
        <f t="shared" si="113"/>
        <v>0.3823329891559929</v>
      </c>
      <c r="AE208" s="23">
        <f t="shared" si="127"/>
        <v>0.10589145793107688</v>
      </c>
      <c r="AF208" s="23"/>
      <c r="AG208" s="23"/>
      <c r="AH208" s="23"/>
      <c r="AI208" s="23"/>
      <c r="AJ208" s="23"/>
      <c r="AK208" s="23"/>
      <c r="AL208" s="23"/>
      <c r="AM208" s="23">
        <f t="shared" si="128"/>
        <v>3.6653091533171478E-2</v>
      </c>
      <c r="AN208" s="23"/>
      <c r="AO208" s="23"/>
      <c r="AP208" s="23">
        <f t="shared" si="129"/>
        <v>0</v>
      </c>
      <c r="AQ208" s="23"/>
      <c r="AR208" s="23"/>
      <c r="AS208" s="23"/>
      <c r="AT208" s="23"/>
      <c r="AU208" s="23"/>
      <c r="AV208" s="17">
        <f t="shared" si="114"/>
        <v>67831.73</v>
      </c>
      <c r="AW208" s="17">
        <f t="shared" si="115"/>
        <v>18786.767</v>
      </c>
      <c r="AX208" s="17">
        <f t="shared" si="116"/>
        <v>811.27599999999995</v>
      </c>
      <c r="AY208" s="17">
        <f t="shared" si="117"/>
        <v>26802.659</v>
      </c>
      <c r="AZ208" s="17">
        <f t="shared" si="118"/>
        <v>2109.8809999999999</v>
      </c>
      <c r="BA208" s="17">
        <f t="shared" si="119"/>
        <v>21456.379000000001</v>
      </c>
      <c r="BB208" s="17">
        <f t="shared" si="120"/>
        <v>2363.7959999999998</v>
      </c>
      <c r="BC208" s="17">
        <f t="shared" si="121"/>
        <v>744.68200000000002</v>
      </c>
      <c r="BD208" s="17">
        <f t="shared" si="122"/>
        <v>17889.295999999998</v>
      </c>
      <c r="BE208" s="17">
        <f t="shared" si="123"/>
        <v>4525.5079999999998</v>
      </c>
      <c r="BF208" s="17">
        <f t="shared" si="124"/>
        <v>3398.07</v>
      </c>
      <c r="BG208" s="17">
        <f t="shared" si="125"/>
        <v>6502.82</v>
      </c>
      <c r="BH208" s="17">
        <f t="shared" si="126"/>
        <v>4192.4570000000003</v>
      </c>
    </row>
    <row r="209" spans="1:60" x14ac:dyDescent="0.35">
      <c r="A209" s="6">
        <v>2004</v>
      </c>
      <c r="C209" s="7">
        <v>68592.616999999998</v>
      </c>
      <c r="D209" s="13"/>
      <c r="F209" s="7">
        <v>19669.48</v>
      </c>
      <c r="G209" s="7">
        <v>871.44200000000001</v>
      </c>
      <c r="H209" s="7">
        <v>27577.878000000001</v>
      </c>
      <c r="I209" s="7">
        <v>2157.3200000000002</v>
      </c>
      <c r="J209" s="7">
        <v>22095.167000000001</v>
      </c>
      <c r="K209" s="7">
        <v>2404.8209999999999</v>
      </c>
      <c r="L209" s="7">
        <v>773.33199999999999</v>
      </c>
      <c r="M209" s="7">
        <v>18336.875</v>
      </c>
      <c r="N209" s="7">
        <v>4599.2790000000005</v>
      </c>
      <c r="O209" s="7">
        <v>3475.1770000000001</v>
      </c>
      <c r="P209" s="7">
        <v>6615.0870000000004</v>
      </c>
      <c r="Q209" s="7">
        <v>4428.9669999999996</v>
      </c>
      <c r="Z209" s="7"/>
      <c r="AA209" s="21"/>
      <c r="AB209" s="21">
        <f t="shared" si="112"/>
        <v>181597.44199999998</v>
      </c>
      <c r="AC209" s="22"/>
      <c r="AD209" s="23">
        <f t="shared" si="113"/>
        <v>0.37771796917712092</v>
      </c>
      <c r="AE209" s="23">
        <f t="shared" si="127"/>
        <v>0.10831364023288391</v>
      </c>
      <c r="AF209" s="23"/>
      <c r="AG209" s="23"/>
      <c r="AH209" s="23"/>
      <c r="AI209" s="23"/>
      <c r="AJ209" s="23"/>
      <c r="AK209" s="23"/>
      <c r="AL209" s="23"/>
      <c r="AM209" s="23">
        <f t="shared" si="128"/>
        <v>3.6427203638694429E-2</v>
      </c>
      <c r="AN209" s="23"/>
      <c r="AO209" s="23"/>
      <c r="AP209" s="23">
        <f t="shared" si="129"/>
        <v>0</v>
      </c>
      <c r="AQ209" s="23"/>
      <c r="AR209" s="23"/>
      <c r="AS209" s="23"/>
      <c r="AT209" s="23"/>
      <c r="AU209" s="23"/>
      <c r="AV209" s="17">
        <f t="shared" si="114"/>
        <v>68592.616999999998</v>
      </c>
      <c r="AW209" s="17">
        <f t="shared" si="115"/>
        <v>19669.48</v>
      </c>
      <c r="AX209" s="17">
        <f t="shared" si="116"/>
        <v>871.44200000000001</v>
      </c>
      <c r="AY209" s="17">
        <f t="shared" si="117"/>
        <v>27577.878000000001</v>
      </c>
      <c r="AZ209" s="17">
        <f t="shared" si="118"/>
        <v>2157.3200000000002</v>
      </c>
      <c r="BA209" s="17">
        <f t="shared" si="119"/>
        <v>22095.167000000001</v>
      </c>
      <c r="BB209" s="17">
        <f t="shared" si="120"/>
        <v>2404.8209999999999</v>
      </c>
      <c r="BC209" s="17">
        <f t="shared" si="121"/>
        <v>773.33199999999999</v>
      </c>
      <c r="BD209" s="17">
        <f t="shared" si="122"/>
        <v>18336.875</v>
      </c>
      <c r="BE209" s="17">
        <f t="shared" si="123"/>
        <v>4599.2790000000005</v>
      </c>
      <c r="BF209" s="17">
        <f t="shared" si="124"/>
        <v>3475.1770000000001</v>
      </c>
      <c r="BG209" s="17">
        <f t="shared" si="125"/>
        <v>6615.0870000000004</v>
      </c>
      <c r="BH209" s="17">
        <f t="shared" si="126"/>
        <v>4428.9669999999996</v>
      </c>
    </row>
    <row r="210" spans="1:60" x14ac:dyDescent="0.35">
      <c r="A210" s="6">
        <v>2005</v>
      </c>
      <c r="C210" s="7">
        <v>69329.557000000001</v>
      </c>
      <c r="D210" s="13"/>
      <c r="F210" s="7">
        <v>20559.89</v>
      </c>
      <c r="G210" s="7">
        <v>932.60400000000004</v>
      </c>
      <c r="H210" s="7">
        <v>28407.448</v>
      </c>
      <c r="I210" s="7">
        <v>2236.788</v>
      </c>
      <c r="J210" s="7">
        <v>22790.084999999999</v>
      </c>
      <c r="K210" s="7">
        <v>2459.8020000000001</v>
      </c>
      <c r="L210" s="7">
        <v>825.40800000000002</v>
      </c>
      <c r="M210" s="7">
        <v>18814.091</v>
      </c>
      <c r="N210" s="7">
        <v>4671.1019999999999</v>
      </c>
      <c r="O210" s="7">
        <v>3557.4009999999998</v>
      </c>
      <c r="P210" s="7">
        <v>6728.2060000000001</v>
      </c>
      <c r="Q210" s="7">
        <v>4664.79</v>
      </c>
      <c r="Z210" s="7"/>
      <c r="AA210" s="21"/>
      <c r="AB210" s="21">
        <f t="shared" si="112"/>
        <v>185977.17199999999</v>
      </c>
      <c r="AC210" s="22"/>
      <c r="AD210" s="23">
        <f t="shared" si="113"/>
        <v>0.37278530614499289</v>
      </c>
      <c r="AE210" s="23">
        <f t="shared" si="127"/>
        <v>0.11055061101800172</v>
      </c>
      <c r="AF210" s="23"/>
      <c r="AG210" s="23"/>
      <c r="AH210" s="23"/>
      <c r="AI210" s="23"/>
      <c r="AJ210" s="23"/>
      <c r="AK210" s="23"/>
      <c r="AL210" s="23"/>
      <c r="AM210" s="23">
        <f t="shared" si="128"/>
        <v>3.6177590656126336E-2</v>
      </c>
      <c r="AN210" s="23"/>
      <c r="AO210" s="23"/>
      <c r="AP210" s="23">
        <f t="shared" si="129"/>
        <v>0</v>
      </c>
      <c r="AQ210" s="23"/>
      <c r="AR210" s="23"/>
      <c r="AS210" s="23"/>
      <c r="AT210" s="23"/>
      <c r="AU210" s="23"/>
      <c r="AV210" s="17">
        <f t="shared" si="114"/>
        <v>69329.557000000001</v>
      </c>
      <c r="AW210" s="17">
        <f t="shared" si="115"/>
        <v>20559.89</v>
      </c>
      <c r="AX210" s="17">
        <f t="shared" si="116"/>
        <v>932.60400000000004</v>
      </c>
      <c r="AY210" s="17">
        <f t="shared" si="117"/>
        <v>28407.448</v>
      </c>
      <c r="AZ210" s="17">
        <f t="shared" si="118"/>
        <v>2236.788</v>
      </c>
      <c r="BA210" s="17">
        <f t="shared" si="119"/>
        <v>22790.084999999999</v>
      </c>
      <c r="BB210" s="17">
        <f t="shared" si="120"/>
        <v>2459.8020000000001</v>
      </c>
      <c r="BC210" s="17">
        <f t="shared" si="121"/>
        <v>825.40800000000002</v>
      </c>
      <c r="BD210" s="17">
        <f t="shared" si="122"/>
        <v>18814.091</v>
      </c>
      <c r="BE210" s="17">
        <f t="shared" si="123"/>
        <v>4671.1019999999999</v>
      </c>
      <c r="BF210" s="17">
        <f t="shared" si="124"/>
        <v>3557.4009999999998</v>
      </c>
      <c r="BG210" s="17">
        <f t="shared" si="125"/>
        <v>6728.2060000000001</v>
      </c>
      <c r="BH210" s="17">
        <f t="shared" si="126"/>
        <v>4664.79</v>
      </c>
    </row>
    <row r="211" spans="1:60" x14ac:dyDescent="0.35">
      <c r="A211" s="6">
        <v>2006</v>
      </c>
      <c r="C211" s="7">
        <v>70045.349000000002</v>
      </c>
      <c r="D211" s="13"/>
      <c r="F211" s="7">
        <v>21459.144</v>
      </c>
      <c r="G211" s="7">
        <v>994.61800000000005</v>
      </c>
      <c r="H211" s="7">
        <v>28616.514999999999</v>
      </c>
      <c r="I211" s="7">
        <v>2364.7330000000002</v>
      </c>
      <c r="J211" s="7">
        <v>23543.082999999999</v>
      </c>
      <c r="K211" s="7">
        <v>2514.7950000000001</v>
      </c>
      <c r="L211" s="7">
        <v>972.83100000000002</v>
      </c>
      <c r="M211" s="7">
        <v>19637.022000000001</v>
      </c>
      <c r="N211" s="7">
        <v>4751.1360000000004</v>
      </c>
      <c r="O211" s="7">
        <v>3645.096</v>
      </c>
      <c r="P211" s="7">
        <v>6844.0320000000002</v>
      </c>
      <c r="Q211" s="7">
        <v>5009.1000000000004</v>
      </c>
      <c r="Z211" s="7"/>
      <c r="AA211" s="21"/>
      <c r="AB211" s="21">
        <f t="shared" si="112"/>
        <v>190397.45400000003</v>
      </c>
      <c r="AC211" s="22"/>
      <c r="AD211" s="23">
        <f t="shared" si="113"/>
        <v>0.36789015571605277</v>
      </c>
      <c r="AE211" s="23">
        <f t="shared" si="127"/>
        <v>0.11270709533752482</v>
      </c>
      <c r="AF211" s="23"/>
      <c r="AG211" s="23"/>
      <c r="AH211" s="23"/>
      <c r="AI211" s="23"/>
      <c r="AJ211" s="23"/>
      <c r="AK211" s="23"/>
      <c r="AL211" s="23"/>
      <c r="AM211" s="23">
        <f t="shared" si="128"/>
        <v>3.5946026883321658E-2</v>
      </c>
      <c r="AN211" s="23"/>
      <c r="AO211" s="23"/>
      <c r="AP211" s="23">
        <f t="shared" si="129"/>
        <v>0</v>
      </c>
      <c r="AQ211" s="23"/>
      <c r="AR211" s="23"/>
      <c r="AS211" s="23"/>
      <c r="AT211" s="23"/>
      <c r="AU211" s="23"/>
      <c r="AV211" s="17">
        <f t="shared" si="114"/>
        <v>70045.349000000002</v>
      </c>
      <c r="AW211" s="17">
        <f t="shared" si="115"/>
        <v>21459.144</v>
      </c>
      <c r="AX211" s="17">
        <f t="shared" si="116"/>
        <v>994.61800000000005</v>
      </c>
      <c r="AY211" s="17">
        <f t="shared" si="117"/>
        <v>28616.514999999999</v>
      </c>
      <c r="AZ211" s="17">
        <f t="shared" si="118"/>
        <v>2364.7330000000002</v>
      </c>
      <c r="BA211" s="17">
        <f t="shared" si="119"/>
        <v>23543.082999999999</v>
      </c>
      <c r="BB211" s="17">
        <f t="shared" si="120"/>
        <v>2514.7950000000001</v>
      </c>
      <c r="BC211" s="17">
        <f t="shared" si="121"/>
        <v>972.83100000000002</v>
      </c>
      <c r="BD211" s="17">
        <f t="shared" si="122"/>
        <v>19637.022000000001</v>
      </c>
      <c r="BE211" s="17">
        <f t="shared" si="123"/>
        <v>4751.1360000000004</v>
      </c>
      <c r="BF211" s="17">
        <f t="shared" si="124"/>
        <v>3645.096</v>
      </c>
      <c r="BG211" s="17">
        <f t="shared" si="125"/>
        <v>6844.0320000000002</v>
      </c>
      <c r="BH211" s="17">
        <f t="shared" si="126"/>
        <v>5009.1000000000004</v>
      </c>
    </row>
    <row r="212" spans="1:60" x14ac:dyDescent="0.35">
      <c r="A212" s="6">
        <v>2007</v>
      </c>
      <c r="C212" s="7">
        <v>70750.585999999996</v>
      </c>
      <c r="D212" s="13"/>
      <c r="F212" s="7">
        <v>22368.312999999998</v>
      </c>
      <c r="G212" s="7">
        <v>1057.405</v>
      </c>
      <c r="H212" s="7">
        <v>28391.607</v>
      </c>
      <c r="I212" s="7">
        <v>2507.8870000000002</v>
      </c>
      <c r="J212" s="7">
        <v>24318.081999999999</v>
      </c>
      <c r="K212" s="7">
        <v>2570.174</v>
      </c>
      <c r="L212" s="7">
        <v>1208.595</v>
      </c>
      <c r="M212" s="7">
        <v>20884.125</v>
      </c>
      <c r="N212" s="7">
        <v>4844.1180000000004</v>
      </c>
      <c r="O212" s="7">
        <v>3736.6909999999998</v>
      </c>
      <c r="P212" s="7">
        <v>6962.4549999999999</v>
      </c>
      <c r="Q212" s="7">
        <v>5624.6350000000002</v>
      </c>
      <c r="Z212" s="7"/>
      <c r="AA212" s="21"/>
      <c r="AB212" s="21">
        <f t="shared" si="112"/>
        <v>195224.67300000001</v>
      </c>
      <c r="AC212" s="22"/>
      <c r="AD212" s="23">
        <f t="shared" si="113"/>
        <v>0.36240596494685889</v>
      </c>
      <c r="AE212" s="23">
        <f t="shared" si="127"/>
        <v>0.11457728501355972</v>
      </c>
      <c r="AF212" s="23"/>
      <c r="AG212" s="23"/>
      <c r="AH212" s="23"/>
      <c r="AI212" s="23"/>
      <c r="AJ212" s="23"/>
      <c r="AK212" s="23"/>
      <c r="AL212" s="23"/>
      <c r="AM212" s="23">
        <f t="shared" si="128"/>
        <v>3.5663806695171156E-2</v>
      </c>
      <c r="AN212" s="23"/>
      <c r="AO212" s="23"/>
      <c r="AP212" s="23">
        <f t="shared" si="129"/>
        <v>0</v>
      </c>
      <c r="AQ212" s="23"/>
      <c r="AR212" s="23"/>
      <c r="AS212" s="23"/>
      <c r="AT212" s="23"/>
      <c r="AU212" s="23"/>
      <c r="AV212" s="17">
        <f t="shared" si="114"/>
        <v>70750.585999999996</v>
      </c>
      <c r="AW212" s="17">
        <f t="shared" si="115"/>
        <v>22368.312999999998</v>
      </c>
      <c r="AX212" s="17">
        <f t="shared" si="116"/>
        <v>1057.405</v>
      </c>
      <c r="AY212" s="17">
        <f t="shared" si="117"/>
        <v>28391.607</v>
      </c>
      <c r="AZ212" s="17">
        <f t="shared" si="118"/>
        <v>2507.8870000000002</v>
      </c>
      <c r="BA212" s="17">
        <f t="shared" si="119"/>
        <v>24318.081999999999</v>
      </c>
      <c r="BB212" s="17">
        <f t="shared" si="120"/>
        <v>2570.174</v>
      </c>
      <c r="BC212" s="17">
        <f t="shared" si="121"/>
        <v>1208.595</v>
      </c>
      <c r="BD212" s="17">
        <f t="shared" si="122"/>
        <v>20884.125</v>
      </c>
      <c r="BE212" s="17">
        <f t="shared" si="123"/>
        <v>4844.1180000000004</v>
      </c>
      <c r="BF212" s="17">
        <f t="shared" si="124"/>
        <v>3736.6909999999998</v>
      </c>
      <c r="BG212" s="17">
        <f t="shared" si="125"/>
        <v>6962.4549999999999</v>
      </c>
      <c r="BH212" s="17">
        <f t="shared" si="126"/>
        <v>5624.6350000000002</v>
      </c>
    </row>
    <row r="213" spans="1:60" x14ac:dyDescent="0.35">
      <c r="A213" s="6">
        <v>2008</v>
      </c>
      <c r="C213" s="7">
        <v>71562.338000000003</v>
      </c>
      <c r="D213" s="13"/>
      <c r="F213" s="7">
        <v>23287.877</v>
      </c>
      <c r="G213" s="7">
        <v>1120.7139999999999</v>
      </c>
      <c r="H213" s="7">
        <v>28971.036</v>
      </c>
      <c r="I213" s="7">
        <v>2651.4209999999998</v>
      </c>
      <c r="J213" s="7">
        <v>25111.940999999999</v>
      </c>
      <c r="K213" s="7">
        <v>2626.529</v>
      </c>
      <c r="L213" s="7">
        <v>1426.9380000000001</v>
      </c>
      <c r="M213" s="7">
        <v>21636.563999999998</v>
      </c>
      <c r="N213" s="7">
        <v>4925.3540000000003</v>
      </c>
      <c r="O213" s="7">
        <v>3829.0410000000002</v>
      </c>
      <c r="P213" s="7">
        <v>7082.62</v>
      </c>
      <c r="Q213" s="7">
        <v>6302.6639999999998</v>
      </c>
      <c r="Z213" s="7"/>
      <c r="AA213" s="21"/>
      <c r="AB213" s="21">
        <f t="shared" si="112"/>
        <v>200535.03700000001</v>
      </c>
      <c r="AC213" s="22"/>
      <c r="AD213" s="23">
        <f t="shared" si="113"/>
        <v>0.35685703142239428</v>
      </c>
      <c r="AE213" s="23">
        <f t="shared" si="127"/>
        <v>0.11612871919234742</v>
      </c>
      <c r="AF213" s="23"/>
      <c r="AG213" s="23"/>
      <c r="AH213" s="23"/>
      <c r="AI213" s="23"/>
      <c r="AJ213" s="23"/>
      <c r="AK213" s="23"/>
      <c r="AL213" s="23"/>
      <c r="AM213" s="23">
        <f t="shared" si="128"/>
        <v>3.5318616167807119E-2</v>
      </c>
      <c r="AN213" s="23"/>
      <c r="AO213" s="23"/>
      <c r="AP213" s="23">
        <f t="shared" si="129"/>
        <v>0</v>
      </c>
      <c r="AQ213" s="23"/>
      <c r="AR213" s="23"/>
      <c r="AS213" s="23"/>
      <c r="AT213" s="23"/>
      <c r="AU213" s="23"/>
      <c r="AV213" s="17">
        <f t="shared" si="114"/>
        <v>71562.338000000003</v>
      </c>
      <c r="AW213" s="17">
        <f t="shared" si="115"/>
        <v>23287.877</v>
      </c>
      <c r="AX213" s="17">
        <f t="shared" si="116"/>
        <v>1120.7139999999999</v>
      </c>
      <c r="AY213" s="17">
        <f t="shared" si="117"/>
        <v>28971.036</v>
      </c>
      <c r="AZ213" s="17">
        <f t="shared" si="118"/>
        <v>2651.4209999999998</v>
      </c>
      <c r="BA213" s="17">
        <f t="shared" si="119"/>
        <v>25111.940999999999</v>
      </c>
      <c r="BB213" s="17">
        <f t="shared" si="120"/>
        <v>2626.529</v>
      </c>
      <c r="BC213" s="17">
        <f t="shared" si="121"/>
        <v>1426.9380000000001</v>
      </c>
      <c r="BD213" s="17">
        <f t="shared" si="122"/>
        <v>21636.563999999998</v>
      </c>
      <c r="BE213" s="17">
        <f t="shared" si="123"/>
        <v>4925.3540000000003</v>
      </c>
      <c r="BF213" s="17">
        <f t="shared" si="124"/>
        <v>3829.0410000000002</v>
      </c>
      <c r="BG213" s="17">
        <f t="shared" si="125"/>
        <v>7082.62</v>
      </c>
      <c r="BH213" s="17">
        <f t="shared" si="126"/>
        <v>6302.6639999999998</v>
      </c>
    </row>
    <row r="214" spans="1:60" x14ac:dyDescent="0.35">
      <c r="A214" s="6">
        <v>2009</v>
      </c>
      <c r="C214" s="7">
        <v>72464.847999999998</v>
      </c>
      <c r="D214" s="13"/>
      <c r="F214" s="7">
        <v>24217.653999999999</v>
      </c>
      <c r="G214" s="7">
        <v>1183.605</v>
      </c>
      <c r="H214" s="7">
        <v>30058.205999999998</v>
      </c>
      <c r="I214" s="7">
        <v>2795.4839999999999</v>
      </c>
      <c r="J214" s="7">
        <v>25927.723999999998</v>
      </c>
      <c r="K214" s="7">
        <v>2684.6590000000001</v>
      </c>
      <c r="L214" s="7">
        <v>1586.05</v>
      </c>
      <c r="M214" s="7">
        <v>21976.969000000001</v>
      </c>
      <c r="N214" s="7">
        <v>4992.2870000000003</v>
      </c>
      <c r="O214" s="7">
        <v>3921.2460000000001</v>
      </c>
      <c r="P214" s="7">
        <v>7206.0959999999995</v>
      </c>
      <c r="Q214" s="7">
        <v>6707.058</v>
      </c>
      <c r="Z214" s="7"/>
      <c r="AA214" s="21"/>
      <c r="AB214" s="21">
        <f t="shared" si="112"/>
        <v>205721.886</v>
      </c>
      <c r="AC214" s="22"/>
      <c r="AD214" s="23">
        <f t="shared" si="113"/>
        <v>0.35224666373124736</v>
      </c>
      <c r="AE214" s="23">
        <f t="shared" si="127"/>
        <v>0.11772035766773011</v>
      </c>
      <c r="AF214" s="23"/>
      <c r="AG214" s="23"/>
      <c r="AH214" s="23"/>
      <c r="AI214" s="23"/>
      <c r="AJ214" s="23"/>
      <c r="AK214" s="23"/>
      <c r="AL214" s="23"/>
      <c r="AM214" s="23">
        <f t="shared" si="128"/>
        <v>3.5028339182151966E-2</v>
      </c>
      <c r="AN214" s="23"/>
      <c r="AO214" s="23"/>
      <c r="AP214" s="23">
        <f t="shared" si="129"/>
        <v>0</v>
      </c>
      <c r="AQ214" s="23"/>
      <c r="AR214" s="23"/>
      <c r="AS214" s="23"/>
      <c r="AT214" s="23"/>
      <c r="AU214" s="23"/>
      <c r="AV214" s="17">
        <f t="shared" si="114"/>
        <v>72464.847999999998</v>
      </c>
      <c r="AW214" s="17">
        <f t="shared" si="115"/>
        <v>24217.653999999999</v>
      </c>
      <c r="AX214" s="17">
        <f t="shared" si="116"/>
        <v>1183.605</v>
      </c>
      <c r="AY214" s="17">
        <f t="shared" si="117"/>
        <v>30058.205999999998</v>
      </c>
      <c r="AZ214" s="17">
        <f t="shared" si="118"/>
        <v>2795.4839999999999</v>
      </c>
      <c r="BA214" s="17">
        <f t="shared" si="119"/>
        <v>25927.723999999998</v>
      </c>
      <c r="BB214" s="17">
        <f t="shared" si="120"/>
        <v>2684.6590000000001</v>
      </c>
      <c r="BC214" s="17">
        <f t="shared" si="121"/>
        <v>1586.05</v>
      </c>
      <c r="BD214" s="17">
        <f t="shared" si="122"/>
        <v>21976.969000000001</v>
      </c>
      <c r="BE214" s="17">
        <f t="shared" si="123"/>
        <v>4992.2870000000003</v>
      </c>
      <c r="BF214" s="17">
        <f t="shared" si="124"/>
        <v>3921.2460000000001</v>
      </c>
      <c r="BG214" s="17">
        <f t="shared" si="125"/>
        <v>7206.0959999999995</v>
      </c>
      <c r="BH214" s="17">
        <f t="shared" si="126"/>
        <v>6707.058</v>
      </c>
    </row>
    <row r="215" spans="1:60" x14ac:dyDescent="0.35">
      <c r="A215" s="6">
        <v>2010</v>
      </c>
      <c r="C215" s="7">
        <v>73346.769</v>
      </c>
      <c r="D215" s="10"/>
      <c r="F215" s="7">
        <v>25157.128000000001</v>
      </c>
      <c r="G215" s="7">
        <v>1213.2439999999999</v>
      </c>
      <c r="H215" s="7">
        <v>31045.366000000002</v>
      </c>
      <c r="I215" s="7">
        <v>2943.3719999999998</v>
      </c>
      <c r="J215" s="7">
        <v>26754.386999999999</v>
      </c>
      <c r="K215" s="7">
        <v>2757.4459999999999</v>
      </c>
      <c r="L215" s="7">
        <v>1709.229</v>
      </c>
      <c r="M215" s="7">
        <v>22482.420999999998</v>
      </c>
      <c r="N215" s="7">
        <v>5041.2879999999996</v>
      </c>
      <c r="O215" s="7">
        <v>4016.9160000000002</v>
      </c>
      <c r="P215" s="7">
        <v>7336.7349999999997</v>
      </c>
      <c r="Q215" s="7">
        <v>6938.3630000000003</v>
      </c>
      <c r="Z215" s="7"/>
      <c r="AA215" s="21"/>
      <c r="AB215" s="21">
        <f t="shared" si="112"/>
        <v>210742.66400000002</v>
      </c>
      <c r="AC215" s="22"/>
      <c r="AD215" s="23">
        <f t="shared" si="113"/>
        <v>0.34803948857740546</v>
      </c>
      <c r="AE215" s="23">
        <f t="shared" si="127"/>
        <v>0.11937368315700896</v>
      </c>
      <c r="AF215" s="23"/>
      <c r="AG215" s="23"/>
      <c r="AH215" s="23"/>
      <c r="AI215" s="23"/>
      <c r="AJ215" s="23"/>
      <c r="AK215" s="23"/>
      <c r="AL215" s="23"/>
      <c r="AM215" s="23">
        <f t="shared" si="128"/>
        <v>3.4813714796734271E-2</v>
      </c>
      <c r="AN215" s="23"/>
      <c r="AO215" s="23"/>
      <c r="AP215" s="23">
        <f t="shared" si="129"/>
        <v>0</v>
      </c>
      <c r="AQ215" s="23"/>
      <c r="AR215" s="23"/>
      <c r="AS215" s="23"/>
      <c r="AT215" s="23"/>
      <c r="AU215" s="23"/>
      <c r="AV215" s="17">
        <f t="shared" si="114"/>
        <v>73346.769</v>
      </c>
      <c r="AW215" s="17">
        <f t="shared" si="115"/>
        <v>25157.128000000001</v>
      </c>
      <c r="AX215" s="17">
        <f t="shared" si="116"/>
        <v>1213.2439999999999</v>
      </c>
      <c r="AY215" s="17">
        <f t="shared" si="117"/>
        <v>31045.366000000002</v>
      </c>
      <c r="AZ215" s="17">
        <f t="shared" si="118"/>
        <v>2943.3719999999998</v>
      </c>
      <c r="BA215" s="17">
        <f t="shared" si="119"/>
        <v>26754.386999999999</v>
      </c>
      <c r="BB215" s="17">
        <f t="shared" si="120"/>
        <v>2757.4459999999999</v>
      </c>
      <c r="BC215" s="17">
        <f t="shared" si="121"/>
        <v>1709.229</v>
      </c>
      <c r="BD215" s="17">
        <f t="shared" si="122"/>
        <v>22482.420999999998</v>
      </c>
      <c r="BE215" s="17">
        <f t="shared" si="123"/>
        <v>5041.2879999999996</v>
      </c>
      <c r="BF215" s="17">
        <f t="shared" si="124"/>
        <v>4016.9160000000002</v>
      </c>
      <c r="BG215" s="17">
        <f t="shared" si="125"/>
        <v>7336.7349999999997</v>
      </c>
      <c r="BH215" s="17">
        <f t="shared" si="126"/>
        <v>6938.3630000000003</v>
      </c>
    </row>
    <row r="216" spans="1:60" x14ac:dyDescent="0.35">
      <c r="A216" s="6">
        <v>2011</v>
      </c>
      <c r="C216" s="7">
        <v>74215.202999999994</v>
      </c>
      <c r="F216" s="7">
        <v>26105.645</v>
      </c>
      <c r="G216" s="7">
        <v>1206.7280000000001</v>
      </c>
      <c r="H216" s="7">
        <v>32161.423999999999</v>
      </c>
      <c r="I216" s="7">
        <v>3132.8139999999999</v>
      </c>
      <c r="J216" s="7">
        <v>27582.897000000001</v>
      </c>
      <c r="K216" s="7">
        <v>3076.7629999999999</v>
      </c>
      <c r="L216" s="7">
        <v>1810.95</v>
      </c>
      <c r="M216" s="7">
        <v>22878.098000000002</v>
      </c>
      <c r="N216" s="7">
        <v>5096.0200000000004</v>
      </c>
      <c r="O216" s="7">
        <v>4115.9080000000004</v>
      </c>
      <c r="P216" s="7">
        <v>7471.0230000000001</v>
      </c>
      <c r="Q216" s="7">
        <v>7199.4229999999998</v>
      </c>
      <c r="Z216" s="7"/>
      <c r="AA216" s="21"/>
      <c r="AB216" s="21">
        <f t="shared" si="112"/>
        <v>216052.89600000001</v>
      </c>
      <c r="AC216" s="22"/>
      <c r="AD216" s="23">
        <f t="shared" si="113"/>
        <v>0.34350478227331882</v>
      </c>
      <c r="AE216" s="23">
        <f t="shared" si="127"/>
        <v>0.12082987769809853</v>
      </c>
      <c r="AF216" s="23"/>
      <c r="AG216" s="23"/>
      <c r="AH216" s="23"/>
      <c r="AI216" s="23"/>
      <c r="AJ216" s="23"/>
      <c r="AK216" s="23"/>
      <c r="AL216" s="23"/>
      <c r="AM216" s="23">
        <f t="shared" si="128"/>
        <v>3.4579601284307711E-2</v>
      </c>
      <c r="AN216" s="23"/>
      <c r="AO216" s="23"/>
      <c r="AP216" s="23">
        <f t="shared" si="129"/>
        <v>0</v>
      </c>
      <c r="AQ216" s="23"/>
      <c r="AR216" s="23"/>
      <c r="AS216" s="23"/>
      <c r="AT216" s="23"/>
      <c r="AU216" s="23"/>
      <c r="AV216" s="17">
        <f t="shared" si="114"/>
        <v>74215.202999999994</v>
      </c>
      <c r="AW216" s="17">
        <f t="shared" si="115"/>
        <v>26105.645</v>
      </c>
      <c r="AX216" s="17">
        <f t="shared" si="116"/>
        <v>1206.7280000000001</v>
      </c>
      <c r="AY216" s="17">
        <f t="shared" si="117"/>
        <v>32161.423999999999</v>
      </c>
      <c r="AZ216" s="17">
        <f t="shared" si="118"/>
        <v>3132.8139999999999</v>
      </c>
      <c r="BA216" s="17">
        <f t="shared" si="119"/>
        <v>27582.897000000001</v>
      </c>
      <c r="BB216" s="17">
        <f t="shared" si="120"/>
        <v>3076.7629999999999</v>
      </c>
      <c r="BC216" s="17">
        <f t="shared" si="121"/>
        <v>1810.95</v>
      </c>
      <c r="BD216" s="17">
        <f t="shared" si="122"/>
        <v>22878.098000000002</v>
      </c>
      <c r="BE216" s="17">
        <f t="shared" si="123"/>
        <v>5096.0200000000004</v>
      </c>
      <c r="BF216" s="17">
        <f t="shared" si="124"/>
        <v>4115.9080000000004</v>
      </c>
      <c r="BG216" s="17">
        <f t="shared" si="125"/>
        <v>7471.0230000000001</v>
      </c>
      <c r="BH216" s="17">
        <f t="shared" si="126"/>
        <v>7199.4229999999998</v>
      </c>
    </row>
    <row r="217" spans="1:60" x14ac:dyDescent="0.35">
      <c r="A217" s="6">
        <v>2012</v>
      </c>
      <c r="C217" s="7">
        <v>75197.198000000004</v>
      </c>
      <c r="F217" s="7">
        <v>27062.442999999999</v>
      </c>
      <c r="G217" s="7">
        <v>1216.3030000000001</v>
      </c>
      <c r="H217" s="7">
        <v>33654.841999999997</v>
      </c>
      <c r="I217" s="7">
        <v>3337.0250000000001</v>
      </c>
      <c r="J217" s="7">
        <v>28433.647000000001</v>
      </c>
      <c r="K217" s="7">
        <v>3547.1060000000002</v>
      </c>
      <c r="L217" s="7">
        <v>1907.117</v>
      </c>
      <c r="M217" s="7">
        <v>22759.762999999999</v>
      </c>
      <c r="N217" s="7">
        <v>5235.7420000000002</v>
      </c>
      <c r="O217" s="7">
        <v>4215.3130000000001</v>
      </c>
      <c r="P217" s="7">
        <v>7607.78</v>
      </c>
      <c r="Q217" s="7">
        <v>7497.1180000000004</v>
      </c>
      <c r="Z217" s="7"/>
      <c r="AA217" s="21"/>
      <c r="AB217" s="21">
        <f t="shared" si="112"/>
        <v>221671.39699999997</v>
      </c>
      <c r="AC217" s="22"/>
      <c r="AD217" s="23">
        <f t="shared" si="113"/>
        <v>0.3392282406196051</v>
      </c>
      <c r="AE217" s="23">
        <f t="shared" si="127"/>
        <v>0.12208360377681024</v>
      </c>
      <c r="AF217" s="23"/>
      <c r="AG217" s="23"/>
      <c r="AH217" s="23"/>
      <c r="AI217" s="23"/>
      <c r="AJ217" s="23"/>
      <c r="AK217" s="23"/>
      <c r="AL217" s="23"/>
      <c r="AM217" s="23">
        <f t="shared" si="128"/>
        <v>3.432007964473649E-2</v>
      </c>
      <c r="AN217" s="23"/>
      <c r="AO217" s="23"/>
      <c r="AP217" s="23">
        <f t="shared" si="129"/>
        <v>0</v>
      </c>
      <c r="AQ217" s="23"/>
      <c r="AR217" s="23"/>
      <c r="AS217" s="23"/>
      <c r="AT217" s="23"/>
      <c r="AU217" s="23"/>
      <c r="AV217" s="17">
        <f t="shared" si="114"/>
        <v>75197.198000000004</v>
      </c>
      <c r="AW217" s="17">
        <f t="shared" si="115"/>
        <v>27062.442999999999</v>
      </c>
      <c r="AX217" s="17">
        <f t="shared" si="116"/>
        <v>1216.3030000000001</v>
      </c>
      <c r="AY217" s="17">
        <f t="shared" si="117"/>
        <v>33654.841999999997</v>
      </c>
      <c r="AZ217" s="17">
        <f t="shared" si="118"/>
        <v>3337.0250000000001</v>
      </c>
      <c r="BA217" s="17">
        <f t="shared" si="119"/>
        <v>28433.647000000001</v>
      </c>
      <c r="BB217" s="17">
        <f t="shared" si="120"/>
        <v>3547.1060000000002</v>
      </c>
      <c r="BC217" s="17">
        <f t="shared" si="121"/>
        <v>1907.117</v>
      </c>
      <c r="BD217" s="17">
        <f t="shared" si="122"/>
        <v>22759.762999999999</v>
      </c>
      <c r="BE217" s="17">
        <f t="shared" si="123"/>
        <v>5235.7420000000002</v>
      </c>
      <c r="BF217" s="17">
        <f t="shared" si="124"/>
        <v>4215.3130000000001</v>
      </c>
      <c r="BG217" s="17">
        <f t="shared" si="125"/>
        <v>7607.78</v>
      </c>
      <c r="BH217" s="17">
        <f t="shared" si="126"/>
        <v>7497.1180000000004</v>
      </c>
    </row>
    <row r="218" spans="1:60" x14ac:dyDescent="0.35">
      <c r="A218" s="6">
        <v>2013</v>
      </c>
      <c r="C218" s="7">
        <v>76403.031000000003</v>
      </c>
      <c r="F218" s="7">
        <v>28026.825000000001</v>
      </c>
      <c r="G218" s="7">
        <v>1257.203</v>
      </c>
      <c r="H218" s="7">
        <v>35281.989000000001</v>
      </c>
      <c r="I218" s="7">
        <v>3507.7460000000001</v>
      </c>
      <c r="J218" s="7">
        <v>29312.952000000001</v>
      </c>
      <c r="K218" s="7">
        <v>3833.913</v>
      </c>
      <c r="L218" s="7">
        <v>2032.6410000000001</v>
      </c>
      <c r="M218" s="7">
        <v>21666.917000000001</v>
      </c>
      <c r="N218" s="7">
        <v>5743.4359999999997</v>
      </c>
      <c r="O218" s="7">
        <v>4315.2610000000004</v>
      </c>
      <c r="P218" s="7">
        <v>7749.3789999999999</v>
      </c>
      <c r="Q218" s="7">
        <v>7831.8469999999998</v>
      </c>
      <c r="Z218" s="7"/>
      <c r="AA218" s="21"/>
      <c r="AB218" s="21">
        <f t="shared" si="112"/>
        <v>226963.14</v>
      </c>
      <c r="AC218" s="22"/>
      <c r="AD218" s="23">
        <f t="shared" si="113"/>
        <v>0.33663189097577695</v>
      </c>
      <c r="AE218" s="23">
        <f t="shared" si="127"/>
        <v>0.1234862409816854</v>
      </c>
      <c r="AF218" s="23"/>
      <c r="AG218" s="23"/>
      <c r="AH218" s="23"/>
      <c r="AI218" s="23"/>
      <c r="AJ218" s="23"/>
      <c r="AK218" s="23"/>
      <c r="AL218" s="23"/>
      <c r="AM218" s="23">
        <f t="shared" si="128"/>
        <v>3.4143777707692974E-2</v>
      </c>
      <c r="AN218" s="23"/>
      <c r="AO218" s="23"/>
      <c r="AP218" s="23">
        <f t="shared" si="129"/>
        <v>0</v>
      </c>
      <c r="AQ218" s="23"/>
      <c r="AR218" s="23"/>
      <c r="AS218" s="23"/>
      <c r="AT218" s="23"/>
      <c r="AU218" s="23"/>
      <c r="AV218" s="17">
        <f t="shared" si="114"/>
        <v>76403.031000000003</v>
      </c>
      <c r="AW218" s="17">
        <f t="shared" si="115"/>
        <v>28026.825000000001</v>
      </c>
      <c r="AX218" s="17">
        <f t="shared" si="116"/>
        <v>1257.203</v>
      </c>
      <c r="AY218" s="17">
        <f t="shared" si="117"/>
        <v>35281.989000000001</v>
      </c>
      <c r="AZ218" s="17">
        <f t="shared" si="118"/>
        <v>3507.7460000000001</v>
      </c>
      <c r="BA218" s="17">
        <f t="shared" si="119"/>
        <v>29312.952000000001</v>
      </c>
      <c r="BB218" s="17">
        <f t="shared" si="120"/>
        <v>3833.913</v>
      </c>
      <c r="BC218" s="17">
        <f t="shared" si="121"/>
        <v>2032.6410000000001</v>
      </c>
      <c r="BD218" s="17">
        <f t="shared" si="122"/>
        <v>21666.917000000001</v>
      </c>
      <c r="BE218" s="17">
        <f t="shared" si="123"/>
        <v>5743.4359999999997</v>
      </c>
      <c r="BF218" s="17">
        <f t="shared" si="124"/>
        <v>4315.2610000000004</v>
      </c>
      <c r="BG218" s="17">
        <f t="shared" si="125"/>
        <v>7749.3789999999999</v>
      </c>
      <c r="BH218" s="17">
        <f t="shared" si="126"/>
        <v>7831.8469999999998</v>
      </c>
    </row>
    <row r="219" spans="1:60" x14ac:dyDescent="0.35">
      <c r="A219" s="6">
        <v>2014</v>
      </c>
      <c r="C219" s="7">
        <v>78036.153999999995</v>
      </c>
      <c r="F219" s="7">
        <v>28998.128000000001</v>
      </c>
      <c r="G219" s="7">
        <v>1312.848</v>
      </c>
      <c r="H219" s="7">
        <v>36550.059000000001</v>
      </c>
      <c r="I219" s="7">
        <v>3665.7660000000001</v>
      </c>
      <c r="J219" s="7">
        <v>30226.309000000001</v>
      </c>
      <c r="K219" s="7">
        <v>4002.4389999999999</v>
      </c>
      <c r="L219" s="7">
        <v>2218.3719999999998</v>
      </c>
      <c r="M219" s="7">
        <v>20273.659</v>
      </c>
      <c r="N219" s="7">
        <v>6346.99</v>
      </c>
      <c r="O219" s="7">
        <v>4415.8819999999996</v>
      </c>
      <c r="P219" s="7">
        <v>7897.1790000000001</v>
      </c>
      <c r="Q219" s="7">
        <v>8236.8739999999998</v>
      </c>
      <c r="Z219" s="7"/>
      <c r="AA219" s="21"/>
      <c r="AB219" s="21">
        <f t="shared" ref="AB219:AB228" si="130">+SUM(F219:Q219)+C219</f>
        <v>232180.65900000004</v>
      </c>
      <c r="AC219" s="22"/>
      <c r="AD219" s="23">
        <f t="shared" ref="AD219:AD228" si="131">+C219/$AB219</f>
        <v>0.33610101003288123</v>
      </c>
      <c r="AE219" s="23">
        <f t="shared" si="127"/>
        <v>0.12489467522787932</v>
      </c>
      <c r="AF219" s="23"/>
      <c r="AG219" s="23"/>
      <c r="AH219" s="23"/>
      <c r="AI219" s="23"/>
      <c r="AJ219" s="23"/>
      <c r="AK219" s="23"/>
      <c r="AL219" s="23"/>
      <c r="AM219" s="23">
        <f t="shared" si="128"/>
        <v>3.4013078582915031E-2</v>
      </c>
      <c r="AN219" s="23"/>
      <c r="AO219" s="23"/>
      <c r="AP219" s="23">
        <f t="shared" si="129"/>
        <v>0</v>
      </c>
      <c r="AQ219" s="23"/>
      <c r="AR219" s="23"/>
      <c r="AS219" s="23"/>
      <c r="AT219" s="23"/>
      <c r="AU219" s="23"/>
      <c r="AV219" s="17">
        <f t="shared" ref="AV219:AV228" si="132">+C219</f>
        <v>78036.153999999995</v>
      </c>
      <c r="AW219" s="17">
        <f t="shared" ref="AW219:AW228" si="133">+F219</f>
        <v>28998.128000000001</v>
      </c>
      <c r="AX219" s="17">
        <f t="shared" ref="AX219:AX228" si="134">+G219</f>
        <v>1312.848</v>
      </c>
      <c r="AY219" s="17">
        <f t="shared" ref="AY219:AY228" si="135">+H219</f>
        <v>36550.059000000001</v>
      </c>
      <c r="AZ219" s="17">
        <f t="shared" ref="AZ219:AZ228" si="136">+I219</f>
        <v>3665.7660000000001</v>
      </c>
      <c r="BA219" s="17">
        <f t="shared" ref="BA219:BA228" si="137">+J219</f>
        <v>30226.309000000001</v>
      </c>
      <c r="BB219" s="17">
        <f t="shared" ref="BB219:BB228" si="138">+K219</f>
        <v>4002.4389999999999</v>
      </c>
      <c r="BC219" s="17">
        <f t="shared" ref="BC219:BC228" si="139">+L219</f>
        <v>2218.3719999999998</v>
      </c>
      <c r="BD219" s="17">
        <f t="shared" ref="BD219:BD228" si="140">+M219</f>
        <v>20273.659</v>
      </c>
      <c r="BE219" s="17">
        <f t="shared" ref="BE219:BE228" si="141">+N219</f>
        <v>6346.99</v>
      </c>
      <c r="BF219" s="17">
        <f t="shared" ref="BF219:BF228" si="142">+O219</f>
        <v>4415.8819999999996</v>
      </c>
      <c r="BG219" s="17">
        <f t="shared" ref="BG219:BG228" si="143">+P219</f>
        <v>7897.1790000000001</v>
      </c>
      <c r="BH219" s="17">
        <f t="shared" ref="BH219:BH228" si="144">+Q219</f>
        <v>8236.8739999999998</v>
      </c>
    </row>
    <row r="220" spans="1:60" x14ac:dyDescent="0.35">
      <c r="A220" s="6">
        <v>2015</v>
      </c>
      <c r="C220" s="7">
        <v>80014.225999999995</v>
      </c>
      <c r="F220" s="7">
        <v>29974.937999999998</v>
      </c>
      <c r="G220" s="7">
        <v>1369.65</v>
      </c>
      <c r="H220" s="7">
        <v>37560.535000000003</v>
      </c>
      <c r="I220" s="7">
        <v>3834.4540000000002</v>
      </c>
      <c r="J220" s="7">
        <v>31159.379000000001</v>
      </c>
      <c r="K220" s="7">
        <v>4184.8950000000004</v>
      </c>
      <c r="L220" s="7">
        <v>2427.3310000000001</v>
      </c>
      <c r="M220" s="7">
        <v>19424.617999999999</v>
      </c>
      <c r="N220" s="7">
        <v>6472.4690000000001</v>
      </c>
      <c r="O220" s="7">
        <v>4521.5649999999996</v>
      </c>
      <c r="P220" s="7">
        <v>8052.9080000000004</v>
      </c>
      <c r="Q220" s="7">
        <v>8674.6329999999998</v>
      </c>
      <c r="Z220" s="7"/>
      <c r="AA220" s="21"/>
      <c r="AB220" s="21">
        <f t="shared" si="130"/>
        <v>237671.60100000002</v>
      </c>
      <c r="AC220" s="22"/>
      <c r="AD220" s="23">
        <f t="shared" si="131"/>
        <v>0.33665875798093348</v>
      </c>
      <c r="AE220" s="23">
        <f t="shared" ref="AE220:AE228" si="145">+F220/$AB220</f>
        <v>0.12611914033431362</v>
      </c>
      <c r="AF220" s="23"/>
      <c r="AG220" s="23"/>
      <c r="AH220" s="23"/>
      <c r="AI220" s="23"/>
      <c r="AJ220" s="23"/>
      <c r="AK220" s="23"/>
      <c r="AL220" s="23"/>
      <c r="AM220" s="23">
        <f t="shared" ref="AM220:AM228" si="146">+P220/$AB220</f>
        <v>3.3882499912137168E-2</v>
      </c>
      <c r="AN220" s="23"/>
      <c r="AO220" s="23"/>
      <c r="AP220" s="23">
        <f t="shared" ref="AP220:AP228" si="147">+Z220/$AB220</f>
        <v>0</v>
      </c>
      <c r="AQ220" s="23"/>
      <c r="AR220" s="23"/>
      <c r="AS220" s="23"/>
      <c r="AT220" s="23"/>
      <c r="AU220" s="23"/>
      <c r="AV220" s="17">
        <f t="shared" si="132"/>
        <v>80014.225999999995</v>
      </c>
      <c r="AW220" s="17">
        <f t="shared" si="133"/>
        <v>29974.937999999998</v>
      </c>
      <c r="AX220" s="17">
        <f t="shared" si="134"/>
        <v>1369.65</v>
      </c>
      <c r="AY220" s="17">
        <f t="shared" si="135"/>
        <v>37560.535000000003</v>
      </c>
      <c r="AZ220" s="17">
        <f t="shared" si="136"/>
        <v>3834.4540000000002</v>
      </c>
      <c r="BA220" s="17">
        <f t="shared" si="137"/>
        <v>31159.379000000001</v>
      </c>
      <c r="BB220" s="17">
        <f t="shared" si="138"/>
        <v>4184.8950000000004</v>
      </c>
      <c r="BC220" s="17">
        <f t="shared" si="139"/>
        <v>2427.3310000000001</v>
      </c>
      <c r="BD220" s="17">
        <f t="shared" si="140"/>
        <v>19424.617999999999</v>
      </c>
      <c r="BE220" s="17">
        <f t="shared" si="141"/>
        <v>6472.4690000000001</v>
      </c>
      <c r="BF220" s="17">
        <f t="shared" si="142"/>
        <v>4521.5649999999996</v>
      </c>
      <c r="BG220" s="17">
        <f t="shared" si="143"/>
        <v>8052.9080000000004</v>
      </c>
      <c r="BH220" s="17">
        <f t="shared" si="144"/>
        <v>8674.6329999999998</v>
      </c>
    </row>
    <row r="221" spans="1:60" x14ac:dyDescent="0.35">
      <c r="A221" s="6">
        <v>2016</v>
      </c>
      <c r="C221" s="7">
        <v>81652.088000000003</v>
      </c>
      <c r="F221" s="7">
        <v>30717.808000000001</v>
      </c>
      <c r="G221" s="7">
        <v>1429.604</v>
      </c>
      <c r="H221" s="7">
        <v>38469.627</v>
      </c>
      <c r="I221" s="7">
        <v>4003.971</v>
      </c>
      <c r="J221" s="7">
        <v>32109.01</v>
      </c>
      <c r="K221" s="7">
        <v>4390.8770000000004</v>
      </c>
      <c r="L221" s="7">
        <v>2599.3719999999998</v>
      </c>
      <c r="M221" s="7">
        <v>19193.833999999999</v>
      </c>
      <c r="N221" s="7">
        <v>6323.06</v>
      </c>
      <c r="O221" s="7">
        <v>4632.7389999999996</v>
      </c>
      <c r="P221" s="7">
        <v>8210.0049999999992</v>
      </c>
      <c r="Q221" s="7">
        <v>9030.8729999999996</v>
      </c>
      <c r="Z221" s="7"/>
      <c r="AA221" s="21"/>
      <c r="AB221" s="21">
        <f t="shared" si="130"/>
        <v>242762.86800000002</v>
      </c>
      <c r="AC221" s="22"/>
      <c r="AD221" s="23">
        <f t="shared" si="131"/>
        <v>0.33634504598124948</v>
      </c>
      <c r="AE221" s="23">
        <f t="shared" si="145"/>
        <v>0.12653421115456587</v>
      </c>
      <c r="AF221" s="23"/>
      <c r="AG221" s="23"/>
      <c r="AH221" s="23"/>
      <c r="AI221" s="23"/>
      <c r="AJ221" s="23"/>
      <c r="AK221" s="23"/>
      <c r="AL221" s="23"/>
      <c r="AM221" s="23">
        <f t="shared" si="146"/>
        <v>3.3819031170780195E-2</v>
      </c>
      <c r="AN221" s="23"/>
      <c r="AO221" s="23"/>
      <c r="AP221" s="23">
        <f t="shared" si="147"/>
        <v>0</v>
      </c>
      <c r="AQ221" s="23"/>
      <c r="AR221" s="23"/>
      <c r="AS221" s="23"/>
      <c r="AT221" s="23"/>
      <c r="AU221" s="23"/>
      <c r="AV221" s="17">
        <f t="shared" si="132"/>
        <v>81652.088000000003</v>
      </c>
      <c r="AW221" s="17">
        <f t="shared" si="133"/>
        <v>30717.808000000001</v>
      </c>
      <c r="AX221" s="17">
        <f t="shared" si="134"/>
        <v>1429.604</v>
      </c>
      <c r="AY221" s="17">
        <f t="shared" si="135"/>
        <v>38469.627</v>
      </c>
      <c r="AZ221" s="17">
        <f t="shared" si="136"/>
        <v>4003.971</v>
      </c>
      <c r="BA221" s="17">
        <f t="shared" si="137"/>
        <v>32109.01</v>
      </c>
      <c r="BB221" s="17">
        <f t="shared" si="138"/>
        <v>4390.8770000000004</v>
      </c>
      <c r="BC221" s="17">
        <f t="shared" si="139"/>
        <v>2599.3719999999998</v>
      </c>
      <c r="BD221" s="17">
        <f t="shared" si="140"/>
        <v>19193.833999999999</v>
      </c>
      <c r="BE221" s="17">
        <f t="shared" si="141"/>
        <v>6323.06</v>
      </c>
      <c r="BF221" s="17">
        <f t="shared" si="142"/>
        <v>4632.7389999999996</v>
      </c>
      <c r="BG221" s="17">
        <f t="shared" si="143"/>
        <v>8210.0049999999992</v>
      </c>
      <c r="BH221" s="17">
        <f t="shared" si="144"/>
        <v>9030.8729999999996</v>
      </c>
    </row>
    <row r="222" spans="1:60" x14ac:dyDescent="0.35">
      <c r="A222" s="6">
        <v>2017</v>
      </c>
      <c r="C222" s="7">
        <v>83083.661999999997</v>
      </c>
      <c r="F222" s="7">
        <v>30782.401999999998</v>
      </c>
      <c r="G222" s="7">
        <v>1481.9949999999999</v>
      </c>
      <c r="H222" s="7">
        <v>39337.353000000003</v>
      </c>
      <c r="I222" s="7">
        <v>4154.6850000000004</v>
      </c>
      <c r="J222" s="7">
        <v>33090.921000000002</v>
      </c>
      <c r="K222" s="7">
        <v>4537.3959999999997</v>
      </c>
      <c r="L222" s="7">
        <v>2706.7089999999998</v>
      </c>
      <c r="M222" s="7">
        <v>19224.668000000001</v>
      </c>
      <c r="N222" s="7">
        <v>6160.1279999999997</v>
      </c>
      <c r="O222" s="7">
        <v>4742.7430000000004</v>
      </c>
      <c r="P222" s="7">
        <v>8361.7970000000005</v>
      </c>
      <c r="Q222" s="7">
        <v>9234.3269999999993</v>
      </c>
      <c r="Z222" s="7"/>
      <c r="AA222" s="21"/>
      <c r="AB222" s="21">
        <f t="shared" si="130"/>
        <v>246898.78599999996</v>
      </c>
      <c r="AC222" s="22"/>
      <c r="AD222" s="23">
        <f t="shared" si="131"/>
        <v>0.33650899360841735</v>
      </c>
      <c r="AE222" s="23">
        <f t="shared" si="145"/>
        <v>0.12467619828636987</v>
      </c>
      <c r="AF222" s="23"/>
      <c r="AG222" s="23"/>
      <c r="AH222" s="23"/>
      <c r="AI222" s="23"/>
      <c r="AJ222" s="23"/>
      <c r="AK222" s="23"/>
      <c r="AL222" s="23"/>
      <c r="AM222" s="23">
        <f t="shared" si="146"/>
        <v>3.3867307067277364E-2</v>
      </c>
      <c r="AN222" s="23"/>
      <c r="AO222" s="23"/>
      <c r="AP222" s="23">
        <f t="shared" si="147"/>
        <v>0</v>
      </c>
      <c r="AQ222" s="23"/>
      <c r="AR222" s="23"/>
      <c r="AS222" s="23"/>
      <c r="AT222" s="23"/>
      <c r="AU222" s="23"/>
      <c r="AV222" s="17">
        <f t="shared" si="132"/>
        <v>83083.661999999997</v>
      </c>
      <c r="AW222" s="17">
        <f t="shared" si="133"/>
        <v>30782.401999999998</v>
      </c>
      <c r="AX222" s="17">
        <f t="shared" si="134"/>
        <v>1481.9949999999999</v>
      </c>
      <c r="AY222" s="17">
        <f t="shared" si="135"/>
        <v>39337.353000000003</v>
      </c>
      <c r="AZ222" s="17">
        <f t="shared" si="136"/>
        <v>4154.6850000000004</v>
      </c>
      <c r="BA222" s="17">
        <f t="shared" si="137"/>
        <v>33090.921000000002</v>
      </c>
      <c r="BB222" s="17">
        <f t="shared" si="138"/>
        <v>4537.3959999999997</v>
      </c>
      <c r="BC222" s="17">
        <f t="shared" si="139"/>
        <v>2706.7089999999998</v>
      </c>
      <c r="BD222" s="17">
        <f t="shared" si="140"/>
        <v>19224.668000000001</v>
      </c>
      <c r="BE222" s="17">
        <f t="shared" si="141"/>
        <v>6160.1279999999997</v>
      </c>
      <c r="BF222" s="17">
        <f t="shared" si="142"/>
        <v>4742.7430000000004</v>
      </c>
      <c r="BG222" s="17">
        <f t="shared" si="143"/>
        <v>8361.7970000000005</v>
      </c>
      <c r="BH222" s="17">
        <f t="shared" si="144"/>
        <v>9234.3269999999993</v>
      </c>
    </row>
    <row r="223" spans="1:60" x14ac:dyDescent="0.35">
      <c r="A223" s="6">
        <v>2018</v>
      </c>
      <c r="C223" s="7">
        <v>84415.968999999997</v>
      </c>
      <c r="F223" s="7">
        <v>30365.120999999999</v>
      </c>
      <c r="G223" s="7">
        <v>1497.626</v>
      </c>
      <c r="H223" s="7">
        <v>40265.624000000003</v>
      </c>
      <c r="I223" s="7">
        <v>4323.3869999999997</v>
      </c>
      <c r="J223" s="7">
        <v>34085.182000000001</v>
      </c>
      <c r="K223" s="7">
        <v>4597.8770000000004</v>
      </c>
      <c r="L223" s="7">
        <v>2761.1419999999998</v>
      </c>
      <c r="M223" s="7">
        <v>19577.845000000001</v>
      </c>
      <c r="N223" s="7">
        <v>5984.1189999999997</v>
      </c>
      <c r="O223" s="7">
        <v>4850.5919999999996</v>
      </c>
      <c r="P223" s="7">
        <v>8510.0669999999991</v>
      </c>
      <c r="Q223" s="7">
        <v>9346.8700000000008</v>
      </c>
      <c r="Z223" s="7"/>
      <c r="AA223" s="21"/>
      <c r="AB223" s="21">
        <f t="shared" si="130"/>
        <v>250581.42100000003</v>
      </c>
      <c r="AC223" s="22"/>
      <c r="AD223" s="23">
        <f t="shared" si="131"/>
        <v>0.33688039864695313</v>
      </c>
      <c r="AE223" s="23">
        <f t="shared" si="145"/>
        <v>0.12117866072760436</v>
      </c>
      <c r="AF223" s="23"/>
      <c r="AG223" s="23"/>
      <c r="AH223" s="23"/>
      <c r="AI223" s="23"/>
      <c r="AJ223" s="23"/>
      <c r="AK223" s="23"/>
      <c r="AL223" s="23"/>
      <c r="AM223" s="23">
        <f t="shared" si="146"/>
        <v>3.3961284783359885E-2</v>
      </c>
      <c r="AN223" s="23"/>
      <c r="AO223" s="23"/>
      <c r="AP223" s="23">
        <f t="shared" si="147"/>
        <v>0</v>
      </c>
      <c r="AQ223" s="23"/>
      <c r="AR223" s="23"/>
      <c r="AS223" s="23"/>
      <c r="AT223" s="23"/>
      <c r="AU223" s="23"/>
      <c r="AV223" s="17">
        <f t="shared" si="132"/>
        <v>84415.968999999997</v>
      </c>
      <c r="AW223" s="17">
        <f t="shared" si="133"/>
        <v>30365.120999999999</v>
      </c>
      <c r="AX223" s="17">
        <f t="shared" si="134"/>
        <v>1497.626</v>
      </c>
      <c r="AY223" s="17">
        <f t="shared" si="135"/>
        <v>40265.624000000003</v>
      </c>
      <c r="AZ223" s="17">
        <f t="shared" si="136"/>
        <v>4323.3869999999997</v>
      </c>
      <c r="BA223" s="17">
        <f t="shared" si="137"/>
        <v>34085.182000000001</v>
      </c>
      <c r="BB223" s="17">
        <f t="shared" si="138"/>
        <v>4597.8770000000004</v>
      </c>
      <c r="BC223" s="17">
        <f t="shared" si="139"/>
        <v>2761.1419999999998</v>
      </c>
      <c r="BD223" s="17">
        <f t="shared" si="140"/>
        <v>19577.845000000001</v>
      </c>
      <c r="BE223" s="17">
        <f t="shared" si="141"/>
        <v>5984.1189999999997</v>
      </c>
      <c r="BF223" s="17">
        <f t="shared" si="142"/>
        <v>4850.5919999999996</v>
      </c>
      <c r="BG223" s="17">
        <f t="shared" si="143"/>
        <v>8510.0669999999991</v>
      </c>
      <c r="BH223" s="17">
        <f t="shared" si="144"/>
        <v>9346.8700000000008</v>
      </c>
    </row>
    <row r="224" spans="1:60" x14ac:dyDescent="0.35">
      <c r="A224" s="6">
        <v>2019</v>
      </c>
      <c r="C224" s="7">
        <v>85357.672000000006</v>
      </c>
      <c r="F224" s="7">
        <v>30472.811000000002</v>
      </c>
      <c r="G224" s="7">
        <v>1485.67</v>
      </c>
      <c r="H224" s="7">
        <v>41192.171000000002</v>
      </c>
      <c r="I224" s="7">
        <v>4442.1940000000004</v>
      </c>
      <c r="J224" s="7">
        <v>35111.408000000003</v>
      </c>
      <c r="K224" s="7">
        <v>4591.241</v>
      </c>
      <c r="L224" s="7">
        <v>2797.9209999999998</v>
      </c>
      <c r="M224" s="7">
        <v>20353.534</v>
      </c>
      <c r="N224" s="7">
        <v>5794.5940000000001</v>
      </c>
      <c r="O224" s="7">
        <v>4957.768</v>
      </c>
      <c r="P224" s="7">
        <v>8657.4740000000002</v>
      </c>
      <c r="Q224" s="7">
        <v>9377.8469999999998</v>
      </c>
      <c r="Z224" s="7"/>
      <c r="AA224" s="21"/>
      <c r="AB224" s="21">
        <f t="shared" si="130"/>
        <v>254592.30500000005</v>
      </c>
      <c r="AC224" s="22"/>
      <c r="AD224" s="23">
        <f t="shared" si="131"/>
        <v>0.3352720028203523</v>
      </c>
      <c r="AE224" s="23">
        <f t="shared" si="145"/>
        <v>0.11969258458145464</v>
      </c>
      <c r="AF224" s="23"/>
      <c r="AG224" s="23"/>
      <c r="AH224" s="23"/>
      <c r="AI224" s="23"/>
      <c r="AJ224" s="23"/>
      <c r="AK224" s="23"/>
      <c r="AL224" s="23"/>
      <c r="AM224" s="23">
        <f t="shared" si="146"/>
        <v>3.4005246152274703E-2</v>
      </c>
      <c r="AN224" s="23"/>
      <c r="AO224" s="23"/>
      <c r="AP224" s="23">
        <f t="shared" si="147"/>
        <v>0</v>
      </c>
      <c r="AQ224" s="23"/>
      <c r="AR224" s="23"/>
      <c r="AS224" s="23"/>
      <c r="AT224" s="23"/>
      <c r="AU224" s="23"/>
      <c r="AV224" s="17">
        <f t="shared" si="132"/>
        <v>85357.672000000006</v>
      </c>
      <c r="AW224" s="17">
        <f t="shared" si="133"/>
        <v>30472.811000000002</v>
      </c>
      <c r="AX224" s="17">
        <f t="shared" si="134"/>
        <v>1485.67</v>
      </c>
      <c r="AY224" s="17">
        <f t="shared" si="135"/>
        <v>41192.171000000002</v>
      </c>
      <c r="AZ224" s="17">
        <f t="shared" si="136"/>
        <v>4442.1940000000004</v>
      </c>
      <c r="BA224" s="17">
        <f t="shared" si="137"/>
        <v>35111.408000000003</v>
      </c>
      <c r="BB224" s="17">
        <f t="shared" si="138"/>
        <v>4591.241</v>
      </c>
      <c r="BC224" s="17">
        <f t="shared" si="139"/>
        <v>2797.9209999999998</v>
      </c>
      <c r="BD224" s="17">
        <f t="shared" si="140"/>
        <v>20353.534</v>
      </c>
      <c r="BE224" s="17">
        <f t="shared" si="141"/>
        <v>5794.5940000000001</v>
      </c>
      <c r="BF224" s="17">
        <f t="shared" si="142"/>
        <v>4957.768</v>
      </c>
      <c r="BG224" s="17">
        <f t="shared" si="143"/>
        <v>8657.4740000000002</v>
      </c>
      <c r="BH224" s="17">
        <f t="shared" si="144"/>
        <v>9377.8469999999998</v>
      </c>
    </row>
    <row r="225" spans="1:60" x14ac:dyDescent="0.35">
      <c r="A225" s="6">
        <v>2020</v>
      </c>
      <c r="C225" s="7">
        <v>86091.691999999995</v>
      </c>
      <c r="F225" s="7">
        <v>30991.206999999999</v>
      </c>
      <c r="G225" s="7">
        <v>1483.077</v>
      </c>
      <c r="H225" s="7">
        <v>42116.605000000003</v>
      </c>
      <c r="I225" s="7">
        <v>4400.1440000000002</v>
      </c>
      <c r="J225" s="7">
        <v>36134.862999999998</v>
      </c>
      <c r="K225" s="7">
        <v>4522.4970000000003</v>
      </c>
      <c r="L225" s="7">
        <v>2803.375</v>
      </c>
      <c r="M225" s="7">
        <v>21049.429</v>
      </c>
      <c r="N225" s="7">
        <v>5702.3980000000001</v>
      </c>
      <c r="O225" s="7">
        <v>5069.692</v>
      </c>
      <c r="P225" s="7">
        <v>8800.3760000000002</v>
      </c>
      <c r="Q225" s="7">
        <v>9448.5239999999994</v>
      </c>
      <c r="Z225" s="7"/>
      <c r="AA225" s="21"/>
      <c r="AB225" s="21">
        <f t="shared" si="130"/>
        <v>258613.87899999996</v>
      </c>
      <c r="AC225" s="22"/>
      <c r="AD225" s="23">
        <f t="shared" si="131"/>
        <v>0.33289664241105948</v>
      </c>
      <c r="AE225" s="23">
        <f t="shared" si="145"/>
        <v>0.11983582288713902</v>
      </c>
      <c r="AF225" s="23"/>
      <c r="AG225" s="23"/>
      <c r="AH225" s="23"/>
      <c r="AI225" s="23"/>
      <c r="AJ225" s="23"/>
      <c r="AK225" s="23"/>
      <c r="AL225" s="23"/>
      <c r="AM225" s="23">
        <f t="shared" si="146"/>
        <v>3.4029016671607182E-2</v>
      </c>
      <c r="AN225" s="23"/>
      <c r="AO225" s="23"/>
      <c r="AP225" s="23">
        <f t="shared" si="147"/>
        <v>0</v>
      </c>
      <c r="AQ225" s="23"/>
      <c r="AR225" s="23"/>
      <c r="AS225" s="23"/>
      <c r="AT225" s="23"/>
      <c r="AU225" s="23"/>
      <c r="AV225" s="17">
        <f t="shared" si="132"/>
        <v>86091.691999999995</v>
      </c>
      <c r="AW225" s="17">
        <f t="shared" si="133"/>
        <v>30991.206999999999</v>
      </c>
      <c r="AX225" s="17">
        <f t="shared" si="134"/>
        <v>1483.077</v>
      </c>
      <c r="AY225" s="17">
        <f t="shared" si="135"/>
        <v>42116.605000000003</v>
      </c>
      <c r="AZ225" s="17">
        <f t="shared" si="136"/>
        <v>4400.1440000000002</v>
      </c>
      <c r="BA225" s="17">
        <f t="shared" si="137"/>
        <v>36134.862999999998</v>
      </c>
      <c r="BB225" s="17">
        <f t="shared" si="138"/>
        <v>4522.4970000000003</v>
      </c>
      <c r="BC225" s="17">
        <f t="shared" si="139"/>
        <v>2803.375</v>
      </c>
      <c r="BD225" s="17">
        <f t="shared" si="140"/>
        <v>21049.429</v>
      </c>
      <c r="BE225" s="17">
        <f t="shared" si="141"/>
        <v>5702.3980000000001</v>
      </c>
      <c r="BF225" s="17">
        <f t="shared" si="142"/>
        <v>5069.692</v>
      </c>
      <c r="BG225" s="17">
        <f t="shared" si="143"/>
        <v>8800.3760000000002</v>
      </c>
      <c r="BH225" s="17">
        <f t="shared" si="144"/>
        <v>9448.5239999999994</v>
      </c>
    </row>
    <row r="226" spans="1:60" x14ac:dyDescent="0.35">
      <c r="A226" s="6">
        <v>2021</v>
      </c>
      <c r="C226" s="7">
        <v>86686.252999999997</v>
      </c>
      <c r="F226" s="7">
        <v>31328.375</v>
      </c>
      <c r="G226" s="7">
        <v>1501.7639999999999</v>
      </c>
      <c r="H226" s="7">
        <v>43071.211000000003</v>
      </c>
      <c r="I226" s="7">
        <v>4360.7420000000002</v>
      </c>
      <c r="J226" s="7">
        <v>37140.230000000003</v>
      </c>
      <c r="K226" s="7">
        <v>4500.424</v>
      </c>
      <c r="L226" s="7">
        <v>2814.982</v>
      </c>
      <c r="M226" s="7">
        <v>21628.839</v>
      </c>
      <c r="N226" s="7">
        <v>5718.1220000000003</v>
      </c>
      <c r="O226" s="7">
        <v>5185.3360000000002</v>
      </c>
      <c r="P226" s="7">
        <v>8942.9240000000009</v>
      </c>
      <c r="Q226" s="7">
        <v>9789.0480000000007</v>
      </c>
      <c r="Z226" s="7"/>
      <c r="AA226" s="21"/>
      <c r="AB226" s="21">
        <f t="shared" si="130"/>
        <v>262668.25</v>
      </c>
      <c r="AC226" s="22"/>
      <c r="AD226" s="23">
        <f t="shared" si="131"/>
        <v>0.33002181649285744</v>
      </c>
      <c r="AE226" s="23">
        <f t="shared" si="145"/>
        <v>0.11926974424963808</v>
      </c>
      <c r="AF226" s="23"/>
      <c r="AG226" s="23"/>
      <c r="AH226" s="23"/>
      <c r="AI226" s="23"/>
      <c r="AJ226" s="23"/>
      <c r="AK226" s="23"/>
      <c r="AL226" s="23"/>
      <c r="AM226" s="23">
        <f t="shared" si="146"/>
        <v>3.4046459745325143E-2</v>
      </c>
      <c r="AN226" s="23"/>
      <c r="AO226" s="23"/>
      <c r="AP226" s="23">
        <f t="shared" si="147"/>
        <v>0</v>
      </c>
      <c r="AQ226" s="23"/>
      <c r="AR226" s="23"/>
      <c r="AS226" s="23"/>
      <c r="AT226" s="23"/>
      <c r="AU226" s="23"/>
      <c r="AV226" s="17">
        <f t="shared" si="132"/>
        <v>86686.252999999997</v>
      </c>
      <c r="AW226" s="17">
        <f t="shared" si="133"/>
        <v>31328.375</v>
      </c>
      <c r="AX226" s="17">
        <f t="shared" si="134"/>
        <v>1501.7639999999999</v>
      </c>
      <c r="AY226" s="17">
        <f t="shared" si="135"/>
        <v>43071.211000000003</v>
      </c>
      <c r="AZ226" s="17">
        <f t="shared" si="136"/>
        <v>4360.7420000000002</v>
      </c>
      <c r="BA226" s="17">
        <f t="shared" si="137"/>
        <v>37140.230000000003</v>
      </c>
      <c r="BB226" s="17">
        <f t="shared" si="138"/>
        <v>4500.424</v>
      </c>
      <c r="BC226" s="17">
        <f t="shared" si="139"/>
        <v>2814.982</v>
      </c>
      <c r="BD226" s="17">
        <f t="shared" si="140"/>
        <v>21628.839</v>
      </c>
      <c r="BE226" s="17">
        <f t="shared" si="141"/>
        <v>5718.1220000000003</v>
      </c>
      <c r="BF226" s="17">
        <f t="shared" si="142"/>
        <v>5185.3360000000002</v>
      </c>
      <c r="BG226" s="17">
        <f t="shared" si="143"/>
        <v>8942.9240000000009</v>
      </c>
      <c r="BH226" s="17">
        <f t="shared" si="144"/>
        <v>9789.0480000000007</v>
      </c>
    </row>
    <row r="227" spans="1:60" x14ac:dyDescent="0.35">
      <c r="A227" s="6">
        <v>2022</v>
      </c>
      <c r="C227" s="7">
        <v>87058.472999999998</v>
      </c>
      <c r="F227" s="7">
        <v>32175.351999999999</v>
      </c>
      <c r="G227" s="7">
        <v>1533.4590000000001</v>
      </c>
      <c r="H227" s="7">
        <v>44070.550999999999</v>
      </c>
      <c r="I227" s="7">
        <v>4589.5110000000004</v>
      </c>
      <c r="J227" s="7">
        <v>38222.875999999997</v>
      </c>
      <c r="K227" s="7">
        <v>4730.2259999999997</v>
      </c>
      <c r="L227" s="7">
        <v>2892.4549999999999</v>
      </c>
      <c r="M227" s="7">
        <v>22462.172999999999</v>
      </c>
      <c r="N227" s="7">
        <v>5744.4889999999996</v>
      </c>
      <c r="O227" s="7">
        <v>5305.27</v>
      </c>
      <c r="P227" s="7">
        <v>9103.1509999999998</v>
      </c>
      <c r="Q227" s="7">
        <v>10242.085999999999</v>
      </c>
      <c r="Z227" s="7"/>
      <c r="AA227" s="21"/>
      <c r="AB227" s="21">
        <f t="shared" si="130"/>
        <v>268130.07199999999</v>
      </c>
      <c r="AC227" s="22"/>
      <c r="AD227" s="23">
        <f t="shared" si="131"/>
        <v>0.32468746362772766</v>
      </c>
      <c r="AE227" s="23">
        <f t="shared" si="145"/>
        <v>0.11999904285260476</v>
      </c>
      <c r="AF227" s="23"/>
      <c r="AG227" s="23"/>
      <c r="AH227" s="23"/>
      <c r="AI227" s="23"/>
      <c r="AJ227" s="23"/>
      <c r="AK227" s="23"/>
      <c r="AL227" s="23"/>
      <c r="AM227" s="23">
        <f t="shared" si="146"/>
        <v>3.3950503694341307E-2</v>
      </c>
      <c r="AN227" s="23"/>
      <c r="AO227" s="23"/>
      <c r="AP227" s="23">
        <f t="shared" si="147"/>
        <v>0</v>
      </c>
      <c r="AQ227" s="23"/>
      <c r="AR227" s="23"/>
      <c r="AS227" s="23"/>
      <c r="AT227" s="23"/>
      <c r="AU227" s="23"/>
      <c r="AV227" s="17">
        <f t="shared" si="132"/>
        <v>87058.472999999998</v>
      </c>
      <c r="AW227" s="17">
        <f t="shared" si="133"/>
        <v>32175.351999999999</v>
      </c>
      <c r="AX227" s="17">
        <f t="shared" si="134"/>
        <v>1533.4590000000001</v>
      </c>
      <c r="AY227" s="17">
        <f t="shared" si="135"/>
        <v>44070.550999999999</v>
      </c>
      <c r="AZ227" s="17">
        <f t="shared" si="136"/>
        <v>4589.5110000000004</v>
      </c>
      <c r="BA227" s="17">
        <f t="shared" si="137"/>
        <v>38222.875999999997</v>
      </c>
      <c r="BB227" s="17">
        <f t="shared" si="138"/>
        <v>4730.2259999999997</v>
      </c>
      <c r="BC227" s="17">
        <f t="shared" si="139"/>
        <v>2892.4549999999999</v>
      </c>
      <c r="BD227" s="17">
        <f t="shared" si="140"/>
        <v>22462.172999999999</v>
      </c>
      <c r="BE227" s="17">
        <f t="shared" si="141"/>
        <v>5744.4889999999996</v>
      </c>
      <c r="BF227" s="17">
        <f t="shared" si="142"/>
        <v>5305.27</v>
      </c>
      <c r="BG227" s="17">
        <f t="shared" si="143"/>
        <v>9103.1509999999998</v>
      </c>
      <c r="BH227" s="17">
        <f t="shared" si="144"/>
        <v>10242.085999999999</v>
      </c>
    </row>
    <row r="228" spans="1:60" x14ac:dyDescent="0.35">
      <c r="A228" s="6">
        <v>2023</v>
      </c>
      <c r="C228" s="7">
        <v>87270.501000000004</v>
      </c>
      <c r="F228" s="7">
        <v>33264.292000000001</v>
      </c>
      <c r="G228" s="7">
        <v>1569.6659999999999</v>
      </c>
      <c r="H228" s="7">
        <v>45074.048999999999</v>
      </c>
      <c r="I228" s="7">
        <v>4838.7820000000002</v>
      </c>
      <c r="J228" s="7">
        <v>39390.798999999999</v>
      </c>
      <c r="K228" s="7">
        <v>5049.2690000000002</v>
      </c>
      <c r="L228" s="7">
        <v>2979.0819999999999</v>
      </c>
      <c r="M228" s="7">
        <v>23594.623</v>
      </c>
      <c r="N228" s="7">
        <v>5773.4930000000004</v>
      </c>
      <c r="O228" s="7">
        <v>5409.2020000000002</v>
      </c>
      <c r="P228" s="7">
        <v>9256.3140000000003</v>
      </c>
      <c r="Q228" s="7">
        <v>10642.081</v>
      </c>
      <c r="Z228" s="7"/>
      <c r="AA228" s="21"/>
      <c r="AB228" s="21">
        <f t="shared" si="130"/>
        <v>274112.15299999999</v>
      </c>
      <c r="AC228" s="22"/>
      <c r="AD228" s="23">
        <f t="shared" si="131"/>
        <v>0.31837516157118362</v>
      </c>
      <c r="AE228" s="23">
        <f t="shared" si="145"/>
        <v>0.12135285369853704</v>
      </c>
      <c r="AF228" s="23"/>
      <c r="AG228" s="23"/>
      <c r="AH228" s="23"/>
      <c r="AI228" s="23"/>
      <c r="AJ228" s="23"/>
      <c r="AK228" s="23"/>
      <c r="AL228" s="23"/>
      <c r="AM228" s="23">
        <f t="shared" si="146"/>
        <v>3.376834590766941E-2</v>
      </c>
      <c r="AN228" s="23"/>
      <c r="AO228" s="23"/>
      <c r="AP228" s="23">
        <f t="shared" si="147"/>
        <v>0</v>
      </c>
      <c r="AQ228" s="23"/>
      <c r="AR228" s="23"/>
      <c r="AS228" s="23"/>
      <c r="AT228" s="23"/>
      <c r="AU228" s="23"/>
      <c r="AV228" s="17">
        <f t="shared" si="132"/>
        <v>87270.501000000004</v>
      </c>
      <c r="AW228" s="17">
        <f t="shared" si="133"/>
        <v>33264.292000000001</v>
      </c>
      <c r="AX228" s="17">
        <f t="shared" si="134"/>
        <v>1569.6659999999999</v>
      </c>
      <c r="AY228" s="17">
        <f t="shared" si="135"/>
        <v>45074.048999999999</v>
      </c>
      <c r="AZ228" s="17">
        <f t="shared" si="136"/>
        <v>4838.7820000000002</v>
      </c>
      <c r="BA228" s="17">
        <f t="shared" si="137"/>
        <v>39390.798999999999</v>
      </c>
      <c r="BB228" s="17">
        <f t="shared" si="138"/>
        <v>5049.2690000000002</v>
      </c>
      <c r="BC228" s="17">
        <f t="shared" si="139"/>
        <v>2979.0819999999999</v>
      </c>
      <c r="BD228" s="17">
        <f t="shared" si="140"/>
        <v>23594.623</v>
      </c>
      <c r="BE228" s="17">
        <f t="shared" si="141"/>
        <v>5773.4930000000004</v>
      </c>
      <c r="BF228" s="17">
        <f t="shared" si="142"/>
        <v>5409.2020000000002</v>
      </c>
      <c r="BG228" s="17">
        <f t="shared" si="143"/>
        <v>9256.3140000000003</v>
      </c>
      <c r="BH228" s="17">
        <f t="shared" si="144"/>
        <v>10642.081</v>
      </c>
    </row>
  </sheetData>
  <mergeCells count="7">
    <mergeCell ref="BK39:BR53"/>
    <mergeCell ref="B1:BG1"/>
    <mergeCell ref="B2:Z2"/>
    <mergeCell ref="AA2:AB2"/>
    <mergeCell ref="AD2:AP2"/>
    <mergeCell ref="AV2:BH2"/>
    <mergeCell ref="AV3:BH3"/>
  </mergeCells>
  <pageMargins left="0.7" right="0.7" top="0.75" bottom="0.75" header="0.3" footer="0.3"/>
  <drawing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1AC34A-60AC-4C23-8E61-5D7403EC9721}">
  <dimension ref="A1:S1048576"/>
  <sheetViews>
    <sheetView zoomScale="70" zoomScaleNormal="70" workbookViewId="0">
      <pane xSplit="1" ySplit="4" topLeftCell="B5" activePane="bottomRight" state="frozen"/>
      <selection activeCell="B124" sqref="B124"/>
      <selection pane="topRight" activeCell="B124" sqref="B124"/>
      <selection pane="bottomLeft" activeCell="B124" sqref="B124"/>
      <selection pane="bottomRight" activeCell="B124" sqref="B124"/>
    </sheetView>
  </sheetViews>
  <sheetFormatPr defaultRowHeight="14.5" x14ac:dyDescent="0.35"/>
  <cols>
    <col min="2" max="2" width="11.08984375" bestFit="1" customWidth="1"/>
    <col min="5" max="5" width="11.08984375" bestFit="1" customWidth="1"/>
    <col min="6" max="6" width="11.08984375" customWidth="1"/>
    <col min="7" max="7" width="12.90625" bestFit="1" customWidth="1"/>
    <col min="8" max="8" width="14.90625" bestFit="1" customWidth="1"/>
    <col min="9" max="9" width="16.54296875" customWidth="1"/>
  </cols>
  <sheetData>
    <row r="1" spans="1:9" x14ac:dyDescent="0.35">
      <c r="B1" s="18" t="s">
        <v>125</v>
      </c>
      <c r="C1" s="18"/>
      <c r="D1" s="18"/>
      <c r="E1" s="18"/>
      <c r="F1" s="18" t="s">
        <v>130</v>
      </c>
      <c r="G1" s="48">
        <f>+[1]ASIA!$D$122/[1]ASIA!$AM$122</f>
        <v>2.1063545888764376E-3</v>
      </c>
      <c r="H1" s="18"/>
      <c r="I1" s="18"/>
    </row>
    <row r="2" spans="1:9" x14ac:dyDescent="0.35">
      <c r="B2" s="18" t="s">
        <v>25</v>
      </c>
      <c r="C2" s="18"/>
      <c r="D2" s="18"/>
      <c r="E2" s="18"/>
      <c r="F2" s="18"/>
      <c r="G2" s="18"/>
      <c r="H2" s="18"/>
      <c r="I2" s="14"/>
    </row>
    <row r="3" spans="1:9" x14ac:dyDescent="0.35">
      <c r="B3" s="1" t="s">
        <v>126</v>
      </c>
      <c r="C3" s="24" t="s">
        <v>126</v>
      </c>
      <c r="D3" s="16" t="s">
        <v>126</v>
      </c>
      <c r="E3" s="16" t="s">
        <v>14</v>
      </c>
      <c r="F3" s="16" t="s">
        <v>131</v>
      </c>
      <c r="G3" s="36" t="s">
        <v>39</v>
      </c>
      <c r="H3" s="36" t="s">
        <v>41</v>
      </c>
      <c r="I3" s="14" t="s">
        <v>24</v>
      </c>
    </row>
    <row r="4" spans="1:9" x14ac:dyDescent="0.35">
      <c r="B4" s="1" t="s">
        <v>127</v>
      </c>
      <c r="C4" s="24" t="s">
        <v>128</v>
      </c>
      <c r="D4" s="16" t="s">
        <v>133</v>
      </c>
      <c r="E4" s="16" t="s">
        <v>38</v>
      </c>
      <c r="F4" s="16"/>
      <c r="G4" s="37" t="s">
        <v>40</v>
      </c>
      <c r="H4" s="37" t="s">
        <v>42</v>
      </c>
      <c r="I4" t="s">
        <v>129</v>
      </c>
    </row>
    <row r="5" spans="1:9" x14ac:dyDescent="0.35">
      <c r="A5" s="5">
        <v>1800</v>
      </c>
      <c r="B5" s="43"/>
      <c r="D5" s="12">
        <f>+F5*$G$1</f>
        <v>1434.6341323072706</v>
      </c>
      <c r="E5" s="2"/>
      <c r="F5" s="2">
        <v>681098.11134531104</v>
      </c>
      <c r="H5" s="2"/>
      <c r="I5" s="17">
        <f t="shared" ref="I5:I68" si="0">+D5</f>
        <v>1434.6341323072706</v>
      </c>
    </row>
    <row r="6" spans="1:9" x14ac:dyDescent="0.35">
      <c r="A6" s="5">
        <f>+A5+1</f>
        <v>1801</v>
      </c>
      <c r="B6" s="43"/>
      <c r="D6" s="12">
        <f t="shared" ref="D6:D69" si="1">+F6*$G$1</f>
        <v>1440.2283923292362</v>
      </c>
      <c r="E6" s="2"/>
      <c r="F6" s="2">
        <v>683754.00796001614</v>
      </c>
      <c r="H6" s="2"/>
      <c r="I6" s="17">
        <f t="shared" si="0"/>
        <v>1440.2283923292362</v>
      </c>
    </row>
    <row r="7" spans="1:9" x14ac:dyDescent="0.35">
      <c r="A7" s="5">
        <f t="shared" ref="A7:A70" si="2">+A6+1</f>
        <v>1802</v>
      </c>
      <c r="B7" s="43"/>
      <c r="D7" s="12">
        <f t="shared" si="1"/>
        <v>1445.7775692746682</v>
      </c>
      <c r="E7" s="2"/>
      <c r="F7" s="2">
        <v>686388.50120950839</v>
      </c>
      <c r="H7" s="2"/>
      <c r="I7" s="17">
        <f t="shared" si="0"/>
        <v>1445.7775692746682</v>
      </c>
    </row>
    <row r="8" spans="1:9" x14ac:dyDescent="0.35">
      <c r="A8" s="5">
        <f t="shared" si="2"/>
        <v>1803</v>
      </c>
      <c r="B8" s="43"/>
      <c r="D8" s="12">
        <f t="shared" si="1"/>
        <v>1451.355564688909</v>
      </c>
      <c r="E8" s="2"/>
      <c r="F8" s="2">
        <v>689036.67613869545</v>
      </c>
      <c r="H8" s="2"/>
      <c r="I8" s="17">
        <f t="shared" si="0"/>
        <v>1451.355564688909</v>
      </c>
    </row>
    <row r="9" spans="1:9" x14ac:dyDescent="0.35">
      <c r="A9" s="5">
        <f t="shared" si="2"/>
        <v>1804</v>
      </c>
      <c r="B9" s="43"/>
      <c r="D9" s="12">
        <f t="shared" si="1"/>
        <v>1456.9583468159349</v>
      </c>
      <c r="E9" s="2"/>
      <c r="F9" s="2">
        <v>691696.61865578825</v>
      </c>
      <c r="H9" s="2"/>
      <c r="I9" s="17">
        <f t="shared" si="0"/>
        <v>1456.9583468159349</v>
      </c>
    </row>
    <row r="10" spans="1:9" x14ac:dyDescent="0.35">
      <c r="A10" s="5">
        <f t="shared" si="2"/>
        <v>1805</v>
      </c>
      <c r="B10" s="43"/>
      <c r="D10" s="12">
        <f t="shared" si="1"/>
        <v>1462.5882048064709</v>
      </c>
      <c r="E10" s="2"/>
      <c r="F10" s="2">
        <v>694369.41554396041</v>
      </c>
      <c r="H10" s="2"/>
      <c r="I10" s="17">
        <f t="shared" si="0"/>
        <v>1462.5882048064709</v>
      </c>
    </row>
    <row r="11" spans="1:9" x14ac:dyDescent="0.35">
      <c r="A11" s="5">
        <f t="shared" si="2"/>
        <v>1806</v>
      </c>
      <c r="B11" s="43"/>
      <c r="D11" s="12">
        <f t="shared" si="1"/>
        <v>1468.3213127652784</v>
      </c>
      <c r="E11" s="2"/>
      <c r="F11" s="2">
        <v>697091.23075450654</v>
      </c>
      <c r="H11" s="2"/>
      <c r="I11" s="17">
        <f t="shared" si="0"/>
        <v>1468.3213127652784</v>
      </c>
    </row>
    <row r="12" spans="1:9" x14ac:dyDescent="0.35">
      <c r="A12" s="5">
        <f t="shared" si="2"/>
        <v>1807</v>
      </c>
      <c r="B12" s="43"/>
      <c r="D12" s="12">
        <f t="shared" si="1"/>
        <v>1474.0805966096516</v>
      </c>
      <c r="E12" s="2"/>
      <c r="F12" s="2">
        <v>699825.47306811681</v>
      </c>
      <c r="H12" s="2"/>
      <c r="I12" s="17">
        <f t="shared" si="0"/>
        <v>1474.0805966096516</v>
      </c>
    </row>
    <row r="13" spans="1:9" x14ac:dyDescent="0.35">
      <c r="A13" s="5">
        <f t="shared" si="2"/>
        <v>1808</v>
      </c>
      <c r="B13" s="43"/>
      <c r="D13" s="12">
        <f t="shared" si="1"/>
        <v>1479.6598424577937</v>
      </c>
      <c r="E13" s="2"/>
      <c r="F13" s="2">
        <v>702474.24164564209</v>
      </c>
      <c r="H13" s="2"/>
      <c r="I13" s="17">
        <f t="shared" si="0"/>
        <v>1479.6598424577937</v>
      </c>
    </row>
    <row r="14" spans="1:9" x14ac:dyDescent="0.35">
      <c r="A14" s="5">
        <f t="shared" si="2"/>
        <v>1809</v>
      </c>
      <c r="B14" s="43"/>
      <c r="D14" s="12">
        <f t="shared" si="1"/>
        <v>1485.2677907573072</v>
      </c>
      <c r="E14" s="2"/>
      <c r="F14" s="2">
        <v>705136.6368231345</v>
      </c>
      <c r="H14" s="2"/>
      <c r="I14" s="17">
        <f t="shared" si="0"/>
        <v>1485.2677907573072</v>
      </c>
    </row>
    <row r="15" spans="1:9" x14ac:dyDescent="0.35">
      <c r="A15" s="5">
        <f t="shared" si="2"/>
        <v>1810</v>
      </c>
      <c r="B15" s="43"/>
      <c r="D15" s="12">
        <f t="shared" si="1"/>
        <v>1490.9067617211626</v>
      </c>
      <c r="E15" s="2"/>
      <c r="F15" s="2">
        <v>707813.7601306889</v>
      </c>
      <c r="H15" s="2"/>
      <c r="I15" s="17">
        <f t="shared" si="0"/>
        <v>1490.9067617211626</v>
      </c>
    </row>
    <row r="16" spans="1:9" x14ac:dyDescent="0.35">
      <c r="A16" s="5">
        <f t="shared" si="2"/>
        <v>1811</v>
      </c>
      <c r="B16" s="43"/>
      <c r="D16" s="12">
        <f t="shared" si="1"/>
        <v>1496.3224039292479</v>
      </c>
      <c r="E16" s="2"/>
      <c r="F16" s="2">
        <v>710384.85724638111</v>
      </c>
      <c r="H16" s="2"/>
      <c r="I16" s="17">
        <f t="shared" si="0"/>
        <v>1496.3224039292479</v>
      </c>
    </row>
    <row r="17" spans="1:9" x14ac:dyDescent="0.35">
      <c r="A17" s="5">
        <f t="shared" si="2"/>
        <v>1812</v>
      </c>
      <c r="B17" s="43"/>
      <c r="D17" s="12">
        <f t="shared" si="1"/>
        <v>1497.2859931641176</v>
      </c>
      <c r="E17" s="2"/>
      <c r="F17" s="2">
        <v>710842.32496808306</v>
      </c>
      <c r="H17" s="2"/>
      <c r="I17" s="17">
        <f t="shared" si="0"/>
        <v>1497.2859931641176</v>
      </c>
    </row>
    <row r="18" spans="1:9" x14ac:dyDescent="0.35">
      <c r="A18" s="5">
        <f t="shared" si="2"/>
        <v>1813</v>
      </c>
      <c r="B18" s="43"/>
      <c r="D18" s="12">
        <f t="shared" si="1"/>
        <v>1498.2886719428957</v>
      </c>
      <c r="E18" s="2"/>
      <c r="F18" s="2">
        <v>711318.35060216824</v>
      </c>
      <c r="H18" s="2"/>
      <c r="I18" s="17">
        <f t="shared" si="0"/>
        <v>1498.2886719428957</v>
      </c>
    </row>
    <row r="19" spans="1:9" x14ac:dyDescent="0.35">
      <c r="A19" s="5">
        <f t="shared" si="2"/>
        <v>1814</v>
      </c>
      <c r="B19" s="43"/>
      <c r="D19" s="12">
        <f t="shared" si="1"/>
        <v>1499.3374486231387</v>
      </c>
      <c r="E19" s="2"/>
      <c r="F19" s="2">
        <v>711816.26139353332</v>
      </c>
      <c r="H19" s="2"/>
      <c r="I19" s="17">
        <f t="shared" si="0"/>
        <v>1499.3374486231387</v>
      </c>
    </row>
    <row r="20" spans="1:9" x14ac:dyDescent="0.35">
      <c r="A20" s="5">
        <f t="shared" si="2"/>
        <v>1815</v>
      </c>
      <c r="B20" s="43"/>
      <c r="D20" s="12">
        <f t="shared" si="1"/>
        <v>1500.5225170272022</v>
      </c>
      <c r="E20" s="2"/>
      <c r="F20" s="2">
        <v>712378.87720870599</v>
      </c>
      <c r="H20" s="2"/>
      <c r="I20" s="17">
        <f t="shared" si="0"/>
        <v>1500.5225170272022</v>
      </c>
    </row>
    <row r="21" spans="1:9" x14ac:dyDescent="0.35">
      <c r="A21" s="5">
        <f t="shared" si="2"/>
        <v>1816</v>
      </c>
      <c r="B21" s="43"/>
      <c r="D21" s="12">
        <f t="shared" si="1"/>
        <v>1501.9829652016231</v>
      </c>
      <c r="E21" s="2"/>
      <c r="F21" s="2">
        <v>713072.2306365351</v>
      </c>
      <c r="H21" s="2"/>
      <c r="I21" s="17">
        <f t="shared" si="0"/>
        <v>1501.9829652016231</v>
      </c>
    </row>
    <row r="22" spans="1:9" x14ac:dyDescent="0.35">
      <c r="A22" s="5">
        <f t="shared" si="2"/>
        <v>1817</v>
      </c>
      <c r="B22" s="43"/>
      <c r="D22" s="12">
        <f t="shared" si="1"/>
        <v>1503.8142813409909</v>
      </c>
      <c r="E22" s="2"/>
      <c r="F22" s="2">
        <v>713941.65506727376</v>
      </c>
      <c r="H22" s="2"/>
      <c r="I22" s="17">
        <f t="shared" si="0"/>
        <v>1503.8142813409909</v>
      </c>
    </row>
    <row r="23" spans="1:9" x14ac:dyDescent="0.35">
      <c r="A23" s="5">
        <f t="shared" si="2"/>
        <v>1818</v>
      </c>
      <c r="B23" s="43"/>
      <c r="D23" s="12">
        <f t="shared" si="1"/>
        <v>1505.5984859519842</v>
      </c>
      <c r="E23" s="2"/>
      <c r="F23" s="2">
        <v>714788.71311743103</v>
      </c>
      <c r="H23" s="2"/>
      <c r="I23" s="17">
        <f t="shared" si="0"/>
        <v>1505.5984859519842</v>
      </c>
    </row>
    <row r="24" spans="1:9" x14ac:dyDescent="0.35">
      <c r="A24" s="5">
        <f t="shared" si="2"/>
        <v>1819</v>
      </c>
      <c r="B24" s="43"/>
      <c r="D24" s="12">
        <f t="shared" si="1"/>
        <v>1508.0034757587043</v>
      </c>
      <c r="E24" s="2"/>
      <c r="F24" s="2">
        <v>715930.49134386098</v>
      </c>
      <c r="H24" s="2"/>
      <c r="I24" s="17">
        <f t="shared" si="0"/>
        <v>1508.0034757587043</v>
      </c>
    </row>
    <row r="25" spans="1:9" x14ac:dyDescent="0.35">
      <c r="A25" s="5">
        <f t="shared" si="2"/>
        <v>1820</v>
      </c>
      <c r="B25" s="43"/>
      <c r="D25" s="12">
        <f t="shared" si="1"/>
        <v>1510.0757732758861</v>
      </c>
      <c r="E25" s="2"/>
      <c r="F25" s="2">
        <v>716914.32261715445</v>
      </c>
      <c r="H25" s="2"/>
      <c r="I25" s="17">
        <f t="shared" si="0"/>
        <v>1510.0757732758861</v>
      </c>
    </row>
    <row r="26" spans="1:9" x14ac:dyDescent="0.35">
      <c r="A26" s="5">
        <f t="shared" si="2"/>
        <v>1821</v>
      </c>
      <c r="B26" s="43"/>
      <c r="D26" s="12">
        <f t="shared" si="1"/>
        <v>1513.018605326442</v>
      </c>
      <c r="E26" s="2"/>
      <c r="F26" s="2">
        <v>718311.44353216887</v>
      </c>
      <c r="H26" s="2"/>
      <c r="I26" s="17">
        <f t="shared" si="0"/>
        <v>1513.018605326442</v>
      </c>
    </row>
    <row r="27" spans="1:9" x14ac:dyDescent="0.35">
      <c r="A27" s="5">
        <f t="shared" si="2"/>
        <v>1822</v>
      </c>
      <c r="B27" s="43"/>
      <c r="D27" s="12">
        <f t="shared" si="1"/>
        <v>1509.627703675674</v>
      </c>
      <c r="E27" s="2"/>
      <c r="F27" s="2">
        <v>716701.59983886324</v>
      </c>
      <c r="H27" s="2"/>
      <c r="I27" s="17">
        <f t="shared" si="0"/>
        <v>1509.627703675674</v>
      </c>
    </row>
    <row r="28" spans="1:9" x14ac:dyDescent="0.35">
      <c r="A28" s="5">
        <f t="shared" si="2"/>
        <v>1823</v>
      </c>
      <c r="B28" s="43"/>
      <c r="D28" s="12">
        <f t="shared" si="1"/>
        <v>1518.7950708047244</v>
      </c>
      <c r="E28" s="2"/>
      <c r="F28" s="2">
        <v>721053.84289303038</v>
      </c>
      <c r="H28" s="2"/>
      <c r="I28" s="17">
        <f t="shared" si="0"/>
        <v>1518.7950708047244</v>
      </c>
    </row>
    <row r="29" spans="1:9" x14ac:dyDescent="0.35">
      <c r="A29" s="5">
        <f t="shared" si="2"/>
        <v>1824</v>
      </c>
      <c r="B29" s="43"/>
      <c r="D29" s="12">
        <f t="shared" si="1"/>
        <v>1537.8743709603923</v>
      </c>
      <c r="E29" s="2"/>
      <c r="F29" s="2">
        <v>730111.81454529858</v>
      </c>
      <c r="H29" s="2"/>
      <c r="I29" s="17">
        <f t="shared" si="0"/>
        <v>1537.8743709603923</v>
      </c>
    </row>
    <row r="30" spans="1:9" x14ac:dyDescent="0.35">
      <c r="A30" s="5">
        <f t="shared" si="2"/>
        <v>1825</v>
      </c>
      <c r="B30" s="43"/>
      <c r="D30" s="12">
        <f t="shared" si="1"/>
        <v>1551.2067068806384</v>
      </c>
      <c r="E30" s="2"/>
      <c r="F30" s="2">
        <v>736441.39266602602</v>
      </c>
      <c r="H30" s="2"/>
      <c r="I30" s="17">
        <f t="shared" si="0"/>
        <v>1551.2067068806384</v>
      </c>
    </row>
    <row r="31" spans="1:9" x14ac:dyDescent="0.35">
      <c r="A31" s="5">
        <f t="shared" si="2"/>
        <v>1826</v>
      </c>
      <c r="B31" s="43"/>
      <c r="D31" s="12">
        <f t="shared" si="1"/>
        <v>1540.3794375296907</v>
      </c>
      <c r="E31" s="2"/>
      <c r="F31" s="2">
        <v>731301.10460240848</v>
      </c>
      <c r="H31" s="2"/>
      <c r="I31" s="17">
        <f t="shared" si="0"/>
        <v>1540.3794375296907</v>
      </c>
    </row>
    <row r="32" spans="1:9" x14ac:dyDescent="0.35">
      <c r="A32" s="5">
        <f t="shared" si="2"/>
        <v>1827</v>
      </c>
      <c r="B32" s="43"/>
      <c r="D32" s="12">
        <f t="shared" si="1"/>
        <v>1551.2410800161815</v>
      </c>
      <c r="E32" s="2"/>
      <c r="F32" s="2">
        <v>736457.71144526894</v>
      </c>
      <c r="H32" s="2"/>
      <c r="I32" s="17">
        <f t="shared" si="0"/>
        <v>1551.2410800161815</v>
      </c>
    </row>
    <row r="33" spans="1:19" x14ac:dyDescent="0.35">
      <c r="A33" s="5">
        <f t="shared" si="2"/>
        <v>1828</v>
      </c>
      <c r="B33" s="43"/>
      <c r="D33" s="12">
        <f t="shared" si="1"/>
        <v>1560.8907148443577</v>
      </c>
      <c r="E33" s="2"/>
      <c r="F33" s="2">
        <v>741038.91295765224</v>
      </c>
      <c r="H33" s="2"/>
      <c r="I33" s="17">
        <f t="shared" si="0"/>
        <v>1560.8907148443577</v>
      </c>
    </row>
    <row r="34" spans="1:19" x14ac:dyDescent="0.35">
      <c r="A34" s="5">
        <f t="shared" si="2"/>
        <v>1829</v>
      </c>
      <c r="B34" s="43"/>
      <c r="D34" s="12">
        <f t="shared" si="1"/>
        <v>1572.9835365944757</v>
      </c>
      <c r="E34" s="2"/>
      <c r="F34" s="2">
        <v>746780.02692487289</v>
      </c>
      <c r="H34" s="2"/>
      <c r="I34" s="17">
        <f t="shared" si="0"/>
        <v>1572.9835365944757</v>
      </c>
    </row>
    <row r="35" spans="1:19" x14ac:dyDescent="0.35">
      <c r="A35" s="5">
        <f t="shared" si="2"/>
        <v>1830</v>
      </c>
      <c r="B35" s="43"/>
      <c r="D35" s="12">
        <f t="shared" si="1"/>
        <v>1586.0386570448848</v>
      </c>
      <c r="E35" s="2"/>
      <c r="F35" s="2">
        <v>752977.99592750554</v>
      </c>
      <c r="H35" s="2"/>
      <c r="I35" s="17">
        <f t="shared" si="0"/>
        <v>1586.0386570448848</v>
      </c>
    </row>
    <row r="36" spans="1:19" x14ac:dyDescent="0.35">
      <c r="A36" s="5">
        <f t="shared" si="2"/>
        <v>1831</v>
      </c>
      <c r="B36" s="43"/>
      <c r="D36" s="12">
        <f t="shared" si="1"/>
        <v>1592.3275652708307</v>
      </c>
      <c r="E36" s="2"/>
      <c r="F36" s="2">
        <v>755963.6794677591</v>
      </c>
      <c r="H36" s="2"/>
      <c r="I36" s="17">
        <f t="shared" si="0"/>
        <v>1592.3275652708307</v>
      </c>
    </row>
    <row r="37" spans="1:19" x14ac:dyDescent="0.35">
      <c r="A37" s="5">
        <f t="shared" si="2"/>
        <v>1832</v>
      </c>
      <c r="B37" s="43"/>
      <c r="D37" s="12">
        <f t="shared" si="1"/>
        <v>1595.946029660581</v>
      </c>
      <c r="E37" s="2"/>
      <c r="F37" s="2">
        <v>757681.55945285712</v>
      </c>
      <c r="H37" s="2"/>
      <c r="I37" s="17">
        <f t="shared" si="0"/>
        <v>1595.946029660581</v>
      </c>
    </row>
    <row r="38" spans="1:19" x14ac:dyDescent="0.35">
      <c r="A38" s="5">
        <f t="shared" si="2"/>
        <v>1833</v>
      </c>
      <c r="B38" s="43"/>
      <c r="D38" s="12">
        <f t="shared" si="1"/>
        <v>1600.5935356746386</v>
      </c>
      <c r="E38" s="2"/>
      <c r="F38" s="2">
        <v>759887.98093507136</v>
      </c>
      <c r="H38" s="2"/>
      <c r="I38" s="17">
        <f t="shared" si="0"/>
        <v>1600.5935356746386</v>
      </c>
    </row>
    <row r="39" spans="1:19" x14ac:dyDescent="0.35">
      <c r="A39" s="5">
        <f t="shared" si="2"/>
        <v>1834</v>
      </c>
      <c r="B39" s="43"/>
      <c r="D39" s="12">
        <f t="shared" si="1"/>
        <v>1605.8925110177345</v>
      </c>
      <c r="E39" s="2"/>
      <c r="F39" s="2">
        <v>762403.69000470266</v>
      </c>
      <c r="H39" s="2"/>
      <c r="I39" s="17">
        <f t="shared" si="0"/>
        <v>1605.8925110177345</v>
      </c>
    </row>
    <row r="40" spans="1:19" ht="14.5" customHeight="1" x14ac:dyDescent="0.35">
      <c r="A40" s="5">
        <f t="shared" si="2"/>
        <v>1835</v>
      </c>
      <c r="B40" s="43"/>
      <c r="D40" s="12">
        <f t="shared" si="1"/>
        <v>1607.8948611954006</v>
      </c>
      <c r="E40" s="2"/>
      <c r="F40" s="2">
        <v>763354.31350762118</v>
      </c>
      <c r="H40" s="2"/>
      <c r="I40" s="17">
        <f t="shared" si="0"/>
        <v>1607.8948611954006</v>
      </c>
      <c r="L40" s="104" t="s">
        <v>132</v>
      </c>
      <c r="M40" s="104"/>
      <c r="N40" s="104"/>
      <c r="O40" s="104"/>
      <c r="P40" s="104"/>
      <c r="Q40" s="104"/>
      <c r="R40" s="104"/>
      <c r="S40" s="104"/>
    </row>
    <row r="41" spans="1:19" x14ac:dyDescent="0.35">
      <c r="A41" s="5">
        <f t="shared" si="2"/>
        <v>1836</v>
      </c>
      <c r="B41" s="43"/>
      <c r="D41" s="12">
        <f t="shared" si="1"/>
        <v>1614.2752222102006</v>
      </c>
      <c r="E41" s="2"/>
      <c r="F41" s="2">
        <v>766383.4146136241</v>
      </c>
      <c r="H41" s="2"/>
      <c r="I41" s="17">
        <f t="shared" si="0"/>
        <v>1614.2752222102006</v>
      </c>
      <c r="L41" s="104"/>
      <c r="M41" s="104"/>
      <c r="N41" s="104"/>
      <c r="O41" s="104"/>
      <c r="P41" s="104"/>
      <c r="Q41" s="104"/>
      <c r="R41" s="104"/>
      <c r="S41" s="104"/>
    </row>
    <row r="42" spans="1:19" x14ac:dyDescent="0.35">
      <c r="A42" s="5">
        <f t="shared" si="2"/>
        <v>1837</v>
      </c>
      <c r="B42" s="43"/>
      <c r="D42" s="12">
        <f t="shared" si="1"/>
        <v>1616.1670588712971</v>
      </c>
      <c r="E42" s="2"/>
      <c r="F42" s="2">
        <v>767281.5713964788</v>
      </c>
      <c r="H42" s="2"/>
      <c r="I42" s="17">
        <f t="shared" si="0"/>
        <v>1616.1670588712971</v>
      </c>
      <c r="L42" s="104"/>
      <c r="M42" s="104"/>
      <c r="N42" s="104"/>
      <c r="O42" s="104"/>
      <c r="P42" s="104"/>
      <c r="Q42" s="104"/>
      <c r="R42" s="104"/>
      <c r="S42" s="104"/>
    </row>
    <row r="43" spans="1:19" x14ac:dyDescent="0.35">
      <c r="A43" s="5">
        <f t="shared" si="2"/>
        <v>1838</v>
      </c>
      <c r="B43" s="43"/>
      <c r="D43" s="12">
        <f t="shared" si="1"/>
        <v>1622.5078852817846</v>
      </c>
      <c r="E43" s="2"/>
      <c r="F43" s="2">
        <v>770291.9032959477</v>
      </c>
      <c r="H43" s="2"/>
      <c r="I43" s="17">
        <f t="shared" si="0"/>
        <v>1622.5078852817846</v>
      </c>
      <c r="L43" s="104"/>
      <c r="M43" s="104"/>
      <c r="N43" s="104"/>
      <c r="O43" s="104"/>
      <c r="P43" s="104"/>
      <c r="Q43" s="104"/>
      <c r="R43" s="104"/>
      <c r="S43" s="104"/>
    </row>
    <row r="44" spans="1:19" x14ac:dyDescent="0.35">
      <c r="A44" s="5">
        <f t="shared" si="2"/>
        <v>1839</v>
      </c>
      <c r="B44" s="43"/>
      <c r="D44" s="12">
        <f t="shared" si="1"/>
        <v>1626.0838003644531</v>
      </c>
      <c r="E44" s="2"/>
      <c r="F44" s="2">
        <v>771989.58283269464</v>
      </c>
      <c r="H44" s="2"/>
      <c r="I44" s="17">
        <f t="shared" si="0"/>
        <v>1626.0838003644531</v>
      </c>
      <c r="L44" s="104"/>
      <c r="M44" s="104"/>
      <c r="N44" s="104"/>
      <c r="O44" s="104"/>
      <c r="P44" s="104"/>
      <c r="Q44" s="104"/>
      <c r="R44" s="104"/>
      <c r="S44" s="104"/>
    </row>
    <row r="45" spans="1:19" x14ac:dyDescent="0.35">
      <c r="A45" s="5">
        <f t="shared" si="2"/>
        <v>1840</v>
      </c>
      <c r="B45" s="43"/>
      <c r="D45" s="12">
        <f t="shared" si="1"/>
        <v>1630.0034316256431</v>
      </c>
      <c r="E45" s="2"/>
      <c r="F45" s="2">
        <v>773850.4429565738</v>
      </c>
      <c r="H45" s="2"/>
      <c r="I45" s="17">
        <f t="shared" si="0"/>
        <v>1630.0034316256431</v>
      </c>
      <c r="L45" s="104"/>
      <c r="M45" s="104"/>
      <c r="N45" s="104"/>
      <c r="O45" s="104"/>
      <c r="P45" s="104"/>
      <c r="Q45" s="104"/>
      <c r="R45" s="104"/>
      <c r="S45" s="104"/>
    </row>
    <row r="46" spans="1:19" x14ac:dyDescent="0.35">
      <c r="A46" s="5">
        <f t="shared" si="2"/>
        <v>1841</v>
      </c>
      <c r="B46" s="43"/>
      <c r="D46" s="12">
        <f t="shared" si="1"/>
        <v>1631.2456800073435</v>
      </c>
      <c r="E46" s="2"/>
      <c r="F46" s="2">
        <v>774440.20518761536</v>
      </c>
      <c r="H46" s="2"/>
      <c r="I46" s="17">
        <f t="shared" si="0"/>
        <v>1631.2456800073435</v>
      </c>
      <c r="L46" s="104"/>
      <c r="M46" s="104"/>
      <c r="N46" s="104"/>
      <c r="O46" s="104"/>
      <c r="P46" s="104"/>
      <c r="Q46" s="104"/>
      <c r="R46" s="104"/>
      <c r="S46" s="104"/>
    </row>
    <row r="47" spans="1:19" x14ac:dyDescent="0.35">
      <c r="A47" s="5">
        <f t="shared" si="2"/>
        <v>1842</v>
      </c>
      <c r="B47" s="43"/>
      <c r="D47" s="12">
        <f t="shared" si="1"/>
        <v>1639.6901370397713</v>
      </c>
      <c r="E47" s="2"/>
      <c r="F47" s="2">
        <v>778449.24387323018</v>
      </c>
      <c r="H47" s="2"/>
      <c r="I47" s="17">
        <f t="shared" si="0"/>
        <v>1639.6901370397713</v>
      </c>
      <c r="L47" s="104"/>
      <c r="M47" s="104"/>
      <c r="N47" s="104"/>
      <c r="O47" s="104"/>
      <c r="P47" s="104"/>
      <c r="Q47" s="104"/>
      <c r="R47" s="104"/>
      <c r="S47" s="104"/>
    </row>
    <row r="48" spans="1:19" x14ac:dyDescent="0.35">
      <c r="A48" s="5">
        <f t="shared" si="2"/>
        <v>1843</v>
      </c>
      <c r="B48" s="43"/>
      <c r="D48" s="12">
        <f t="shared" si="1"/>
        <v>1651.0443511948861</v>
      </c>
      <c r="E48" s="2"/>
      <c r="F48" s="2">
        <v>783839.70102373837</v>
      </c>
      <c r="H48" s="2"/>
      <c r="I48" s="17">
        <f t="shared" si="0"/>
        <v>1651.0443511948861</v>
      </c>
      <c r="L48" s="104"/>
      <c r="M48" s="104"/>
      <c r="N48" s="104"/>
      <c r="O48" s="104"/>
      <c r="P48" s="104"/>
      <c r="Q48" s="104"/>
      <c r="R48" s="104"/>
      <c r="S48" s="104"/>
    </row>
    <row r="49" spans="1:19" x14ac:dyDescent="0.35">
      <c r="A49" s="5">
        <f t="shared" si="2"/>
        <v>1844</v>
      </c>
      <c r="B49" s="43"/>
      <c r="D49" s="12">
        <f t="shared" si="1"/>
        <v>1661.5962807536719</v>
      </c>
      <c r="E49" s="2"/>
      <c r="F49" s="2">
        <v>788849.27045450278</v>
      </c>
      <c r="H49" s="2"/>
      <c r="I49" s="17">
        <f t="shared" si="0"/>
        <v>1661.5962807536719</v>
      </c>
      <c r="L49" s="104"/>
      <c r="M49" s="104"/>
      <c r="N49" s="104"/>
      <c r="O49" s="104"/>
      <c r="P49" s="104"/>
      <c r="Q49" s="104"/>
      <c r="R49" s="104"/>
      <c r="S49" s="104"/>
    </row>
    <row r="50" spans="1:19" x14ac:dyDescent="0.35">
      <c r="A50" s="5">
        <f t="shared" si="2"/>
        <v>1845</v>
      </c>
      <c r="B50" s="43"/>
      <c r="D50" s="12">
        <f t="shared" si="1"/>
        <v>1671.7678501159778</v>
      </c>
      <c r="E50" s="2"/>
      <c r="F50" s="2">
        <v>793678.26240866922</v>
      </c>
      <c r="H50" s="2"/>
      <c r="I50" s="17">
        <f t="shared" si="0"/>
        <v>1671.7678501159778</v>
      </c>
      <c r="L50" s="104"/>
      <c r="M50" s="104"/>
      <c r="N50" s="104"/>
      <c r="O50" s="104"/>
      <c r="P50" s="104"/>
      <c r="Q50" s="104"/>
      <c r="R50" s="104"/>
      <c r="S50" s="104"/>
    </row>
    <row r="51" spans="1:19" x14ac:dyDescent="0.35">
      <c r="A51" s="5">
        <f t="shared" si="2"/>
        <v>1846</v>
      </c>
      <c r="B51" s="43"/>
      <c r="D51" s="12">
        <f t="shared" si="1"/>
        <v>1681.0767048459638</v>
      </c>
      <c r="E51" s="2"/>
      <c r="F51" s="2">
        <v>798097.67724943045</v>
      </c>
      <c r="H51" s="2"/>
      <c r="I51" s="17">
        <f t="shared" si="0"/>
        <v>1681.0767048459638</v>
      </c>
      <c r="L51" s="104"/>
      <c r="M51" s="104"/>
      <c r="N51" s="104"/>
      <c r="O51" s="104"/>
      <c r="P51" s="104"/>
      <c r="Q51" s="104"/>
      <c r="R51" s="104"/>
      <c r="S51" s="104"/>
    </row>
    <row r="52" spans="1:19" x14ac:dyDescent="0.35">
      <c r="A52" s="5">
        <f t="shared" si="2"/>
        <v>1847</v>
      </c>
      <c r="B52" s="43"/>
      <c r="D52" s="12">
        <f t="shared" si="1"/>
        <v>1691.2331111588858</v>
      </c>
      <c r="E52" s="2"/>
      <c r="F52" s="2">
        <v>802919.47048716806</v>
      </c>
      <c r="H52" s="2"/>
      <c r="I52" s="17">
        <f t="shared" si="0"/>
        <v>1691.2331111588858</v>
      </c>
      <c r="L52" s="104"/>
      <c r="M52" s="104"/>
      <c r="N52" s="104"/>
      <c r="O52" s="104"/>
      <c r="P52" s="104"/>
      <c r="Q52" s="104"/>
      <c r="R52" s="104"/>
      <c r="S52" s="104"/>
    </row>
    <row r="53" spans="1:19" x14ac:dyDescent="0.35">
      <c r="A53" s="5">
        <f t="shared" si="2"/>
        <v>1848</v>
      </c>
      <c r="B53" s="43"/>
      <c r="D53" s="12">
        <f t="shared" si="1"/>
        <v>1700.8844139524599</v>
      </c>
      <c r="E53" s="2"/>
      <c r="F53" s="2">
        <v>807501.46387258486</v>
      </c>
      <c r="H53" s="2"/>
      <c r="I53" s="17">
        <f t="shared" si="0"/>
        <v>1700.8844139524599</v>
      </c>
      <c r="L53" s="104"/>
      <c r="M53" s="104"/>
      <c r="N53" s="104"/>
      <c r="O53" s="104"/>
      <c r="P53" s="104"/>
      <c r="Q53" s="104"/>
      <c r="R53" s="104"/>
      <c r="S53" s="104"/>
    </row>
    <row r="54" spans="1:19" x14ac:dyDescent="0.35">
      <c r="A54" s="5">
        <f t="shared" si="2"/>
        <v>1849</v>
      </c>
      <c r="B54" s="43"/>
      <c r="D54" s="12">
        <f t="shared" si="1"/>
        <v>1709.2482472310264</v>
      </c>
      <c r="E54" s="2"/>
      <c r="F54" s="2">
        <v>811472.22611875914</v>
      </c>
      <c r="H54" s="2"/>
      <c r="I54" s="17">
        <f t="shared" si="0"/>
        <v>1709.2482472310264</v>
      </c>
      <c r="L54" s="104"/>
      <c r="M54" s="104"/>
      <c r="N54" s="104"/>
      <c r="O54" s="104"/>
      <c r="P54" s="104"/>
      <c r="Q54" s="104"/>
      <c r="R54" s="104"/>
      <c r="S54" s="104"/>
    </row>
    <row r="55" spans="1:19" x14ac:dyDescent="0.35">
      <c r="A55" s="5">
        <f t="shared" si="2"/>
        <v>1850</v>
      </c>
      <c r="B55" s="43"/>
      <c r="D55" s="12">
        <f t="shared" si="1"/>
        <v>1717.5735113286673</v>
      </c>
      <c r="E55" s="2"/>
      <c r="F55" s="2">
        <v>815424.67749689182</v>
      </c>
      <c r="H55" s="2"/>
      <c r="I55" s="17">
        <f t="shared" si="0"/>
        <v>1717.5735113286673</v>
      </c>
    </row>
    <row r="56" spans="1:19" x14ac:dyDescent="0.35">
      <c r="A56" s="5">
        <f t="shared" si="2"/>
        <v>1851</v>
      </c>
      <c r="B56" s="43"/>
      <c r="D56" s="12">
        <f t="shared" si="1"/>
        <v>1725.7124776507119</v>
      </c>
      <c r="E56" s="2"/>
      <c r="F56" s="2">
        <v>819288.6832844388</v>
      </c>
      <c r="H56" s="2"/>
      <c r="I56" s="17">
        <f t="shared" si="0"/>
        <v>1725.7124776507119</v>
      </c>
    </row>
    <row r="57" spans="1:19" x14ac:dyDescent="0.35">
      <c r="A57" s="5">
        <f t="shared" si="2"/>
        <v>1852</v>
      </c>
      <c r="B57" s="43"/>
      <c r="D57" s="12">
        <f t="shared" si="1"/>
        <v>1734.0836930432695</v>
      </c>
      <c r="E57" s="2"/>
      <c r="F57" s="2">
        <v>823262.95021782478</v>
      </c>
      <c r="H57" s="2"/>
      <c r="I57" s="17">
        <f t="shared" si="0"/>
        <v>1734.0836930432695</v>
      </c>
    </row>
    <row r="58" spans="1:19" x14ac:dyDescent="0.35">
      <c r="A58" s="5">
        <f t="shared" si="2"/>
        <v>1853</v>
      </c>
      <c r="B58" s="43"/>
      <c r="D58" s="12">
        <f t="shared" si="1"/>
        <v>1734.7313601361166</v>
      </c>
      <c r="E58" s="2"/>
      <c r="F58" s="2">
        <v>823570.43267888215</v>
      </c>
      <c r="H58" s="2"/>
      <c r="I58" s="17">
        <f t="shared" si="0"/>
        <v>1734.7313601361166</v>
      </c>
    </row>
    <row r="59" spans="1:19" x14ac:dyDescent="0.35">
      <c r="A59" s="5">
        <f t="shared" si="2"/>
        <v>1854</v>
      </c>
      <c r="B59" s="43"/>
      <c r="D59" s="12">
        <f t="shared" si="1"/>
        <v>1732.9078720857624</v>
      </c>
      <c r="E59" s="2"/>
      <c r="F59" s="2">
        <v>822704.72466372454</v>
      </c>
      <c r="H59" s="2"/>
      <c r="I59" s="17">
        <f t="shared" si="0"/>
        <v>1732.9078720857624</v>
      </c>
    </row>
    <row r="60" spans="1:19" x14ac:dyDescent="0.35">
      <c r="A60" s="5">
        <f t="shared" si="2"/>
        <v>1855</v>
      </c>
      <c r="B60" s="43"/>
      <c r="D60" s="12">
        <f t="shared" si="1"/>
        <v>1732.7473223427121</v>
      </c>
      <c r="E60" s="2"/>
      <c r="F60" s="2">
        <v>822628.50305132463</v>
      </c>
      <c r="H60" s="2"/>
      <c r="I60" s="17">
        <f t="shared" si="0"/>
        <v>1732.7473223427121</v>
      </c>
    </row>
    <row r="61" spans="1:19" x14ac:dyDescent="0.35">
      <c r="A61" s="5">
        <f t="shared" si="2"/>
        <v>1856</v>
      </c>
      <c r="B61" s="43"/>
      <c r="D61" s="12">
        <f t="shared" si="1"/>
        <v>1729.1171521399385</v>
      </c>
      <c r="E61" s="2"/>
      <c r="F61" s="2">
        <v>820905.0656861515</v>
      </c>
      <c r="H61" s="2"/>
      <c r="I61" s="17">
        <f t="shared" si="0"/>
        <v>1729.1171521399385</v>
      </c>
    </row>
    <row r="62" spans="1:19" x14ac:dyDescent="0.35">
      <c r="A62" s="5">
        <f t="shared" si="2"/>
        <v>1857</v>
      </c>
      <c r="B62" s="43"/>
      <c r="D62" s="12">
        <f t="shared" si="1"/>
        <v>1726.2154488463761</v>
      </c>
      <c r="E62" s="2"/>
      <c r="F62" s="2">
        <v>819527.47080783127</v>
      </c>
      <c r="H62" s="2"/>
      <c r="I62" s="17">
        <f t="shared" si="0"/>
        <v>1726.2154488463761</v>
      </c>
    </row>
    <row r="63" spans="1:19" x14ac:dyDescent="0.35">
      <c r="A63" s="5">
        <f t="shared" si="2"/>
        <v>1858</v>
      </c>
      <c r="B63" s="43"/>
      <c r="D63" s="12">
        <f t="shared" si="1"/>
        <v>1726.7175730546583</v>
      </c>
      <c r="E63" s="2"/>
      <c r="F63" s="2">
        <v>819765.85622068332</v>
      </c>
      <c r="H63" s="2"/>
      <c r="I63" s="17">
        <f t="shared" si="0"/>
        <v>1726.7175730546583</v>
      </c>
    </row>
    <row r="64" spans="1:19" x14ac:dyDescent="0.35">
      <c r="A64" s="5">
        <f t="shared" si="2"/>
        <v>1859</v>
      </c>
      <c r="B64" s="43"/>
      <c r="D64" s="12">
        <f t="shared" si="1"/>
        <v>1729.8903884476758</v>
      </c>
      <c r="E64" s="2"/>
      <c r="F64" s="2">
        <v>821272.16261836828</v>
      </c>
      <c r="H64" s="2"/>
      <c r="I64" s="17">
        <f t="shared" si="0"/>
        <v>1729.8903884476758</v>
      </c>
    </row>
    <row r="65" spans="1:9" x14ac:dyDescent="0.35">
      <c r="A65" s="5">
        <f t="shared" si="2"/>
        <v>1860</v>
      </c>
      <c r="B65" s="43"/>
      <c r="D65" s="12">
        <f t="shared" si="1"/>
        <v>1729.3888038769603</v>
      </c>
      <c r="E65" s="2"/>
      <c r="F65" s="2">
        <v>821034.03340054117</v>
      </c>
      <c r="H65" s="2"/>
      <c r="I65" s="17">
        <f t="shared" si="0"/>
        <v>1729.3888038769603</v>
      </c>
    </row>
    <row r="66" spans="1:9" x14ac:dyDescent="0.35">
      <c r="A66" s="5">
        <f t="shared" si="2"/>
        <v>1861</v>
      </c>
      <c r="B66" s="43"/>
      <c r="D66" s="12">
        <f t="shared" si="1"/>
        <v>1723.5858401153364</v>
      </c>
      <c r="E66" s="2"/>
      <c r="F66" s="2">
        <v>818279.0538770227</v>
      </c>
      <c r="H66" s="2"/>
      <c r="I66" s="17">
        <f t="shared" si="0"/>
        <v>1723.5858401153364</v>
      </c>
    </row>
    <row r="67" spans="1:9" x14ac:dyDescent="0.35">
      <c r="A67" s="5">
        <f t="shared" si="2"/>
        <v>1862</v>
      </c>
      <c r="B67" s="43"/>
      <c r="D67" s="12">
        <f t="shared" si="1"/>
        <v>1716.3592984210577</v>
      </c>
      <c r="E67" s="2"/>
      <c r="F67" s="2">
        <v>814848.22521576984</v>
      </c>
      <c r="H67" s="2"/>
      <c r="I67" s="17">
        <f t="shared" si="0"/>
        <v>1716.3592984210577</v>
      </c>
    </row>
    <row r="68" spans="1:9" x14ac:dyDescent="0.35">
      <c r="A68" s="5">
        <f t="shared" si="2"/>
        <v>1863</v>
      </c>
      <c r="B68" s="43"/>
      <c r="D68" s="12">
        <f t="shared" si="1"/>
        <v>1705.0047085278541</v>
      </c>
      <c r="E68" s="2"/>
      <c r="F68" s="2">
        <v>809457.58968214854</v>
      </c>
      <c r="H68" s="2"/>
      <c r="I68" s="17">
        <f t="shared" si="0"/>
        <v>1705.0047085278541</v>
      </c>
    </row>
    <row r="69" spans="1:9" x14ac:dyDescent="0.35">
      <c r="A69" s="5">
        <f t="shared" si="2"/>
        <v>1864</v>
      </c>
      <c r="B69" s="43"/>
      <c r="D69" s="12">
        <f t="shared" si="1"/>
        <v>1688.4789345075656</v>
      </c>
      <c r="E69" s="2"/>
      <c r="F69" s="2">
        <v>801611.91445369436</v>
      </c>
      <c r="H69" s="2"/>
      <c r="I69" s="17">
        <f t="shared" ref="I69:I122" si="3">+D69</f>
        <v>1688.4789345075656</v>
      </c>
    </row>
    <row r="70" spans="1:9" x14ac:dyDescent="0.35">
      <c r="A70" s="5">
        <f t="shared" si="2"/>
        <v>1865</v>
      </c>
      <c r="B70" s="43"/>
      <c r="D70" s="12">
        <f t="shared" ref="D70:D133" si="4">+F70*$G$1</f>
        <v>1663.5220764408264</v>
      </c>
      <c r="E70" s="2"/>
      <c r="F70" s="2">
        <v>789763.54941651819</v>
      </c>
      <c r="H70" s="2"/>
      <c r="I70" s="17">
        <f t="shared" si="3"/>
        <v>1663.5220764408264</v>
      </c>
    </row>
    <row r="71" spans="1:9" x14ac:dyDescent="0.35">
      <c r="A71" s="5">
        <f t="shared" ref="A71:A134" si="5">+A70+1</f>
        <v>1866</v>
      </c>
      <c r="B71" s="43"/>
      <c r="D71" s="12">
        <f t="shared" si="4"/>
        <v>1640.2711562716543</v>
      </c>
      <c r="E71" s="2"/>
      <c r="F71" s="2">
        <v>778725.08500413527</v>
      </c>
      <c r="H71" s="2"/>
      <c r="I71" s="17">
        <f t="shared" si="3"/>
        <v>1640.2711562716543</v>
      </c>
    </row>
    <row r="72" spans="1:9" x14ac:dyDescent="0.35">
      <c r="A72" s="5">
        <f t="shared" si="5"/>
        <v>1867</v>
      </c>
      <c r="B72" s="43"/>
      <c r="D72" s="12">
        <f t="shared" si="4"/>
        <v>1634.3757692623774</v>
      </c>
      <c r="E72" s="2"/>
      <c r="F72" s="2">
        <v>775926.22718579345</v>
      </c>
      <c r="H72" s="2"/>
      <c r="I72" s="17">
        <f t="shared" si="3"/>
        <v>1634.3757692623774</v>
      </c>
    </row>
    <row r="73" spans="1:9" x14ac:dyDescent="0.35">
      <c r="A73" s="5">
        <f t="shared" si="5"/>
        <v>1868</v>
      </c>
      <c r="B73" s="43"/>
      <c r="D73" s="12">
        <f t="shared" si="4"/>
        <v>1631.5630595187993</v>
      </c>
      <c r="E73" s="2"/>
      <c r="F73" s="2">
        <v>774590.88234004343</v>
      </c>
      <c r="H73" s="2"/>
      <c r="I73" s="17">
        <f t="shared" si="3"/>
        <v>1631.5630595187993</v>
      </c>
    </row>
    <row r="74" spans="1:9" x14ac:dyDescent="0.35">
      <c r="A74" s="5">
        <f t="shared" si="5"/>
        <v>1869</v>
      </c>
      <c r="B74" s="43"/>
      <c r="D74" s="12">
        <f t="shared" si="4"/>
        <v>1632.5806387879363</v>
      </c>
      <c r="E74" s="2"/>
      <c r="F74" s="2">
        <v>775073.98203964334</v>
      </c>
      <c r="H74" s="2"/>
      <c r="I74" s="17">
        <f t="shared" si="3"/>
        <v>1632.5806387879363</v>
      </c>
    </row>
    <row r="75" spans="1:9" x14ac:dyDescent="0.35">
      <c r="A75" s="5">
        <f t="shared" si="5"/>
        <v>1870</v>
      </c>
      <c r="B75" s="43"/>
      <c r="D75" s="12">
        <f t="shared" si="4"/>
        <v>1634.5140907437722</v>
      </c>
      <c r="E75" s="2"/>
      <c r="F75" s="2">
        <v>775991.89584487176</v>
      </c>
      <c r="H75" s="2"/>
      <c r="I75" s="17">
        <f t="shared" si="3"/>
        <v>1634.5140907437722</v>
      </c>
    </row>
    <row r="76" spans="1:9" x14ac:dyDescent="0.35">
      <c r="A76" s="5">
        <f t="shared" si="5"/>
        <v>1871</v>
      </c>
      <c r="B76" s="43"/>
      <c r="D76" s="12">
        <f t="shared" si="4"/>
        <v>1638.4638975743335</v>
      </c>
      <c r="E76" s="2"/>
      <c r="F76" s="2">
        <v>777867.08193719445</v>
      </c>
      <c r="H76" s="2"/>
      <c r="I76" s="17">
        <f t="shared" si="3"/>
        <v>1638.4638975743335</v>
      </c>
    </row>
    <row r="77" spans="1:9" x14ac:dyDescent="0.35">
      <c r="A77" s="5">
        <f t="shared" si="5"/>
        <v>1872</v>
      </c>
      <c r="B77" s="43"/>
      <c r="D77" s="12">
        <f t="shared" si="4"/>
        <v>1646.5883257933287</v>
      </c>
      <c r="E77" s="2"/>
      <c r="F77" s="2">
        <v>781724.18570400565</v>
      </c>
      <c r="H77" s="2"/>
      <c r="I77" s="17">
        <f t="shared" si="3"/>
        <v>1646.5883257933287</v>
      </c>
    </row>
    <row r="78" spans="1:9" x14ac:dyDescent="0.35">
      <c r="A78" s="5">
        <f t="shared" si="5"/>
        <v>1873</v>
      </c>
      <c r="B78" s="43"/>
      <c r="D78" s="12">
        <f t="shared" si="4"/>
        <v>1654.0217613134009</v>
      </c>
      <c r="E78" s="2"/>
      <c r="F78" s="2">
        <v>785253.23801045388</v>
      </c>
      <c r="H78" s="2"/>
      <c r="I78" s="17">
        <f t="shared" si="3"/>
        <v>1654.0217613134009</v>
      </c>
    </row>
    <row r="79" spans="1:9" x14ac:dyDescent="0.35">
      <c r="A79" s="5">
        <f t="shared" si="5"/>
        <v>1874</v>
      </c>
      <c r="B79" s="43"/>
      <c r="D79" s="12">
        <f t="shared" si="4"/>
        <v>1662.662165050968</v>
      </c>
      <c r="E79" s="2"/>
      <c r="F79" s="2">
        <v>789355.30315332999</v>
      </c>
      <c r="H79" s="2"/>
      <c r="I79" s="17">
        <f t="shared" si="3"/>
        <v>1662.662165050968</v>
      </c>
    </row>
    <row r="80" spans="1:9" x14ac:dyDescent="0.35">
      <c r="A80" s="5">
        <f t="shared" si="5"/>
        <v>1875</v>
      </c>
      <c r="B80" s="43"/>
      <c r="D80" s="12">
        <f t="shared" si="4"/>
        <v>1671.2768915807801</v>
      </c>
      <c r="E80" s="2"/>
      <c r="F80" s="2">
        <v>793445.17794236401</v>
      </c>
      <c r="H80" s="2"/>
      <c r="I80" s="17">
        <f t="shared" si="3"/>
        <v>1671.2768915807801</v>
      </c>
    </row>
    <row r="81" spans="1:9" x14ac:dyDescent="0.35">
      <c r="A81" s="5">
        <f t="shared" si="5"/>
        <v>1876</v>
      </c>
      <c r="B81" s="43"/>
      <c r="D81" s="12">
        <f t="shared" si="4"/>
        <v>1680.2709558645249</v>
      </c>
      <c r="E81" s="2"/>
      <c r="F81" s="2">
        <v>797715.14479943644</v>
      </c>
      <c r="H81" s="2"/>
      <c r="I81" s="17">
        <f t="shared" si="3"/>
        <v>1680.2709558645249</v>
      </c>
    </row>
    <row r="82" spans="1:9" x14ac:dyDescent="0.35">
      <c r="A82" s="5">
        <f t="shared" si="5"/>
        <v>1877</v>
      </c>
      <c r="B82" s="43"/>
      <c r="D82" s="12">
        <f t="shared" si="4"/>
        <v>1689.3349557427337</v>
      </c>
      <c r="E82" s="2"/>
      <c r="F82" s="2">
        <v>802018.31385087513</v>
      </c>
      <c r="H82" s="2"/>
      <c r="I82" s="17">
        <f t="shared" si="3"/>
        <v>1689.3349557427337</v>
      </c>
    </row>
    <row r="83" spans="1:9" x14ac:dyDescent="0.35">
      <c r="A83" s="5">
        <f t="shared" si="5"/>
        <v>1878</v>
      </c>
      <c r="B83" s="43"/>
      <c r="D83" s="12">
        <f t="shared" si="4"/>
        <v>1687.863181586979</v>
      </c>
      <c r="E83" s="2"/>
      <c r="F83" s="2">
        <v>801319.58336953679</v>
      </c>
      <c r="H83" s="2"/>
      <c r="I83" s="17">
        <f t="shared" si="3"/>
        <v>1687.863181586979</v>
      </c>
    </row>
    <row r="84" spans="1:9" x14ac:dyDescent="0.35">
      <c r="A84" s="5">
        <f t="shared" si="5"/>
        <v>1879</v>
      </c>
      <c r="B84" s="43"/>
      <c r="D84" s="12">
        <f t="shared" si="4"/>
        <v>1686.4076227580922</v>
      </c>
      <c r="E84" s="2"/>
      <c r="F84" s="2">
        <v>800628.55117743893</v>
      </c>
      <c r="H84" s="2"/>
      <c r="I84" s="17">
        <f t="shared" si="3"/>
        <v>1686.4076227580922</v>
      </c>
    </row>
    <row r="85" spans="1:9" x14ac:dyDescent="0.35">
      <c r="A85" s="5">
        <f t="shared" si="5"/>
        <v>1880</v>
      </c>
      <c r="B85" s="43"/>
      <c r="D85" s="12">
        <f t="shared" si="4"/>
        <v>1684.5003893076705</v>
      </c>
      <c r="E85" s="2"/>
      <c r="F85" s="2">
        <v>799723.08470921288</v>
      </c>
      <c r="H85" s="2"/>
      <c r="I85" s="17">
        <f t="shared" si="3"/>
        <v>1684.5003893076705</v>
      </c>
    </row>
    <row r="86" spans="1:9" x14ac:dyDescent="0.35">
      <c r="A86" s="5">
        <f t="shared" si="5"/>
        <v>1881</v>
      </c>
      <c r="B86" s="43"/>
      <c r="D86" s="12">
        <f t="shared" si="4"/>
        <v>1688.4674070376154</v>
      </c>
      <c r="E86" s="2"/>
      <c r="F86" s="2">
        <v>801606.44174268411</v>
      </c>
      <c r="H86" s="2"/>
      <c r="I86" s="17">
        <f t="shared" si="3"/>
        <v>1688.4674070376154</v>
      </c>
    </row>
    <row r="87" spans="1:9" x14ac:dyDescent="0.35">
      <c r="A87" s="5">
        <f t="shared" si="5"/>
        <v>1882</v>
      </c>
      <c r="B87" s="43"/>
      <c r="D87" s="12">
        <f t="shared" si="4"/>
        <v>1698.1435572257647</v>
      </c>
      <c r="E87" s="2"/>
      <c r="F87" s="2">
        <v>806200.23152492137</v>
      </c>
      <c r="H87" s="2"/>
      <c r="I87" s="17">
        <f t="shared" si="3"/>
        <v>1698.1435572257647</v>
      </c>
    </row>
    <row r="88" spans="1:9" x14ac:dyDescent="0.35">
      <c r="A88" s="5">
        <f t="shared" si="5"/>
        <v>1883</v>
      </c>
      <c r="B88" s="43"/>
      <c r="D88" s="12">
        <f t="shared" si="4"/>
        <v>1707.801848323174</v>
      </c>
      <c r="E88" s="2"/>
      <c r="F88" s="2">
        <v>810785.54263465304</v>
      </c>
      <c r="H88" s="2"/>
      <c r="I88" s="17">
        <f t="shared" si="3"/>
        <v>1707.801848323174</v>
      </c>
    </row>
    <row r="89" spans="1:9" x14ac:dyDescent="0.35">
      <c r="A89" s="5">
        <f t="shared" si="5"/>
        <v>1884</v>
      </c>
      <c r="B89" s="43"/>
      <c r="D89" s="12">
        <f t="shared" si="4"/>
        <v>1719.0863977630768</v>
      </c>
      <c r="E89" s="2"/>
      <c r="F89" s="2">
        <v>816142.92619176919</v>
      </c>
      <c r="H89" s="2"/>
      <c r="I89" s="17">
        <f t="shared" si="3"/>
        <v>1719.0863977630768</v>
      </c>
    </row>
    <row r="90" spans="1:9" x14ac:dyDescent="0.35">
      <c r="A90" s="5">
        <f t="shared" si="5"/>
        <v>1885</v>
      </c>
      <c r="B90" s="43"/>
      <c r="D90" s="12">
        <f t="shared" si="4"/>
        <v>1731.0888153642063</v>
      </c>
      <c r="E90" s="2"/>
      <c r="F90" s="2">
        <v>821841.12043907866</v>
      </c>
      <c r="H90" s="2"/>
      <c r="I90" s="17">
        <f t="shared" si="3"/>
        <v>1731.0888153642063</v>
      </c>
    </row>
    <row r="91" spans="1:9" x14ac:dyDescent="0.35">
      <c r="A91" s="5">
        <f t="shared" si="5"/>
        <v>1886</v>
      </c>
      <c r="B91" s="43"/>
      <c r="D91" s="12">
        <f t="shared" si="4"/>
        <v>1742.9384346329543</v>
      </c>
      <c r="E91" s="2"/>
      <c r="F91" s="2">
        <v>827466.77308622806</v>
      </c>
      <c r="H91" s="2"/>
      <c r="I91" s="17">
        <f t="shared" si="3"/>
        <v>1742.9384346329543</v>
      </c>
    </row>
    <row r="92" spans="1:9" x14ac:dyDescent="0.35">
      <c r="A92" s="5">
        <f t="shared" si="5"/>
        <v>1887</v>
      </c>
      <c r="B92" s="43"/>
      <c r="D92" s="12">
        <f t="shared" si="4"/>
        <v>1754.5669710269672</v>
      </c>
      <c r="E92" s="2"/>
      <c r="F92" s="2">
        <v>832987.46578223596</v>
      </c>
      <c r="H92" s="2"/>
      <c r="I92" s="17">
        <f t="shared" si="3"/>
        <v>1754.5669710269672</v>
      </c>
    </row>
    <row r="93" spans="1:9" x14ac:dyDescent="0.35">
      <c r="A93" s="5">
        <f t="shared" si="5"/>
        <v>1888</v>
      </c>
      <c r="B93" s="43"/>
      <c r="D93" s="12">
        <f t="shared" si="4"/>
        <v>1766.8423891793525</v>
      </c>
      <c r="E93" s="2"/>
      <c r="F93" s="2">
        <v>838815.26809871732</v>
      </c>
      <c r="H93" s="2"/>
      <c r="I93" s="17">
        <f t="shared" si="3"/>
        <v>1766.8423891793525</v>
      </c>
    </row>
    <row r="94" spans="1:9" x14ac:dyDescent="0.35">
      <c r="A94" s="5">
        <f t="shared" si="5"/>
        <v>1889</v>
      </c>
      <c r="B94" s="43"/>
      <c r="D94" s="12">
        <f t="shared" si="4"/>
        <v>1779.4558000475063</v>
      </c>
      <c r="E94" s="2"/>
      <c r="F94" s="2">
        <v>844803.53376621916</v>
      </c>
      <c r="H94" s="2"/>
      <c r="I94" s="17">
        <f t="shared" si="3"/>
        <v>1779.4558000475063</v>
      </c>
    </row>
    <row r="95" spans="1:9" x14ac:dyDescent="0.35">
      <c r="A95" s="5">
        <f t="shared" si="5"/>
        <v>1890</v>
      </c>
      <c r="B95" s="43"/>
      <c r="D95" s="12">
        <f t="shared" si="4"/>
        <v>1791.842460807472</v>
      </c>
      <c r="E95" s="2"/>
      <c r="F95" s="2">
        <v>850684.14894154586</v>
      </c>
      <c r="H95" s="2"/>
      <c r="I95" s="17">
        <f t="shared" si="3"/>
        <v>1791.842460807472</v>
      </c>
    </row>
    <row r="96" spans="1:9" x14ac:dyDescent="0.35">
      <c r="A96" s="5">
        <f t="shared" si="5"/>
        <v>1891</v>
      </c>
      <c r="B96" s="43"/>
      <c r="D96" s="12">
        <f t="shared" si="4"/>
        <v>1805.8392829992238</v>
      </c>
      <c r="E96" s="2"/>
      <c r="F96" s="2">
        <v>857329.19449354755</v>
      </c>
      <c r="H96" s="2"/>
      <c r="I96" s="17">
        <f t="shared" si="3"/>
        <v>1805.8392829992238</v>
      </c>
    </row>
    <row r="97" spans="1:9" x14ac:dyDescent="0.35">
      <c r="A97" s="5">
        <f t="shared" si="5"/>
        <v>1892</v>
      </c>
      <c r="B97" s="43"/>
      <c r="D97" s="12">
        <f t="shared" si="4"/>
        <v>1813.7662475083207</v>
      </c>
      <c r="E97" s="2"/>
      <c r="F97" s="2">
        <v>861092.55159921199</v>
      </c>
      <c r="H97" s="2"/>
      <c r="I97" s="17">
        <f t="shared" si="3"/>
        <v>1813.7662475083207</v>
      </c>
    </row>
    <row r="98" spans="1:9" x14ac:dyDescent="0.35">
      <c r="A98" s="5">
        <f t="shared" si="5"/>
        <v>1893</v>
      </c>
      <c r="B98" s="43"/>
      <c r="D98" s="12">
        <f t="shared" si="4"/>
        <v>1822.0105005952648</v>
      </c>
      <c r="E98" s="2"/>
      <c r="F98" s="2">
        <v>865006.54268622154</v>
      </c>
      <c r="H98" s="2"/>
      <c r="I98" s="17">
        <f t="shared" si="3"/>
        <v>1822.0105005952648</v>
      </c>
    </row>
    <row r="99" spans="1:9" x14ac:dyDescent="0.35">
      <c r="A99" s="5">
        <f t="shared" si="5"/>
        <v>1894</v>
      </c>
      <c r="B99" s="43"/>
      <c r="D99" s="12">
        <f t="shared" si="4"/>
        <v>1830.5037844534722</v>
      </c>
      <c r="E99" s="2"/>
      <c r="F99" s="2">
        <v>869038.76209650515</v>
      </c>
      <c r="H99" s="2"/>
      <c r="I99" s="17">
        <f t="shared" si="3"/>
        <v>1830.5037844534722</v>
      </c>
    </row>
    <row r="100" spans="1:9" x14ac:dyDescent="0.35">
      <c r="A100" s="5">
        <f t="shared" si="5"/>
        <v>1895</v>
      </c>
      <c r="B100" s="43"/>
      <c r="D100" s="12">
        <f t="shared" si="4"/>
        <v>1838.9674302097146</v>
      </c>
      <c r="E100" s="2"/>
      <c r="F100" s="2">
        <v>873056.91070307803</v>
      </c>
      <c r="H100" s="2"/>
      <c r="I100" s="17">
        <f t="shared" si="3"/>
        <v>1838.9674302097146</v>
      </c>
    </row>
    <row r="101" spans="1:9" x14ac:dyDescent="0.35">
      <c r="A101" s="5">
        <f t="shared" si="5"/>
        <v>1896</v>
      </c>
      <c r="B101" s="43"/>
      <c r="D101" s="12">
        <f t="shared" si="4"/>
        <v>1847.3685501590046</v>
      </c>
      <c r="E101" s="2"/>
      <c r="F101" s="2">
        <v>877045.37494060758</v>
      </c>
      <c r="H101" s="2"/>
      <c r="I101" s="17">
        <f t="shared" si="3"/>
        <v>1847.3685501590046</v>
      </c>
    </row>
    <row r="102" spans="1:9" x14ac:dyDescent="0.35">
      <c r="A102" s="5">
        <f t="shared" si="5"/>
        <v>1897</v>
      </c>
      <c r="B102" s="43"/>
      <c r="D102" s="12">
        <f t="shared" si="4"/>
        <v>1856.7308498307659</v>
      </c>
      <c r="E102" s="2"/>
      <c r="F102" s="2">
        <v>881490.16297449474</v>
      </c>
      <c r="H102" s="2"/>
      <c r="I102" s="17">
        <f t="shared" si="3"/>
        <v>1856.7308498307659</v>
      </c>
    </row>
    <row r="103" spans="1:9" x14ac:dyDescent="0.35">
      <c r="A103" s="5">
        <f t="shared" si="5"/>
        <v>1898</v>
      </c>
      <c r="B103" s="43"/>
      <c r="D103" s="12">
        <f t="shared" si="4"/>
        <v>1866.148865252135</v>
      </c>
      <c r="E103" s="2"/>
      <c r="F103" s="2">
        <v>885961.40227632236</v>
      </c>
      <c r="H103" s="2"/>
      <c r="I103" s="17">
        <f t="shared" si="3"/>
        <v>1866.148865252135</v>
      </c>
    </row>
    <row r="104" spans="1:9" x14ac:dyDescent="0.35">
      <c r="A104" s="5">
        <f t="shared" si="5"/>
        <v>1899</v>
      </c>
      <c r="B104" s="43"/>
      <c r="D104" s="12">
        <f t="shared" si="4"/>
        <v>1877.9562622934664</v>
      </c>
      <c r="E104" s="2"/>
      <c r="F104" s="2">
        <v>891567.00975745847</v>
      </c>
      <c r="H104" s="2"/>
      <c r="I104" s="17">
        <f t="shared" si="3"/>
        <v>1877.9562622934664</v>
      </c>
    </row>
    <row r="105" spans="1:9" x14ac:dyDescent="0.35">
      <c r="A105" s="5">
        <f t="shared" si="5"/>
        <v>1900</v>
      </c>
      <c r="B105" s="43"/>
      <c r="D105" s="12">
        <f t="shared" si="4"/>
        <v>1889.836151013566</v>
      </c>
      <c r="E105" s="2"/>
      <c r="F105" s="2">
        <v>897207.03294388531</v>
      </c>
      <c r="H105" s="2"/>
      <c r="I105" s="17">
        <f t="shared" si="3"/>
        <v>1889.836151013566</v>
      </c>
    </row>
    <row r="106" spans="1:9" x14ac:dyDescent="0.35">
      <c r="A106" s="5">
        <f t="shared" si="5"/>
        <v>1901</v>
      </c>
      <c r="B106" s="43"/>
      <c r="D106" s="12">
        <f t="shared" si="4"/>
        <v>1898.6666067883602</v>
      </c>
      <c r="E106" s="2"/>
      <c r="F106" s="2">
        <v>901399.32602759858</v>
      </c>
      <c r="H106" s="2"/>
      <c r="I106" s="17">
        <f t="shared" si="3"/>
        <v>1898.6666067883602</v>
      </c>
    </row>
    <row r="107" spans="1:9" x14ac:dyDescent="0.35">
      <c r="A107" s="5">
        <f t="shared" si="5"/>
        <v>1902</v>
      </c>
      <c r="B107" s="43"/>
      <c r="D107" s="12">
        <f t="shared" si="4"/>
        <v>1910.5707045262475</v>
      </c>
      <c r="E107" s="2"/>
      <c r="F107" s="2">
        <v>907050.84253899322</v>
      </c>
      <c r="H107" s="2"/>
      <c r="I107" s="17">
        <f t="shared" si="3"/>
        <v>1910.5707045262475</v>
      </c>
    </row>
    <row r="108" spans="1:9" x14ac:dyDescent="0.35">
      <c r="A108" s="5">
        <f t="shared" si="5"/>
        <v>1903</v>
      </c>
      <c r="B108" s="43"/>
      <c r="D108" s="12">
        <f t="shared" si="4"/>
        <v>1922.5071096099684</v>
      </c>
      <c r="E108" s="2"/>
      <c r="F108" s="2">
        <v>912717.69708796451</v>
      </c>
      <c r="H108" s="2"/>
      <c r="I108" s="17">
        <f t="shared" si="3"/>
        <v>1922.5071096099684</v>
      </c>
    </row>
    <row r="109" spans="1:9" x14ac:dyDescent="0.35">
      <c r="A109" s="5">
        <f t="shared" si="5"/>
        <v>1904</v>
      </c>
      <c r="B109" s="43"/>
      <c r="D109" s="12">
        <f t="shared" si="4"/>
        <v>1934.4543651185529</v>
      </c>
      <c r="E109" s="2"/>
      <c r="F109" s="2">
        <v>918389.70291816874</v>
      </c>
      <c r="H109" s="2"/>
      <c r="I109" s="17">
        <f t="shared" si="3"/>
        <v>1934.4543651185529</v>
      </c>
    </row>
    <row r="110" spans="1:9" x14ac:dyDescent="0.35">
      <c r="A110" s="5">
        <f t="shared" si="5"/>
        <v>1905</v>
      </c>
      <c r="B110" s="43"/>
      <c r="D110" s="12">
        <f t="shared" si="4"/>
        <v>1946.5263748620262</v>
      </c>
      <c r="E110" s="2"/>
      <c r="F110" s="2">
        <v>924120.93630461989</v>
      </c>
      <c r="H110" s="2"/>
      <c r="I110" s="17">
        <f t="shared" si="3"/>
        <v>1946.5263748620262</v>
      </c>
    </row>
    <row r="111" spans="1:9" x14ac:dyDescent="0.35">
      <c r="A111" s="5">
        <f t="shared" si="5"/>
        <v>1906</v>
      </c>
      <c r="B111" s="43"/>
      <c r="D111" s="12">
        <f t="shared" si="4"/>
        <v>1958.3751784272906</v>
      </c>
      <c r="E111" s="2"/>
      <c r="F111" s="2">
        <v>929746.20169338083</v>
      </c>
      <c r="H111" s="2"/>
      <c r="I111" s="17">
        <f t="shared" si="3"/>
        <v>1958.3751784272906</v>
      </c>
    </row>
    <row r="112" spans="1:9" x14ac:dyDescent="0.35">
      <c r="A112" s="5">
        <f t="shared" si="5"/>
        <v>1907</v>
      </c>
      <c r="B112" s="43"/>
      <c r="D112" s="12">
        <f t="shared" si="4"/>
        <v>1970.2019167742019</v>
      </c>
      <c r="E112" s="2"/>
      <c r="F112" s="2">
        <v>935360.9915342594</v>
      </c>
      <c r="H112" s="2"/>
      <c r="I112" s="17">
        <f t="shared" si="3"/>
        <v>1970.2019167742019</v>
      </c>
    </row>
    <row r="113" spans="1:9" x14ac:dyDescent="0.35">
      <c r="A113" s="5">
        <f t="shared" si="5"/>
        <v>1908</v>
      </c>
      <c r="B113" s="43"/>
      <c r="D113" s="12">
        <f t="shared" si="4"/>
        <v>1982.2613823632362</v>
      </c>
      <c r="E113" s="2"/>
      <c r="F113" s="2">
        <v>941086.26953480102</v>
      </c>
      <c r="H113" s="2"/>
      <c r="I113" s="17">
        <f t="shared" si="3"/>
        <v>1982.2613823632362</v>
      </c>
    </row>
    <row r="114" spans="1:9" x14ac:dyDescent="0.35">
      <c r="A114" s="5">
        <f t="shared" si="5"/>
        <v>1909</v>
      </c>
      <c r="B114" s="43"/>
      <c r="D114" s="12">
        <f t="shared" si="4"/>
        <v>1994.4685387730535</v>
      </c>
      <c r="E114" s="2"/>
      <c r="F114" s="2">
        <v>946881.66432458756</v>
      </c>
      <c r="H114" s="2"/>
      <c r="I114" s="17">
        <f t="shared" si="3"/>
        <v>1994.4685387730535</v>
      </c>
    </row>
    <row r="115" spans="1:9" x14ac:dyDescent="0.35">
      <c r="A115" s="5">
        <f t="shared" si="5"/>
        <v>1910</v>
      </c>
      <c r="B115" s="43"/>
      <c r="D115" s="12">
        <f t="shared" si="4"/>
        <v>2006.679352497187</v>
      </c>
      <c r="E115" s="2"/>
      <c r="F115" s="2">
        <v>952678.79543851211</v>
      </c>
      <c r="H115" s="2"/>
      <c r="I115" s="17">
        <f t="shared" si="3"/>
        <v>2006.679352497187</v>
      </c>
    </row>
    <row r="116" spans="1:9" x14ac:dyDescent="0.35">
      <c r="A116" s="5">
        <f t="shared" si="5"/>
        <v>1911</v>
      </c>
      <c r="B116" s="43"/>
      <c r="D116" s="12">
        <f t="shared" si="4"/>
        <v>2022.4443955079371</v>
      </c>
      <c r="E116" s="2"/>
      <c r="F116" s="2">
        <v>960163.31067350844</v>
      </c>
      <c r="H116" s="2"/>
      <c r="I116" s="17">
        <f t="shared" si="3"/>
        <v>2022.4443955079371</v>
      </c>
    </row>
    <row r="117" spans="1:9" x14ac:dyDescent="0.35">
      <c r="A117" s="5">
        <f t="shared" si="5"/>
        <v>1912</v>
      </c>
      <c r="B117" s="43"/>
      <c r="D117" s="12">
        <f t="shared" si="4"/>
        <v>2036.8417461612485</v>
      </c>
      <c r="E117" s="2"/>
      <c r="F117" s="2">
        <v>966998.50866407622</v>
      </c>
      <c r="H117" s="2"/>
      <c r="I117" s="17">
        <f t="shared" si="3"/>
        <v>2036.8417461612485</v>
      </c>
    </row>
    <row r="118" spans="1:9" x14ac:dyDescent="0.35">
      <c r="A118" s="5">
        <f t="shared" si="5"/>
        <v>1913</v>
      </c>
      <c r="B118" s="43"/>
      <c r="D118" s="12">
        <f t="shared" si="4"/>
        <v>2049.7546629839994</v>
      </c>
      <c r="E118" s="2"/>
      <c r="F118" s="2">
        <v>973128.96594365465</v>
      </c>
      <c r="H118" s="2"/>
      <c r="I118" s="17">
        <f t="shared" si="3"/>
        <v>2049.7546629839994</v>
      </c>
    </row>
    <row r="119" spans="1:9" x14ac:dyDescent="0.35">
      <c r="A119" s="5">
        <f t="shared" si="5"/>
        <v>1914</v>
      </c>
      <c r="B119" s="43"/>
      <c r="D119" s="12">
        <f t="shared" si="4"/>
        <v>2062.7977079717675</v>
      </c>
      <c r="E119" s="2"/>
      <c r="F119" s="2">
        <v>979321.20207362436</v>
      </c>
      <c r="H119" s="2"/>
      <c r="I119" s="17">
        <f t="shared" si="3"/>
        <v>2062.7977079717675</v>
      </c>
    </row>
    <row r="120" spans="1:9" x14ac:dyDescent="0.35">
      <c r="A120" s="5">
        <f t="shared" si="5"/>
        <v>1915</v>
      </c>
      <c r="B120" s="43"/>
      <c r="D120" s="12">
        <f t="shared" si="4"/>
        <v>2075.4835727522359</v>
      </c>
      <c r="E120" s="2"/>
      <c r="F120" s="2">
        <v>985343.86551664665</v>
      </c>
      <c r="H120" s="2"/>
      <c r="I120" s="17">
        <f t="shared" si="3"/>
        <v>2075.4835727522359</v>
      </c>
    </row>
    <row r="121" spans="1:9" x14ac:dyDescent="0.35">
      <c r="A121" s="5">
        <f t="shared" si="5"/>
        <v>1916</v>
      </c>
      <c r="B121" s="43"/>
      <c r="D121" s="12">
        <f t="shared" si="4"/>
        <v>2088.1161792826019</v>
      </c>
      <c r="E121" s="2"/>
      <c r="F121" s="2">
        <v>991341.24439913779</v>
      </c>
      <c r="H121" s="2"/>
      <c r="I121" s="17">
        <f t="shared" si="3"/>
        <v>2088.1161792826019</v>
      </c>
    </row>
    <row r="122" spans="1:9" x14ac:dyDescent="0.35">
      <c r="A122" s="5">
        <f t="shared" si="5"/>
        <v>1917</v>
      </c>
      <c r="B122" s="43"/>
      <c r="D122" s="12">
        <f t="shared" si="4"/>
        <v>2101.8907079427686</v>
      </c>
      <c r="E122" s="2"/>
      <c r="F122" s="2">
        <v>997880.75523596909</v>
      </c>
      <c r="H122" s="2"/>
      <c r="I122" s="17">
        <f t="shared" si="3"/>
        <v>2101.8907079427686</v>
      </c>
    </row>
    <row r="123" spans="1:9" x14ac:dyDescent="0.35">
      <c r="A123" s="5">
        <f t="shared" si="5"/>
        <v>1918</v>
      </c>
      <c r="B123" s="43"/>
      <c r="D123" s="12">
        <f t="shared" si="4"/>
        <v>2089.9885180519086</v>
      </c>
      <c r="E123" s="2"/>
      <c r="F123" s="2">
        <v>992230.14448234043</v>
      </c>
      <c r="H123" s="2"/>
      <c r="I123" s="17">
        <f>+D123</f>
        <v>2089.9885180519086</v>
      </c>
    </row>
    <row r="124" spans="1:9" x14ac:dyDescent="0.35">
      <c r="A124" s="5">
        <f t="shared" si="5"/>
        <v>1919</v>
      </c>
      <c r="B124" s="43">
        <v>2091.4537817794608</v>
      </c>
      <c r="C124" s="38"/>
      <c r="D124" s="12">
        <f t="shared" si="4"/>
        <v>2091.4537817794608</v>
      </c>
      <c r="E124" s="39"/>
      <c r="F124" s="2">
        <v>992925.78411267151</v>
      </c>
      <c r="H124" s="2"/>
      <c r="I124" s="17">
        <f t="shared" ref="I124:I133" si="6">+B124</f>
        <v>2091.4537817794608</v>
      </c>
    </row>
    <row r="125" spans="1:9" x14ac:dyDescent="0.35">
      <c r="A125" s="5">
        <f t="shared" si="5"/>
        <v>1920</v>
      </c>
      <c r="B125" s="43">
        <v>2118.6426809425934</v>
      </c>
      <c r="C125" s="40"/>
      <c r="D125" s="12">
        <f t="shared" si="4"/>
        <v>2103.5250653043468</v>
      </c>
      <c r="E125" s="39"/>
      <c r="F125" s="2">
        <v>998656.67272403534</v>
      </c>
      <c r="G125" s="27">
        <f t="shared" ref="G125:G143" si="7">+ABS(B125-D125)</f>
        <v>15.117615638246662</v>
      </c>
      <c r="H125" s="2">
        <f>+MIN(G125:G143)</f>
        <v>15.117615638246662</v>
      </c>
      <c r="I125" s="17">
        <f t="shared" si="6"/>
        <v>2118.6426809425934</v>
      </c>
    </row>
    <row r="126" spans="1:9" x14ac:dyDescent="0.35">
      <c r="A126" s="5">
        <f t="shared" si="5"/>
        <v>1921</v>
      </c>
      <c r="B126" s="43">
        <v>2146.185035794847</v>
      </c>
      <c r="C126" s="40"/>
      <c r="D126" s="12">
        <f t="shared" si="4"/>
        <v>2111.0324694503947</v>
      </c>
      <c r="E126" s="39"/>
      <c r="F126" s="2">
        <v>1002220.8419221819</v>
      </c>
      <c r="G126" s="27">
        <f t="shared" si="7"/>
        <v>35.152566344452225</v>
      </c>
      <c r="H126" s="2"/>
      <c r="I126" s="17">
        <f t="shared" si="6"/>
        <v>2146.185035794847</v>
      </c>
    </row>
    <row r="127" spans="1:9" x14ac:dyDescent="0.35">
      <c r="A127" s="5">
        <f t="shared" si="5"/>
        <v>1922</v>
      </c>
      <c r="B127" s="43">
        <v>2174.0854412601798</v>
      </c>
      <c r="C127" s="40"/>
      <c r="D127" s="12">
        <f t="shared" si="4"/>
        <v>2126.2189785671299</v>
      </c>
      <c r="E127" s="39"/>
      <c r="F127" s="2">
        <v>1009430.6959500528</v>
      </c>
      <c r="G127" s="27">
        <f t="shared" si="7"/>
        <v>47.866462693049925</v>
      </c>
      <c r="H127" s="2"/>
      <c r="I127" s="17">
        <f t="shared" si="6"/>
        <v>2174.0854412601798</v>
      </c>
    </row>
    <row r="128" spans="1:9" x14ac:dyDescent="0.35">
      <c r="A128" s="5">
        <f t="shared" si="5"/>
        <v>1923</v>
      </c>
      <c r="B128" s="43">
        <v>2202.348551996562</v>
      </c>
      <c r="C128" s="40"/>
      <c r="D128" s="12">
        <f t="shared" si="4"/>
        <v>2143.2643081162196</v>
      </c>
      <c r="E128" s="39"/>
      <c r="F128" s="2">
        <v>1017523.0321782954</v>
      </c>
      <c r="G128" s="27">
        <f t="shared" si="7"/>
        <v>59.084243880342456</v>
      </c>
      <c r="H128" s="2"/>
      <c r="I128" s="17">
        <f t="shared" si="6"/>
        <v>2202.348551996562</v>
      </c>
    </row>
    <row r="129" spans="1:9" x14ac:dyDescent="0.35">
      <c r="A129" s="5">
        <f t="shared" si="5"/>
        <v>1924</v>
      </c>
      <c r="B129" s="43">
        <v>2230.9790831725172</v>
      </c>
      <c r="C129" s="40"/>
      <c r="D129" s="12">
        <f t="shared" si="4"/>
        <v>2161.9842203275889</v>
      </c>
      <c r="E129" s="39"/>
      <c r="F129" s="2">
        <v>1026410.3830119243</v>
      </c>
      <c r="G129" s="27">
        <f t="shared" si="7"/>
        <v>68.994862844928321</v>
      </c>
      <c r="H129" s="2"/>
      <c r="I129" s="17">
        <f t="shared" si="6"/>
        <v>2230.9790831725172</v>
      </c>
    </row>
    <row r="130" spans="1:9" x14ac:dyDescent="0.35">
      <c r="A130" s="5">
        <f t="shared" si="5"/>
        <v>1925</v>
      </c>
      <c r="B130" s="43">
        <v>2259.9818112537596</v>
      </c>
      <c r="C130" s="40"/>
      <c r="D130" s="12">
        <f t="shared" si="4"/>
        <v>2181.182313812249</v>
      </c>
      <c r="E130" s="39"/>
      <c r="F130" s="2">
        <v>1035524.7522572757</v>
      </c>
      <c r="G130" s="27">
        <f t="shared" si="7"/>
        <v>78.799497441510539</v>
      </c>
      <c r="H130" s="2"/>
      <c r="I130" s="17">
        <f t="shared" si="6"/>
        <v>2259.9818112537596</v>
      </c>
    </row>
    <row r="131" spans="1:9" x14ac:dyDescent="0.35">
      <c r="A131" s="5">
        <f t="shared" si="5"/>
        <v>1926</v>
      </c>
      <c r="B131" s="43">
        <v>2289.3615748000584</v>
      </c>
      <c r="C131" s="40"/>
      <c r="D131" s="12">
        <f t="shared" si="4"/>
        <v>2201.3630120287771</v>
      </c>
      <c r="E131" s="39"/>
      <c r="F131" s="2">
        <v>1045105.6169051852</v>
      </c>
      <c r="G131" s="27">
        <f t="shared" si="7"/>
        <v>87.998562771281286</v>
      </c>
      <c r="H131" s="2"/>
      <c r="I131" s="17">
        <f t="shared" si="6"/>
        <v>2289.3615748000584</v>
      </c>
    </row>
    <row r="132" spans="1:9" x14ac:dyDescent="0.35">
      <c r="A132" s="5">
        <f t="shared" si="5"/>
        <v>1927</v>
      </c>
      <c r="B132" s="43">
        <v>2319.1232752724591</v>
      </c>
      <c r="C132" s="40"/>
      <c r="D132" s="12">
        <f t="shared" si="4"/>
        <v>2221.9085448796391</v>
      </c>
      <c r="E132" s="39"/>
      <c r="F132" s="2">
        <v>1054859.6882089258</v>
      </c>
      <c r="G132" s="27">
        <f t="shared" si="7"/>
        <v>97.214730392820002</v>
      </c>
      <c r="H132" s="2"/>
      <c r="I132" s="17">
        <f t="shared" si="6"/>
        <v>2319.1232752724591</v>
      </c>
    </row>
    <row r="133" spans="1:9" x14ac:dyDescent="0.35">
      <c r="A133" s="5">
        <f t="shared" si="5"/>
        <v>1928</v>
      </c>
      <c r="B133" s="43">
        <v>2349.2718778510007</v>
      </c>
      <c r="C133" s="40"/>
      <c r="D133" s="12">
        <f t="shared" si="4"/>
        <v>2242.8748379350991</v>
      </c>
      <c r="E133" s="39"/>
      <c r="F133" s="2">
        <v>1064813.5170496074</v>
      </c>
      <c r="G133" s="27">
        <f t="shared" si="7"/>
        <v>106.39703991590159</v>
      </c>
      <c r="H133" s="2"/>
      <c r="I133" s="17">
        <f t="shared" si="6"/>
        <v>2349.2718778510007</v>
      </c>
    </row>
    <row r="134" spans="1:9" x14ac:dyDescent="0.35">
      <c r="A134" s="5">
        <f t="shared" si="5"/>
        <v>1929</v>
      </c>
      <c r="B134" s="43">
        <v>2379.8124122630634</v>
      </c>
      <c r="C134" s="40"/>
      <c r="D134" s="12">
        <f t="shared" ref="D134:D143" si="8">+F134*$G$1</f>
        <v>2269.1334901379464</v>
      </c>
      <c r="E134" s="39"/>
      <c r="F134" s="2">
        <v>1077279.9138953795</v>
      </c>
      <c r="G134" s="27">
        <f t="shared" si="7"/>
        <v>110.67892212511697</v>
      </c>
      <c r="H134" s="2"/>
      <c r="I134" s="17">
        <f t="shared" ref="I134:I143" si="9">+B134</f>
        <v>2379.8124122630634</v>
      </c>
    </row>
    <row r="135" spans="1:9" x14ac:dyDescent="0.35">
      <c r="A135" s="5">
        <f t="shared" ref="A135:A154" si="10">+A134+1</f>
        <v>1930</v>
      </c>
      <c r="B135" s="43">
        <v>2410.7499736224831</v>
      </c>
      <c r="C135" s="40"/>
      <c r="D135" s="12">
        <f t="shared" si="8"/>
        <v>2300.9253432897699</v>
      </c>
      <c r="E135" s="39"/>
      <c r="F135" s="2">
        <v>1092373.219324444</v>
      </c>
      <c r="G135" s="35">
        <f t="shared" si="7"/>
        <v>109.82463033271324</v>
      </c>
      <c r="H135" s="2"/>
      <c r="I135" s="17">
        <f t="shared" si="9"/>
        <v>2410.7499736224831</v>
      </c>
    </row>
    <row r="136" spans="1:9" x14ac:dyDescent="0.35">
      <c r="A136" s="5">
        <f t="shared" si="10"/>
        <v>1931</v>
      </c>
      <c r="B136" s="43">
        <v>2442.0897232795751</v>
      </c>
      <c r="C136" s="40"/>
      <c r="D136" s="12">
        <f t="shared" si="8"/>
        <v>2337.1271217510571</v>
      </c>
      <c r="E136" s="39"/>
      <c r="F136" s="2">
        <v>1109560.1538759517</v>
      </c>
      <c r="G136" s="27">
        <f t="shared" si="7"/>
        <v>104.96260152851801</v>
      </c>
      <c r="H136" s="2"/>
      <c r="I136" s="17">
        <f t="shared" si="9"/>
        <v>2442.0897232795751</v>
      </c>
    </row>
    <row r="137" spans="1:9" x14ac:dyDescent="0.35">
      <c r="A137" s="5">
        <f t="shared" si="10"/>
        <v>1932</v>
      </c>
      <c r="B137" s="43">
        <v>2473.8368896822094</v>
      </c>
      <c r="C137" s="40"/>
      <c r="D137" s="12">
        <f t="shared" si="8"/>
        <v>2374.0915455283643</v>
      </c>
      <c r="E137" s="39"/>
      <c r="F137" s="2">
        <v>1127109.1572453345</v>
      </c>
      <c r="G137" s="27">
        <f t="shared" si="7"/>
        <v>99.745344153845053</v>
      </c>
      <c r="H137" s="2"/>
      <c r="I137" s="17">
        <f t="shared" si="9"/>
        <v>2473.8368896822094</v>
      </c>
    </row>
    <row r="138" spans="1:9" x14ac:dyDescent="0.35">
      <c r="A138" s="5">
        <f t="shared" si="10"/>
        <v>1933</v>
      </c>
      <c r="B138" s="43">
        <v>2505.9967692480777</v>
      </c>
      <c r="C138" s="40"/>
      <c r="D138" s="12">
        <f t="shared" si="8"/>
        <v>2411.9019209348635</v>
      </c>
      <c r="E138" s="39"/>
      <c r="F138" s="2">
        <v>1145059.779427456</v>
      </c>
      <c r="G138" s="27">
        <f t="shared" si="7"/>
        <v>94.094848313214243</v>
      </c>
      <c r="H138" s="2"/>
      <c r="I138" s="17">
        <f t="shared" si="9"/>
        <v>2505.9967692480777</v>
      </c>
    </row>
    <row r="139" spans="1:9" x14ac:dyDescent="0.35">
      <c r="A139" s="5">
        <f t="shared" si="10"/>
        <v>1934</v>
      </c>
      <c r="B139" s="43">
        <v>2538.5747272483027</v>
      </c>
      <c r="C139" s="40"/>
      <c r="D139" s="12">
        <f t="shared" si="8"/>
        <v>2450.3242306742932</v>
      </c>
      <c r="E139" s="39"/>
      <c r="F139" s="2">
        <v>1163300.9198044543</v>
      </c>
      <c r="G139" s="27">
        <f t="shared" si="7"/>
        <v>88.250496574009503</v>
      </c>
      <c r="H139" s="2"/>
      <c r="I139" s="17">
        <f t="shared" si="9"/>
        <v>2538.5747272483027</v>
      </c>
    </row>
    <row r="140" spans="1:9" x14ac:dyDescent="0.35">
      <c r="A140" s="5">
        <f t="shared" si="10"/>
        <v>1935</v>
      </c>
      <c r="B140" s="43">
        <v>2571.5761987025303</v>
      </c>
      <c r="C140" s="40"/>
      <c r="D140" s="12">
        <f t="shared" si="8"/>
        <v>2489.4373046529504</v>
      </c>
      <c r="E140" s="39"/>
      <c r="F140" s="2">
        <v>1181870.0031796903</v>
      </c>
      <c r="G140" s="27">
        <f t="shared" si="7"/>
        <v>82.138894049579903</v>
      </c>
      <c r="H140" s="2"/>
      <c r="I140" s="17">
        <f t="shared" si="9"/>
        <v>2571.5761987025303</v>
      </c>
    </row>
    <row r="141" spans="1:9" x14ac:dyDescent="0.35">
      <c r="A141" s="5">
        <f t="shared" si="10"/>
        <v>1936</v>
      </c>
      <c r="B141" s="43">
        <v>2605.006689285663</v>
      </c>
      <c r="C141" s="40"/>
      <c r="D141" s="12">
        <f t="shared" si="8"/>
        <v>2528.7590349268235</v>
      </c>
      <c r="E141" s="39"/>
      <c r="F141" s="2">
        <v>1200538.1469393068</v>
      </c>
      <c r="G141" s="27">
        <f t="shared" si="7"/>
        <v>76.247654358839554</v>
      </c>
      <c r="H141" s="2"/>
      <c r="I141" s="17">
        <f t="shared" si="9"/>
        <v>2605.006689285663</v>
      </c>
    </row>
    <row r="142" spans="1:9" x14ac:dyDescent="0.35">
      <c r="A142" s="5">
        <f t="shared" si="10"/>
        <v>1937</v>
      </c>
      <c r="B142" s="43">
        <v>2638.8717762463762</v>
      </c>
      <c r="C142" s="40"/>
      <c r="D142" s="12">
        <f t="shared" si="8"/>
        <v>2559.1346036694454</v>
      </c>
      <c r="E142" s="39"/>
      <c r="F142" s="2">
        <v>1214959.0658591476</v>
      </c>
      <c r="G142" s="27">
        <f t="shared" si="7"/>
        <v>79.737172576930789</v>
      </c>
      <c r="H142" s="2"/>
      <c r="I142" s="17">
        <f t="shared" si="9"/>
        <v>2638.8717762463762</v>
      </c>
    </row>
    <row r="143" spans="1:9" x14ac:dyDescent="0.35">
      <c r="A143" s="5">
        <f t="shared" si="10"/>
        <v>1938</v>
      </c>
      <c r="B143" s="43">
        <v>2673.1771093375787</v>
      </c>
      <c r="C143" s="40"/>
      <c r="D143" s="12">
        <f t="shared" si="8"/>
        <v>2580.7389324725013</v>
      </c>
      <c r="E143" s="39"/>
      <c r="F143" s="2">
        <v>1225215.8046424214</v>
      </c>
      <c r="G143" s="27">
        <f t="shared" si="7"/>
        <v>92.438176865077367</v>
      </c>
      <c r="H143" s="2"/>
      <c r="I143" s="17">
        <f t="shared" si="9"/>
        <v>2673.1771093375787</v>
      </c>
    </row>
    <row r="144" spans="1:9" x14ac:dyDescent="0.35">
      <c r="A144" s="5">
        <f t="shared" si="10"/>
        <v>1939</v>
      </c>
      <c r="C144" s="40"/>
      <c r="D144" s="43"/>
      <c r="E144" s="8">
        <f>+($C$155-$B$143)/($A$155-$A$143)+B143</f>
        <v>2592.351600226114</v>
      </c>
      <c r="I144" s="17">
        <f t="shared" ref="I144:I154" si="11">+E144</f>
        <v>2592.351600226114</v>
      </c>
    </row>
    <row r="145" spans="1:9" x14ac:dyDescent="0.35">
      <c r="A145" s="5">
        <f t="shared" si="10"/>
        <v>1940</v>
      </c>
      <c r="C145" s="40"/>
      <c r="D145" s="43"/>
      <c r="E145" s="8">
        <f>+($C$155-$B$143)/($A$155-$A$143)+E144</f>
        <v>2511.5260911146493</v>
      </c>
      <c r="I145" s="17">
        <f t="shared" si="11"/>
        <v>2511.5260911146493</v>
      </c>
    </row>
    <row r="146" spans="1:9" x14ac:dyDescent="0.35">
      <c r="A146" s="5">
        <f t="shared" si="10"/>
        <v>1941</v>
      </c>
      <c r="C146" s="40"/>
      <c r="D146" s="43"/>
      <c r="E146" s="8">
        <f t="shared" ref="E146:E154" si="12">+($C$155-$B$143)/($A$155-$A$143)+E145</f>
        <v>2430.7005820031845</v>
      </c>
      <c r="I146" s="17">
        <f t="shared" si="11"/>
        <v>2430.7005820031845</v>
      </c>
    </row>
    <row r="147" spans="1:9" x14ac:dyDescent="0.35">
      <c r="A147" s="5">
        <f t="shared" si="10"/>
        <v>1942</v>
      </c>
      <c r="C147" s="40"/>
      <c r="D147" s="43"/>
      <c r="E147" s="8">
        <f t="shared" si="12"/>
        <v>2349.8750728917198</v>
      </c>
      <c r="I147" s="17">
        <f t="shared" si="11"/>
        <v>2349.8750728917198</v>
      </c>
    </row>
    <row r="148" spans="1:9" x14ac:dyDescent="0.35">
      <c r="A148" s="5">
        <f t="shared" si="10"/>
        <v>1943</v>
      </c>
      <c r="C148" s="40"/>
      <c r="D148" s="43"/>
      <c r="E148" s="8">
        <f t="shared" si="12"/>
        <v>2269.0495637802551</v>
      </c>
      <c r="I148" s="17">
        <f t="shared" si="11"/>
        <v>2269.0495637802551</v>
      </c>
    </row>
    <row r="149" spans="1:9" x14ac:dyDescent="0.35">
      <c r="A149" s="5">
        <f t="shared" si="10"/>
        <v>1944</v>
      </c>
      <c r="C149" s="40"/>
      <c r="D149" s="43"/>
      <c r="E149" s="8">
        <f t="shared" si="12"/>
        <v>2188.2240546687904</v>
      </c>
      <c r="I149" s="17">
        <f t="shared" si="11"/>
        <v>2188.2240546687904</v>
      </c>
    </row>
    <row r="150" spans="1:9" x14ac:dyDescent="0.35">
      <c r="A150" s="5">
        <f t="shared" si="10"/>
        <v>1945</v>
      </c>
      <c r="C150" s="38"/>
      <c r="D150" s="43"/>
      <c r="E150" s="8">
        <f t="shared" si="12"/>
        <v>2107.3985455573256</v>
      </c>
      <c r="I150" s="17">
        <f t="shared" si="11"/>
        <v>2107.3985455573256</v>
      </c>
    </row>
    <row r="151" spans="1:9" x14ac:dyDescent="0.35">
      <c r="A151" s="5">
        <f t="shared" si="10"/>
        <v>1946</v>
      </c>
      <c r="C151" s="38"/>
      <c r="D151" s="43"/>
      <c r="E151" s="8">
        <f t="shared" si="12"/>
        <v>2026.5730364458607</v>
      </c>
      <c r="I151" s="17">
        <f t="shared" si="11"/>
        <v>2026.5730364458607</v>
      </c>
    </row>
    <row r="152" spans="1:9" x14ac:dyDescent="0.35">
      <c r="A152" s="5">
        <f t="shared" si="10"/>
        <v>1947</v>
      </c>
      <c r="C152" s="38"/>
      <c r="D152" s="43"/>
      <c r="E152" s="8">
        <f t="shared" si="12"/>
        <v>1945.7475273343957</v>
      </c>
      <c r="I152" s="17">
        <f t="shared" si="11"/>
        <v>1945.7475273343957</v>
      </c>
    </row>
    <row r="153" spans="1:9" x14ac:dyDescent="0.35">
      <c r="A153" s="5">
        <f t="shared" si="10"/>
        <v>1948</v>
      </c>
      <c r="C153" s="38"/>
      <c r="D153" s="43"/>
      <c r="E153" s="8">
        <f t="shared" si="12"/>
        <v>1864.9220182229308</v>
      </c>
      <c r="G153" s="7"/>
      <c r="H153" s="17">
        <f>+MIN(G153:G204)</f>
        <v>1703.271</v>
      </c>
      <c r="I153" s="17">
        <f t="shared" si="11"/>
        <v>1864.9220182229308</v>
      </c>
    </row>
    <row r="154" spans="1:9" x14ac:dyDescent="0.35">
      <c r="A154" s="5">
        <f t="shared" si="10"/>
        <v>1949</v>
      </c>
      <c r="C154" s="38"/>
      <c r="D154" s="43"/>
      <c r="E154" s="8">
        <f t="shared" si="12"/>
        <v>1784.0965091114658</v>
      </c>
      <c r="G154" s="7"/>
      <c r="I154" s="17">
        <f t="shared" si="11"/>
        <v>1784.0965091114658</v>
      </c>
    </row>
    <row r="155" spans="1:9" x14ac:dyDescent="0.35">
      <c r="A155" s="6">
        <v>1950</v>
      </c>
      <c r="C155" s="43">
        <v>1703.271</v>
      </c>
      <c r="D155" s="40"/>
      <c r="E155" s="38"/>
      <c r="F155" s="8"/>
      <c r="G155" s="7">
        <f>+ABS(C155-D155)</f>
        <v>1703.271</v>
      </c>
      <c r="I155" s="17">
        <f>+C155</f>
        <v>1703.271</v>
      </c>
    </row>
    <row r="156" spans="1:9" x14ac:dyDescent="0.35">
      <c r="A156" s="6">
        <v>1951</v>
      </c>
      <c r="C156" s="43">
        <v>1763.607</v>
      </c>
      <c r="D156" s="40"/>
      <c r="E156" s="38"/>
      <c r="G156" s="7">
        <f t="shared" ref="G156:G214" si="13">+ABS(C156-D156)</f>
        <v>1763.607</v>
      </c>
      <c r="I156" s="17">
        <f t="shared" ref="I156:I219" si="14">+C156</f>
        <v>1763.607</v>
      </c>
    </row>
    <row r="157" spans="1:9" x14ac:dyDescent="0.35">
      <c r="A157" s="6">
        <v>1952</v>
      </c>
      <c r="C157" s="43">
        <v>1826.509</v>
      </c>
      <c r="D157" s="40"/>
      <c r="E157" s="38"/>
      <c r="G157" s="7">
        <f t="shared" si="13"/>
        <v>1826.509</v>
      </c>
      <c r="I157" s="17">
        <f t="shared" si="14"/>
        <v>1826.509</v>
      </c>
    </row>
    <row r="158" spans="1:9" x14ac:dyDescent="0.35">
      <c r="A158" s="6">
        <v>1953</v>
      </c>
      <c r="C158" s="43">
        <v>1892.162</v>
      </c>
      <c r="D158" s="40"/>
      <c r="E158" s="38"/>
      <c r="G158" s="7">
        <f t="shared" si="13"/>
        <v>1892.162</v>
      </c>
      <c r="I158" s="17">
        <f t="shared" si="14"/>
        <v>1892.162</v>
      </c>
    </row>
    <row r="159" spans="1:9" x14ac:dyDescent="0.35">
      <c r="A159" s="6">
        <v>1954</v>
      </c>
      <c r="C159" s="43">
        <v>1960.623</v>
      </c>
      <c r="D159" s="40"/>
      <c r="E159" s="38"/>
      <c r="G159" s="7">
        <f t="shared" si="13"/>
        <v>1960.623</v>
      </c>
      <c r="I159" s="17">
        <f t="shared" si="14"/>
        <v>1960.623</v>
      </c>
    </row>
    <row r="160" spans="1:9" x14ac:dyDescent="0.35">
      <c r="A160" s="6">
        <v>1955</v>
      </c>
      <c r="C160" s="43">
        <v>2031.9549999999999</v>
      </c>
      <c r="D160" s="40"/>
      <c r="E160" s="38"/>
      <c r="G160" s="7">
        <f t="shared" si="13"/>
        <v>2031.9549999999999</v>
      </c>
      <c r="I160" s="17">
        <f t="shared" si="14"/>
        <v>2031.9549999999999</v>
      </c>
    </row>
    <row r="161" spans="1:9" x14ac:dyDescent="0.35">
      <c r="A161" s="6">
        <v>1956</v>
      </c>
      <c r="C161" s="43">
        <v>2106.2269999999999</v>
      </c>
      <c r="D161" s="40"/>
      <c r="E161" s="38"/>
      <c r="G161" s="7">
        <f t="shared" si="13"/>
        <v>2106.2269999999999</v>
      </c>
      <c r="I161" s="17">
        <f t="shared" si="14"/>
        <v>2106.2269999999999</v>
      </c>
    </row>
    <row r="162" spans="1:9" x14ac:dyDescent="0.35">
      <c r="A162" s="6">
        <v>1957</v>
      </c>
      <c r="C162" s="43">
        <v>2183.5430000000001</v>
      </c>
      <c r="D162" s="40"/>
      <c r="E162" s="38"/>
      <c r="G162" s="7">
        <f t="shared" si="13"/>
        <v>2183.5430000000001</v>
      </c>
      <c r="I162" s="17">
        <f t="shared" si="14"/>
        <v>2183.5430000000001</v>
      </c>
    </row>
    <row r="163" spans="1:9" x14ac:dyDescent="0.35">
      <c r="A163" s="6">
        <v>1958</v>
      </c>
      <c r="C163" s="43">
        <v>2264.0949999999998</v>
      </c>
      <c r="D163" s="40"/>
      <c r="E163" s="38"/>
      <c r="G163" s="7">
        <f t="shared" si="13"/>
        <v>2264.0949999999998</v>
      </c>
      <c r="I163" s="17">
        <f t="shared" si="14"/>
        <v>2264.0949999999998</v>
      </c>
    </row>
    <row r="164" spans="1:9" x14ac:dyDescent="0.35">
      <c r="A164" s="6">
        <v>1959</v>
      </c>
      <c r="C164" s="43">
        <v>2348.011</v>
      </c>
      <c r="D164" s="40"/>
      <c r="E164" s="38"/>
      <c r="G164" s="7">
        <f t="shared" si="13"/>
        <v>2348.011</v>
      </c>
      <c r="I164" s="17">
        <f t="shared" si="14"/>
        <v>2348.011</v>
      </c>
    </row>
    <row r="165" spans="1:9" x14ac:dyDescent="0.35">
      <c r="A165" s="6">
        <v>1960</v>
      </c>
      <c r="C165" s="43">
        <v>2435.4029999999998</v>
      </c>
      <c r="D165" s="40"/>
      <c r="E165" s="38"/>
      <c r="G165" s="7">
        <f t="shared" si="13"/>
        <v>2435.4029999999998</v>
      </c>
      <c r="I165" s="17">
        <f t="shared" si="14"/>
        <v>2435.4029999999998</v>
      </c>
    </row>
    <row r="166" spans="1:9" x14ac:dyDescent="0.35">
      <c r="A166" s="6">
        <v>1961</v>
      </c>
      <c r="C166" s="43">
        <v>2526.3470000000002</v>
      </c>
      <c r="D166" s="40"/>
      <c r="E166" s="38"/>
      <c r="G166" s="7">
        <f t="shared" si="13"/>
        <v>2526.3470000000002</v>
      </c>
      <c r="I166" s="17">
        <f t="shared" si="14"/>
        <v>2526.3470000000002</v>
      </c>
    </row>
    <row r="167" spans="1:9" x14ac:dyDescent="0.35">
      <c r="A167" s="6">
        <v>1962</v>
      </c>
      <c r="C167" s="43">
        <v>2620.91</v>
      </c>
      <c r="D167" s="40"/>
      <c r="E167" s="38"/>
      <c r="G167" s="7">
        <f t="shared" si="13"/>
        <v>2620.91</v>
      </c>
      <c r="I167" s="17">
        <f t="shared" si="14"/>
        <v>2620.91</v>
      </c>
    </row>
    <row r="168" spans="1:9" x14ac:dyDescent="0.35">
      <c r="A168" s="6">
        <v>1963</v>
      </c>
      <c r="C168" s="43">
        <v>2719.3409999999999</v>
      </c>
      <c r="D168" s="40"/>
      <c r="E168" s="38"/>
      <c r="G168" s="7">
        <f t="shared" si="13"/>
        <v>2719.3409999999999</v>
      </c>
      <c r="I168" s="17">
        <f t="shared" si="14"/>
        <v>2719.3409999999999</v>
      </c>
    </row>
    <row r="169" spans="1:9" x14ac:dyDescent="0.35">
      <c r="A169" s="6">
        <v>1964</v>
      </c>
      <c r="C169" s="43">
        <v>2821.9679999999998</v>
      </c>
      <c r="D169" s="40"/>
      <c r="E169" s="38"/>
      <c r="G169" s="7">
        <f t="shared" si="13"/>
        <v>2821.9679999999998</v>
      </c>
      <c r="I169" s="17">
        <f t="shared" si="14"/>
        <v>2821.9679999999998</v>
      </c>
    </row>
    <row r="170" spans="1:9" x14ac:dyDescent="0.35">
      <c r="A170" s="6">
        <v>1965</v>
      </c>
      <c r="C170" s="43">
        <v>2928.7710000000002</v>
      </c>
      <c r="D170" s="40"/>
      <c r="E170" s="38"/>
      <c r="G170" s="7">
        <f t="shared" si="13"/>
        <v>2928.7710000000002</v>
      </c>
      <c r="I170" s="17">
        <f t="shared" si="14"/>
        <v>2928.7710000000002</v>
      </c>
    </row>
    <row r="171" spans="1:9" x14ac:dyDescent="0.35">
      <c r="A171" s="6">
        <v>1966</v>
      </c>
      <c r="C171" s="43">
        <v>3039.8870000000002</v>
      </c>
      <c r="D171" s="40"/>
      <c r="E171" s="38"/>
      <c r="G171" s="7">
        <f t="shared" si="13"/>
        <v>3039.8870000000002</v>
      </c>
      <c r="I171" s="17">
        <f t="shared" si="14"/>
        <v>3039.8870000000002</v>
      </c>
    </row>
    <row r="172" spans="1:9" x14ac:dyDescent="0.35">
      <c r="A172" s="6">
        <v>1967</v>
      </c>
      <c r="C172" s="43">
        <v>3157.2420000000002</v>
      </c>
      <c r="D172" s="40"/>
      <c r="E172" s="38"/>
      <c r="G172" s="7">
        <f t="shared" si="13"/>
        <v>3157.2420000000002</v>
      </c>
      <c r="I172" s="17">
        <f t="shared" si="14"/>
        <v>3157.2420000000002</v>
      </c>
    </row>
    <row r="173" spans="1:9" x14ac:dyDescent="0.35">
      <c r="A173" s="6">
        <v>1968</v>
      </c>
      <c r="C173" s="43">
        <v>3282.7109999999998</v>
      </c>
      <c r="D173" s="40"/>
      <c r="E173" s="38"/>
      <c r="G173" s="7">
        <f t="shared" si="13"/>
        <v>3282.7109999999998</v>
      </c>
      <c r="I173" s="17">
        <f t="shared" si="14"/>
        <v>3282.7109999999998</v>
      </c>
    </row>
    <row r="174" spans="1:9" x14ac:dyDescent="0.35">
      <c r="A174" s="6">
        <v>1969</v>
      </c>
      <c r="C174" s="43">
        <v>3417.114</v>
      </c>
      <c r="D174" s="40"/>
      <c r="E174" s="38"/>
      <c r="G174" s="7">
        <f t="shared" si="13"/>
        <v>3417.114</v>
      </c>
      <c r="I174" s="17">
        <f t="shared" si="14"/>
        <v>3417.114</v>
      </c>
    </row>
    <row r="175" spans="1:9" x14ac:dyDescent="0.35">
      <c r="A175" s="6">
        <v>1970</v>
      </c>
      <c r="C175" s="43">
        <v>3562.47</v>
      </c>
      <c r="D175" s="40"/>
      <c r="E175" s="38"/>
      <c r="G175" s="7">
        <f t="shared" si="13"/>
        <v>3562.47</v>
      </c>
      <c r="I175" s="17">
        <f t="shared" si="14"/>
        <v>3562.47</v>
      </c>
    </row>
    <row r="176" spans="1:9" x14ac:dyDescent="0.35">
      <c r="A176" s="6">
        <v>1971</v>
      </c>
      <c r="C176" s="43">
        <v>3724.0309999999999</v>
      </c>
      <c r="D176" s="40"/>
      <c r="E176" s="38"/>
      <c r="G176" s="7">
        <f t="shared" si="13"/>
        <v>3724.0309999999999</v>
      </c>
      <c r="I176" s="17">
        <f t="shared" si="14"/>
        <v>3724.0309999999999</v>
      </c>
    </row>
    <row r="177" spans="1:9" x14ac:dyDescent="0.35">
      <c r="A177" s="6">
        <v>1972</v>
      </c>
      <c r="C177" s="43">
        <v>3905.7220000000002</v>
      </c>
      <c r="D177" s="40"/>
      <c r="E177" s="38"/>
      <c r="G177" s="7">
        <f t="shared" si="13"/>
        <v>3905.7220000000002</v>
      </c>
      <c r="I177" s="17">
        <f t="shared" si="14"/>
        <v>3905.7220000000002</v>
      </c>
    </row>
    <row r="178" spans="1:9" x14ac:dyDescent="0.35">
      <c r="A178" s="6">
        <v>1973</v>
      </c>
      <c r="C178" s="43">
        <v>4106.3440000000001</v>
      </c>
      <c r="D178" s="40"/>
      <c r="E178" s="38"/>
      <c r="G178" s="7">
        <f t="shared" si="13"/>
        <v>4106.3440000000001</v>
      </c>
      <c r="I178" s="17">
        <f t="shared" si="14"/>
        <v>4106.3440000000001</v>
      </c>
    </row>
    <row r="179" spans="1:9" x14ac:dyDescent="0.35">
      <c r="A179" s="6">
        <v>1974</v>
      </c>
      <c r="C179" s="43">
        <v>4323.6319999999996</v>
      </c>
      <c r="D179" s="40"/>
      <c r="E179" s="38"/>
      <c r="G179" s="7">
        <f t="shared" si="13"/>
        <v>4323.6319999999996</v>
      </c>
      <c r="I179" s="17">
        <f t="shared" si="14"/>
        <v>4323.6319999999996</v>
      </c>
    </row>
    <row r="180" spans="1:9" x14ac:dyDescent="0.35">
      <c r="A180" s="6">
        <v>1975</v>
      </c>
      <c r="C180" s="43">
        <v>4556.2870000000003</v>
      </c>
      <c r="D180" s="40"/>
      <c r="E180" s="38"/>
      <c r="G180" s="7">
        <f t="shared" si="13"/>
        <v>4556.2870000000003</v>
      </c>
      <c r="I180" s="17">
        <f t="shared" si="14"/>
        <v>4556.2870000000003</v>
      </c>
    </row>
    <row r="181" spans="1:9" x14ac:dyDescent="0.35">
      <c r="A181" s="6">
        <v>1976</v>
      </c>
      <c r="C181" s="43">
        <v>4807.933</v>
      </c>
      <c r="D181" s="40"/>
      <c r="E181" s="38"/>
      <c r="G181" s="7">
        <f t="shared" si="13"/>
        <v>4807.933</v>
      </c>
      <c r="I181" s="17">
        <f t="shared" si="14"/>
        <v>4807.933</v>
      </c>
    </row>
    <row r="182" spans="1:9" x14ac:dyDescent="0.35">
      <c r="A182" s="6">
        <v>1977</v>
      </c>
      <c r="C182" s="43">
        <v>5083.0479999999998</v>
      </c>
      <c r="D182" s="40"/>
      <c r="E182" s="38"/>
      <c r="G182" s="7">
        <f t="shared" si="13"/>
        <v>5083.0479999999998</v>
      </c>
      <c r="I182" s="17">
        <f t="shared" si="14"/>
        <v>5083.0479999999998</v>
      </c>
    </row>
    <row r="183" spans="1:9" x14ac:dyDescent="0.35">
      <c r="A183" s="6">
        <v>1978</v>
      </c>
      <c r="C183" s="43">
        <v>5381.902</v>
      </c>
      <c r="D183" s="40"/>
      <c r="E183" s="38"/>
      <c r="G183" s="7">
        <f t="shared" si="13"/>
        <v>5381.902</v>
      </c>
      <c r="I183" s="17">
        <f t="shared" si="14"/>
        <v>5381.902</v>
      </c>
    </row>
    <row r="184" spans="1:9" x14ac:dyDescent="0.35">
      <c r="A184" s="6">
        <v>1979</v>
      </c>
      <c r="C184" s="43">
        <v>5703.6980000000003</v>
      </c>
      <c r="D184" s="40"/>
      <c r="E184" s="38"/>
      <c r="G184" s="7">
        <f t="shared" si="13"/>
        <v>5703.6980000000003</v>
      </c>
      <c r="I184" s="17">
        <f t="shared" si="14"/>
        <v>5703.6980000000003</v>
      </c>
    </row>
    <row r="185" spans="1:9" x14ac:dyDescent="0.35">
      <c r="A185" s="6">
        <v>1980</v>
      </c>
      <c r="C185" s="43">
        <v>6047.9970000000003</v>
      </c>
      <c r="D185" s="40"/>
      <c r="E185" s="38"/>
      <c r="G185" s="7">
        <f t="shared" si="13"/>
        <v>6047.9970000000003</v>
      </c>
      <c r="I185" s="17">
        <f t="shared" si="14"/>
        <v>6047.9970000000003</v>
      </c>
    </row>
    <row r="186" spans="1:9" x14ac:dyDescent="0.35">
      <c r="A186" s="6">
        <v>1981</v>
      </c>
      <c r="C186" s="43">
        <v>6420.5510000000004</v>
      </c>
      <c r="D186" s="40"/>
      <c r="E186" s="38"/>
      <c r="G186" s="7">
        <f t="shared" si="13"/>
        <v>6420.5510000000004</v>
      </c>
      <c r="I186" s="17">
        <f t="shared" si="14"/>
        <v>6420.5510000000004</v>
      </c>
    </row>
    <row r="187" spans="1:9" x14ac:dyDescent="0.35">
      <c r="A187" s="6">
        <v>1982</v>
      </c>
      <c r="C187" s="43">
        <v>6824.4859999999999</v>
      </c>
      <c r="D187" s="40"/>
      <c r="E187" s="38"/>
      <c r="G187" s="7">
        <f t="shared" si="13"/>
        <v>6824.4859999999999</v>
      </c>
      <c r="I187" s="17">
        <f t="shared" si="14"/>
        <v>6824.4859999999999</v>
      </c>
    </row>
    <row r="188" spans="1:9" x14ac:dyDescent="0.35">
      <c r="A188" s="6">
        <v>1983</v>
      </c>
      <c r="C188" s="43">
        <v>7252.9409999999998</v>
      </c>
      <c r="D188" s="40"/>
      <c r="E188" s="38"/>
      <c r="G188" s="7">
        <f t="shared" si="13"/>
        <v>7252.9409999999998</v>
      </c>
      <c r="I188" s="17">
        <f t="shared" si="14"/>
        <v>7252.9409999999998</v>
      </c>
    </row>
    <row r="189" spans="1:9" x14ac:dyDescent="0.35">
      <c r="A189" s="6">
        <v>1984</v>
      </c>
      <c r="C189" s="43">
        <v>7697.3069999999998</v>
      </c>
      <c r="D189" s="40"/>
      <c r="E189" s="38"/>
      <c r="G189" s="7">
        <f t="shared" si="13"/>
        <v>7697.3069999999998</v>
      </c>
      <c r="I189" s="17">
        <f t="shared" si="14"/>
        <v>7697.3069999999998</v>
      </c>
    </row>
    <row r="190" spans="1:9" x14ac:dyDescent="0.35">
      <c r="A190" s="6">
        <v>1985</v>
      </c>
      <c r="C190" s="43">
        <v>8151.7790000000005</v>
      </c>
      <c r="D190" s="40"/>
      <c r="E190" s="38"/>
      <c r="G190" s="7">
        <f t="shared" si="13"/>
        <v>8151.7790000000005</v>
      </c>
      <c r="I190" s="17">
        <f t="shared" si="14"/>
        <v>8151.7790000000005</v>
      </c>
    </row>
    <row r="191" spans="1:9" x14ac:dyDescent="0.35">
      <c r="A191" s="6">
        <v>1986</v>
      </c>
      <c r="C191" s="43">
        <v>8628.6389999999992</v>
      </c>
      <c r="D191" s="40"/>
      <c r="E191" s="38"/>
      <c r="G191" s="7">
        <f t="shared" si="13"/>
        <v>8628.6389999999992</v>
      </c>
      <c r="I191" s="17">
        <f t="shared" si="14"/>
        <v>8628.6389999999992</v>
      </c>
    </row>
    <row r="192" spans="1:9" x14ac:dyDescent="0.35">
      <c r="A192" s="6">
        <v>1987</v>
      </c>
      <c r="C192" s="43">
        <v>9130.1939999999995</v>
      </c>
      <c r="D192" s="40"/>
      <c r="E192" s="38"/>
      <c r="G192" s="7">
        <f t="shared" si="13"/>
        <v>9130.1939999999995</v>
      </c>
      <c r="I192" s="17">
        <f t="shared" si="14"/>
        <v>9130.1939999999995</v>
      </c>
    </row>
    <row r="193" spans="1:9" x14ac:dyDescent="0.35">
      <c r="A193" s="6">
        <v>1988</v>
      </c>
      <c r="C193" s="43">
        <v>9629.1650000000009</v>
      </c>
      <c r="D193" s="40"/>
      <c r="E193" s="38"/>
      <c r="G193" s="7">
        <f t="shared" si="13"/>
        <v>9629.1650000000009</v>
      </c>
      <c r="I193" s="17">
        <f t="shared" si="14"/>
        <v>9629.1650000000009</v>
      </c>
    </row>
    <row r="194" spans="1:9" x14ac:dyDescent="0.35">
      <c r="A194" s="6">
        <v>1989</v>
      </c>
      <c r="C194" s="43">
        <v>10128.394</v>
      </c>
      <c r="D194" s="40"/>
      <c r="E194" s="38"/>
      <c r="G194" s="7">
        <f t="shared" si="13"/>
        <v>10128.394</v>
      </c>
      <c r="I194" s="17">
        <f t="shared" si="14"/>
        <v>10128.394</v>
      </c>
    </row>
    <row r="195" spans="1:9" x14ac:dyDescent="0.35">
      <c r="A195" s="6">
        <v>1990</v>
      </c>
      <c r="C195" s="43">
        <v>10640.691000000001</v>
      </c>
      <c r="D195" s="40"/>
      <c r="E195" s="38"/>
      <c r="G195" s="7">
        <f t="shared" si="13"/>
        <v>10640.691000000001</v>
      </c>
      <c r="I195" s="17">
        <f t="shared" si="14"/>
        <v>10640.691000000001</v>
      </c>
    </row>
    <row r="196" spans="1:9" x14ac:dyDescent="0.35">
      <c r="A196" s="6">
        <v>1991</v>
      </c>
      <c r="C196" s="43">
        <v>11160.744000000001</v>
      </c>
      <c r="D196" s="40"/>
      <c r="E196" s="38"/>
      <c r="G196" s="7">
        <f t="shared" si="13"/>
        <v>11160.744000000001</v>
      </c>
      <c r="I196" s="17">
        <f t="shared" si="14"/>
        <v>11160.744000000001</v>
      </c>
    </row>
    <row r="197" spans="1:9" x14ac:dyDescent="0.35">
      <c r="A197" s="6">
        <v>1992</v>
      </c>
      <c r="C197" s="43">
        <v>11686.675999999999</v>
      </c>
      <c r="D197" s="40"/>
      <c r="E197" s="38"/>
      <c r="G197" s="7">
        <f t="shared" si="13"/>
        <v>11686.675999999999</v>
      </c>
      <c r="I197" s="17">
        <f t="shared" si="14"/>
        <v>11686.675999999999</v>
      </c>
    </row>
    <row r="198" spans="1:9" x14ac:dyDescent="0.35">
      <c r="A198" s="6">
        <v>1993</v>
      </c>
      <c r="C198" s="43">
        <v>12215.861999999999</v>
      </c>
      <c r="D198" s="40"/>
      <c r="E198" s="38"/>
      <c r="G198" s="7">
        <f t="shared" si="13"/>
        <v>12215.861999999999</v>
      </c>
      <c r="I198" s="17">
        <f t="shared" si="14"/>
        <v>12215.861999999999</v>
      </c>
    </row>
    <row r="199" spans="1:9" x14ac:dyDescent="0.35">
      <c r="A199" s="6">
        <v>1994</v>
      </c>
      <c r="C199" s="43">
        <v>12750.04</v>
      </c>
      <c r="D199" s="40"/>
      <c r="E199" s="38"/>
      <c r="G199" s="7">
        <f t="shared" si="13"/>
        <v>12750.04</v>
      </c>
      <c r="I199" s="17">
        <f t="shared" si="14"/>
        <v>12750.04</v>
      </c>
    </row>
    <row r="200" spans="1:9" x14ac:dyDescent="0.35">
      <c r="A200" s="6">
        <v>1995</v>
      </c>
      <c r="C200" s="43">
        <v>13289.245000000001</v>
      </c>
      <c r="D200" s="40"/>
      <c r="E200" s="38"/>
      <c r="G200" s="7">
        <f t="shared" si="13"/>
        <v>13289.245000000001</v>
      </c>
      <c r="I200" s="17">
        <f t="shared" si="14"/>
        <v>13289.245000000001</v>
      </c>
    </row>
    <row r="201" spans="1:9" x14ac:dyDescent="0.35">
      <c r="A201" s="6">
        <v>1996</v>
      </c>
      <c r="C201" s="43">
        <v>13831.009</v>
      </c>
      <c r="D201" s="40"/>
      <c r="E201" s="38"/>
      <c r="G201" s="7">
        <f t="shared" si="13"/>
        <v>13831.009</v>
      </c>
      <c r="I201" s="17">
        <f t="shared" si="14"/>
        <v>13831.009</v>
      </c>
    </row>
    <row r="202" spans="1:9" x14ac:dyDescent="0.35">
      <c r="A202" s="6">
        <v>1997</v>
      </c>
      <c r="C202" s="43">
        <v>14374.942999999999</v>
      </c>
      <c r="D202" s="40"/>
      <c r="E202" s="38"/>
      <c r="G202" s="7">
        <f t="shared" si="13"/>
        <v>14374.942999999999</v>
      </c>
      <c r="I202" s="17">
        <f t="shared" si="14"/>
        <v>14374.942999999999</v>
      </c>
    </row>
    <row r="203" spans="1:9" x14ac:dyDescent="0.35">
      <c r="A203" s="6">
        <v>1998</v>
      </c>
      <c r="C203" s="43">
        <v>14922.184999999999</v>
      </c>
      <c r="D203" s="40"/>
      <c r="E203" s="38"/>
      <c r="G203" s="7">
        <f t="shared" si="13"/>
        <v>14922.184999999999</v>
      </c>
      <c r="I203" s="17">
        <f t="shared" si="14"/>
        <v>14922.184999999999</v>
      </c>
    </row>
    <row r="204" spans="1:9" x14ac:dyDescent="0.35">
      <c r="A204" s="6">
        <v>1999</v>
      </c>
      <c r="C204" s="43">
        <v>15472.075000000001</v>
      </c>
      <c r="D204" s="40"/>
      <c r="E204" s="38"/>
      <c r="G204" s="7">
        <f t="shared" si="13"/>
        <v>15472.075000000001</v>
      </c>
      <c r="I204" s="17">
        <f t="shared" si="14"/>
        <v>15472.075000000001</v>
      </c>
    </row>
    <row r="205" spans="1:9" x14ac:dyDescent="0.35">
      <c r="A205" s="6">
        <v>2000</v>
      </c>
      <c r="C205" s="43">
        <v>16177.722</v>
      </c>
      <c r="D205" s="40"/>
      <c r="E205" s="38"/>
      <c r="G205" s="7">
        <f t="shared" si="13"/>
        <v>16177.722</v>
      </c>
      <c r="I205" s="17">
        <f t="shared" si="14"/>
        <v>16177.722</v>
      </c>
    </row>
    <row r="206" spans="1:9" x14ac:dyDescent="0.35">
      <c r="A206" s="6">
        <v>2001</v>
      </c>
      <c r="C206" s="43">
        <v>17041.397000000001</v>
      </c>
      <c r="D206" s="40"/>
      <c r="E206" s="38"/>
      <c r="G206" s="7">
        <f t="shared" si="13"/>
        <v>17041.397000000001</v>
      </c>
      <c r="I206" s="17">
        <f t="shared" si="14"/>
        <v>17041.397000000001</v>
      </c>
    </row>
    <row r="207" spans="1:9" x14ac:dyDescent="0.35">
      <c r="A207" s="6">
        <v>2002</v>
      </c>
      <c r="C207" s="43">
        <v>17910.91</v>
      </c>
      <c r="D207" s="40"/>
      <c r="E207" s="38"/>
      <c r="G207" s="7">
        <f t="shared" si="13"/>
        <v>17910.91</v>
      </c>
      <c r="I207" s="17">
        <f t="shared" si="14"/>
        <v>17910.91</v>
      </c>
    </row>
    <row r="208" spans="1:9" x14ac:dyDescent="0.35">
      <c r="A208" s="6">
        <v>2003</v>
      </c>
      <c r="C208" s="43">
        <v>18786.767</v>
      </c>
      <c r="D208" s="40"/>
      <c r="E208" s="38"/>
      <c r="G208" s="7">
        <f t="shared" si="13"/>
        <v>18786.767</v>
      </c>
      <c r="I208" s="17">
        <f t="shared" si="14"/>
        <v>18786.767</v>
      </c>
    </row>
    <row r="209" spans="1:9" x14ac:dyDescent="0.35">
      <c r="A209" s="6">
        <v>2004</v>
      </c>
      <c r="C209" s="43">
        <v>19669.48</v>
      </c>
      <c r="D209" s="40"/>
      <c r="E209" s="38"/>
      <c r="G209" s="7">
        <f t="shared" si="13"/>
        <v>19669.48</v>
      </c>
      <c r="I209" s="17">
        <f t="shared" si="14"/>
        <v>19669.48</v>
      </c>
    </row>
    <row r="210" spans="1:9" x14ac:dyDescent="0.35">
      <c r="A210" s="6">
        <v>2005</v>
      </c>
      <c r="C210" s="43">
        <v>20559.89</v>
      </c>
      <c r="D210" s="40"/>
      <c r="E210" s="38"/>
      <c r="G210" s="7">
        <f t="shared" si="13"/>
        <v>20559.89</v>
      </c>
      <c r="I210" s="17">
        <f t="shared" si="14"/>
        <v>20559.89</v>
      </c>
    </row>
    <row r="211" spans="1:9" x14ac:dyDescent="0.35">
      <c r="A211" s="6">
        <v>2006</v>
      </c>
      <c r="C211" s="43">
        <v>21459.144</v>
      </c>
      <c r="D211" s="40"/>
      <c r="E211" s="38"/>
      <c r="G211" s="7">
        <f t="shared" si="13"/>
        <v>21459.144</v>
      </c>
      <c r="I211" s="17">
        <f t="shared" si="14"/>
        <v>21459.144</v>
      </c>
    </row>
    <row r="212" spans="1:9" x14ac:dyDescent="0.35">
      <c r="A212" s="6">
        <v>2007</v>
      </c>
      <c r="C212" s="43">
        <v>22368.312999999998</v>
      </c>
      <c r="D212" s="40"/>
      <c r="E212" s="38"/>
      <c r="G212" s="7">
        <f t="shared" si="13"/>
        <v>22368.312999999998</v>
      </c>
      <c r="I212" s="17">
        <f t="shared" si="14"/>
        <v>22368.312999999998</v>
      </c>
    </row>
    <row r="213" spans="1:9" x14ac:dyDescent="0.35">
      <c r="A213" s="6">
        <v>2008</v>
      </c>
      <c r="C213" s="43">
        <v>23287.877</v>
      </c>
      <c r="D213" s="40"/>
      <c r="E213" s="38"/>
      <c r="G213" s="7">
        <f t="shared" si="13"/>
        <v>23287.877</v>
      </c>
      <c r="I213" s="17">
        <f t="shared" si="14"/>
        <v>23287.877</v>
      </c>
    </row>
    <row r="214" spans="1:9" x14ac:dyDescent="0.35">
      <c r="A214" s="6">
        <v>2009</v>
      </c>
      <c r="C214" s="43">
        <v>24217.653999999999</v>
      </c>
      <c r="D214" s="13"/>
      <c r="E214" s="38"/>
      <c r="G214" s="7">
        <f t="shared" si="13"/>
        <v>24217.653999999999</v>
      </c>
      <c r="I214" s="17">
        <f t="shared" si="14"/>
        <v>24217.653999999999</v>
      </c>
    </row>
    <row r="215" spans="1:9" x14ac:dyDescent="0.35">
      <c r="A215" s="6">
        <v>2010</v>
      </c>
      <c r="C215" s="43">
        <v>25157.128000000001</v>
      </c>
      <c r="D215" s="13"/>
      <c r="E215" s="38"/>
      <c r="G215" s="7"/>
      <c r="I215" s="17">
        <f t="shared" si="14"/>
        <v>25157.128000000001</v>
      </c>
    </row>
    <row r="216" spans="1:9" x14ac:dyDescent="0.35">
      <c r="A216" s="6">
        <v>2011</v>
      </c>
      <c r="C216" s="43">
        <v>26105.645</v>
      </c>
      <c r="D216" s="38"/>
      <c r="E216" s="38"/>
      <c r="G216" s="7"/>
      <c r="I216" s="17">
        <f t="shared" si="14"/>
        <v>26105.645</v>
      </c>
    </row>
    <row r="217" spans="1:9" x14ac:dyDescent="0.35">
      <c r="A217" s="6">
        <v>2012</v>
      </c>
      <c r="C217" s="43">
        <v>27062.442999999999</v>
      </c>
      <c r="D217" s="38"/>
      <c r="E217" s="38"/>
      <c r="G217" s="7"/>
      <c r="I217" s="17">
        <f t="shared" si="14"/>
        <v>27062.442999999999</v>
      </c>
    </row>
    <row r="218" spans="1:9" x14ac:dyDescent="0.35">
      <c r="A218" s="6">
        <v>2013</v>
      </c>
      <c r="C218" s="43">
        <v>28026.825000000001</v>
      </c>
      <c r="D218" s="38"/>
      <c r="E218" s="38"/>
      <c r="G218" s="7"/>
      <c r="I218" s="17">
        <f t="shared" si="14"/>
        <v>28026.825000000001</v>
      </c>
    </row>
    <row r="219" spans="1:9" x14ac:dyDescent="0.35">
      <c r="A219" s="6">
        <v>2014</v>
      </c>
      <c r="C219" s="43">
        <v>28998.128000000001</v>
      </c>
      <c r="D219" s="38"/>
      <c r="E219" s="38"/>
      <c r="G219" s="7"/>
      <c r="I219" s="17">
        <f t="shared" si="14"/>
        <v>28998.128000000001</v>
      </c>
    </row>
    <row r="220" spans="1:9" x14ac:dyDescent="0.35">
      <c r="A220" s="6">
        <v>2015</v>
      </c>
      <c r="C220" s="43">
        <v>29974.937999999998</v>
      </c>
      <c r="D220" s="38"/>
      <c r="E220" s="38"/>
      <c r="G220" s="7"/>
      <c r="I220" s="17">
        <f t="shared" ref="I220:I228" si="15">+C220</f>
        <v>29974.937999999998</v>
      </c>
    </row>
    <row r="221" spans="1:9" x14ac:dyDescent="0.35">
      <c r="A221" s="6">
        <v>2016</v>
      </c>
      <c r="C221" s="43">
        <v>30717.808000000001</v>
      </c>
      <c r="D221" s="38"/>
      <c r="E221" s="38"/>
      <c r="G221" s="7"/>
      <c r="I221" s="17">
        <f t="shared" si="15"/>
        <v>30717.808000000001</v>
      </c>
    </row>
    <row r="222" spans="1:9" x14ac:dyDescent="0.35">
      <c r="A222" s="6">
        <v>2017</v>
      </c>
      <c r="C222" s="43">
        <v>30782.401999999998</v>
      </c>
      <c r="D222" s="38"/>
      <c r="E222" s="38"/>
      <c r="G222" s="7"/>
      <c r="I222" s="17">
        <f t="shared" si="15"/>
        <v>30782.401999999998</v>
      </c>
    </row>
    <row r="223" spans="1:9" x14ac:dyDescent="0.35">
      <c r="A223" s="6">
        <v>2018</v>
      </c>
      <c r="C223" s="43">
        <v>30365.120999999999</v>
      </c>
      <c r="D223" s="38"/>
      <c r="E223" s="38"/>
      <c r="G223" s="7"/>
      <c r="I223" s="17">
        <f t="shared" si="15"/>
        <v>30365.120999999999</v>
      </c>
    </row>
    <row r="224" spans="1:9" x14ac:dyDescent="0.35">
      <c r="A224" s="6">
        <v>2019</v>
      </c>
      <c r="C224" s="43">
        <v>30472.811000000002</v>
      </c>
      <c r="D224" s="38"/>
      <c r="E224" s="38"/>
      <c r="G224" s="7"/>
      <c r="I224" s="17">
        <f t="shared" si="15"/>
        <v>30472.811000000002</v>
      </c>
    </row>
    <row r="225" spans="1:9" x14ac:dyDescent="0.35">
      <c r="A225" s="6">
        <v>2020</v>
      </c>
      <c r="C225" s="43">
        <v>30991.206999999999</v>
      </c>
      <c r="D225" s="38"/>
      <c r="E225" s="38"/>
      <c r="G225" s="7"/>
      <c r="I225" s="17">
        <f t="shared" si="15"/>
        <v>30991.206999999999</v>
      </c>
    </row>
    <row r="226" spans="1:9" x14ac:dyDescent="0.35">
      <c r="A226" s="6">
        <v>2021</v>
      </c>
      <c r="C226" s="43">
        <v>31328.375</v>
      </c>
      <c r="D226" s="38"/>
      <c r="E226" s="38"/>
      <c r="G226" s="7"/>
      <c r="I226" s="17">
        <f t="shared" si="15"/>
        <v>31328.375</v>
      </c>
    </row>
    <row r="227" spans="1:9" x14ac:dyDescent="0.35">
      <c r="A227" s="6">
        <v>2022</v>
      </c>
      <c r="C227" s="43">
        <v>32175.351999999999</v>
      </c>
      <c r="D227" s="38"/>
      <c r="E227" s="38"/>
      <c r="G227" s="7"/>
      <c r="I227" s="17">
        <f t="shared" si="15"/>
        <v>32175.351999999999</v>
      </c>
    </row>
    <row r="228" spans="1:9" x14ac:dyDescent="0.35">
      <c r="A228" s="6">
        <v>2023</v>
      </c>
      <c r="C228" s="43">
        <v>33264.292000000001</v>
      </c>
      <c r="D228" s="38"/>
      <c r="E228" s="38"/>
      <c r="G228" s="7"/>
      <c r="I228" s="17">
        <f t="shared" si="15"/>
        <v>33264.292000000001</v>
      </c>
    </row>
    <row r="1048576" spans="5:6" x14ac:dyDescent="0.35">
      <c r="E1048576" s="8"/>
      <c r="F1048576" s="8"/>
    </row>
  </sheetData>
  <mergeCells count="1">
    <mergeCell ref="L40:S54"/>
  </mergeCells>
  <pageMargins left="0.7" right="0.7" top="0.75" bottom="0.75" header="0.3" footer="0.3"/>
  <drawing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45592-DA03-4143-870D-4651817BCFED}">
  <dimension ref="A1:AD228"/>
  <sheetViews>
    <sheetView zoomScale="70" zoomScaleNormal="70" workbookViewId="0">
      <pane xSplit="1" ySplit="4" topLeftCell="B5" activePane="bottomRight" state="frozen"/>
      <selection activeCell="B124" sqref="B124"/>
      <selection pane="topRight" activeCell="B124" sqref="B124"/>
      <selection pane="bottomLeft" activeCell="B124" sqref="B124"/>
      <selection pane="bottomRight" activeCell="B124" sqref="B124"/>
    </sheetView>
  </sheetViews>
  <sheetFormatPr defaultRowHeight="14.5" x14ac:dyDescent="0.35"/>
  <cols>
    <col min="2" max="2" width="11.08984375" bestFit="1" customWidth="1"/>
    <col min="5" max="5" width="11.08984375" bestFit="1" customWidth="1"/>
    <col min="8" max="8" width="14.90625" bestFit="1" customWidth="1"/>
    <col min="9" max="9" width="15.36328125" bestFit="1" customWidth="1"/>
    <col min="10" max="10" width="16.453125" bestFit="1" customWidth="1"/>
    <col min="11" max="11" width="10.26953125" bestFit="1" customWidth="1"/>
    <col min="12" max="12" width="14.36328125" bestFit="1" customWidth="1"/>
    <col min="13" max="13" width="14.36328125" customWidth="1"/>
    <col min="14" max="14" width="19.26953125" bestFit="1" customWidth="1"/>
    <col min="15" max="16" width="16.54296875" bestFit="1" customWidth="1"/>
    <col min="17" max="20" width="16.54296875" customWidth="1"/>
  </cols>
  <sheetData>
    <row r="1" spans="1:20" x14ac:dyDescent="0.35">
      <c r="B1" s="18"/>
      <c r="C1" s="18"/>
      <c r="D1" s="18"/>
      <c r="E1" s="18"/>
      <c r="F1" s="18" t="s">
        <v>130</v>
      </c>
      <c r="G1" s="18">
        <f>+[2]ASIA!$AD$122/[1]ASIA!$AM$122</f>
        <v>7.7063720873245625E-4</v>
      </c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</row>
    <row r="2" spans="1:20" ht="44" customHeight="1" x14ac:dyDescent="0.35">
      <c r="B2" s="105" t="s">
        <v>25</v>
      </c>
      <c r="C2" s="105"/>
      <c r="D2" s="105"/>
      <c r="E2" s="105"/>
      <c r="F2" s="105"/>
      <c r="G2" s="105"/>
      <c r="H2" s="105"/>
      <c r="I2" s="105"/>
      <c r="J2" s="105" t="s">
        <v>37</v>
      </c>
      <c r="K2" s="105"/>
      <c r="L2" s="30"/>
      <c r="M2" s="105" t="s">
        <v>23</v>
      </c>
      <c r="N2" s="105"/>
      <c r="O2" s="105"/>
      <c r="P2" s="105"/>
      <c r="Q2" s="107"/>
      <c r="R2" s="107"/>
      <c r="S2" s="107"/>
      <c r="T2" s="107"/>
    </row>
    <row r="3" spans="1:20" x14ac:dyDescent="0.35">
      <c r="B3" s="1" t="s">
        <v>158</v>
      </c>
      <c r="C3" s="24" t="s">
        <v>158</v>
      </c>
      <c r="D3" s="16" t="s">
        <v>158</v>
      </c>
      <c r="E3" s="1"/>
      <c r="F3" s="24" t="s">
        <v>163</v>
      </c>
      <c r="G3" s="25" t="s">
        <v>131</v>
      </c>
      <c r="H3" s="25"/>
      <c r="I3" s="24" t="s">
        <v>175</v>
      </c>
      <c r="M3" s="19">
        <f>+M155</f>
        <v>0.35343937991410806</v>
      </c>
      <c r="N3" s="19">
        <f>+N155</f>
        <v>0.48237899143251184</v>
      </c>
      <c r="O3" s="19">
        <f>+O155</f>
        <v>0</v>
      </c>
      <c r="P3" s="19">
        <f>+P155</f>
        <v>0.16418162865338004</v>
      </c>
      <c r="Q3" s="106" t="s">
        <v>24</v>
      </c>
      <c r="R3" s="106"/>
      <c r="S3" s="106"/>
      <c r="T3" s="106"/>
    </row>
    <row r="4" spans="1:20" x14ac:dyDescent="0.35">
      <c r="B4" s="1" t="s">
        <v>159</v>
      </c>
      <c r="C4" s="24" t="s">
        <v>160</v>
      </c>
      <c r="D4" s="16" t="s">
        <v>173</v>
      </c>
      <c r="E4" s="1"/>
      <c r="F4" s="24" t="s">
        <v>164</v>
      </c>
      <c r="G4" s="1" t="s">
        <v>174</v>
      </c>
      <c r="H4" s="1"/>
      <c r="I4" s="24" t="s">
        <v>176</v>
      </c>
      <c r="J4" s="26" t="s">
        <v>15</v>
      </c>
      <c r="K4" s="24" t="s">
        <v>16</v>
      </c>
      <c r="L4" t="s">
        <v>18</v>
      </c>
      <c r="M4" t="s">
        <v>165</v>
      </c>
      <c r="N4" t="s">
        <v>166</v>
      </c>
      <c r="P4" t="s">
        <v>177</v>
      </c>
      <c r="Q4" t="s">
        <v>161</v>
      </c>
      <c r="R4" t="s">
        <v>162</v>
      </c>
      <c r="T4" t="s">
        <v>178</v>
      </c>
    </row>
    <row r="5" spans="1:20" x14ac:dyDescent="0.35">
      <c r="A5" s="5">
        <v>1800</v>
      </c>
      <c r="B5" s="4"/>
      <c r="D5" s="49">
        <f t="shared" ref="D5:D36" si="0">+G5*$G$1</f>
        <v>524.8795474000982</v>
      </c>
      <c r="E5" s="2"/>
      <c r="G5">
        <v>681098.11134531104</v>
      </c>
      <c r="H5" s="2"/>
      <c r="J5" s="21">
        <f t="shared" ref="J5:J68" si="1">+D5</f>
        <v>524.8795474000982</v>
      </c>
      <c r="K5" s="22"/>
      <c r="L5" s="22"/>
      <c r="M5" s="22"/>
      <c r="N5" s="22"/>
      <c r="O5" s="22"/>
      <c r="P5" s="22"/>
      <c r="Q5" s="17">
        <f t="shared" ref="Q5:T68" si="2">+$J5*M$3</f>
        <v>185.51310176268839</v>
      </c>
      <c r="R5" s="17">
        <f t="shared" si="2"/>
        <v>253.19086669841266</v>
      </c>
      <c r="S5" s="17">
        <f t="shared" si="2"/>
        <v>0</v>
      </c>
      <c r="T5" s="17">
        <f t="shared" si="2"/>
        <v>86.175578938997106</v>
      </c>
    </row>
    <row r="6" spans="1:20" x14ac:dyDescent="0.35">
      <c r="A6" s="5">
        <f>+A5+1</f>
        <v>1801</v>
      </c>
      <c r="B6" s="4"/>
      <c r="D6" s="49">
        <f t="shared" si="0"/>
        <v>526.92628015393655</v>
      </c>
      <c r="E6" s="2"/>
      <c r="G6">
        <v>683754.00796001614</v>
      </c>
      <c r="H6" s="2"/>
      <c r="J6" s="21">
        <f t="shared" si="1"/>
        <v>526.92628015393655</v>
      </c>
      <c r="K6" s="22"/>
      <c r="L6" s="22"/>
      <c r="M6" s="22"/>
      <c r="N6" s="22"/>
      <c r="O6" s="22"/>
      <c r="P6" s="22"/>
      <c r="Q6" s="17">
        <f t="shared" si="2"/>
        <v>186.23649771805492</v>
      </c>
      <c r="R6" s="17">
        <f t="shared" si="2"/>
        <v>254.17816757994109</v>
      </c>
      <c r="S6" s="17">
        <f t="shared" si="2"/>
        <v>0</v>
      </c>
      <c r="T6" s="17">
        <f t="shared" si="2"/>
        <v>86.511614855940508</v>
      </c>
    </row>
    <row r="7" spans="1:20" x14ac:dyDescent="0.35">
      <c r="A7" s="5">
        <f t="shared" ref="A7:A70" si="3">+A6+1</f>
        <v>1802</v>
      </c>
      <c r="B7" s="4"/>
      <c r="D7" s="49">
        <f t="shared" si="0"/>
        <v>528.95651867814968</v>
      </c>
      <c r="E7" s="2"/>
      <c r="G7">
        <v>686388.50120950839</v>
      </c>
      <c r="H7" s="2"/>
      <c r="J7" s="21">
        <f t="shared" si="1"/>
        <v>528.95651867814968</v>
      </c>
      <c r="K7" s="22"/>
      <c r="L7" s="22"/>
      <c r="M7" s="22"/>
      <c r="N7" s="22"/>
      <c r="O7" s="22"/>
      <c r="P7" s="22"/>
      <c r="Q7" s="17">
        <f t="shared" si="2"/>
        <v>186.95406396313055</v>
      </c>
      <c r="R7" s="17">
        <f t="shared" si="2"/>
        <v>255.15751199161846</v>
      </c>
      <c r="S7" s="17">
        <f t="shared" si="2"/>
        <v>0</v>
      </c>
      <c r="T7" s="17">
        <f t="shared" si="2"/>
        <v>86.844942723400649</v>
      </c>
    </row>
    <row r="8" spans="1:20" x14ac:dyDescent="0.35">
      <c r="A8" s="5">
        <f t="shared" si="3"/>
        <v>1803</v>
      </c>
      <c r="B8" s="4"/>
      <c r="D8" s="49">
        <f t="shared" si="0"/>
        <v>530.99730081381369</v>
      </c>
      <c r="E8" s="2"/>
      <c r="G8">
        <v>689036.67613869545</v>
      </c>
      <c r="H8" s="2"/>
      <c r="J8" s="21">
        <f t="shared" si="1"/>
        <v>530.99730081381369</v>
      </c>
      <c r="K8" s="22"/>
      <c r="L8" s="22"/>
      <c r="M8" s="22"/>
      <c r="N8" s="22"/>
      <c r="O8" s="22"/>
      <c r="P8" s="22"/>
      <c r="Q8" s="17">
        <f t="shared" si="2"/>
        <v>187.67535673569941</v>
      </c>
      <c r="R8" s="17">
        <f t="shared" si="2"/>
        <v>256.14194241995352</v>
      </c>
      <c r="S8" s="17">
        <f t="shared" si="2"/>
        <v>0</v>
      </c>
      <c r="T8" s="17">
        <f t="shared" si="2"/>
        <v>87.180001658160691</v>
      </c>
    </row>
    <row r="9" spans="1:20" x14ac:dyDescent="0.35">
      <c r="A9" s="5">
        <f t="shared" si="3"/>
        <v>1804</v>
      </c>
      <c r="B9" s="4"/>
      <c r="D9" s="49">
        <f t="shared" si="0"/>
        <v>533.04715149057483</v>
      </c>
      <c r="E9" s="2"/>
      <c r="G9">
        <v>691696.61865578825</v>
      </c>
      <c r="H9" s="2"/>
      <c r="J9" s="21">
        <f t="shared" si="1"/>
        <v>533.04715149057483</v>
      </c>
      <c r="K9" s="22"/>
      <c r="L9" s="22"/>
      <c r="M9" s="22"/>
      <c r="N9" s="22"/>
      <c r="O9" s="22"/>
      <c r="P9" s="22"/>
      <c r="Q9" s="17">
        <f t="shared" si="2"/>
        <v>188.3998546878104</v>
      </c>
      <c r="R9" s="17">
        <f t="shared" si="2"/>
        <v>257.13074732199686</v>
      </c>
      <c r="S9" s="17">
        <f t="shared" si="2"/>
        <v>0</v>
      </c>
      <c r="T9" s="17">
        <f t="shared" si="2"/>
        <v>87.516549480767566</v>
      </c>
    </row>
    <row r="10" spans="1:20" x14ac:dyDescent="0.35">
      <c r="A10" s="5">
        <f t="shared" si="3"/>
        <v>1805</v>
      </c>
      <c r="B10" s="4"/>
      <c r="D10" s="49">
        <f t="shared" si="0"/>
        <v>535.10690822398465</v>
      </c>
      <c r="E10" s="2"/>
      <c r="G10">
        <v>694369.41554396041</v>
      </c>
      <c r="H10" s="2"/>
      <c r="J10" s="21">
        <f t="shared" si="1"/>
        <v>535.10690822398465</v>
      </c>
      <c r="K10" s="22"/>
      <c r="L10" s="22"/>
      <c r="M10" s="22"/>
      <c r="N10" s="22"/>
      <c r="O10" s="22"/>
      <c r="P10" s="22"/>
      <c r="Q10" s="17">
        <f t="shared" si="2"/>
        <v>189.12785383044067</v>
      </c>
      <c r="R10" s="17">
        <f t="shared" si="2"/>
        <v>258.12433069765541</v>
      </c>
      <c r="S10" s="17">
        <f t="shared" si="2"/>
        <v>0</v>
      </c>
      <c r="T10" s="17">
        <f t="shared" si="2"/>
        <v>87.854723695888566</v>
      </c>
    </row>
    <row r="11" spans="1:20" x14ac:dyDescent="0.35">
      <c r="A11" s="5">
        <f t="shared" si="3"/>
        <v>1806</v>
      </c>
      <c r="B11" s="4"/>
      <c r="D11" s="49">
        <f t="shared" si="0"/>
        <v>537.20444030052545</v>
      </c>
      <c r="E11" s="2"/>
      <c r="G11">
        <v>697091.23075450654</v>
      </c>
      <c r="H11" s="2"/>
      <c r="J11" s="21">
        <f t="shared" si="1"/>
        <v>537.20444030052545</v>
      </c>
      <c r="K11" s="22"/>
      <c r="L11" s="22"/>
      <c r="M11" s="22"/>
      <c r="N11" s="22"/>
      <c r="O11" s="22"/>
      <c r="P11" s="22"/>
      <c r="Q11" s="17">
        <f t="shared" si="2"/>
        <v>189.86920426692319</v>
      </c>
      <c r="R11" s="17">
        <f t="shared" si="2"/>
        <v>259.13613610523447</v>
      </c>
      <c r="S11" s="17">
        <f t="shared" si="2"/>
        <v>0</v>
      </c>
      <c r="T11" s="17">
        <f t="shared" si="2"/>
        <v>88.19909992836773</v>
      </c>
    </row>
    <row r="12" spans="1:20" x14ac:dyDescent="0.35">
      <c r="A12" s="5">
        <f t="shared" si="3"/>
        <v>1807</v>
      </c>
      <c r="B12" s="4"/>
      <c r="D12" s="49">
        <f t="shared" si="0"/>
        <v>539.31154916508433</v>
      </c>
      <c r="E12" s="2"/>
      <c r="G12">
        <v>699825.47306811681</v>
      </c>
      <c r="H12" s="2"/>
      <c r="J12" s="21">
        <f t="shared" si="1"/>
        <v>539.31154916508433</v>
      </c>
      <c r="K12" s="22"/>
      <c r="L12" s="22"/>
      <c r="M12" s="22"/>
      <c r="N12" s="22"/>
      <c r="O12" s="22"/>
      <c r="P12" s="22"/>
      <c r="Q12" s="17">
        <f t="shared" si="2"/>
        <v>190.6139395174244</v>
      </c>
      <c r="R12" s="17">
        <f t="shared" si="2"/>
        <v>260.15256115415889</v>
      </c>
      <c r="S12" s="17">
        <f t="shared" si="2"/>
        <v>0</v>
      </c>
      <c r="T12" s="17">
        <f t="shared" si="2"/>
        <v>88.545048493500985</v>
      </c>
    </row>
    <row r="13" spans="1:20" x14ac:dyDescent="0.35">
      <c r="A13" s="5">
        <f t="shared" si="3"/>
        <v>1808</v>
      </c>
      <c r="B13" s="4"/>
      <c r="D13" s="49">
        <f t="shared" si="0"/>
        <v>541.35278878824658</v>
      </c>
      <c r="E13" s="2"/>
      <c r="G13">
        <v>702474.24164564209</v>
      </c>
      <c r="H13" s="2"/>
      <c r="J13" s="21">
        <f t="shared" si="1"/>
        <v>541.35278878824658</v>
      </c>
      <c r="K13" s="22"/>
      <c r="L13" s="22"/>
      <c r="M13" s="22"/>
      <c r="N13" s="22"/>
      <c r="O13" s="22"/>
      <c r="P13" s="22"/>
      <c r="Q13" s="17">
        <f t="shared" si="2"/>
        <v>191.33539398409098</v>
      </c>
      <c r="R13" s="17">
        <f t="shared" si="2"/>
        <v>261.137212264852</v>
      </c>
      <c r="S13" s="17">
        <f t="shared" si="2"/>
        <v>0</v>
      </c>
      <c r="T13" s="17">
        <f t="shared" si="2"/>
        <v>88.880182539303576</v>
      </c>
    </row>
    <row r="14" spans="1:20" x14ac:dyDescent="0.35">
      <c r="A14" s="5">
        <f t="shared" si="3"/>
        <v>1809</v>
      </c>
      <c r="B14" s="4"/>
      <c r="D14" s="49">
        <f t="shared" si="0"/>
        <v>543.40452957637206</v>
      </c>
      <c r="E14" s="2"/>
      <c r="G14">
        <v>705136.6368231345</v>
      </c>
      <c r="H14" s="2"/>
      <c r="J14" s="21">
        <f t="shared" si="1"/>
        <v>543.40452957637206</v>
      </c>
      <c r="K14" s="22"/>
      <c r="L14" s="22"/>
      <c r="M14" s="22"/>
      <c r="N14" s="22"/>
      <c r="O14" s="22"/>
      <c r="P14" s="22"/>
      <c r="Q14" s="17">
        <f t="shared" si="2"/>
        <v>192.06055997599054</v>
      </c>
      <c r="R14" s="17">
        <f t="shared" si="2"/>
        <v>262.12692891690892</v>
      </c>
      <c r="S14" s="17">
        <f t="shared" si="2"/>
        <v>0</v>
      </c>
      <c r="T14" s="17">
        <f t="shared" si="2"/>
        <v>89.21704068347259</v>
      </c>
    </row>
    <row r="15" spans="1:20" x14ac:dyDescent="0.35">
      <c r="A15" s="5">
        <f t="shared" si="3"/>
        <v>1810</v>
      </c>
      <c r="B15" s="4"/>
      <c r="D15" s="49">
        <f t="shared" si="0"/>
        <v>545.46762040953843</v>
      </c>
      <c r="E15" s="2"/>
      <c r="G15">
        <v>707813.7601306889</v>
      </c>
      <c r="H15" s="2"/>
      <c r="J15" s="21">
        <f t="shared" si="1"/>
        <v>545.46762040953843</v>
      </c>
      <c r="K15" s="22"/>
      <c r="L15" s="22"/>
      <c r="M15" s="22"/>
      <c r="N15" s="22"/>
      <c r="O15" s="22"/>
      <c r="P15" s="22"/>
      <c r="Q15" s="17">
        <f t="shared" si="2"/>
        <v>192.78973752077133</v>
      </c>
      <c r="R15" s="17">
        <f t="shared" si="2"/>
        <v>263.12212059224538</v>
      </c>
      <c r="S15" s="17">
        <f t="shared" si="2"/>
        <v>0</v>
      </c>
      <c r="T15" s="17">
        <f t="shared" si="2"/>
        <v>89.555762296521706</v>
      </c>
    </row>
    <row r="16" spans="1:20" x14ac:dyDescent="0.35">
      <c r="A16" s="5">
        <f t="shared" si="3"/>
        <v>1811</v>
      </c>
      <c r="B16" s="4"/>
      <c r="D16" s="49">
        <f t="shared" si="0"/>
        <v>547.44900351415549</v>
      </c>
      <c r="E16" s="2"/>
      <c r="G16">
        <v>710384.85724638111</v>
      </c>
      <c r="H16" s="2"/>
      <c r="J16" s="21">
        <f t="shared" si="1"/>
        <v>547.44900351415549</v>
      </c>
      <c r="K16" s="22"/>
      <c r="L16" s="22"/>
      <c r="M16" s="22"/>
      <c r="N16" s="22"/>
      <c r="O16" s="22"/>
      <c r="P16" s="22"/>
      <c r="Q16" s="17">
        <f t="shared" si="2"/>
        <v>193.49003633663949</v>
      </c>
      <c r="R16" s="17">
        <f t="shared" si="2"/>
        <v>264.07789817589196</v>
      </c>
      <c r="S16" s="17">
        <f t="shared" si="2"/>
        <v>0</v>
      </c>
      <c r="T16" s="17">
        <f t="shared" si="2"/>
        <v>89.881069001624027</v>
      </c>
    </row>
    <row r="17" spans="1:20" x14ac:dyDescent="0.35">
      <c r="A17" s="5">
        <f t="shared" si="3"/>
        <v>1812</v>
      </c>
      <c r="B17" s="4"/>
      <c r="D17" s="49">
        <f t="shared" si="0"/>
        <v>547.80154516229311</v>
      </c>
      <c r="E17" s="2"/>
      <c r="G17">
        <v>710842.32496808306</v>
      </c>
      <c r="H17" s="2"/>
      <c r="J17" s="21">
        <f t="shared" si="1"/>
        <v>547.80154516229311</v>
      </c>
      <c r="K17" s="22"/>
      <c r="L17" s="22"/>
      <c r="M17" s="22"/>
      <c r="N17" s="22"/>
      <c r="O17" s="22"/>
      <c r="P17" s="22"/>
      <c r="Q17" s="17">
        <f t="shared" si="2"/>
        <v>193.61463843815113</v>
      </c>
      <c r="R17" s="17">
        <f t="shared" si="2"/>
        <v>264.24795686055853</v>
      </c>
      <c r="S17" s="17">
        <f t="shared" si="2"/>
        <v>0</v>
      </c>
      <c r="T17" s="17">
        <f t="shared" si="2"/>
        <v>89.938949863583403</v>
      </c>
    </row>
    <row r="18" spans="1:20" x14ac:dyDescent="0.35">
      <c r="A18" s="5">
        <f t="shared" si="3"/>
        <v>1813</v>
      </c>
      <c r="B18" s="4"/>
      <c r="D18" s="49">
        <f t="shared" si="0"/>
        <v>548.16838822822967</v>
      </c>
      <c r="E18" s="2"/>
      <c r="G18">
        <v>711318.35060216824</v>
      </c>
      <c r="H18" s="2"/>
      <c r="J18" s="21">
        <f t="shared" si="1"/>
        <v>548.16838822822967</v>
      </c>
      <c r="K18" s="22"/>
      <c r="L18" s="22"/>
      <c r="M18" s="22"/>
      <c r="N18" s="22"/>
      <c r="O18" s="22"/>
      <c r="P18" s="22"/>
      <c r="Q18" s="17">
        <f t="shared" si="2"/>
        <v>193.74429522390156</v>
      </c>
      <c r="R18" s="17">
        <f t="shared" si="2"/>
        <v>264.42491424871901</v>
      </c>
      <c r="S18" s="17">
        <f t="shared" si="2"/>
        <v>0</v>
      </c>
      <c r="T18" s="17">
        <f t="shared" si="2"/>
        <v>89.999178755609066</v>
      </c>
    </row>
    <row r="19" spans="1:20" x14ac:dyDescent="0.35">
      <c r="A19" s="5">
        <f t="shared" si="3"/>
        <v>1814</v>
      </c>
      <c r="B19" s="4"/>
      <c r="D19" s="49">
        <f t="shared" si="0"/>
        <v>548.55209681068493</v>
      </c>
      <c r="E19" s="2"/>
      <c r="G19">
        <v>711816.26139353332</v>
      </c>
      <c r="H19" s="2"/>
      <c r="J19" s="21">
        <f t="shared" si="1"/>
        <v>548.55209681068493</v>
      </c>
      <c r="K19" s="22"/>
      <c r="L19" s="22"/>
      <c r="M19" s="22"/>
      <c r="N19" s="22"/>
      <c r="O19" s="22"/>
      <c r="P19" s="22"/>
      <c r="Q19" s="17">
        <f t="shared" si="2"/>
        <v>193.87991294735227</v>
      </c>
      <c r="R19" s="17">
        <f t="shared" si="2"/>
        <v>264.61000720772779</v>
      </c>
      <c r="S19" s="17">
        <f t="shared" si="2"/>
        <v>0</v>
      </c>
      <c r="T19" s="17">
        <f t="shared" si="2"/>
        <v>90.062176655604844</v>
      </c>
    </row>
    <row r="20" spans="1:20" x14ac:dyDescent="0.35">
      <c r="A20" s="5">
        <f t="shared" si="3"/>
        <v>1815</v>
      </c>
      <c r="B20" s="4"/>
      <c r="D20" s="49">
        <f t="shared" si="0"/>
        <v>548.98566949207839</v>
      </c>
      <c r="E20" s="2"/>
      <c r="G20">
        <v>712378.87720870599</v>
      </c>
      <c r="H20" s="2"/>
      <c r="J20" s="21">
        <f t="shared" si="1"/>
        <v>548.98566949207839</v>
      </c>
      <c r="K20" s="22"/>
      <c r="L20" s="22"/>
      <c r="M20" s="22"/>
      <c r="N20" s="22"/>
      <c r="O20" s="22"/>
      <c r="P20" s="22"/>
      <c r="Q20" s="17">
        <f t="shared" si="2"/>
        <v>194.03315460701165</v>
      </c>
      <c r="R20" s="17">
        <f t="shared" si="2"/>
        <v>264.81915356049103</v>
      </c>
      <c r="S20" s="17">
        <f t="shared" si="2"/>
        <v>0</v>
      </c>
      <c r="T20" s="17">
        <f t="shared" si="2"/>
        <v>90.133361324575645</v>
      </c>
    </row>
    <row r="21" spans="1:20" x14ac:dyDescent="0.35">
      <c r="A21" s="5">
        <f t="shared" si="3"/>
        <v>1816</v>
      </c>
      <c r="B21" s="4"/>
      <c r="D21" s="49">
        <f t="shared" si="0"/>
        <v>549.51999344236572</v>
      </c>
      <c r="E21" s="2"/>
      <c r="G21">
        <v>713072.2306365351</v>
      </c>
      <c r="H21" s="2"/>
      <c r="J21" s="21">
        <f t="shared" si="1"/>
        <v>549.51999344236572</v>
      </c>
      <c r="K21" s="22"/>
      <c r="L21" s="22"/>
      <c r="M21" s="22"/>
      <c r="N21" s="22"/>
      <c r="O21" s="22"/>
      <c r="P21" s="22"/>
      <c r="Q21" s="17">
        <f t="shared" si="2"/>
        <v>194.22200573267446</v>
      </c>
      <c r="R21" s="17">
        <f t="shared" si="2"/>
        <v>265.07690020872889</v>
      </c>
      <c r="S21" s="17">
        <f t="shared" si="2"/>
        <v>0</v>
      </c>
      <c r="T21" s="17">
        <f t="shared" si="2"/>
        <v>90.221087500962327</v>
      </c>
    </row>
    <row r="22" spans="1:20" x14ac:dyDescent="0.35">
      <c r="A22" s="5">
        <f t="shared" si="3"/>
        <v>1817</v>
      </c>
      <c r="B22" s="4"/>
      <c r="D22" s="49">
        <f t="shared" si="0"/>
        <v>550.19000425887396</v>
      </c>
      <c r="E22" s="2"/>
      <c r="G22">
        <v>713941.65506727376</v>
      </c>
      <c r="H22" s="2"/>
      <c r="J22" s="21">
        <f t="shared" si="1"/>
        <v>550.19000425887396</v>
      </c>
      <c r="K22" s="22"/>
      <c r="L22" s="22"/>
      <c r="M22" s="22"/>
      <c r="N22" s="22"/>
      <c r="O22" s="22"/>
      <c r="P22" s="22"/>
      <c r="Q22" s="17">
        <f t="shared" si="2"/>
        <v>194.45881394019688</v>
      </c>
      <c r="R22" s="17">
        <f t="shared" si="2"/>
        <v>265.40009935064501</v>
      </c>
      <c r="S22" s="17">
        <f t="shared" si="2"/>
        <v>0</v>
      </c>
      <c r="T22" s="17">
        <f t="shared" si="2"/>
        <v>90.331090968032029</v>
      </c>
    </row>
    <row r="23" spans="1:20" x14ac:dyDescent="0.35">
      <c r="A23" s="5">
        <f t="shared" si="3"/>
        <v>1818</v>
      </c>
      <c r="B23" s="4"/>
      <c r="D23" s="49">
        <f t="shared" si="0"/>
        <v>550.84277871028144</v>
      </c>
      <c r="E23" s="2"/>
      <c r="G23">
        <v>714788.71311743103</v>
      </c>
      <c r="H23" s="2"/>
      <c r="J23" s="21">
        <f t="shared" si="1"/>
        <v>550.84277871028144</v>
      </c>
      <c r="K23" s="22"/>
      <c r="L23" s="22"/>
      <c r="M23" s="22"/>
      <c r="N23" s="22"/>
      <c r="O23" s="22"/>
      <c r="P23" s="22"/>
      <c r="Q23" s="17">
        <f t="shared" si="2"/>
        <v>194.68953013752611</v>
      </c>
      <c r="R23" s="17">
        <f t="shared" si="2"/>
        <v>265.71498403214787</v>
      </c>
      <c r="S23" s="17">
        <f t="shared" si="2"/>
        <v>0</v>
      </c>
      <c r="T23" s="17">
        <f t="shared" si="2"/>
        <v>90.43826454060742</v>
      </c>
    </row>
    <row r="24" spans="1:20" x14ac:dyDescent="0.35">
      <c r="A24" s="5">
        <f t="shared" si="3"/>
        <v>1819</v>
      </c>
      <c r="B24" s="4"/>
      <c r="D24" s="49">
        <f t="shared" si="0"/>
        <v>551.72267549568892</v>
      </c>
      <c r="E24" s="2"/>
      <c r="G24">
        <v>715930.49134386098</v>
      </c>
      <c r="H24" s="2"/>
      <c r="J24" s="21">
        <f t="shared" si="1"/>
        <v>551.72267549568892</v>
      </c>
      <c r="K24" s="22"/>
      <c r="L24" s="22"/>
      <c r="M24" s="22"/>
      <c r="N24" s="22"/>
      <c r="O24" s="22"/>
      <c r="P24" s="22"/>
      <c r="Q24" s="17">
        <f t="shared" si="2"/>
        <v>195.00052031174894</v>
      </c>
      <c r="R24" s="17">
        <f t="shared" si="2"/>
        <v>266.13942775605744</v>
      </c>
      <c r="S24" s="17">
        <f t="shared" si="2"/>
        <v>0</v>
      </c>
      <c r="T24" s="17">
        <f t="shared" si="2"/>
        <v>90.582727427882503</v>
      </c>
    </row>
    <row r="25" spans="1:20" x14ac:dyDescent="0.35">
      <c r="A25" s="5">
        <f t="shared" si="3"/>
        <v>1820</v>
      </c>
      <c r="B25" s="4"/>
      <c r="D25" s="49">
        <f t="shared" si="0"/>
        <v>552.48085248200357</v>
      </c>
      <c r="E25" s="2"/>
      <c r="G25">
        <v>716914.32261715445</v>
      </c>
      <c r="H25" s="2"/>
      <c r="J25" s="21">
        <f t="shared" si="1"/>
        <v>552.48085248200357</v>
      </c>
      <c r="K25" s="22"/>
      <c r="L25" s="22"/>
      <c r="M25" s="22"/>
      <c r="N25" s="22"/>
      <c r="O25" s="22"/>
      <c r="P25" s="22"/>
      <c r="Q25" s="17">
        <f t="shared" si="2"/>
        <v>195.26848991565714</v>
      </c>
      <c r="R25" s="17">
        <f t="shared" si="2"/>
        <v>266.50515640604323</v>
      </c>
      <c r="S25" s="17">
        <f t="shared" si="2"/>
        <v>0</v>
      </c>
      <c r="T25" s="17">
        <f t="shared" si="2"/>
        <v>90.707206160303144</v>
      </c>
    </row>
    <row r="26" spans="1:20" x14ac:dyDescent="0.35">
      <c r="A26" s="5">
        <f t="shared" si="3"/>
        <v>1821</v>
      </c>
      <c r="B26" s="4"/>
      <c r="D26" s="49">
        <f t="shared" si="0"/>
        <v>553.55752584421202</v>
      </c>
      <c r="E26" s="2"/>
      <c r="G26">
        <v>718311.44353216887</v>
      </c>
      <c r="H26" s="2"/>
      <c r="J26" s="21">
        <f t="shared" si="1"/>
        <v>553.55752584421202</v>
      </c>
      <c r="K26" s="22"/>
      <c r="L26" s="22"/>
      <c r="M26" s="22"/>
      <c r="N26" s="22"/>
      <c r="O26" s="22"/>
      <c r="P26" s="22"/>
      <c r="Q26" s="17">
        <f t="shared" si="2"/>
        <v>195.64902868116616</v>
      </c>
      <c r="R26" s="17">
        <f t="shared" si="2"/>
        <v>267.02452101660759</v>
      </c>
      <c r="S26" s="17">
        <f t="shared" si="2"/>
        <v>0</v>
      </c>
      <c r="T26" s="17">
        <f t="shared" si="2"/>
        <v>90.883976146438243</v>
      </c>
    </row>
    <row r="27" spans="1:20" x14ac:dyDescent="0.35">
      <c r="A27" s="5">
        <f t="shared" si="3"/>
        <v>1822</v>
      </c>
      <c r="B27" s="4"/>
      <c r="D27" s="49">
        <f t="shared" si="0"/>
        <v>552.31692039390737</v>
      </c>
      <c r="E27" s="2"/>
      <c r="G27">
        <v>716701.59983886324</v>
      </c>
      <c r="H27" s="2"/>
      <c r="J27" s="21">
        <f t="shared" si="1"/>
        <v>552.31692039390737</v>
      </c>
      <c r="K27" s="22"/>
      <c r="L27" s="22"/>
      <c r="M27" s="22"/>
      <c r="N27" s="22"/>
      <c r="O27" s="22"/>
      <c r="P27" s="22"/>
      <c r="Q27" s="17">
        <f t="shared" si="2"/>
        <v>195.21054986009241</v>
      </c>
      <c r="R27" s="17">
        <f t="shared" si="2"/>
        <v>266.42607901072398</v>
      </c>
      <c r="S27" s="17">
        <f t="shared" si="2"/>
        <v>0</v>
      </c>
      <c r="T27" s="17">
        <f t="shared" si="2"/>
        <v>90.680291523090958</v>
      </c>
    </row>
    <row r="28" spans="1:20" x14ac:dyDescent="0.35">
      <c r="A28" s="5">
        <f t="shared" si="3"/>
        <v>1823</v>
      </c>
      <c r="B28" s="4"/>
      <c r="D28" s="49">
        <f t="shared" si="0"/>
        <v>555.67092083289594</v>
      </c>
      <c r="E28" s="2"/>
      <c r="G28">
        <v>721053.84289303038</v>
      </c>
      <c r="H28" s="2"/>
      <c r="J28" s="21">
        <f t="shared" si="1"/>
        <v>555.67092083289594</v>
      </c>
      <c r="K28" s="22"/>
      <c r="L28" s="22"/>
      <c r="M28" s="22"/>
      <c r="N28" s="22"/>
      <c r="O28" s="22"/>
      <c r="P28" s="22"/>
      <c r="Q28" s="17">
        <f t="shared" si="2"/>
        <v>196.39598569548016</v>
      </c>
      <c r="R28" s="17">
        <f t="shared" si="2"/>
        <v>268.04397835974748</v>
      </c>
      <c r="S28" s="17">
        <f t="shared" si="2"/>
        <v>0</v>
      </c>
      <c r="T28" s="17">
        <f t="shared" si="2"/>
        <v>91.230956777668254</v>
      </c>
    </row>
    <row r="29" spans="1:20" x14ac:dyDescent="0.35">
      <c r="A29" s="5">
        <f t="shared" si="3"/>
        <v>1824</v>
      </c>
      <c r="B29" s="4"/>
      <c r="D29" s="49">
        <f t="shared" si="0"/>
        <v>562.6513308237777</v>
      </c>
      <c r="E29" s="2"/>
      <c r="G29">
        <v>730111.81454529858</v>
      </c>
      <c r="H29" s="2"/>
      <c r="J29" s="21">
        <f t="shared" si="1"/>
        <v>562.6513308237777</v>
      </c>
      <c r="K29" s="22"/>
      <c r="L29" s="22"/>
      <c r="M29" s="22"/>
      <c r="N29" s="22"/>
      <c r="O29" s="22"/>
      <c r="P29" s="22"/>
      <c r="Q29" s="17">
        <f t="shared" si="2"/>
        <v>198.86313747420365</v>
      </c>
      <c r="R29" s="17">
        <f t="shared" si="2"/>
        <v>271.41118149093444</v>
      </c>
      <c r="S29" s="17">
        <f t="shared" si="2"/>
        <v>0</v>
      </c>
      <c r="T29" s="17">
        <f t="shared" si="2"/>
        <v>92.377011858639548</v>
      </c>
    </row>
    <row r="30" spans="1:20" x14ac:dyDescent="0.35">
      <c r="A30" s="5">
        <f t="shared" si="3"/>
        <v>1825</v>
      </c>
      <c r="B30" s="4"/>
      <c r="D30" s="49">
        <f t="shared" si="0"/>
        <v>567.52913923918902</v>
      </c>
      <c r="E30" s="2"/>
      <c r="G30">
        <v>736441.39266602602</v>
      </c>
      <c r="H30" s="2"/>
      <c r="J30" s="21">
        <f t="shared" si="1"/>
        <v>567.52913923918902</v>
      </c>
      <c r="K30" s="22"/>
      <c r="L30" s="22"/>
      <c r="M30" s="22"/>
      <c r="N30" s="22"/>
      <c r="O30" s="22"/>
      <c r="P30" s="22"/>
      <c r="Q30" s="17">
        <f t="shared" si="2"/>
        <v>200.58714705588648</v>
      </c>
      <c r="R30" s="17">
        <f t="shared" si="2"/>
        <v>273.76413379476156</v>
      </c>
      <c r="S30" s="17">
        <f t="shared" si="2"/>
        <v>0</v>
      </c>
      <c r="T30" s="17">
        <f t="shared" si="2"/>
        <v>93.17785838854094</v>
      </c>
    </row>
    <row r="31" spans="1:20" x14ac:dyDescent="0.35">
      <c r="A31" s="5">
        <f t="shared" si="3"/>
        <v>1826</v>
      </c>
      <c r="B31" s="4"/>
      <c r="D31" s="49">
        <f t="shared" si="0"/>
        <v>563.56784199376204</v>
      </c>
      <c r="E31" s="2"/>
      <c r="G31">
        <v>731301.10460240848</v>
      </c>
      <c r="H31" s="2"/>
      <c r="J31" s="21">
        <f t="shared" si="1"/>
        <v>563.56784199376204</v>
      </c>
      <c r="K31" s="22"/>
      <c r="L31" s="22"/>
      <c r="M31" s="22"/>
      <c r="N31" s="22"/>
      <c r="O31" s="22"/>
      <c r="P31" s="22"/>
      <c r="Q31" s="17">
        <f t="shared" si="2"/>
        <v>199.1870686138073</v>
      </c>
      <c r="R31" s="17">
        <f t="shared" si="2"/>
        <v>271.8532872247481</v>
      </c>
      <c r="S31" s="17">
        <f t="shared" si="2"/>
        <v>0</v>
      </c>
      <c r="T31" s="17">
        <f t="shared" si="2"/>
        <v>92.527486155206603</v>
      </c>
    </row>
    <row r="32" spans="1:20" x14ac:dyDescent="0.35">
      <c r="A32" s="5">
        <f t="shared" si="3"/>
        <v>1827</v>
      </c>
      <c r="B32" s="4"/>
      <c r="D32" s="49">
        <f t="shared" si="0"/>
        <v>567.5417150976748</v>
      </c>
      <c r="E32" s="2"/>
      <c r="G32">
        <v>736457.71144526894</v>
      </c>
      <c r="H32" s="2"/>
      <c r="J32" s="21">
        <f t="shared" si="1"/>
        <v>567.5417150976748</v>
      </c>
      <c r="K32" s="22"/>
      <c r="L32" s="22"/>
      <c r="M32" s="22"/>
      <c r="N32" s="22"/>
      <c r="O32" s="22"/>
      <c r="P32" s="22"/>
      <c r="Q32" s="17">
        <f t="shared" si="2"/>
        <v>200.59159185951157</v>
      </c>
      <c r="R32" s="17">
        <f t="shared" si="2"/>
        <v>273.77020012469433</v>
      </c>
      <c r="S32" s="17">
        <f t="shared" si="2"/>
        <v>0</v>
      </c>
      <c r="T32" s="17">
        <f t="shared" si="2"/>
        <v>93.17992311346886</v>
      </c>
    </row>
    <row r="33" spans="1:30" x14ac:dyDescent="0.35">
      <c r="A33" s="5">
        <f t="shared" si="3"/>
        <v>1828</v>
      </c>
      <c r="B33" s="4"/>
      <c r="D33" s="49">
        <f t="shared" si="0"/>
        <v>571.07215944381869</v>
      </c>
      <c r="E33" s="2"/>
      <c r="G33">
        <v>741038.91295765224</v>
      </c>
      <c r="H33" s="2"/>
      <c r="J33" s="21">
        <f t="shared" si="1"/>
        <v>571.07215944381869</v>
      </c>
      <c r="K33" s="22"/>
      <c r="L33" s="22"/>
      <c r="M33" s="22"/>
      <c r="N33" s="22"/>
      <c r="O33" s="22"/>
      <c r="P33" s="22"/>
      <c r="Q33" s="17">
        <f t="shared" si="2"/>
        <v>201.83938992003394</v>
      </c>
      <c r="R33" s="17">
        <f t="shared" si="2"/>
        <v>275.47321230769586</v>
      </c>
      <c r="S33" s="17">
        <f t="shared" si="2"/>
        <v>0</v>
      </c>
      <c r="T33" s="17">
        <f t="shared" si="2"/>
        <v>93.759557216088879</v>
      </c>
    </row>
    <row r="34" spans="1:30" x14ac:dyDescent="0.35">
      <c r="A34" s="5">
        <f t="shared" si="3"/>
        <v>1829</v>
      </c>
      <c r="B34" s="4"/>
      <c r="D34" s="49">
        <f t="shared" si="0"/>
        <v>575.49647548653252</v>
      </c>
      <c r="E34" s="2"/>
      <c r="G34">
        <v>746780.02692487289</v>
      </c>
      <c r="H34" s="2"/>
      <c r="J34" s="21">
        <f t="shared" si="1"/>
        <v>575.49647548653252</v>
      </c>
      <c r="K34" s="22"/>
      <c r="L34" s="22"/>
      <c r="M34" s="22"/>
      <c r="N34" s="22"/>
      <c r="O34" s="22"/>
      <c r="P34" s="22"/>
      <c r="Q34" s="17">
        <f t="shared" si="2"/>
        <v>203.40311743871476</v>
      </c>
      <c r="R34" s="17">
        <f t="shared" si="2"/>
        <v>277.60740941815885</v>
      </c>
      <c r="S34" s="17">
        <f t="shared" si="2"/>
        <v>0</v>
      </c>
      <c r="T34" s="17">
        <f t="shared" si="2"/>
        <v>94.485948629658907</v>
      </c>
    </row>
    <row r="35" spans="1:30" x14ac:dyDescent="0.35">
      <c r="A35" s="5">
        <f t="shared" si="3"/>
        <v>1830</v>
      </c>
      <c r="B35" s="4"/>
      <c r="D35" s="49">
        <f t="shared" si="0"/>
        <v>580.27286101853167</v>
      </c>
      <c r="E35" s="2"/>
      <c r="G35">
        <v>752977.99592750554</v>
      </c>
      <c r="H35" s="2"/>
      <c r="J35" s="21">
        <f t="shared" si="1"/>
        <v>580.27286101853167</v>
      </c>
      <c r="K35" s="22"/>
      <c r="L35" s="22"/>
      <c r="M35" s="22"/>
      <c r="N35" s="22"/>
      <c r="O35" s="22"/>
      <c r="P35" s="22"/>
      <c r="Q35" s="17">
        <f t="shared" si="2"/>
        <v>205.09128017937525</v>
      </c>
      <c r="R35" s="17">
        <f t="shared" si="2"/>
        <v>279.91143745377741</v>
      </c>
      <c r="S35" s="17">
        <f t="shared" si="2"/>
        <v>0</v>
      </c>
      <c r="T35" s="17">
        <f t="shared" si="2"/>
        <v>95.270143385378972</v>
      </c>
    </row>
    <row r="36" spans="1:30" x14ac:dyDescent="0.35">
      <c r="A36" s="5">
        <f t="shared" si="3"/>
        <v>1831</v>
      </c>
      <c r="B36" s="4"/>
      <c r="D36" s="49">
        <f t="shared" si="0"/>
        <v>582.57373984815115</v>
      </c>
      <c r="E36" s="2"/>
      <c r="G36">
        <v>755963.6794677591</v>
      </c>
      <c r="H36" s="2"/>
      <c r="J36" s="21">
        <f t="shared" si="1"/>
        <v>582.57373984815115</v>
      </c>
      <c r="K36" s="22"/>
      <c r="L36" s="22"/>
      <c r="M36" s="22"/>
      <c r="N36" s="22"/>
      <c r="O36" s="22"/>
      <c r="P36" s="22"/>
      <c r="Q36" s="17">
        <f t="shared" si="2"/>
        <v>205.90450136617346</v>
      </c>
      <c r="R36" s="17">
        <f t="shared" si="2"/>
        <v>281.02133306301766</v>
      </c>
      <c r="S36" s="17">
        <f t="shared" si="2"/>
        <v>0</v>
      </c>
      <c r="T36" s="17">
        <f t="shared" si="2"/>
        <v>95.647905418959979</v>
      </c>
    </row>
    <row r="37" spans="1:30" x14ac:dyDescent="0.35">
      <c r="A37" s="5">
        <f t="shared" si="3"/>
        <v>1832</v>
      </c>
      <c r="B37" s="4"/>
      <c r="D37" s="49">
        <f t="shared" ref="D37:D68" si="4">+G37*$G$1</f>
        <v>583.89760208480436</v>
      </c>
      <c r="E37" s="2"/>
      <c r="G37">
        <v>757681.55945285712</v>
      </c>
      <c r="H37" s="2"/>
      <c r="J37" s="21">
        <f t="shared" si="1"/>
        <v>583.89760208480436</v>
      </c>
      <c r="K37" s="22"/>
      <c r="L37" s="22"/>
      <c r="M37" s="22"/>
      <c r="N37" s="22"/>
      <c r="O37" s="22"/>
      <c r="P37" s="22"/>
      <c r="Q37" s="17">
        <f t="shared" si="2"/>
        <v>206.37240641418788</v>
      </c>
      <c r="R37" s="17">
        <f t="shared" si="2"/>
        <v>281.65993639353007</v>
      </c>
      <c r="S37" s="17">
        <f t="shared" si="2"/>
        <v>0</v>
      </c>
      <c r="T37" s="17">
        <f t="shared" si="2"/>
        <v>95.865259277086409</v>
      </c>
    </row>
    <row r="38" spans="1:30" x14ac:dyDescent="0.35">
      <c r="A38" s="5">
        <f t="shared" si="3"/>
        <v>1833</v>
      </c>
      <c r="B38" s="4"/>
      <c r="D38" s="49">
        <f t="shared" si="4"/>
        <v>585.59795257714529</v>
      </c>
      <c r="E38" s="2"/>
      <c r="G38">
        <v>759887.98093507136</v>
      </c>
      <c r="H38" s="2"/>
      <c r="J38" s="21">
        <f t="shared" si="1"/>
        <v>585.59795257714529</v>
      </c>
      <c r="K38" s="22"/>
      <c r="L38" s="22"/>
      <c r="M38" s="22"/>
      <c r="N38" s="22"/>
      <c r="O38" s="22"/>
      <c r="P38" s="22"/>
      <c r="Q38" s="17">
        <f t="shared" si="2"/>
        <v>206.9733772378375</v>
      </c>
      <c r="R38" s="17">
        <f t="shared" si="2"/>
        <v>282.48014974910723</v>
      </c>
      <c r="S38" s="17">
        <f t="shared" si="2"/>
        <v>0</v>
      </c>
      <c r="T38" s="17">
        <f t="shared" si="2"/>
        <v>96.144425590200527</v>
      </c>
    </row>
    <row r="39" spans="1:30" ht="14.5" customHeight="1" x14ac:dyDescent="0.35">
      <c r="A39" s="5">
        <f t="shared" si="3"/>
        <v>1834</v>
      </c>
      <c r="B39" s="4"/>
      <c r="D39" s="49">
        <f t="shared" si="4"/>
        <v>587.53665159254888</v>
      </c>
      <c r="E39" s="2"/>
      <c r="G39">
        <v>762403.69000470266</v>
      </c>
      <c r="H39" s="2"/>
      <c r="J39" s="21">
        <f t="shared" si="1"/>
        <v>587.53665159254888</v>
      </c>
      <c r="K39" s="22"/>
      <c r="L39" s="22"/>
      <c r="M39" s="22"/>
      <c r="N39" s="22"/>
      <c r="O39" s="22"/>
      <c r="P39" s="22"/>
      <c r="Q39" s="17">
        <f t="shared" si="2"/>
        <v>207.65858981568184</v>
      </c>
      <c r="R39" s="17">
        <f t="shared" si="2"/>
        <v>283.41533742484881</v>
      </c>
      <c r="S39" s="17">
        <f t="shared" si="2"/>
        <v>0</v>
      </c>
      <c r="T39" s="17">
        <f t="shared" si="2"/>
        <v>96.462724352018185</v>
      </c>
      <c r="W39" s="104"/>
      <c r="X39" s="104"/>
      <c r="Y39" s="104"/>
      <c r="Z39" s="104"/>
      <c r="AA39" s="104"/>
      <c r="AB39" s="104"/>
      <c r="AC39" s="104"/>
      <c r="AD39" s="104"/>
    </row>
    <row r="40" spans="1:30" x14ac:dyDescent="0.35">
      <c r="A40" s="5">
        <f t="shared" si="3"/>
        <v>1835</v>
      </c>
      <c r="B40" s="4"/>
      <c r="D40" s="49">
        <f t="shared" si="4"/>
        <v>588.26923743539351</v>
      </c>
      <c r="E40" s="2"/>
      <c r="G40">
        <v>763354.31350762118</v>
      </c>
      <c r="H40" s="2"/>
      <c r="J40" s="21">
        <f t="shared" si="1"/>
        <v>588.26923743539351</v>
      </c>
      <c r="K40" s="22"/>
      <c r="L40" s="22"/>
      <c r="M40" s="22"/>
      <c r="N40" s="22"/>
      <c r="O40" s="22"/>
      <c r="P40" s="22"/>
      <c r="Q40" s="17">
        <f t="shared" si="2"/>
        <v>207.91751450171068</v>
      </c>
      <c r="R40" s="17">
        <f t="shared" si="2"/>
        <v>283.76872144485793</v>
      </c>
      <c r="S40" s="17">
        <f t="shared" si="2"/>
        <v>0</v>
      </c>
      <c r="T40" s="17">
        <f t="shared" si="2"/>
        <v>96.583001488824834</v>
      </c>
      <c r="W40" s="104"/>
      <c r="X40" s="104"/>
      <c r="Y40" s="104"/>
      <c r="Z40" s="104"/>
      <c r="AA40" s="104"/>
      <c r="AB40" s="104"/>
      <c r="AC40" s="104"/>
      <c r="AD40" s="104"/>
    </row>
    <row r="41" spans="1:30" x14ac:dyDescent="0.35">
      <c r="A41" s="5">
        <f t="shared" si="3"/>
        <v>1836</v>
      </c>
      <c r="B41" s="4"/>
      <c r="D41" s="49">
        <f t="shared" si="4"/>
        <v>590.60357545669194</v>
      </c>
      <c r="E41" s="2"/>
      <c r="G41">
        <v>766383.4146136241</v>
      </c>
      <c r="H41" s="2"/>
      <c r="J41" s="21">
        <f t="shared" si="1"/>
        <v>590.60357545669194</v>
      </c>
      <c r="K41" s="22"/>
      <c r="L41" s="22"/>
      <c r="M41" s="22"/>
      <c r="N41" s="22"/>
      <c r="O41" s="22"/>
      <c r="P41" s="22"/>
      <c r="Q41" s="17">
        <f t="shared" si="2"/>
        <v>208.74256148446833</v>
      </c>
      <c r="R41" s="17">
        <f t="shared" si="2"/>
        <v>284.89475706523444</v>
      </c>
      <c r="S41" s="17">
        <f t="shared" si="2"/>
        <v>0</v>
      </c>
      <c r="T41" s="17">
        <f t="shared" si="2"/>
        <v>96.966256906989116</v>
      </c>
      <c r="W41" s="104"/>
      <c r="X41" s="104"/>
      <c r="Y41" s="104"/>
      <c r="Z41" s="104"/>
      <c r="AA41" s="104"/>
      <c r="AB41" s="104"/>
      <c r="AC41" s="104"/>
      <c r="AD41" s="104"/>
    </row>
    <row r="42" spans="1:30" x14ac:dyDescent="0.35">
      <c r="A42" s="5">
        <f t="shared" si="3"/>
        <v>1837</v>
      </c>
      <c r="B42" s="4"/>
      <c r="D42" s="49">
        <f t="shared" si="4"/>
        <v>591.29572849283522</v>
      </c>
      <c r="E42" s="2"/>
      <c r="G42">
        <v>767281.5713964788</v>
      </c>
      <c r="H42" s="2"/>
      <c r="J42" s="21">
        <f t="shared" si="1"/>
        <v>591.29572849283522</v>
      </c>
      <c r="K42" s="22"/>
      <c r="L42" s="22"/>
      <c r="M42" s="22"/>
      <c r="N42" s="22"/>
      <c r="O42" s="22"/>
      <c r="P42" s="22"/>
      <c r="Q42" s="17">
        <f t="shared" si="2"/>
        <v>208.98719562436847</v>
      </c>
      <c r="R42" s="17">
        <f t="shared" si="2"/>
        <v>285.22863714872619</v>
      </c>
      <c r="S42" s="17">
        <f t="shared" si="2"/>
        <v>0</v>
      </c>
      <c r="T42" s="17">
        <f t="shared" si="2"/>
        <v>97.079895719740506</v>
      </c>
      <c r="W42" s="104"/>
      <c r="X42" s="104"/>
      <c r="Y42" s="104"/>
      <c r="Z42" s="104"/>
      <c r="AA42" s="104"/>
      <c r="AB42" s="104"/>
      <c r="AC42" s="104"/>
      <c r="AD42" s="104"/>
    </row>
    <row r="43" spans="1:30" x14ac:dyDescent="0.35">
      <c r="A43" s="5">
        <f t="shared" si="3"/>
        <v>1838</v>
      </c>
      <c r="B43" s="4"/>
      <c r="D43" s="49">
        <f t="shared" si="4"/>
        <v>593.61560226520021</v>
      </c>
      <c r="E43" s="2"/>
      <c r="G43">
        <v>770291.9032959477</v>
      </c>
      <c r="H43" s="2"/>
      <c r="J43" s="21">
        <f t="shared" si="1"/>
        <v>593.61560226520021</v>
      </c>
      <c r="K43" s="22"/>
      <c r="L43" s="22"/>
      <c r="M43" s="22"/>
      <c r="N43" s="22"/>
      <c r="O43" s="22"/>
      <c r="P43" s="22"/>
      <c r="Q43" s="17">
        <f t="shared" si="2"/>
        <v>209.80713037195216</v>
      </c>
      <c r="R43" s="17">
        <f t="shared" si="2"/>
        <v>286.34769551929037</v>
      </c>
      <c r="S43" s="17">
        <f t="shared" si="2"/>
        <v>0</v>
      </c>
      <c r="T43" s="17">
        <f t="shared" si="2"/>
        <v>97.460776373957643</v>
      </c>
      <c r="W43" s="104"/>
      <c r="X43" s="104"/>
      <c r="Y43" s="104"/>
      <c r="Z43" s="104"/>
      <c r="AA43" s="104"/>
      <c r="AB43" s="104"/>
      <c r="AC43" s="104"/>
      <c r="AD43" s="104"/>
    </row>
    <row r="44" spans="1:30" x14ac:dyDescent="0.35">
      <c r="A44" s="5">
        <f t="shared" si="3"/>
        <v>1839</v>
      </c>
      <c r="B44" s="4"/>
      <c r="D44" s="49">
        <f t="shared" si="4"/>
        <v>594.92389728472108</v>
      </c>
      <c r="E44" s="2"/>
      <c r="G44">
        <v>771989.58283269464</v>
      </c>
      <c r="H44" s="2"/>
      <c r="J44" s="21">
        <f t="shared" si="1"/>
        <v>594.92389728472108</v>
      </c>
      <c r="K44" s="22"/>
      <c r="L44" s="22"/>
      <c r="M44" s="22"/>
      <c r="N44" s="22"/>
      <c r="O44" s="22"/>
      <c r="P44" s="22"/>
      <c r="Q44" s="17">
        <f t="shared" si="2"/>
        <v>210.26953335239634</v>
      </c>
      <c r="R44" s="17">
        <f t="shared" si="2"/>
        <v>286.97878955130301</v>
      </c>
      <c r="S44" s="17">
        <f t="shared" si="2"/>
        <v>0</v>
      </c>
      <c r="T44" s="17">
        <f t="shared" si="2"/>
        <v>97.67557438102169</v>
      </c>
      <c r="W44" s="104"/>
      <c r="X44" s="104"/>
      <c r="Y44" s="104"/>
      <c r="Z44" s="104"/>
      <c r="AA44" s="104"/>
      <c r="AB44" s="104"/>
      <c r="AC44" s="104"/>
      <c r="AD44" s="104"/>
    </row>
    <row r="45" spans="1:30" x14ac:dyDescent="0.35">
      <c r="A45" s="5">
        <f t="shared" si="3"/>
        <v>1840</v>
      </c>
      <c r="B45" s="4"/>
      <c r="D45" s="49">
        <f t="shared" si="4"/>
        <v>596.35794533642888</v>
      </c>
      <c r="E45" s="2"/>
      <c r="G45">
        <v>773850.4429565738</v>
      </c>
      <c r="H45" s="2"/>
      <c r="J45" s="21">
        <f t="shared" si="1"/>
        <v>596.35794533642888</v>
      </c>
      <c r="K45" s="22"/>
      <c r="L45" s="22"/>
      <c r="M45" s="22"/>
      <c r="N45" s="22"/>
      <c r="O45" s="22"/>
      <c r="P45" s="22"/>
      <c r="Q45" s="17">
        <f t="shared" si="2"/>
        <v>210.77638240655898</v>
      </c>
      <c r="R45" s="17">
        <f t="shared" si="2"/>
        <v>287.67054420415161</v>
      </c>
      <c r="S45" s="17">
        <f t="shared" si="2"/>
        <v>0</v>
      </c>
      <c r="T45" s="17">
        <f t="shared" si="2"/>
        <v>97.911018725718279</v>
      </c>
      <c r="W45" s="104"/>
      <c r="X45" s="104"/>
      <c r="Y45" s="104"/>
      <c r="Z45" s="104"/>
      <c r="AA45" s="104"/>
      <c r="AB45" s="104"/>
      <c r="AC45" s="104"/>
      <c r="AD45" s="104"/>
    </row>
    <row r="46" spans="1:30" x14ac:dyDescent="0.35">
      <c r="A46" s="5">
        <f t="shared" si="3"/>
        <v>1841</v>
      </c>
      <c r="B46" s="4"/>
      <c r="D46" s="49">
        <f t="shared" si="4"/>
        <v>596.81243805597455</v>
      </c>
      <c r="E46" s="2"/>
      <c r="G46">
        <v>774440.20518761536</v>
      </c>
      <c r="H46" s="2"/>
      <c r="J46" s="21">
        <f t="shared" si="1"/>
        <v>596.81243805597455</v>
      </c>
      <c r="K46" s="22"/>
      <c r="L46" s="22"/>
      <c r="M46" s="22"/>
      <c r="N46" s="22"/>
      <c r="O46" s="22"/>
      <c r="P46" s="22"/>
      <c r="Q46" s="17">
        <f t="shared" si="2"/>
        <v>210.93701803153067</v>
      </c>
      <c r="R46" s="17">
        <f t="shared" si="2"/>
        <v>287.88978194381946</v>
      </c>
      <c r="S46" s="17">
        <f t="shared" si="2"/>
        <v>0</v>
      </c>
      <c r="T46" s="17">
        <f t="shared" si="2"/>
        <v>97.985638080624398</v>
      </c>
      <c r="W46" s="104"/>
      <c r="X46" s="104"/>
      <c r="Y46" s="104"/>
      <c r="Z46" s="104"/>
      <c r="AA46" s="104"/>
      <c r="AB46" s="104"/>
      <c r="AC46" s="104"/>
      <c r="AD46" s="104"/>
    </row>
    <row r="47" spans="1:30" x14ac:dyDescent="0.35">
      <c r="A47" s="5">
        <f t="shared" si="3"/>
        <v>1842</v>
      </c>
      <c r="B47" s="4"/>
      <c r="D47" s="49">
        <f t="shared" si="4"/>
        <v>599.90195243835717</v>
      </c>
      <c r="E47" s="2"/>
      <c r="G47">
        <v>778449.24387323018</v>
      </c>
      <c r="H47" s="2"/>
      <c r="J47" s="21">
        <f t="shared" si="1"/>
        <v>599.90195243835717</v>
      </c>
      <c r="K47" s="22"/>
      <c r="L47" s="22"/>
      <c r="M47" s="22"/>
      <c r="N47" s="22"/>
      <c r="O47" s="22"/>
      <c r="P47" s="22"/>
      <c r="Q47" s="17">
        <f t="shared" si="2"/>
        <v>212.02897407907571</v>
      </c>
      <c r="R47" s="17">
        <f t="shared" si="2"/>
        <v>289.38009877560944</v>
      </c>
      <c r="S47" s="17">
        <f t="shared" si="2"/>
        <v>0</v>
      </c>
      <c r="T47" s="17">
        <f t="shared" si="2"/>
        <v>98.492879583672007</v>
      </c>
      <c r="W47" s="104"/>
      <c r="X47" s="104"/>
      <c r="Y47" s="104"/>
      <c r="Z47" s="104"/>
      <c r="AA47" s="104"/>
      <c r="AB47" s="104"/>
      <c r="AC47" s="104"/>
      <c r="AD47" s="104"/>
    </row>
    <row r="48" spans="1:30" x14ac:dyDescent="0.35">
      <c r="A48" s="5">
        <f t="shared" si="3"/>
        <v>1843</v>
      </c>
      <c r="B48" s="4"/>
      <c r="D48" s="49">
        <f t="shared" si="4"/>
        <v>604.05603929061681</v>
      </c>
      <c r="E48" s="2"/>
      <c r="G48">
        <v>783839.70102373837</v>
      </c>
      <c r="H48" s="2"/>
      <c r="J48" s="21">
        <f t="shared" si="1"/>
        <v>604.05603929061681</v>
      </c>
      <c r="K48" s="22"/>
      <c r="L48" s="22"/>
      <c r="M48" s="22"/>
      <c r="N48" s="22"/>
      <c r="O48" s="22"/>
      <c r="P48" s="22"/>
      <c r="Q48" s="17">
        <f t="shared" si="2"/>
        <v>213.4971919602477</v>
      </c>
      <c r="R48" s="17">
        <f t="shared" si="2"/>
        <v>291.38394300172547</v>
      </c>
      <c r="S48" s="17">
        <f t="shared" si="2"/>
        <v>0</v>
      </c>
      <c r="T48" s="17">
        <f t="shared" si="2"/>
        <v>99.174904328643592</v>
      </c>
      <c r="W48" s="104"/>
      <c r="X48" s="104"/>
      <c r="Y48" s="104"/>
      <c r="Z48" s="104"/>
      <c r="AA48" s="104"/>
      <c r="AB48" s="104"/>
      <c r="AC48" s="104"/>
      <c r="AD48" s="104"/>
    </row>
    <row r="49" spans="1:30" x14ac:dyDescent="0.35">
      <c r="A49" s="5">
        <f t="shared" si="3"/>
        <v>1844</v>
      </c>
      <c r="B49" s="4"/>
      <c r="D49" s="49">
        <f t="shared" si="4"/>
        <v>607.91659989369248</v>
      </c>
      <c r="E49" s="2"/>
      <c r="G49">
        <v>788849.27045450278</v>
      </c>
      <c r="H49" s="2"/>
      <c r="J49" s="21">
        <f t="shared" si="1"/>
        <v>607.91659989369248</v>
      </c>
      <c r="K49" s="22"/>
      <c r="L49" s="22"/>
      <c r="M49" s="22"/>
      <c r="N49" s="22"/>
      <c r="O49" s="22"/>
      <c r="P49" s="22"/>
      <c r="Q49" s="17">
        <f t="shared" si="2"/>
        <v>214.8616661059196</v>
      </c>
      <c r="R49" s="17">
        <f t="shared" si="2"/>
        <v>293.24619633180123</v>
      </c>
      <c r="S49" s="17">
        <f t="shared" si="2"/>
        <v>0</v>
      </c>
      <c r="T49" s="17">
        <f t="shared" si="2"/>
        <v>99.808737455971624</v>
      </c>
      <c r="W49" s="104"/>
      <c r="X49" s="104"/>
      <c r="Y49" s="104"/>
      <c r="Z49" s="104"/>
      <c r="AA49" s="104"/>
      <c r="AB49" s="104"/>
      <c r="AC49" s="104"/>
      <c r="AD49" s="104"/>
    </row>
    <row r="50" spans="1:30" x14ac:dyDescent="0.35">
      <c r="A50" s="5">
        <f t="shared" si="3"/>
        <v>1845</v>
      </c>
      <c r="B50" s="4"/>
      <c r="D50" s="49">
        <f t="shared" si="4"/>
        <v>611.63800077424276</v>
      </c>
      <c r="E50" s="2"/>
      <c r="G50">
        <v>793678.26240866922</v>
      </c>
      <c r="H50" s="2"/>
      <c r="J50" s="21">
        <f t="shared" si="1"/>
        <v>611.63800077424276</v>
      </c>
      <c r="K50" s="22"/>
      <c r="L50" s="22"/>
      <c r="M50" s="22"/>
      <c r="N50" s="22"/>
      <c r="O50" s="22"/>
      <c r="P50" s="22"/>
      <c r="Q50" s="17">
        <f t="shared" si="2"/>
        <v>216.17695572555311</v>
      </c>
      <c r="R50" s="17">
        <f t="shared" si="2"/>
        <v>295.0413219352771</v>
      </c>
      <c r="S50" s="17">
        <f t="shared" si="2"/>
        <v>0</v>
      </c>
      <c r="T50" s="17">
        <f t="shared" si="2"/>
        <v>100.4197231134125</v>
      </c>
      <c r="W50" s="104"/>
      <c r="X50" s="104"/>
      <c r="Y50" s="104"/>
      <c r="Z50" s="104"/>
      <c r="AA50" s="104"/>
      <c r="AB50" s="104"/>
      <c r="AC50" s="104"/>
      <c r="AD50" s="104"/>
    </row>
    <row r="51" spans="1:30" x14ac:dyDescent="0.35">
      <c r="A51" s="5">
        <f t="shared" si="3"/>
        <v>1846</v>
      </c>
      <c r="B51" s="4"/>
      <c r="D51" s="49">
        <f t="shared" si="4"/>
        <v>615.04376629135788</v>
      </c>
      <c r="E51" s="2"/>
      <c r="G51">
        <v>798097.67724943045</v>
      </c>
      <c r="H51" s="2"/>
      <c r="J51" s="21">
        <f t="shared" si="1"/>
        <v>615.04376629135788</v>
      </c>
      <c r="K51" s="22"/>
      <c r="L51" s="22"/>
      <c r="M51" s="22"/>
      <c r="N51" s="22"/>
      <c r="O51" s="22"/>
      <c r="P51" s="22"/>
      <c r="Q51" s="17">
        <f t="shared" si="2"/>
        <v>217.38068737805514</v>
      </c>
      <c r="R51" s="17">
        <f t="shared" si="2"/>
        <v>296.68419167047875</v>
      </c>
      <c r="S51" s="17">
        <f t="shared" si="2"/>
        <v>0</v>
      </c>
      <c r="T51" s="17">
        <f t="shared" si="2"/>
        <v>100.97888724282399</v>
      </c>
      <c r="W51" s="104"/>
      <c r="X51" s="104"/>
      <c r="Y51" s="104"/>
      <c r="Z51" s="104"/>
      <c r="AA51" s="104"/>
      <c r="AB51" s="104"/>
      <c r="AC51" s="104"/>
      <c r="AD51" s="104"/>
    </row>
    <row r="52" spans="1:30" x14ac:dyDescent="0.35">
      <c r="A52" s="5">
        <f t="shared" si="3"/>
        <v>1847</v>
      </c>
      <c r="B52" s="4"/>
      <c r="D52" s="49">
        <f t="shared" si="4"/>
        <v>618.75961957317293</v>
      </c>
      <c r="E52" s="2"/>
      <c r="G52">
        <v>802919.47048716806</v>
      </c>
      <c r="H52" s="2"/>
      <c r="J52" s="21">
        <f t="shared" si="1"/>
        <v>618.75961957317293</v>
      </c>
      <c r="K52" s="22"/>
      <c r="L52" s="22"/>
      <c r="M52" s="22"/>
      <c r="N52" s="22"/>
      <c r="O52" s="22"/>
      <c r="P52" s="22"/>
      <c r="Q52" s="17">
        <f t="shared" si="2"/>
        <v>218.69401625783163</v>
      </c>
      <c r="R52" s="17">
        <f t="shared" si="2"/>
        <v>298.47664122887187</v>
      </c>
      <c r="S52" s="17">
        <f t="shared" si="2"/>
        <v>0</v>
      </c>
      <c r="T52" s="17">
        <f t="shared" si="2"/>
        <v>101.58896208646938</v>
      </c>
      <c r="W52" s="104"/>
      <c r="X52" s="104"/>
      <c r="Y52" s="104"/>
      <c r="Z52" s="104"/>
      <c r="AA52" s="104"/>
      <c r="AB52" s="104"/>
      <c r="AC52" s="104"/>
      <c r="AD52" s="104"/>
    </row>
    <row r="53" spans="1:30" x14ac:dyDescent="0.35">
      <c r="A53" s="5">
        <f t="shared" si="3"/>
        <v>1848</v>
      </c>
      <c r="B53" s="4"/>
      <c r="D53" s="49">
        <f t="shared" si="4"/>
        <v>622.29067416614112</v>
      </c>
      <c r="E53" s="2"/>
      <c r="G53">
        <v>807501.46387258486</v>
      </c>
      <c r="H53" s="2"/>
      <c r="J53" s="21">
        <f t="shared" si="1"/>
        <v>622.29067416614112</v>
      </c>
      <c r="K53" s="22"/>
      <c r="L53" s="22"/>
      <c r="M53" s="22"/>
      <c r="N53" s="22"/>
      <c r="O53" s="22"/>
      <c r="P53" s="22"/>
      <c r="Q53" s="17">
        <f t="shared" si="2"/>
        <v>219.94203000361318</v>
      </c>
      <c r="R53" s="17">
        <f t="shared" si="2"/>
        <v>300.17994778212102</v>
      </c>
      <c r="S53" s="17">
        <f t="shared" si="2"/>
        <v>0</v>
      </c>
      <c r="T53" s="17">
        <f t="shared" si="2"/>
        <v>102.1686963804069</v>
      </c>
      <c r="W53" s="104"/>
      <c r="X53" s="104"/>
      <c r="Y53" s="104"/>
      <c r="Z53" s="104"/>
      <c r="AA53" s="104"/>
      <c r="AB53" s="104"/>
      <c r="AC53" s="104"/>
      <c r="AD53" s="104"/>
    </row>
    <row r="54" spans="1:30" x14ac:dyDescent="0.35">
      <c r="A54" s="5">
        <f t="shared" si="3"/>
        <v>1849</v>
      </c>
      <c r="B54" s="4"/>
      <c r="D54" s="49">
        <f t="shared" si="4"/>
        <v>625.35069130007309</v>
      </c>
      <c r="E54" s="2"/>
      <c r="G54">
        <v>811472.22611875914</v>
      </c>
      <c r="H54" s="2"/>
      <c r="J54" s="21">
        <f t="shared" si="1"/>
        <v>625.35069130007309</v>
      </c>
      <c r="K54" s="22"/>
      <c r="L54" s="22"/>
      <c r="M54" s="22"/>
      <c r="N54" s="22"/>
      <c r="O54" s="22"/>
      <c r="P54" s="22"/>
      <c r="Q54" s="17">
        <f t="shared" si="2"/>
        <v>221.02356056195666</v>
      </c>
      <c r="R54" s="17">
        <f t="shared" si="2"/>
        <v>301.65603576095333</v>
      </c>
      <c r="S54" s="17">
        <f t="shared" si="2"/>
        <v>0</v>
      </c>
      <c r="T54" s="17">
        <f t="shared" si="2"/>
        <v>102.67109497716309</v>
      </c>
    </row>
    <row r="55" spans="1:30" x14ac:dyDescent="0.35">
      <c r="A55" s="5">
        <f t="shared" si="3"/>
        <v>1850</v>
      </c>
      <c r="B55" s="4"/>
      <c r="D55" s="49">
        <f t="shared" si="4"/>
        <v>628.39659739776801</v>
      </c>
      <c r="E55" s="2"/>
      <c r="G55">
        <v>815424.67749689182</v>
      </c>
      <c r="H55" s="2"/>
      <c r="J55" s="21">
        <f t="shared" si="1"/>
        <v>628.39659739776801</v>
      </c>
      <c r="K55" s="22"/>
      <c r="L55" s="22"/>
      <c r="M55" s="22"/>
      <c r="N55" s="22"/>
      <c r="O55" s="22"/>
      <c r="P55" s="22"/>
      <c r="Q55" s="17">
        <f t="shared" si="2"/>
        <v>222.10010372440254</v>
      </c>
      <c r="R55" s="17">
        <f t="shared" si="2"/>
        <v>303.12531687235753</v>
      </c>
      <c r="S55" s="17">
        <f t="shared" si="2"/>
        <v>0</v>
      </c>
      <c r="T55" s="17">
        <f t="shared" si="2"/>
        <v>103.1711768010079</v>
      </c>
    </row>
    <row r="56" spans="1:30" x14ac:dyDescent="0.35">
      <c r="A56" s="5">
        <f t="shared" si="3"/>
        <v>1851</v>
      </c>
      <c r="B56" s="4"/>
      <c r="D56" s="49">
        <f t="shared" si="4"/>
        <v>631.37434403240934</v>
      </c>
      <c r="E56" s="2"/>
      <c r="G56">
        <v>819288.6832844388</v>
      </c>
      <c r="H56" s="2"/>
      <c r="J56" s="21">
        <f t="shared" si="1"/>
        <v>631.37434403240934</v>
      </c>
      <c r="K56" s="22"/>
      <c r="L56" s="22"/>
      <c r="M56" s="22"/>
      <c r="N56" s="22"/>
      <c r="O56" s="22"/>
      <c r="P56" s="22"/>
      <c r="Q56" s="17">
        <f t="shared" si="2"/>
        <v>223.1525566484915</v>
      </c>
      <c r="R56" s="17">
        <f t="shared" si="2"/>
        <v>304.56171929071735</v>
      </c>
      <c r="S56" s="17">
        <f t="shared" si="2"/>
        <v>0</v>
      </c>
      <c r="T56" s="17">
        <f t="shared" si="2"/>
        <v>103.66006809320045</v>
      </c>
    </row>
    <row r="57" spans="1:30" x14ac:dyDescent="0.35">
      <c r="A57" s="5">
        <f t="shared" si="3"/>
        <v>1852</v>
      </c>
      <c r="B57" s="4"/>
      <c r="D57" s="49">
        <f t="shared" si="4"/>
        <v>634.43706200871156</v>
      </c>
      <c r="E57" s="2"/>
      <c r="G57">
        <v>823262.95021782478</v>
      </c>
      <c r="H57" s="2"/>
      <c r="J57" s="21">
        <f t="shared" si="1"/>
        <v>634.43706200871156</v>
      </c>
      <c r="K57" s="22"/>
      <c r="L57" s="22"/>
      <c r="M57" s="22"/>
      <c r="N57" s="22"/>
      <c r="O57" s="22"/>
      <c r="P57" s="22"/>
      <c r="Q57" s="17">
        <f t="shared" si="2"/>
        <v>224.23504179088755</v>
      </c>
      <c r="R57" s="17">
        <f t="shared" si="2"/>
        <v>306.03911009916828</v>
      </c>
      <c r="S57" s="17">
        <f t="shared" si="2"/>
        <v>0</v>
      </c>
      <c r="T57" s="17">
        <f t="shared" si="2"/>
        <v>104.16291011865573</v>
      </c>
    </row>
    <row r="58" spans="1:30" x14ac:dyDescent="0.35">
      <c r="A58" s="5">
        <f t="shared" si="3"/>
        <v>1853</v>
      </c>
      <c r="B58" s="4"/>
      <c r="D58" s="49">
        <f t="shared" si="4"/>
        <v>634.67401943423499</v>
      </c>
      <c r="E58" s="2"/>
      <c r="G58">
        <v>823570.43267888215</v>
      </c>
      <c r="H58" s="2"/>
      <c r="J58" s="21">
        <f t="shared" si="1"/>
        <v>634.67401943423499</v>
      </c>
      <c r="K58" s="22"/>
      <c r="L58" s="22"/>
      <c r="M58" s="22"/>
      <c r="N58" s="22"/>
      <c r="O58" s="22"/>
      <c r="P58" s="22"/>
      <c r="Q58" s="17">
        <f t="shared" si="2"/>
        <v>224.31879187643059</v>
      </c>
      <c r="R58" s="17">
        <f t="shared" si="2"/>
        <v>306.15341338310469</v>
      </c>
      <c r="S58" s="17">
        <f t="shared" si="2"/>
        <v>0</v>
      </c>
      <c r="T58" s="17">
        <f t="shared" si="2"/>
        <v>104.20181417469968</v>
      </c>
    </row>
    <row r="59" spans="1:30" x14ac:dyDescent="0.35">
      <c r="A59" s="5">
        <f t="shared" si="3"/>
        <v>1854</v>
      </c>
      <c r="B59" s="4"/>
      <c r="D59" s="49">
        <f t="shared" si="4"/>
        <v>634.00687262585666</v>
      </c>
      <c r="E59" s="2"/>
      <c r="G59">
        <v>822704.72466372454</v>
      </c>
      <c r="H59" s="2"/>
      <c r="J59" s="21">
        <f t="shared" si="1"/>
        <v>634.00687262585666</v>
      </c>
      <c r="K59" s="22"/>
      <c r="L59" s="22"/>
      <c r="M59" s="22"/>
      <c r="N59" s="22"/>
      <c r="O59" s="22"/>
      <c r="P59" s="22"/>
      <c r="Q59" s="17">
        <f t="shared" si="2"/>
        <v>224.08299592216568</v>
      </c>
      <c r="R59" s="17">
        <f t="shared" si="2"/>
        <v>305.83159577854173</v>
      </c>
      <c r="S59" s="17">
        <f t="shared" si="2"/>
        <v>0</v>
      </c>
      <c r="T59" s="17">
        <f t="shared" si="2"/>
        <v>104.09228092514921</v>
      </c>
    </row>
    <row r="60" spans="1:30" x14ac:dyDescent="0.35">
      <c r="A60" s="5">
        <f t="shared" si="3"/>
        <v>1855</v>
      </c>
      <c r="B60" s="4"/>
      <c r="D60" s="49">
        <f t="shared" si="4"/>
        <v>633.94813341523172</v>
      </c>
      <c r="E60" s="2"/>
      <c r="G60">
        <v>822628.50305132463</v>
      </c>
      <c r="H60" s="2"/>
      <c r="J60" s="21">
        <f t="shared" si="1"/>
        <v>633.94813341523172</v>
      </c>
      <c r="K60" s="22"/>
      <c r="L60" s="22"/>
      <c r="M60" s="22"/>
      <c r="N60" s="22"/>
      <c r="O60" s="22"/>
      <c r="P60" s="22"/>
      <c r="Q60" s="17">
        <f t="shared" si="2"/>
        <v>224.06223517198575</v>
      </c>
      <c r="R60" s="17">
        <f t="shared" si="2"/>
        <v>305.80326121736294</v>
      </c>
      <c r="S60" s="17">
        <f t="shared" si="2"/>
        <v>0</v>
      </c>
      <c r="T60" s="17">
        <f t="shared" si="2"/>
        <v>104.082637025883</v>
      </c>
    </row>
    <row r="61" spans="1:30" x14ac:dyDescent="0.35">
      <c r="A61" s="5">
        <f t="shared" si="3"/>
        <v>1856</v>
      </c>
      <c r="B61" s="4"/>
      <c r="D61" s="49">
        <f t="shared" si="4"/>
        <v>632.61998845470941</v>
      </c>
      <c r="E61" s="2"/>
      <c r="G61">
        <v>820905.0656861515</v>
      </c>
      <c r="H61" s="2"/>
      <c r="J61" s="21">
        <f t="shared" si="1"/>
        <v>632.61998845470941</v>
      </c>
      <c r="K61" s="22"/>
      <c r="L61" s="22"/>
      <c r="M61" s="22"/>
      <c r="N61" s="22"/>
      <c r="O61" s="22"/>
      <c r="P61" s="22"/>
      <c r="Q61" s="17">
        <f t="shared" si="2"/>
        <v>223.59281644070271</v>
      </c>
      <c r="R61" s="17">
        <f t="shared" si="2"/>
        <v>305.16259199083004</v>
      </c>
      <c r="S61" s="17">
        <f t="shared" si="2"/>
        <v>0</v>
      </c>
      <c r="T61" s="17">
        <f t="shared" si="2"/>
        <v>103.86458002317667</v>
      </c>
    </row>
    <row r="62" spans="1:30" x14ac:dyDescent="0.35">
      <c r="A62" s="5">
        <f t="shared" si="3"/>
        <v>1857</v>
      </c>
      <c r="B62" s="4"/>
      <c r="D62" s="49">
        <f t="shared" si="4"/>
        <v>631.55836258291663</v>
      </c>
      <c r="E62" s="2"/>
      <c r="G62">
        <v>819527.47080783127</v>
      </c>
      <c r="H62" s="2"/>
      <c r="J62" s="21">
        <f t="shared" si="1"/>
        <v>631.55836258291663</v>
      </c>
      <c r="K62" s="22"/>
      <c r="L62" s="22"/>
      <c r="M62" s="22"/>
      <c r="N62" s="22"/>
      <c r="O62" s="22"/>
      <c r="P62" s="22"/>
      <c r="Q62" s="17">
        <f t="shared" si="2"/>
        <v>223.21759605087547</v>
      </c>
      <c r="R62" s="17">
        <f>+$J62*N$3</f>
        <v>304.65048597351597</v>
      </c>
      <c r="S62" s="17">
        <f t="shared" si="2"/>
        <v>0</v>
      </c>
      <c r="T62" s="17">
        <f t="shared" si="2"/>
        <v>103.69028055852516</v>
      </c>
    </row>
    <row r="63" spans="1:30" x14ac:dyDescent="0.35">
      <c r="A63" s="5">
        <f t="shared" si="3"/>
        <v>1858</v>
      </c>
      <c r="B63" s="4"/>
      <c r="D63" s="49">
        <f t="shared" si="4"/>
        <v>631.74207125207943</v>
      </c>
      <c r="E63" s="2"/>
      <c r="G63">
        <v>819765.85622068332</v>
      </c>
      <c r="H63" s="2"/>
      <c r="J63" s="21">
        <f t="shared" si="1"/>
        <v>631.74207125207943</v>
      </c>
      <c r="K63" s="22"/>
      <c r="L63" s="22"/>
      <c r="M63" s="22"/>
      <c r="N63" s="22"/>
      <c r="O63" s="22"/>
      <c r="P63" s="22"/>
      <c r="Q63" s="17">
        <f t="shared" si="2"/>
        <v>223.28252592898923</v>
      </c>
      <c r="R63" s="17">
        <f t="shared" si="2"/>
        <v>304.73910317606408</v>
      </c>
      <c r="S63" s="17">
        <f t="shared" si="2"/>
        <v>0</v>
      </c>
      <c r="T63" s="17">
        <f t="shared" si="2"/>
        <v>103.72044214702606</v>
      </c>
    </row>
    <row r="64" spans="1:30" x14ac:dyDescent="0.35">
      <c r="A64" s="5">
        <f t="shared" si="3"/>
        <v>1859</v>
      </c>
      <c r="B64" s="4"/>
      <c r="D64" s="49">
        <f t="shared" si="4"/>
        <v>632.90288700988719</v>
      </c>
      <c r="E64" s="2"/>
      <c r="G64">
        <v>821272.16261836828</v>
      </c>
      <c r="H64" s="2"/>
      <c r="J64" s="21">
        <f t="shared" si="1"/>
        <v>632.90288700988719</v>
      </c>
      <c r="K64" s="22"/>
      <c r="L64" s="22"/>
      <c r="M64" s="22"/>
      <c r="N64" s="22"/>
      <c r="O64" s="22"/>
      <c r="P64" s="22"/>
      <c r="Q64" s="17">
        <f t="shared" si="2"/>
        <v>223.69280393062334</v>
      </c>
      <c r="R64" s="17">
        <f t="shared" si="2"/>
        <v>305.29905631055436</v>
      </c>
      <c r="S64" s="17">
        <f t="shared" si="2"/>
        <v>0</v>
      </c>
      <c r="T64" s="17">
        <f t="shared" si="2"/>
        <v>103.91102676870945</v>
      </c>
    </row>
    <row r="65" spans="1:20" x14ac:dyDescent="0.35">
      <c r="A65" s="5">
        <f t="shared" si="3"/>
        <v>1860</v>
      </c>
      <c r="B65" s="4"/>
      <c r="D65" s="49">
        <f t="shared" si="4"/>
        <v>632.71937577414326</v>
      </c>
      <c r="E65" s="2"/>
      <c r="G65">
        <v>821034.03340054117</v>
      </c>
      <c r="H65" s="2"/>
      <c r="J65" s="21">
        <f t="shared" si="1"/>
        <v>632.71937577414326</v>
      </c>
      <c r="K65" s="22"/>
      <c r="L65" s="22"/>
      <c r="M65" s="22"/>
      <c r="N65" s="22"/>
      <c r="O65" s="22"/>
      <c r="P65" s="22"/>
      <c r="Q65" s="17">
        <f t="shared" si="2"/>
        <v>223.62794383325473</v>
      </c>
      <c r="R65" s="17">
        <f t="shared" si="2"/>
        <v>305.21053434573969</v>
      </c>
      <c r="S65" s="17">
        <f t="shared" si="2"/>
        <v>0</v>
      </c>
      <c r="T65" s="17">
        <f t="shared" si="2"/>
        <v>103.88089759514881</v>
      </c>
    </row>
    <row r="66" spans="1:20" x14ac:dyDescent="0.35">
      <c r="A66" s="5">
        <f t="shared" si="3"/>
        <v>1861</v>
      </c>
      <c r="B66" s="4"/>
      <c r="D66" s="49">
        <f t="shared" si="4"/>
        <v>630.59628604402394</v>
      </c>
      <c r="E66" s="2"/>
      <c r="G66">
        <v>818279.0538770227</v>
      </c>
      <c r="H66" s="2"/>
      <c r="J66" s="21">
        <f t="shared" si="1"/>
        <v>630.59628604402394</v>
      </c>
      <c r="K66" s="22"/>
      <c r="L66" s="22"/>
      <c r="M66" s="22"/>
      <c r="N66" s="22"/>
      <c r="O66" s="22"/>
      <c r="P66" s="22"/>
      <c r="Q66" s="17">
        <f t="shared" si="2"/>
        <v>222.87756031553934</v>
      </c>
      <c r="R66" s="17">
        <f t="shared" si="2"/>
        <v>304.18640046300402</v>
      </c>
      <c r="S66" s="17">
        <f t="shared" si="2"/>
        <v>0</v>
      </c>
      <c r="T66" s="17">
        <f t="shared" si="2"/>
        <v>103.53232526548055</v>
      </c>
    </row>
    <row r="67" spans="1:20" x14ac:dyDescent="0.35">
      <c r="A67" s="5">
        <f t="shared" si="3"/>
        <v>1862</v>
      </c>
      <c r="B67" s="4"/>
      <c r="D67" s="49">
        <f t="shared" si="4"/>
        <v>627.95236182087672</v>
      </c>
      <c r="E67" s="2"/>
      <c r="G67">
        <v>814848.22521576984</v>
      </c>
      <c r="H67" s="2"/>
      <c r="J67" s="21">
        <f t="shared" si="1"/>
        <v>627.95236182087672</v>
      </c>
      <c r="K67" s="22"/>
      <c r="L67" s="22"/>
      <c r="M67" s="22"/>
      <c r="N67" s="22"/>
      <c r="O67" s="22"/>
      <c r="P67" s="22"/>
      <c r="Q67" s="17">
        <f t="shared" si="2"/>
        <v>221.94309337757031</v>
      </c>
      <c r="R67" s="17">
        <f t="shared" si="2"/>
        <v>302.91102696281826</v>
      </c>
      <c r="S67" s="17">
        <f t="shared" si="2"/>
        <v>0</v>
      </c>
      <c r="T67" s="17">
        <f t="shared" si="2"/>
        <v>103.09824148048813</v>
      </c>
    </row>
    <row r="68" spans="1:20" x14ac:dyDescent="0.35">
      <c r="A68" s="5">
        <f t="shared" si="3"/>
        <v>1863</v>
      </c>
      <c r="B68" s="4"/>
      <c r="D68" s="49">
        <f t="shared" si="4"/>
        <v>623.79813749995287</v>
      </c>
      <c r="E68" s="2"/>
      <c r="G68">
        <v>809457.58968214854</v>
      </c>
      <c r="H68" s="2"/>
      <c r="J68" s="21">
        <f t="shared" si="1"/>
        <v>623.79813749995287</v>
      </c>
      <c r="K68" s="22"/>
      <c r="L68" s="22"/>
      <c r="M68" s="22"/>
      <c r="N68" s="22"/>
      <c r="O68" s="22"/>
      <c r="P68" s="22"/>
      <c r="Q68" s="17">
        <f t="shared" si="2"/>
        <v>220.47482690955886</v>
      </c>
      <c r="R68" s="17">
        <f t="shared" si="2"/>
        <v>300.9071164247066</v>
      </c>
      <c r="S68" s="17">
        <f t="shared" si="2"/>
        <v>0</v>
      </c>
      <c r="T68" s="17">
        <f t="shared" si="2"/>
        <v>102.41619416568736</v>
      </c>
    </row>
    <row r="69" spans="1:20" x14ac:dyDescent="0.35">
      <c r="A69" s="5">
        <f t="shared" si="3"/>
        <v>1864</v>
      </c>
      <c r="B69" s="4"/>
      <c r="D69" s="49">
        <f t="shared" ref="D69:D100" si="5">+G69*$G$1</f>
        <v>617.75196824127556</v>
      </c>
      <c r="E69" s="2"/>
      <c r="G69">
        <v>801611.91445369436</v>
      </c>
      <c r="H69" s="2"/>
      <c r="J69" s="21">
        <f t="shared" ref="J69:J122" si="6">+D69</f>
        <v>617.75196824127556</v>
      </c>
      <c r="K69" s="22"/>
      <c r="L69" s="22"/>
      <c r="M69" s="22"/>
      <c r="N69" s="22"/>
      <c r="O69" s="22"/>
      <c r="P69" s="22"/>
      <c r="Q69" s="17">
        <f t="shared" ref="Q69:T132" si="7">+$J69*M$3</f>
        <v>218.33787259591622</v>
      </c>
      <c r="R69" s="17">
        <f t="shared" si="7"/>
        <v>297.9905713956756</v>
      </c>
      <c r="S69" s="17">
        <f t="shared" si="7"/>
        <v>0</v>
      </c>
      <c r="T69" s="17">
        <f t="shared" si="7"/>
        <v>101.42352424968372</v>
      </c>
    </row>
    <row r="70" spans="1:20" x14ac:dyDescent="0.35">
      <c r="A70" s="5">
        <f t="shared" si="3"/>
        <v>1865</v>
      </c>
      <c r="B70" s="4"/>
      <c r="D70" s="49">
        <f t="shared" si="5"/>
        <v>608.62117728098281</v>
      </c>
      <c r="E70" s="2"/>
      <c r="G70">
        <v>789763.54941651819</v>
      </c>
      <c r="H70" s="2"/>
      <c r="J70" s="21">
        <f t="shared" si="6"/>
        <v>608.62117728098281</v>
      </c>
      <c r="K70" s="22"/>
      <c r="L70" s="22"/>
      <c r="M70" s="22"/>
      <c r="N70" s="22"/>
      <c r="O70" s="22"/>
      <c r="P70" s="22"/>
      <c r="Q70" s="17">
        <f t="shared" si="7"/>
        <v>215.11069150078501</v>
      </c>
      <c r="R70" s="17">
        <f t="shared" si="7"/>
        <v>293.58606966126848</v>
      </c>
      <c r="S70" s="17">
        <f t="shared" si="7"/>
        <v>0</v>
      </c>
      <c r="T70" s="17">
        <f t="shared" si="7"/>
        <v>99.924416118929301</v>
      </c>
    </row>
    <row r="71" spans="1:20" x14ac:dyDescent="0.35">
      <c r="A71" s="5">
        <f t="shared" ref="A71:A134" si="8">+A70+1</f>
        <v>1866</v>
      </c>
      <c r="B71" s="4"/>
      <c r="D71" s="49">
        <f t="shared" si="5"/>
        <v>600.11452587753149</v>
      </c>
      <c r="E71" s="2"/>
      <c r="G71">
        <v>778725.08500413527</v>
      </c>
      <c r="H71" s="2"/>
      <c r="J71" s="21">
        <f t="shared" si="6"/>
        <v>600.11452587753149</v>
      </c>
      <c r="K71" s="22"/>
      <c r="L71" s="22"/>
      <c r="M71" s="22"/>
      <c r="N71" s="22"/>
      <c r="O71" s="22"/>
      <c r="P71" s="22"/>
      <c r="Q71" s="17">
        <f t="shared" si="7"/>
        <v>212.10410590360368</v>
      </c>
      <c r="R71" s="17">
        <f t="shared" si="7"/>
        <v>289.48263973680366</v>
      </c>
      <c r="S71" s="17">
        <f t="shared" si="7"/>
        <v>0</v>
      </c>
      <c r="T71" s="17">
        <f t="shared" si="7"/>
        <v>98.527780237124105</v>
      </c>
    </row>
    <row r="72" spans="1:20" x14ac:dyDescent="0.35">
      <c r="A72" s="5">
        <f t="shared" si="8"/>
        <v>1867</v>
      </c>
      <c r="B72" s="4"/>
      <c r="D72" s="49">
        <f t="shared" si="5"/>
        <v>597.95762190076562</v>
      </c>
      <c r="E72" s="2"/>
      <c r="G72">
        <v>775926.22718579345</v>
      </c>
      <c r="H72" s="2"/>
      <c r="J72" s="21">
        <f t="shared" si="6"/>
        <v>597.95762190076562</v>
      </c>
      <c r="K72" s="22"/>
      <c r="L72" s="22"/>
      <c r="M72" s="22"/>
      <c r="N72" s="22"/>
      <c r="O72" s="22"/>
      <c r="P72" s="22"/>
      <c r="Q72" s="17">
        <f t="shared" si="7"/>
        <v>211.34177109952128</v>
      </c>
      <c r="R72" s="17">
        <f t="shared" si="7"/>
        <v>288.44219457187455</v>
      </c>
      <c r="S72" s="17">
        <f t="shared" si="7"/>
        <v>0</v>
      </c>
      <c r="T72" s="17">
        <f t="shared" si="7"/>
        <v>98.173656229369726</v>
      </c>
    </row>
    <row r="73" spans="1:20" x14ac:dyDescent="0.35">
      <c r="A73" s="5">
        <f t="shared" si="8"/>
        <v>1868</v>
      </c>
      <c r="B73" s="4"/>
      <c r="D73" s="49">
        <f t="shared" si="5"/>
        <v>596.92855547614147</v>
      </c>
      <c r="E73" s="2"/>
      <c r="G73">
        <v>774590.88234004343</v>
      </c>
      <c r="H73" s="2"/>
      <c r="J73" s="21">
        <f t="shared" si="6"/>
        <v>596.92855547614147</v>
      </c>
      <c r="K73" s="22"/>
      <c r="L73" s="22"/>
      <c r="M73" s="22"/>
      <c r="N73" s="22"/>
      <c r="O73" s="22"/>
      <c r="P73" s="22"/>
      <c r="Q73" s="17">
        <f t="shared" si="7"/>
        <v>210.97805850051171</v>
      </c>
      <c r="R73" s="17">
        <f t="shared" si="7"/>
        <v>287.9457945478473</v>
      </c>
      <c r="S73" s="17">
        <f t="shared" si="7"/>
        <v>0</v>
      </c>
      <c r="T73" s="17">
        <f t="shared" si="7"/>
        <v>98.004702427782419</v>
      </c>
    </row>
    <row r="74" spans="1:20" x14ac:dyDescent="0.35">
      <c r="A74" s="5">
        <f t="shared" si="8"/>
        <v>1869</v>
      </c>
      <c r="B74" s="4"/>
      <c r="D74" s="49">
        <f t="shared" si="5"/>
        <v>597.30085008018068</v>
      </c>
      <c r="E74" s="2"/>
      <c r="G74">
        <v>775073.98203964334</v>
      </c>
      <c r="H74" s="2"/>
      <c r="J74" s="21">
        <f t="shared" si="6"/>
        <v>597.30085008018068</v>
      </c>
      <c r="K74" s="22"/>
      <c r="L74" s="22"/>
      <c r="M74" s="22"/>
      <c r="N74" s="22"/>
      <c r="O74" s="22"/>
      <c r="P74" s="22"/>
      <c r="Q74" s="17">
        <f t="shared" si="7"/>
        <v>211.10964207450868</v>
      </c>
      <c r="R74" s="17">
        <f t="shared" si="7"/>
        <v>288.12538164345949</v>
      </c>
      <c r="S74" s="17">
        <f t="shared" si="7"/>
        <v>0</v>
      </c>
      <c r="T74" s="17">
        <f t="shared" si="7"/>
        <v>98.065826362212448</v>
      </c>
    </row>
    <row r="75" spans="1:20" x14ac:dyDescent="0.35">
      <c r="A75" s="5">
        <f t="shared" si="8"/>
        <v>1870</v>
      </c>
      <c r="B75" s="4"/>
      <c r="D75" s="49">
        <f t="shared" si="5"/>
        <v>598.00822861289885</v>
      </c>
      <c r="E75" s="2"/>
      <c r="G75">
        <v>775991.89584487176</v>
      </c>
      <c r="H75" s="2"/>
      <c r="J75" s="21">
        <f t="shared" si="6"/>
        <v>598.00822861289885</v>
      </c>
      <c r="K75" s="22"/>
      <c r="L75" s="22"/>
      <c r="M75" s="22"/>
      <c r="N75" s="22"/>
      <c r="O75" s="22"/>
      <c r="P75" s="22"/>
      <c r="Q75" s="17">
        <f t="shared" si="7"/>
        <v>211.35965750447716</v>
      </c>
      <c r="R75" s="17">
        <f t="shared" si="7"/>
        <v>288.4666061866331</v>
      </c>
      <c r="S75" s="17">
        <f t="shared" si="7"/>
        <v>0</v>
      </c>
      <c r="T75" s="17">
        <f t="shared" si="7"/>
        <v>98.181964921788548</v>
      </c>
    </row>
    <row r="76" spans="1:20" x14ac:dyDescent="0.35">
      <c r="A76" s="5">
        <f t="shared" si="8"/>
        <v>1871</v>
      </c>
      <c r="B76" s="4"/>
      <c r="D76" s="49">
        <f t="shared" si="5"/>
        <v>599.45331678894036</v>
      </c>
      <c r="E76" s="2"/>
      <c r="G76">
        <v>777867.08193719445</v>
      </c>
      <c r="H76" s="2"/>
      <c r="J76" s="21">
        <f t="shared" si="6"/>
        <v>599.45331678894036</v>
      </c>
      <c r="K76" s="22"/>
      <c r="L76" s="22"/>
      <c r="M76" s="22"/>
      <c r="N76" s="22"/>
      <c r="O76" s="22"/>
      <c r="P76" s="22"/>
      <c r="Q76" s="17">
        <f t="shared" si="7"/>
        <v>211.87040857333847</v>
      </c>
      <c r="R76" s="17">
        <f t="shared" si="7"/>
        <v>289.16368636352308</v>
      </c>
      <c r="S76" s="17">
        <f t="shared" si="7"/>
        <v>0</v>
      </c>
      <c r="T76" s="17">
        <f t="shared" si="7"/>
        <v>98.419221852078792</v>
      </c>
    </row>
    <row r="77" spans="1:20" x14ac:dyDescent="0.35">
      <c r="A77" s="5">
        <f t="shared" si="8"/>
        <v>1872</v>
      </c>
      <c r="B77" s="4"/>
      <c r="D77" s="49">
        <f t="shared" si="5"/>
        <v>602.42574446958724</v>
      </c>
      <c r="E77" s="2"/>
      <c r="G77">
        <v>781724.18570400565</v>
      </c>
      <c r="H77" s="2"/>
      <c r="J77" s="21">
        <f t="shared" si="6"/>
        <v>602.42574446958724</v>
      </c>
      <c r="K77" s="22"/>
      <c r="L77" s="22"/>
      <c r="M77" s="22"/>
      <c r="N77" s="22"/>
      <c r="O77" s="22"/>
      <c r="P77" s="22"/>
      <c r="Q77" s="17">
        <f t="shared" si="7"/>
        <v>212.92098156962584</v>
      </c>
      <c r="R77" s="17">
        <f t="shared" si="7"/>
        <v>290.59752303021958</v>
      </c>
      <c r="S77" s="17">
        <f t="shared" si="7"/>
        <v>0</v>
      </c>
      <c r="T77" s="17">
        <f t="shared" si="7"/>
        <v>98.907239869741787</v>
      </c>
    </row>
    <row r="78" spans="1:20" x14ac:dyDescent="0.35">
      <c r="A78" s="5">
        <f t="shared" si="8"/>
        <v>1873</v>
      </c>
      <c r="B78" s="4"/>
      <c r="D78" s="49">
        <f t="shared" si="5"/>
        <v>605.14536348849924</v>
      </c>
      <c r="E78" s="2"/>
      <c r="G78">
        <v>785253.23801045388</v>
      </c>
      <c r="H78" s="2"/>
      <c r="J78" s="21">
        <f t="shared" si="6"/>
        <v>605.14536348849924</v>
      </c>
      <c r="K78" s="22"/>
      <c r="L78" s="22"/>
      <c r="M78" s="22"/>
      <c r="N78" s="22"/>
      <c r="O78" s="22"/>
      <c r="P78" s="22"/>
      <c r="Q78" s="17">
        <f t="shared" si="7"/>
        <v>213.88220202927269</v>
      </c>
      <c r="R78" s="17">
        <f t="shared" si="7"/>
        <v>291.90941010964303</v>
      </c>
      <c r="S78" s="17">
        <f t="shared" si="7"/>
        <v>0</v>
      </c>
      <c r="T78" s="17">
        <f t="shared" si="7"/>
        <v>99.353751349583462</v>
      </c>
    </row>
    <row r="79" spans="1:20" x14ac:dyDescent="0.35">
      <c r="A79" s="5">
        <f t="shared" si="8"/>
        <v>1874</v>
      </c>
      <c r="B79" s="4"/>
      <c r="D79" s="49">
        <f t="shared" si="5"/>
        <v>608.30656752024402</v>
      </c>
      <c r="E79" s="2"/>
      <c r="G79">
        <v>789355.30315332999</v>
      </c>
      <c r="H79" s="2"/>
      <c r="J79" s="21">
        <f t="shared" si="6"/>
        <v>608.30656752024402</v>
      </c>
      <c r="K79" s="22"/>
      <c r="L79" s="22"/>
      <c r="M79" s="22"/>
      <c r="N79" s="22"/>
      <c r="O79" s="22"/>
      <c r="P79" s="22"/>
      <c r="Q79" s="17">
        <f t="shared" si="7"/>
        <v>214.99949602203455</v>
      </c>
      <c r="R79" s="17">
        <f t="shared" si="7"/>
        <v>293.43430852218847</v>
      </c>
      <c r="S79" s="17">
        <f t="shared" si="7"/>
        <v>0</v>
      </c>
      <c r="T79" s="17">
        <f t="shared" si="7"/>
        <v>99.872762976020951</v>
      </c>
    </row>
    <row r="80" spans="1:20" x14ac:dyDescent="0.35">
      <c r="A80" s="5">
        <f t="shared" si="8"/>
        <v>1875</v>
      </c>
      <c r="B80" s="4"/>
      <c r="D80" s="49">
        <f t="shared" si="5"/>
        <v>611.45837721173041</v>
      </c>
      <c r="E80" s="2"/>
      <c r="G80">
        <v>793445.17794236401</v>
      </c>
      <c r="H80" s="2"/>
      <c r="J80" s="21">
        <f t="shared" si="6"/>
        <v>611.45837721173041</v>
      </c>
      <c r="K80" s="22"/>
      <c r="L80" s="22"/>
      <c r="M80" s="22"/>
      <c r="N80" s="22"/>
      <c r="O80" s="22"/>
      <c r="P80" s="22"/>
      <c r="Q80" s="17">
        <f t="shared" si="7"/>
        <v>216.11346968500078</v>
      </c>
      <c r="R80" s="17">
        <f t="shared" si="7"/>
        <v>294.95467530235487</v>
      </c>
      <c r="S80" s="17">
        <f t="shared" si="7"/>
        <v>0</v>
      </c>
      <c r="T80" s="17">
        <f t="shared" si="7"/>
        <v>100.3902322243747</v>
      </c>
    </row>
    <row r="81" spans="1:20" x14ac:dyDescent="0.35">
      <c r="A81" s="5">
        <f t="shared" si="8"/>
        <v>1876</v>
      </c>
      <c r="B81" s="4"/>
      <c r="D81" s="49">
        <f t="shared" si="5"/>
        <v>614.74897255184487</v>
      </c>
      <c r="E81" s="2"/>
      <c r="G81">
        <v>797715.14479943644</v>
      </c>
      <c r="H81" s="2"/>
      <c r="J81" s="21">
        <f t="shared" si="6"/>
        <v>614.74897255184487</v>
      </c>
      <c r="K81" s="22"/>
      <c r="L81" s="22"/>
      <c r="M81" s="22"/>
      <c r="N81" s="22"/>
      <c r="O81" s="22"/>
      <c r="P81" s="22"/>
      <c r="Q81" s="17">
        <f t="shared" si="7"/>
        <v>217.2764956615591</v>
      </c>
      <c r="R81" s="17">
        <f t="shared" si="7"/>
        <v>296.54198936373183</v>
      </c>
      <c r="S81" s="17">
        <f t="shared" si="7"/>
        <v>0</v>
      </c>
      <c r="T81" s="17">
        <f t="shared" si="7"/>
        <v>100.93048752655392</v>
      </c>
    </row>
    <row r="82" spans="1:20" x14ac:dyDescent="0.35">
      <c r="A82" s="5">
        <f t="shared" si="8"/>
        <v>1877</v>
      </c>
      <c r="B82" s="4"/>
      <c r="D82" s="49">
        <f t="shared" si="5"/>
        <v>618.06515473834941</v>
      </c>
      <c r="E82" s="2"/>
      <c r="G82">
        <v>802018.31385087513</v>
      </c>
      <c r="H82" s="2"/>
      <c r="J82" s="21">
        <f t="shared" si="6"/>
        <v>618.06515473834941</v>
      </c>
      <c r="K82" s="22"/>
      <c r="L82" s="22"/>
      <c r="M82" s="22"/>
      <c r="N82" s="22"/>
      <c r="O82" s="22"/>
      <c r="P82" s="22"/>
      <c r="Q82" s="17">
        <f t="shared" si="7"/>
        <v>218.44856503723946</v>
      </c>
      <c r="R82" s="17">
        <f t="shared" si="7"/>
        <v>298.14164598226438</v>
      </c>
      <c r="S82" s="17">
        <f t="shared" si="7"/>
        <v>0</v>
      </c>
      <c r="T82" s="17">
        <f t="shared" si="7"/>
        <v>101.47494371884555</v>
      </c>
    </row>
    <row r="83" spans="1:20" x14ac:dyDescent="0.35">
      <c r="A83" s="5">
        <f t="shared" si="8"/>
        <v>1878</v>
      </c>
      <c r="B83" s="4"/>
      <c r="D83" s="49">
        <f t="shared" si="5"/>
        <v>617.52668703055463</v>
      </c>
      <c r="E83" s="2"/>
      <c r="G83">
        <v>801319.58336953679</v>
      </c>
      <c r="H83" s="2"/>
      <c r="J83" s="21">
        <f t="shared" si="6"/>
        <v>617.52668703055463</v>
      </c>
      <c r="K83" s="22"/>
      <c r="L83" s="22"/>
      <c r="M83" s="22"/>
      <c r="N83" s="22"/>
      <c r="O83" s="22"/>
      <c r="P83" s="22"/>
      <c r="Q83" s="17">
        <f t="shared" si="7"/>
        <v>218.2582493444927</v>
      </c>
      <c r="R83" s="17">
        <f t="shared" si="7"/>
        <v>297.88190047245934</v>
      </c>
      <c r="S83" s="17">
        <f t="shared" si="7"/>
        <v>0</v>
      </c>
      <c r="T83" s="17">
        <f t="shared" si="7"/>
        <v>101.38653721360255</v>
      </c>
    </row>
    <row r="84" spans="1:20" x14ac:dyDescent="0.35">
      <c r="A84" s="5">
        <f t="shared" si="8"/>
        <v>1879</v>
      </c>
      <c r="B84" s="4"/>
      <c r="D84" s="49">
        <f t="shared" si="5"/>
        <v>616.99415191089201</v>
      </c>
      <c r="E84" s="2"/>
      <c r="G84">
        <v>800628.55117743893</v>
      </c>
      <c r="H84" s="2"/>
      <c r="J84" s="21">
        <f t="shared" si="6"/>
        <v>616.99415191089201</v>
      </c>
      <c r="K84" s="22"/>
      <c r="L84" s="22"/>
      <c r="M84" s="22"/>
      <c r="N84" s="22"/>
      <c r="O84" s="22"/>
      <c r="P84" s="22"/>
      <c r="Q84" s="17">
        <f t="shared" si="7"/>
        <v>218.07003046201666</v>
      </c>
      <c r="R84" s="17">
        <f t="shared" si="7"/>
        <v>297.62501671853408</v>
      </c>
      <c r="S84" s="17">
        <f t="shared" si="7"/>
        <v>0</v>
      </c>
      <c r="T84" s="17">
        <f t="shared" si="7"/>
        <v>101.29910473034123</v>
      </c>
    </row>
    <row r="85" spans="1:20" x14ac:dyDescent="0.35">
      <c r="A85" s="5">
        <f t="shared" si="8"/>
        <v>1880</v>
      </c>
      <c r="B85" s="4"/>
      <c r="D85" s="49">
        <f t="shared" si="5"/>
        <v>616.29636575921745</v>
      </c>
      <c r="E85" s="2"/>
      <c r="G85">
        <v>799723.08470921288</v>
      </c>
      <c r="H85" s="2"/>
      <c r="J85" s="21">
        <f t="shared" si="6"/>
        <v>616.29636575921745</v>
      </c>
      <c r="K85" s="22"/>
      <c r="L85" s="22"/>
      <c r="M85" s="22"/>
      <c r="N85" s="22"/>
      <c r="O85" s="22"/>
      <c r="P85" s="22"/>
      <c r="Q85" s="17">
        <f t="shared" si="7"/>
        <v>217.82340535725615</v>
      </c>
      <c r="R85" s="17">
        <f t="shared" si="7"/>
        <v>297.28841933845376</v>
      </c>
      <c r="S85" s="17">
        <f t="shared" si="7"/>
        <v>0</v>
      </c>
      <c r="T85" s="17">
        <f t="shared" si="7"/>
        <v>101.18454106350752</v>
      </c>
    </row>
    <row r="86" spans="1:20" x14ac:dyDescent="0.35">
      <c r="A86" s="5">
        <f t="shared" si="8"/>
        <v>1881</v>
      </c>
      <c r="B86" s="4"/>
      <c r="D86" s="49">
        <f t="shared" si="5"/>
        <v>617.74775076653839</v>
      </c>
      <c r="E86" s="2"/>
      <c r="G86">
        <v>801606.44174268411</v>
      </c>
      <c r="H86" s="2"/>
      <c r="J86" s="21">
        <f t="shared" si="6"/>
        <v>617.74775076653839</v>
      </c>
      <c r="K86" s="22"/>
      <c r="L86" s="22"/>
      <c r="M86" s="22"/>
      <c r="N86" s="22"/>
      <c r="O86" s="22"/>
      <c r="P86" s="22"/>
      <c r="Q86" s="17">
        <f t="shared" si="7"/>
        <v>218.33638197426029</v>
      </c>
      <c r="R86" s="17">
        <f t="shared" si="7"/>
        <v>297.98853697446549</v>
      </c>
      <c r="S86" s="17">
        <f t="shared" si="7"/>
        <v>0</v>
      </c>
      <c r="T86" s="17">
        <f t="shared" si="7"/>
        <v>101.42283181781256</v>
      </c>
    </row>
    <row r="87" spans="1:20" x14ac:dyDescent="0.35">
      <c r="A87" s="5">
        <f t="shared" si="8"/>
        <v>1882</v>
      </c>
      <c r="B87" s="4"/>
      <c r="D87" s="49">
        <f t="shared" si="5"/>
        <v>621.28789610182537</v>
      </c>
      <c r="E87" s="2"/>
      <c r="G87">
        <v>806200.23152492137</v>
      </c>
      <c r="H87" s="2"/>
      <c r="J87" s="21">
        <f t="shared" si="6"/>
        <v>621.28789610182537</v>
      </c>
      <c r="K87" s="22"/>
      <c r="L87" s="22"/>
      <c r="M87" s="22"/>
      <c r="N87" s="22"/>
      <c r="O87" s="22"/>
      <c r="P87" s="22"/>
      <c r="Q87" s="17">
        <f t="shared" si="7"/>
        <v>219.58760874636997</v>
      </c>
      <c r="R87" s="17">
        <f t="shared" si="7"/>
        <v>299.69622871082572</v>
      </c>
      <c r="S87" s="17">
        <f t="shared" si="7"/>
        <v>0</v>
      </c>
      <c r="T87" s="17">
        <f t="shared" si="7"/>
        <v>102.00405864462965</v>
      </c>
    </row>
    <row r="88" spans="1:20" x14ac:dyDescent="0.35">
      <c r="A88" s="5">
        <f t="shared" si="8"/>
        <v>1883</v>
      </c>
      <c r="B88" s="4"/>
      <c r="D88" s="49">
        <f t="shared" si="5"/>
        <v>624.82150745659897</v>
      </c>
      <c r="E88" s="2"/>
      <c r="G88">
        <v>810785.54263465304</v>
      </c>
      <c r="H88" s="2"/>
      <c r="J88" s="21">
        <f t="shared" si="6"/>
        <v>624.82150745659897</v>
      </c>
      <c r="K88" s="22"/>
      <c r="L88" s="22"/>
      <c r="M88" s="22"/>
      <c r="N88" s="22"/>
      <c r="O88" s="22"/>
      <c r="P88" s="22"/>
      <c r="Q88" s="17">
        <f t="shared" si="7"/>
        <v>220.83652615245859</v>
      </c>
      <c r="R88" s="17">
        <f t="shared" si="7"/>
        <v>301.40076859225587</v>
      </c>
      <c r="S88" s="17">
        <f t="shared" si="7"/>
        <v>0</v>
      </c>
      <c r="T88" s="17">
        <f t="shared" si="7"/>
        <v>102.58421271188446</v>
      </c>
    </row>
    <row r="89" spans="1:20" x14ac:dyDescent="0.35">
      <c r="A89" s="5">
        <f t="shared" si="8"/>
        <v>1884</v>
      </c>
      <c r="B89" s="4"/>
      <c r="D89" s="49">
        <f t="shared" si="5"/>
        <v>628.95010656716408</v>
      </c>
      <c r="E89" s="2"/>
      <c r="G89">
        <v>816142.92619176919</v>
      </c>
      <c r="H89" s="2"/>
      <c r="J89" s="21">
        <f t="shared" si="6"/>
        <v>628.95010656716408</v>
      </c>
      <c r="K89" s="22"/>
      <c r="L89" s="22"/>
      <c r="M89" s="22"/>
      <c r="N89" s="22"/>
      <c r="O89" s="22"/>
      <c r="P89" s="22"/>
      <c r="Q89" s="17">
        <f t="shared" si="7"/>
        <v>222.29573566201066</v>
      </c>
      <c r="R89" s="17">
        <f t="shared" si="7"/>
        <v>303.39231806723944</v>
      </c>
      <c r="S89" s="17">
        <f t="shared" si="7"/>
        <v>0</v>
      </c>
      <c r="T89" s="17">
        <f t="shared" si="7"/>
        <v>103.26205283791394</v>
      </c>
    </row>
    <row r="90" spans="1:20" x14ac:dyDescent="0.35">
      <c r="A90" s="5">
        <f t="shared" si="8"/>
        <v>1885</v>
      </c>
      <c r="B90" s="4"/>
      <c r="D90" s="49">
        <f t="shared" si="5"/>
        <v>633.34134707672592</v>
      </c>
      <c r="E90" s="2"/>
      <c r="G90">
        <v>821841.12043907866</v>
      </c>
      <c r="H90" s="2"/>
      <c r="J90" s="21">
        <f t="shared" si="6"/>
        <v>633.34134707672592</v>
      </c>
      <c r="K90" s="22"/>
      <c r="L90" s="22"/>
      <c r="M90" s="22"/>
      <c r="N90" s="22"/>
      <c r="O90" s="22"/>
      <c r="P90" s="22"/>
      <c r="Q90" s="17">
        <f t="shared" si="7"/>
        <v>223.84777298476391</v>
      </c>
      <c r="R90" s="17">
        <f t="shared" si="7"/>
        <v>305.5105602353795</v>
      </c>
      <c r="S90" s="17">
        <f t="shared" si="7"/>
        <v>0</v>
      </c>
      <c r="T90" s="17">
        <f t="shared" si="7"/>
        <v>103.9830138565825</v>
      </c>
    </row>
    <row r="91" spans="1:20" x14ac:dyDescent="0.35">
      <c r="A91" s="5">
        <f t="shared" si="8"/>
        <v>1886</v>
      </c>
      <c r="B91" s="4"/>
      <c r="D91" s="49">
        <f t="shared" si="5"/>
        <v>637.67668433002359</v>
      </c>
      <c r="E91" s="2"/>
      <c r="G91">
        <v>827466.77308622806</v>
      </c>
      <c r="H91" s="2"/>
      <c r="J91" s="21">
        <f t="shared" si="6"/>
        <v>637.67668433002359</v>
      </c>
      <c r="K91" s="22"/>
      <c r="L91" s="22"/>
      <c r="M91" s="22"/>
      <c r="N91" s="22"/>
      <c r="O91" s="22"/>
      <c r="P91" s="22"/>
      <c r="Q91" s="17">
        <f t="shared" si="7"/>
        <v>225.38005189528798</v>
      </c>
      <c r="R91" s="17">
        <f t="shared" si="7"/>
        <v>307.60183584714503</v>
      </c>
      <c r="S91" s="17">
        <f t="shared" si="7"/>
        <v>0</v>
      </c>
      <c r="T91" s="17">
        <f t="shared" si="7"/>
        <v>104.69479658759057</v>
      </c>
    </row>
    <row r="92" spans="1:20" x14ac:dyDescent="0.35">
      <c r="A92" s="5">
        <f t="shared" si="8"/>
        <v>1887</v>
      </c>
      <c r="B92" s="4"/>
      <c r="D92" s="49">
        <f t="shared" si="5"/>
        <v>641.9311355395447</v>
      </c>
      <c r="E92" s="2"/>
      <c r="G92">
        <v>832987.46578223596</v>
      </c>
      <c r="H92" s="2"/>
      <c r="J92" s="21">
        <f t="shared" si="6"/>
        <v>641.9311355395447</v>
      </c>
      <c r="K92" s="22"/>
      <c r="L92" s="22"/>
      <c r="M92" s="22"/>
      <c r="N92" s="22"/>
      <c r="O92" s="22"/>
      <c r="P92" s="22"/>
      <c r="Q92" s="17">
        <f t="shared" si="7"/>
        <v>226.88374249265593</v>
      </c>
      <c r="R92" s="17">
        <f t="shared" si="7"/>
        <v>309.65409373069264</v>
      </c>
      <c r="S92" s="17">
        <f t="shared" si="7"/>
        <v>0</v>
      </c>
      <c r="T92" s="17">
        <f t="shared" si="7"/>
        <v>105.39329931619609</v>
      </c>
    </row>
    <row r="93" spans="1:20" x14ac:dyDescent="0.35">
      <c r="A93" s="5">
        <f t="shared" si="8"/>
        <v>1888</v>
      </c>
      <c r="B93" s="4"/>
      <c r="D93" s="49">
        <f t="shared" si="5"/>
        <v>646.42225684976245</v>
      </c>
      <c r="E93" s="2"/>
      <c r="G93">
        <v>838815.26809871732</v>
      </c>
      <c r="H93" s="2"/>
      <c r="J93" s="21">
        <f t="shared" si="6"/>
        <v>646.42225684976245</v>
      </c>
      <c r="K93" s="22"/>
      <c r="L93" s="22"/>
      <c r="M93" s="22"/>
      <c r="N93" s="22"/>
      <c r="O93" s="22"/>
      <c r="P93" s="22"/>
      <c r="Q93" s="17">
        <f t="shared" si="7"/>
        <v>228.47108162365834</v>
      </c>
      <c r="R93" s="17">
        <f t="shared" si="7"/>
        <v>311.82051629871654</v>
      </c>
      <c r="S93" s="17">
        <f t="shared" si="7"/>
        <v>0</v>
      </c>
      <c r="T93" s="17">
        <f t="shared" si="7"/>
        <v>106.13065892738756</v>
      </c>
    </row>
    <row r="94" spans="1:20" x14ac:dyDescent="0.35">
      <c r="A94" s="5">
        <f t="shared" si="8"/>
        <v>1889</v>
      </c>
      <c r="B94" s="4"/>
      <c r="D94" s="49">
        <f t="shared" si="5"/>
        <v>651.0370371889145</v>
      </c>
      <c r="E94" s="2"/>
      <c r="G94">
        <v>844803.53376621916</v>
      </c>
      <c r="H94" s="2"/>
      <c r="J94" s="21">
        <f t="shared" si="6"/>
        <v>651.0370371889145</v>
      </c>
      <c r="K94" s="22"/>
      <c r="L94" s="22"/>
      <c r="M94" s="22"/>
      <c r="N94" s="22"/>
      <c r="O94" s="22"/>
      <c r="P94" s="22"/>
      <c r="Q94" s="17">
        <f t="shared" si="7"/>
        <v>230.10212672516806</v>
      </c>
      <c r="R94" s="17">
        <f t="shared" si="7"/>
        <v>314.04658938439928</v>
      </c>
      <c r="S94" s="17">
        <f t="shared" si="7"/>
        <v>0</v>
      </c>
      <c r="T94" s="17">
        <f t="shared" si="7"/>
        <v>106.88832107934714</v>
      </c>
    </row>
    <row r="95" spans="1:20" x14ac:dyDescent="0.35">
      <c r="A95" s="5">
        <f t="shared" si="8"/>
        <v>1890</v>
      </c>
      <c r="B95" s="4"/>
      <c r="D95" s="49">
        <f t="shared" si="5"/>
        <v>655.56885805325794</v>
      </c>
      <c r="E95" s="2"/>
      <c r="G95">
        <v>850684.14894154586</v>
      </c>
      <c r="H95" s="2"/>
      <c r="J95" s="21">
        <f t="shared" si="6"/>
        <v>655.56885805325794</v>
      </c>
      <c r="K95" s="22"/>
      <c r="L95" s="22"/>
      <c r="M95" s="22"/>
      <c r="N95" s="22"/>
      <c r="O95" s="22"/>
      <c r="P95" s="22"/>
      <c r="Q95" s="17">
        <f t="shared" si="7"/>
        <v>231.70385068134343</v>
      </c>
      <c r="R95" s="17">
        <f t="shared" si="7"/>
        <v>316.23264456229407</v>
      </c>
      <c r="S95" s="17">
        <f t="shared" si="7"/>
        <v>0</v>
      </c>
      <c r="T95" s="17">
        <f t="shared" si="7"/>
        <v>107.6323628096204</v>
      </c>
    </row>
    <row r="96" spans="1:20" x14ac:dyDescent="0.35">
      <c r="A96" s="5">
        <f t="shared" si="8"/>
        <v>1891</v>
      </c>
      <c r="B96" s="4"/>
      <c r="D96" s="49">
        <f t="shared" si="5"/>
        <v>660.68977740935259</v>
      </c>
      <c r="E96" s="2"/>
      <c r="G96">
        <v>857329.19449354755</v>
      </c>
      <c r="H96" s="2"/>
      <c r="J96" s="21">
        <f t="shared" si="6"/>
        <v>660.68977740935259</v>
      </c>
      <c r="K96" s="22"/>
      <c r="L96" s="22"/>
      <c r="M96" s="22"/>
      <c r="N96" s="22"/>
      <c r="O96" s="22"/>
      <c r="P96" s="22"/>
      <c r="Q96" s="17">
        <f t="shared" si="7"/>
        <v>233.51378524315166</v>
      </c>
      <c r="R96" s="17">
        <f t="shared" si="7"/>
        <v>318.70286847649425</v>
      </c>
      <c r="S96" s="17">
        <f t="shared" si="7"/>
        <v>0</v>
      </c>
      <c r="T96" s="17">
        <f t="shared" si="7"/>
        <v>108.47312368970664</v>
      </c>
    </row>
    <row r="97" spans="1:20" x14ac:dyDescent="0.35">
      <c r="A97" s="5">
        <f t="shared" si="8"/>
        <v>1892</v>
      </c>
      <c r="B97" s="4"/>
      <c r="D97" s="49">
        <f t="shared" si="5"/>
        <v>663.58996042472529</v>
      </c>
      <c r="E97" s="2"/>
      <c r="G97">
        <v>861092.55159921199</v>
      </c>
      <c r="H97" s="2"/>
      <c r="J97" s="21">
        <f t="shared" si="6"/>
        <v>663.58996042472529</v>
      </c>
      <c r="K97" s="22"/>
      <c r="L97" s="22"/>
      <c r="M97" s="22"/>
      <c r="N97" s="22"/>
      <c r="O97" s="22"/>
      <c r="P97" s="22"/>
      <c r="Q97" s="17">
        <f t="shared" si="7"/>
        <v>234.53882412974241</v>
      </c>
      <c r="R97" s="17">
        <f t="shared" si="7"/>
        <v>320.10185583441944</v>
      </c>
      <c r="S97" s="17">
        <f t="shared" si="7"/>
        <v>0</v>
      </c>
      <c r="T97" s="17">
        <f t="shared" si="7"/>
        <v>108.9492804605634</v>
      </c>
    </row>
    <row r="98" spans="1:20" x14ac:dyDescent="0.35">
      <c r="A98" s="5">
        <f t="shared" si="8"/>
        <v>1893</v>
      </c>
      <c r="B98" s="4"/>
      <c r="D98" s="49">
        <f t="shared" si="5"/>
        <v>666.60622759102205</v>
      </c>
      <c r="E98" s="2"/>
      <c r="G98">
        <v>865006.54268622154</v>
      </c>
      <c r="H98" s="2"/>
      <c r="J98" s="21">
        <f t="shared" si="6"/>
        <v>666.60622759102205</v>
      </c>
      <c r="K98" s="22"/>
      <c r="L98" s="22"/>
      <c r="M98" s="22"/>
      <c r="N98" s="22"/>
      <c r="O98" s="22"/>
      <c r="P98" s="22"/>
      <c r="Q98" s="17">
        <f t="shared" si="7"/>
        <v>235.60489172665362</v>
      </c>
      <c r="R98" s="17">
        <f t="shared" si="7"/>
        <v>321.55683974798865</v>
      </c>
      <c r="S98" s="17">
        <f t="shared" si="7"/>
        <v>0</v>
      </c>
      <c r="T98" s="17">
        <f t="shared" si="7"/>
        <v>109.44449611637972</v>
      </c>
    </row>
    <row r="99" spans="1:20" x14ac:dyDescent="0.35">
      <c r="A99" s="5">
        <f t="shared" si="8"/>
        <v>1894</v>
      </c>
      <c r="B99" s="4"/>
      <c r="D99" s="49">
        <f t="shared" si="5"/>
        <v>669.71360590235986</v>
      </c>
      <c r="E99" s="2"/>
      <c r="G99">
        <v>869038.76209650515</v>
      </c>
      <c r="H99" s="2"/>
      <c r="J99" s="21">
        <f t="shared" si="6"/>
        <v>669.71360590235986</v>
      </c>
      <c r="K99" s="22"/>
      <c r="L99" s="22"/>
      <c r="M99" s="22"/>
      <c r="N99" s="22"/>
      <c r="O99" s="22"/>
      <c r="P99" s="22"/>
      <c r="Q99" s="17">
        <f t="shared" si="7"/>
        <v>236.70316159017142</v>
      </c>
      <c r="R99" s="17">
        <f t="shared" si="7"/>
        <v>323.05577376381103</v>
      </c>
      <c r="S99" s="17">
        <f t="shared" si="7"/>
        <v>0</v>
      </c>
      <c r="T99" s="17">
        <f t="shared" si="7"/>
        <v>109.95467054837735</v>
      </c>
    </row>
    <row r="100" spans="1:20" x14ac:dyDescent="0.35">
      <c r="A100" s="5">
        <f t="shared" si="8"/>
        <v>1895</v>
      </c>
      <c r="B100" s="4"/>
      <c r="D100" s="49">
        <f t="shared" si="5"/>
        <v>672.81014072880134</v>
      </c>
      <c r="E100" s="2"/>
      <c r="G100">
        <v>873056.91070307803</v>
      </c>
      <c r="H100" s="2"/>
      <c r="J100" s="21">
        <f t="shared" si="6"/>
        <v>672.81014072880134</v>
      </c>
      <c r="K100" s="22"/>
      <c r="L100" s="22"/>
      <c r="M100" s="22"/>
      <c r="N100" s="22"/>
      <c r="O100" s="22"/>
      <c r="P100" s="22"/>
      <c r="Q100" s="17">
        <f t="shared" si="7"/>
        <v>237.79759893911134</v>
      </c>
      <c r="R100" s="17">
        <f t="shared" si="7"/>
        <v>324.54947711032554</v>
      </c>
      <c r="S100" s="17">
        <f t="shared" si="7"/>
        <v>0</v>
      </c>
      <c r="T100" s="17">
        <f t="shared" si="7"/>
        <v>110.46306467936442</v>
      </c>
    </row>
    <row r="101" spans="1:20" x14ac:dyDescent="0.35">
      <c r="A101" s="5">
        <f t="shared" si="8"/>
        <v>1896</v>
      </c>
      <c r="B101" s="4"/>
      <c r="D101" s="49">
        <f t="shared" ref="D101:D123" si="9">+G101*$G$1</f>
        <v>675.88379967594039</v>
      </c>
      <c r="E101" s="2"/>
      <c r="G101">
        <v>877045.37494060758</v>
      </c>
      <c r="H101" s="2"/>
      <c r="J101" s="21">
        <f t="shared" si="6"/>
        <v>675.88379967594039</v>
      </c>
      <c r="K101" s="22"/>
      <c r="L101" s="22"/>
      <c r="M101" s="22"/>
      <c r="N101" s="22"/>
      <c r="O101" s="22"/>
      <c r="P101" s="22"/>
      <c r="Q101" s="17">
        <f t="shared" si="7"/>
        <v>238.8839510514556</v>
      </c>
      <c r="R101" s="17">
        <f t="shared" si="7"/>
        <v>326.03214561325399</v>
      </c>
      <c r="S101" s="17">
        <f t="shared" si="7"/>
        <v>0</v>
      </c>
      <c r="T101" s="17">
        <f t="shared" si="7"/>
        <v>110.96770301123075</v>
      </c>
    </row>
    <row r="102" spans="1:20" x14ac:dyDescent="0.35">
      <c r="A102" s="5">
        <f t="shared" si="8"/>
        <v>1897</v>
      </c>
      <c r="B102" s="4"/>
      <c r="D102" s="49">
        <f t="shared" si="9"/>
        <v>679.30911871978253</v>
      </c>
      <c r="E102" s="2"/>
      <c r="G102">
        <v>881490.16297449474</v>
      </c>
      <c r="H102" s="2"/>
      <c r="J102" s="21">
        <f t="shared" si="6"/>
        <v>679.30911871978253</v>
      </c>
      <c r="K102" s="22"/>
      <c r="L102" s="22"/>
      <c r="M102" s="22"/>
      <c r="N102" s="22"/>
      <c r="O102" s="22"/>
      <c r="P102" s="22"/>
      <c r="Q102" s="17">
        <f t="shared" si="7"/>
        <v>240.09459369031916</v>
      </c>
      <c r="R102" s="17">
        <f t="shared" si="7"/>
        <v>327.68444755895712</v>
      </c>
      <c r="S102" s="17">
        <f t="shared" si="7"/>
        <v>0</v>
      </c>
      <c r="T102" s="17">
        <f t="shared" si="7"/>
        <v>111.53007747050619</v>
      </c>
    </row>
    <row r="103" spans="1:20" x14ac:dyDescent="0.35">
      <c r="A103" s="5">
        <f t="shared" si="8"/>
        <v>1898</v>
      </c>
      <c r="B103" s="4"/>
      <c r="D103" s="49">
        <f t="shared" si="9"/>
        <v>682.75482209491793</v>
      </c>
      <c r="E103" s="2"/>
      <c r="G103">
        <v>885961.40227632236</v>
      </c>
      <c r="H103" s="2"/>
      <c r="J103" s="21">
        <f t="shared" si="6"/>
        <v>682.75482209491793</v>
      </c>
      <c r="K103" s="22"/>
      <c r="L103" s="22"/>
      <c r="M103" s="22"/>
      <c r="N103" s="22"/>
      <c r="O103" s="22"/>
      <c r="P103" s="22"/>
      <c r="Q103" s="17">
        <f t="shared" si="7"/>
        <v>241.31244095459496</v>
      </c>
      <c r="R103" s="17">
        <f t="shared" si="7"/>
        <v>329.34658247783057</v>
      </c>
      <c r="S103" s="17">
        <f t="shared" si="7"/>
        <v>0</v>
      </c>
      <c r="T103" s="17">
        <f t="shared" si="7"/>
        <v>112.09579866249237</v>
      </c>
    </row>
    <row r="104" spans="1:20" x14ac:dyDescent="0.35">
      <c r="A104" s="5">
        <f t="shared" si="8"/>
        <v>1899</v>
      </c>
      <c r="B104" s="4"/>
      <c r="D104" s="49">
        <f t="shared" si="9"/>
        <v>687.07471179743038</v>
      </c>
      <c r="E104" s="2"/>
      <c r="G104">
        <v>891567.00975745847</v>
      </c>
      <c r="H104" s="2"/>
      <c r="J104" s="21">
        <f t="shared" si="6"/>
        <v>687.07471179743038</v>
      </c>
      <c r="K104" s="22"/>
      <c r="L104" s="22"/>
      <c r="M104" s="22"/>
      <c r="N104" s="22"/>
      <c r="O104" s="22"/>
      <c r="P104" s="22"/>
      <c r="Q104" s="17">
        <f t="shared" si="7"/>
        <v>242.8392600923483</v>
      </c>
      <c r="R104" s="17">
        <f t="shared" si="7"/>
        <v>331.43040651562819</v>
      </c>
      <c r="S104" s="17">
        <f t="shared" si="7"/>
        <v>0</v>
      </c>
      <c r="T104" s="17">
        <f t="shared" si="7"/>
        <v>112.80504518945384</v>
      </c>
    </row>
    <row r="105" spans="1:20" x14ac:dyDescent="0.35">
      <c r="A105" s="5">
        <f t="shared" si="8"/>
        <v>1900</v>
      </c>
      <c r="B105" s="4"/>
      <c r="D105" s="49">
        <f t="shared" si="9"/>
        <v>691.42112352300467</v>
      </c>
      <c r="E105" s="2"/>
      <c r="G105">
        <v>897207.03294388531</v>
      </c>
      <c r="H105" s="2"/>
      <c r="J105" s="21">
        <f t="shared" si="6"/>
        <v>691.42112352300467</v>
      </c>
      <c r="K105" s="22"/>
      <c r="L105" s="22"/>
      <c r="M105" s="22"/>
      <c r="N105" s="22"/>
      <c r="O105" s="22"/>
      <c r="P105" s="22"/>
      <c r="Q105" s="17">
        <f t="shared" si="7"/>
        <v>244.37545315748667</v>
      </c>
      <c r="R105" s="17">
        <f t="shared" si="7"/>
        <v>333.52702422016119</v>
      </c>
      <c r="S105" s="17">
        <f t="shared" si="7"/>
        <v>0</v>
      </c>
      <c r="T105" s="17">
        <f t="shared" si="7"/>
        <v>113.51864614535677</v>
      </c>
    </row>
    <row r="106" spans="1:20" x14ac:dyDescent="0.35">
      <c r="A106" s="5">
        <f t="shared" si="8"/>
        <v>1901</v>
      </c>
      <c r="B106" s="4"/>
      <c r="D106" s="49">
        <f t="shared" si="9"/>
        <v>694.65186056322591</v>
      </c>
      <c r="E106" s="2"/>
      <c r="G106">
        <v>901399.32602759858</v>
      </c>
      <c r="H106" s="2"/>
      <c r="J106" s="21">
        <f t="shared" si="6"/>
        <v>694.65186056322591</v>
      </c>
      <c r="K106" s="22"/>
      <c r="L106" s="22"/>
      <c r="M106" s="22"/>
      <c r="N106" s="22"/>
      <c r="O106" s="22"/>
      <c r="P106" s="22"/>
      <c r="Q106" s="17">
        <f t="shared" si="7"/>
        <v>245.51732285364801</v>
      </c>
      <c r="R106" s="17">
        <f t="shared" si="7"/>
        <v>335.08546389520677</v>
      </c>
      <c r="S106" s="17">
        <f t="shared" si="7"/>
        <v>0</v>
      </c>
      <c r="T106" s="17">
        <f t="shared" si="7"/>
        <v>114.04907381437108</v>
      </c>
    </row>
    <row r="107" spans="1:20" x14ac:dyDescent="0.35">
      <c r="A107" s="5">
        <f t="shared" si="8"/>
        <v>1902</v>
      </c>
      <c r="B107" s="4"/>
      <c r="D107" s="49">
        <f t="shared" si="9"/>
        <v>699.00712947267243</v>
      </c>
      <c r="E107" s="2"/>
      <c r="G107">
        <v>907050.84253899322</v>
      </c>
      <c r="H107" s="2"/>
      <c r="J107" s="21">
        <f t="shared" si="6"/>
        <v>699.00712947267243</v>
      </c>
      <c r="K107" s="22"/>
      <c r="L107" s="22"/>
      <c r="M107" s="22"/>
      <c r="N107" s="22"/>
      <c r="O107" s="22"/>
      <c r="P107" s="22"/>
      <c r="Q107" s="17">
        <f t="shared" si="7"/>
        <v>247.056646396362</v>
      </c>
      <c r="R107" s="17">
        <f t="shared" si="7"/>
        <v>337.18635411916296</v>
      </c>
      <c r="S107" s="17">
        <f t="shared" si="7"/>
        <v>0</v>
      </c>
      <c r="T107" s="17">
        <f t="shared" si="7"/>
        <v>114.76412895714745</v>
      </c>
    </row>
    <row r="108" spans="1:20" x14ac:dyDescent="0.35">
      <c r="A108" s="5">
        <f t="shared" si="8"/>
        <v>1903</v>
      </c>
      <c r="B108" s="4"/>
      <c r="D108" s="49">
        <f t="shared" si="9"/>
        <v>703.37421844458447</v>
      </c>
      <c r="E108" s="2"/>
      <c r="G108">
        <v>912717.69708796451</v>
      </c>
      <c r="H108" s="2"/>
      <c r="J108" s="21">
        <f t="shared" si="6"/>
        <v>703.37421844458447</v>
      </c>
      <c r="K108" s="22"/>
      <c r="L108" s="22"/>
      <c r="M108" s="22"/>
      <c r="N108" s="22"/>
      <c r="O108" s="22"/>
      <c r="P108" s="22"/>
      <c r="Q108" s="17">
        <f t="shared" si="7"/>
        <v>248.60014761462432</v>
      </c>
      <c r="R108" s="17">
        <f t="shared" si="7"/>
        <v>339.29294609292992</v>
      </c>
      <c r="S108" s="17">
        <f t="shared" si="7"/>
        <v>0</v>
      </c>
      <c r="T108" s="17">
        <f t="shared" si="7"/>
        <v>115.48112473703019</v>
      </c>
    </row>
    <row r="109" spans="1:20" x14ac:dyDescent="0.35">
      <c r="A109" s="5">
        <f t="shared" si="8"/>
        <v>1904</v>
      </c>
      <c r="B109" s="4"/>
      <c r="D109" s="49">
        <f t="shared" si="9"/>
        <v>707.74527718548734</v>
      </c>
      <c r="E109" s="2"/>
      <c r="G109">
        <v>918389.70291816874</v>
      </c>
      <c r="H109" s="2"/>
      <c r="J109" s="21">
        <f t="shared" si="6"/>
        <v>707.74527718548734</v>
      </c>
      <c r="K109" s="22"/>
      <c r="L109" s="22"/>
      <c r="M109" s="22"/>
      <c r="N109" s="22"/>
      <c r="O109" s="22"/>
      <c r="P109" s="22"/>
      <c r="Q109" s="17">
        <f t="shared" si="7"/>
        <v>250.14505190557719</v>
      </c>
      <c r="R109" s="17">
        <f t="shared" si="7"/>
        <v>341.40145299985892</v>
      </c>
      <c r="S109" s="17">
        <f t="shared" si="7"/>
        <v>0</v>
      </c>
      <c r="T109" s="17">
        <f t="shared" si="7"/>
        <v>116.1987722800512</v>
      </c>
    </row>
    <row r="110" spans="1:20" x14ac:dyDescent="0.35">
      <c r="A110" s="5">
        <f t="shared" si="8"/>
        <v>1905</v>
      </c>
      <c r="B110" s="4"/>
      <c r="D110" s="49">
        <f t="shared" si="9"/>
        <v>712.16197888501631</v>
      </c>
      <c r="E110" s="2"/>
      <c r="G110">
        <v>924120.93630461989</v>
      </c>
      <c r="H110" s="2"/>
      <c r="J110" s="21">
        <f t="shared" si="6"/>
        <v>712.16197888501631</v>
      </c>
      <c r="K110" s="22"/>
      <c r="L110" s="22"/>
      <c r="M110" s="22"/>
      <c r="N110" s="22"/>
      <c r="O110" s="22"/>
      <c r="P110" s="22"/>
      <c r="Q110" s="17">
        <f t="shared" si="7"/>
        <v>251.70608821552429</v>
      </c>
      <c r="R110" s="17">
        <f t="shared" si="7"/>
        <v>343.53197711113597</v>
      </c>
      <c r="S110" s="17">
        <f t="shared" si="7"/>
        <v>0</v>
      </c>
      <c r="T110" s="17">
        <f t="shared" si="7"/>
        <v>116.92391355835602</v>
      </c>
    </row>
    <row r="111" spans="1:20" x14ac:dyDescent="0.35">
      <c r="A111" s="5">
        <f t="shared" si="8"/>
        <v>1906</v>
      </c>
      <c r="B111" s="4"/>
      <c r="D111" s="49">
        <f t="shared" si="9"/>
        <v>716.49701770259026</v>
      </c>
      <c r="E111" s="2"/>
      <c r="G111">
        <v>929746.20169338083</v>
      </c>
      <c r="H111" s="2"/>
      <c r="J111" s="21">
        <f t="shared" si="6"/>
        <v>716.49701770259026</v>
      </c>
      <c r="K111" s="22"/>
      <c r="L111" s="22"/>
      <c r="M111" s="22"/>
      <c r="N111" s="22"/>
      <c r="O111" s="22"/>
      <c r="P111" s="22"/>
      <c r="Q111" s="17">
        <f t="shared" si="7"/>
        <v>253.23826164711122</v>
      </c>
      <c r="R111" s="17">
        <f t="shared" si="7"/>
        <v>345.62310876377808</v>
      </c>
      <c r="S111" s="17">
        <f t="shared" si="7"/>
        <v>0</v>
      </c>
      <c r="T111" s="17">
        <f t="shared" si="7"/>
        <v>117.63564729170093</v>
      </c>
    </row>
    <row r="112" spans="1:20" x14ac:dyDescent="0.35">
      <c r="A112" s="5">
        <f t="shared" si="8"/>
        <v>1907</v>
      </c>
      <c r="B112" s="4"/>
      <c r="D112" s="49">
        <f t="shared" si="9"/>
        <v>720.82398367318433</v>
      </c>
      <c r="E112" s="2"/>
      <c r="G112">
        <v>935360.9915342594</v>
      </c>
      <c r="H112" s="2"/>
      <c r="J112" s="21">
        <f t="shared" si="6"/>
        <v>720.82398367318433</v>
      </c>
      <c r="K112" s="22"/>
      <c r="L112" s="22"/>
      <c r="M112" s="22"/>
      <c r="N112" s="22"/>
      <c r="O112" s="22"/>
      <c r="P112" s="22"/>
      <c r="Q112" s="17">
        <f t="shared" si="7"/>
        <v>254.76758181666742</v>
      </c>
      <c r="R112" s="17">
        <f t="shared" si="7"/>
        <v>347.71034624463601</v>
      </c>
      <c r="S112" s="17">
        <f t="shared" si="7"/>
        <v>0</v>
      </c>
      <c r="T112" s="17">
        <f t="shared" si="7"/>
        <v>118.34605561188083</v>
      </c>
    </row>
    <row r="113" spans="1:20" x14ac:dyDescent="0.35">
      <c r="A113" s="5">
        <f t="shared" si="8"/>
        <v>1908</v>
      </c>
      <c r="B113" s="4"/>
      <c r="D113" s="49">
        <f t="shared" si="9"/>
        <v>725.236095930739</v>
      </c>
      <c r="E113" s="2"/>
      <c r="G113">
        <v>941086.26953480102</v>
      </c>
      <c r="H113" s="2"/>
      <c r="J113" s="21">
        <f t="shared" si="6"/>
        <v>725.236095930739</v>
      </c>
      <c r="K113" s="22"/>
      <c r="L113" s="22"/>
      <c r="M113" s="22"/>
      <c r="N113" s="22"/>
      <c r="O113" s="22"/>
      <c r="P113" s="22"/>
      <c r="Q113" s="17">
        <f t="shared" si="7"/>
        <v>256.32699603708897</v>
      </c>
      <c r="R113" s="17">
        <f t="shared" si="7"/>
        <v>349.83865650552229</v>
      </c>
      <c r="S113" s="17">
        <f t="shared" si="7"/>
        <v>0</v>
      </c>
      <c r="T113" s="17">
        <f t="shared" si="7"/>
        <v>119.0704433881277</v>
      </c>
    </row>
    <row r="114" spans="1:20" x14ac:dyDescent="0.35">
      <c r="A114" s="5">
        <f t="shared" si="8"/>
        <v>1909</v>
      </c>
      <c r="B114" s="4"/>
      <c r="D114" s="49">
        <f t="shared" si="9"/>
        <v>729.70224279504271</v>
      </c>
      <c r="E114" s="2"/>
      <c r="G114">
        <v>946881.66432458756</v>
      </c>
      <c r="H114" s="2"/>
      <c r="J114" s="21">
        <f t="shared" si="6"/>
        <v>729.70224279504271</v>
      </c>
      <c r="K114" s="22"/>
      <c r="L114" s="22"/>
      <c r="M114" s="22"/>
      <c r="N114" s="22"/>
      <c r="O114" s="22"/>
      <c r="P114" s="22"/>
      <c r="Q114" s="17">
        <f t="shared" si="7"/>
        <v>257.90550821541382</v>
      </c>
      <c r="R114" s="17">
        <f t="shared" si="7"/>
        <v>351.99303192551457</v>
      </c>
      <c r="S114" s="17">
        <f t="shared" si="7"/>
        <v>0</v>
      </c>
      <c r="T114" s="17">
        <f t="shared" si="7"/>
        <v>119.80370265411426</v>
      </c>
    </row>
    <row r="115" spans="1:20" x14ac:dyDescent="0.35">
      <c r="A115" s="5">
        <f t="shared" si="8"/>
        <v>1910</v>
      </c>
      <c r="B115" s="4"/>
      <c r="D115" s="49">
        <f t="shared" si="9"/>
        <v>734.16972773533359</v>
      </c>
      <c r="E115" s="2"/>
      <c r="G115">
        <v>952678.79543851211</v>
      </c>
      <c r="H115" s="2"/>
      <c r="J115" s="21">
        <f t="shared" si="6"/>
        <v>734.16972773533359</v>
      </c>
      <c r="K115" s="22"/>
      <c r="L115" s="22"/>
      <c r="M115" s="22"/>
      <c r="N115" s="22"/>
      <c r="O115" s="22"/>
      <c r="P115" s="22"/>
      <c r="Q115" s="17">
        <f t="shared" si="7"/>
        <v>259.48449332248583</v>
      </c>
      <c r="R115" s="17">
        <f t="shared" si="7"/>
        <v>354.14805280525201</v>
      </c>
      <c r="S115" s="17">
        <f t="shared" si="7"/>
        <v>0</v>
      </c>
      <c r="T115" s="17">
        <f t="shared" si="7"/>
        <v>120.53718160759567</v>
      </c>
    </row>
    <row r="116" spans="1:20" x14ac:dyDescent="0.35">
      <c r="A116" s="5">
        <f t="shared" si="8"/>
        <v>1911</v>
      </c>
      <c r="B116" s="4"/>
      <c r="D116" s="49">
        <f t="shared" si="9"/>
        <v>739.93757366474676</v>
      </c>
      <c r="E116" s="2"/>
      <c r="G116">
        <v>960163.31067350844</v>
      </c>
      <c r="H116" s="2"/>
      <c r="J116" s="21">
        <f t="shared" si="6"/>
        <v>739.93757366474676</v>
      </c>
      <c r="K116" s="22"/>
      <c r="L116" s="22"/>
      <c r="M116" s="22"/>
      <c r="N116" s="22"/>
      <c r="O116" s="22"/>
      <c r="P116" s="22"/>
      <c r="Q116" s="17">
        <f t="shared" si="7"/>
        <v>261.52307721121775</v>
      </c>
      <c r="R116" s="17">
        <f t="shared" si="7"/>
        <v>356.93034050742045</v>
      </c>
      <c r="S116" s="17">
        <f t="shared" si="7"/>
        <v>0</v>
      </c>
      <c r="T116" s="17">
        <f t="shared" si="7"/>
        <v>121.48415594610849</v>
      </c>
    </row>
    <row r="117" spans="1:20" x14ac:dyDescent="0.35">
      <c r="A117" s="5">
        <f t="shared" si="8"/>
        <v>1912</v>
      </c>
      <c r="B117" s="4"/>
      <c r="D117" s="49">
        <f t="shared" si="9"/>
        <v>745.20503156533164</v>
      </c>
      <c r="E117" s="2"/>
      <c r="G117">
        <v>966998.50866407622</v>
      </c>
      <c r="H117" s="2"/>
      <c r="J117" s="21">
        <f t="shared" si="6"/>
        <v>745.20503156533164</v>
      </c>
      <c r="K117" s="22"/>
      <c r="L117" s="22"/>
      <c r="M117" s="22"/>
      <c r="N117" s="22"/>
      <c r="O117" s="22"/>
      <c r="P117" s="22"/>
      <c r="Q117" s="17">
        <f t="shared" si="7"/>
        <v>263.38480426532414</v>
      </c>
      <c r="R117" s="17">
        <f t="shared" si="7"/>
        <v>359.4712515369178</v>
      </c>
      <c r="S117" s="17">
        <f t="shared" si="7"/>
        <v>0</v>
      </c>
      <c r="T117" s="17">
        <f t="shared" si="7"/>
        <v>122.34897576308963</v>
      </c>
    </row>
    <row r="118" spans="1:20" x14ac:dyDescent="0.35">
      <c r="A118" s="5">
        <f t="shared" si="8"/>
        <v>1913</v>
      </c>
      <c r="B118" s="4"/>
      <c r="D118" s="49">
        <f t="shared" si="9"/>
        <v>749.92939005151948</v>
      </c>
      <c r="E118" s="2"/>
      <c r="G118">
        <v>973128.96594365465</v>
      </c>
      <c r="H118" s="2"/>
      <c r="J118" s="21">
        <f t="shared" si="6"/>
        <v>749.92939005151948</v>
      </c>
      <c r="K118" s="22"/>
      <c r="L118" s="22"/>
      <c r="M118" s="22"/>
      <c r="N118" s="22"/>
      <c r="O118" s="22"/>
      <c r="P118" s="22"/>
      <c r="Q118" s="17">
        <f t="shared" si="7"/>
        <v>265.05457859917431</v>
      </c>
      <c r="R118" s="17">
        <f t="shared" si="7"/>
        <v>361.75018281865073</v>
      </c>
      <c r="S118" s="17">
        <f t="shared" si="7"/>
        <v>0</v>
      </c>
      <c r="T118" s="17">
        <f t="shared" si="7"/>
        <v>123.12462863369437</v>
      </c>
    </row>
    <row r="119" spans="1:20" x14ac:dyDescent="0.35">
      <c r="A119" s="5">
        <f t="shared" si="8"/>
        <v>1914</v>
      </c>
      <c r="B119" s="4"/>
      <c r="D119" s="49">
        <f t="shared" si="9"/>
        <v>754.70135761853157</v>
      </c>
      <c r="E119" s="2"/>
      <c r="G119">
        <v>979321.20207362436</v>
      </c>
      <c r="H119" s="2"/>
      <c r="J119" s="21">
        <f t="shared" si="6"/>
        <v>754.70135761853157</v>
      </c>
      <c r="K119" s="22"/>
      <c r="L119" s="22"/>
      <c r="M119" s="22"/>
      <c r="N119" s="22"/>
      <c r="O119" s="22"/>
      <c r="P119" s="22"/>
      <c r="Q119" s="17">
        <f t="shared" si="7"/>
        <v>266.74117985702929</v>
      </c>
      <c r="R119" s="17">
        <f t="shared" si="7"/>
        <v>364.05207972077471</v>
      </c>
      <c r="S119" s="17">
        <f t="shared" si="7"/>
        <v>0</v>
      </c>
      <c r="T119" s="17">
        <f t="shared" si="7"/>
        <v>123.90809804072752</v>
      </c>
    </row>
    <row r="120" spans="1:20" x14ac:dyDescent="0.35">
      <c r="A120" s="5">
        <f t="shared" si="8"/>
        <v>1915</v>
      </c>
      <c r="B120" s="4"/>
      <c r="D120" s="49">
        <f t="shared" si="9"/>
        <v>759.34264616339738</v>
      </c>
      <c r="E120" s="2"/>
      <c r="G120">
        <v>985343.86551664665</v>
      </c>
      <c r="H120" s="2"/>
      <c r="J120" s="21">
        <f t="shared" si="6"/>
        <v>759.34264616339738</v>
      </c>
      <c r="K120" s="22"/>
      <c r="L120" s="22"/>
      <c r="M120" s="22"/>
      <c r="N120" s="22"/>
      <c r="O120" s="22"/>
      <c r="P120" s="22"/>
      <c r="Q120" s="17">
        <f t="shared" si="7"/>
        <v>268.38159400232917</v>
      </c>
      <c r="R120" s="17">
        <f t="shared" si="7"/>
        <v>366.29093980799433</v>
      </c>
      <c r="S120" s="17">
        <f t="shared" si="7"/>
        <v>0</v>
      </c>
      <c r="T120" s="17">
        <f t="shared" si="7"/>
        <v>124.67011235307386</v>
      </c>
    </row>
    <row r="121" spans="1:20" x14ac:dyDescent="0.35">
      <c r="A121" s="5">
        <f t="shared" si="8"/>
        <v>1916</v>
      </c>
      <c r="B121" s="4"/>
      <c r="D121" s="49">
        <f t="shared" si="9"/>
        <v>763.96444948511123</v>
      </c>
      <c r="E121" s="2"/>
      <c r="G121">
        <v>991341.24439913779</v>
      </c>
      <c r="H121" s="2"/>
      <c r="J121" s="21">
        <f t="shared" si="6"/>
        <v>763.96444948511123</v>
      </c>
      <c r="K121" s="22"/>
      <c r="L121" s="22"/>
      <c r="M121" s="22"/>
      <c r="N121" s="22"/>
      <c r="O121" s="22"/>
      <c r="P121" s="22"/>
      <c r="Q121" s="17">
        <f t="shared" si="7"/>
        <v>270.01512130244066</v>
      </c>
      <c r="R121" s="17">
        <f t="shared" si="7"/>
        <v>368.52040063292208</v>
      </c>
      <c r="S121" s="17">
        <f t="shared" si="7"/>
        <v>0</v>
      </c>
      <c r="T121" s="17">
        <f t="shared" si="7"/>
        <v>125.42892754974845</v>
      </c>
    </row>
    <row r="122" spans="1:20" x14ac:dyDescent="0.35">
      <c r="A122" s="5">
        <f t="shared" si="8"/>
        <v>1917</v>
      </c>
      <c r="B122" s="4"/>
      <c r="D122" s="49">
        <f t="shared" si="9"/>
        <v>769.00403986288256</v>
      </c>
      <c r="E122" s="2"/>
      <c r="G122">
        <v>997880.75523596909</v>
      </c>
      <c r="H122" s="2"/>
      <c r="J122" s="21">
        <f t="shared" si="6"/>
        <v>769.00403986288256</v>
      </c>
      <c r="K122" s="22"/>
      <c r="L122" s="22"/>
      <c r="M122" s="22"/>
      <c r="N122" s="22"/>
      <c r="O122" s="22"/>
      <c r="P122" s="22"/>
      <c r="Q122" s="17">
        <f t="shared" si="7"/>
        <v>271.79631100058123</v>
      </c>
      <c r="R122" s="17">
        <f t="shared" si="7"/>
        <v>370.9513931565844</v>
      </c>
      <c r="S122" s="17">
        <f t="shared" si="7"/>
        <v>0</v>
      </c>
      <c r="T122" s="17">
        <f t="shared" si="7"/>
        <v>126.25633570571685</v>
      </c>
    </row>
    <row r="123" spans="1:20" x14ac:dyDescent="0.35">
      <c r="A123" s="5">
        <f t="shared" si="8"/>
        <v>1918</v>
      </c>
      <c r="B123" s="4"/>
      <c r="D123" s="49">
        <f t="shared" si="9"/>
        <v>764.64946896407264</v>
      </c>
      <c r="E123" s="2"/>
      <c r="G123">
        <v>992230.14448234043</v>
      </c>
      <c r="H123" s="2"/>
      <c r="J123" s="21">
        <f>+D123</f>
        <v>764.64946896407264</v>
      </c>
      <c r="K123" s="22"/>
      <c r="L123" s="22"/>
      <c r="M123" s="22"/>
      <c r="N123" s="22"/>
      <c r="O123" s="22"/>
      <c r="P123" s="22"/>
      <c r="Q123" s="17">
        <f t="shared" si="7"/>
        <v>270.25723416231386</v>
      </c>
      <c r="R123" s="17">
        <f t="shared" si="7"/>
        <v>368.8508396382951</v>
      </c>
      <c r="S123" s="17">
        <f t="shared" si="7"/>
        <v>0</v>
      </c>
      <c r="T123" s="17">
        <f t="shared" si="7"/>
        <v>125.54139516346362</v>
      </c>
    </row>
    <row r="124" spans="1:20" x14ac:dyDescent="0.35">
      <c r="A124" s="5">
        <f t="shared" si="8"/>
        <v>1919</v>
      </c>
      <c r="B124" s="4">
        <v>765.18555474707466</v>
      </c>
      <c r="E124" s="2"/>
      <c r="G124">
        <v>992925.78411267151</v>
      </c>
      <c r="H124" s="2"/>
      <c r="J124" s="21">
        <f t="shared" ref="J124:J133" si="10">+B124+E124+H124</f>
        <v>765.18555474707466</v>
      </c>
      <c r="K124" s="22"/>
      <c r="L124" s="22"/>
      <c r="M124" s="22"/>
      <c r="N124" s="22"/>
      <c r="O124" s="22"/>
      <c r="P124" s="22"/>
      <c r="Q124" s="17">
        <f t="shared" si="7"/>
        <v>270.44670798903888</v>
      </c>
      <c r="R124" s="17">
        <f t="shared" si="7"/>
        <v>369.10943615762096</v>
      </c>
      <c r="S124" s="17">
        <f t="shared" si="7"/>
        <v>0</v>
      </c>
      <c r="T124" s="17">
        <f t="shared" si="7"/>
        <v>125.62941060041481</v>
      </c>
    </row>
    <row r="125" spans="1:20" x14ac:dyDescent="0.35">
      <c r="A125" s="5">
        <f t="shared" si="8"/>
        <v>1920</v>
      </c>
      <c r="B125" s="4">
        <v>782.76595346736417</v>
      </c>
      <c r="D125" s="8"/>
      <c r="E125" s="2"/>
      <c r="G125">
        <v>998656.67272403534</v>
      </c>
      <c r="H125" s="2"/>
      <c r="J125" s="21">
        <f t="shared" si="10"/>
        <v>782.76595346736417</v>
      </c>
      <c r="K125" s="22"/>
      <c r="L125" s="22"/>
      <c r="M125" s="22"/>
      <c r="N125" s="22"/>
      <c r="O125" s="22"/>
      <c r="P125" s="22"/>
      <c r="Q125" s="17">
        <f t="shared" si="7"/>
        <v>276.66031321138075</v>
      </c>
      <c r="R125" s="17">
        <f t="shared" si="7"/>
        <v>377.5898511612956</v>
      </c>
      <c r="S125" s="17">
        <f t="shared" si="7"/>
        <v>0</v>
      </c>
      <c r="T125" s="17">
        <f t="shared" si="7"/>
        <v>128.51578909468773</v>
      </c>
    </row>
    <row r="126" spans="1:20" x14ac:dyDescent="0.35">
      <c r="A126" s="5">
        <f t="shared" si="8"/>
        <v>1921</v>
      </c>
      <c r="B126" s="4">
        <v>800.75026783562544</v>
      </c>
      <c r="D126" s="8"/>
      <c r="E126" s="2"/>
      <c r="G126">
        <v>1002220.8419221819</v>
      </c>
      <c r="H126" s="2"/>
      <c r="J126" s="21">
        <f t="shared" si="10"/>
        <v>800.75026783562544</v>
      </c>
      <c r="K126" s="22"/>
      <c r="L126" s="22"/>
      <c r="M126" s="22"/>
      <c r="N126" s="22"/>
      <c r="O126" s="22"/>
      <c r="P126" s="22"/>
      <c r="Q126" s="17">
        <f t="shared" si="7"/>
        <v>283.01667812987938</v>
      </c>
      <c r="R126" s="17">
        <f t="shared" si="7"/>
        <v>386.2651065878627</v>
      </c>
      <c r="S126" s="17">
        <f t="shared" si="7"/>
        <v>0</v>
      </c>
      <c r="T126" s="17">
        <f t="shared" si="7"/>
        <v>131.46848311788327</v>
      </c>
    </row>
    <row r="127" spans="1:20" x14ac:dyDescent="0.35">
      <c r="A127" s="5">
        <f t="shared" si="8"/>
        <v>1922</v>
      </c>
      <c r="B127" s="4">
        <v>820</v>
      </c>
      <c r="D127" s="8"/>
      <c r="E127" s="2"/>
      <c r="G127">
        <v>1009430.6959500528</v>
      </c>
      <c r="H127" s="2"/>
      <c r="J127" s="21">
        <f t="shared" si="10"/>
        <v>820</v>
      </c>
      <c r="K127" s="22"/>
      <c r="L127" s="22"/>
      <c r="M127" s="22"/>
      <c r="N127" s="22"/>
      <c r="O127" s="22"/>
      <c r="P127" s="22"/>
      <c r="Q127" s="17">
        <f t="shared" si="7"/>
        <v>289.82029152956864</v>
      </c>
      <c r="R127" s="17">
        <f t="shared" si="7"/>
        <v>395.55077297465971</v>
      </c>
      <c r="S127" s="17">
        <f t="shared" si="7"/>
        <v>0</v>
      </c>
      <c r="T127" s="17">
        <f t="shared" si="7"/>
        <v>134.62893549577163</v>
      </c>
    </row>
    <row r="128" spans="1:20" x14ac:dyDescent="0.35">
      <c r="A128" s="5">
        <f t="shared" si="8"/>
        <v>1923</v>
      </c>
      <c r="B128" s="4">
        <v>852</v>
      </c>
      <c r="D128" s="8"/>
      <c r="E128" s="2"/>
      <c r="G128">
        <v>1017523.0321782954</v>
      </c>
      <c r="H128" s="2"/>
      <c r="J128" s="21">
        <f t="shared" si="10"/>
        <v>852</v>
      </c>
      <c r="K128" s="22"/>
      <c r="L128" s="22"/>
      <c r="M128" s="22"/>
      <c r="N128" s="22"/>
      <c r="O128" s="22"/>
      <c r="P128" s="22"/>
      <c r="Q128" s="17">
        <f t="shared" si="7"/>
        <v>301.13035168682006</v>
      </c>
      <c r="R128" s="17">
        <f t="shared" si="7"/>
        <v>410.98690070050009</v>
      </c>
      <c r="S128" s="17">
        <f t="shared" si="7"/>
        <v>0</v>
      </c>
      <c r="T128" s="17">
        <f t="shared" si="7"/>
        <v>139.88274761267979</v>
      </c>
    </row>
    <row r="129" spans="1:20" x14ac:dyDescent="0.35">
      <c r="A129" s="5">
        <f t="shared" si="8"/>
        <v>1924</v>
      </c>
      <c r="B129" s="4">
        <v>878</v>
      </c>
      <c r="D129" s="8"/>
      <c r="E129" s="2"/>
      <c r="G129">
        <v>1026410.3830119243</v>
      </c>
      <c r="H129" s="2"/>
      <c r="J129" s="21">
        <f t="shared" si="10"/>
        <v>878</v>
      </c>
      <c r="K129" s="22"/>
      <c r="L129" s="22"/>
      <c r="M129" s="22"/>
      <c r="N129" s="22"/>
      <c r="O129" s="22"/>
      <c r="P129" s="22"/>
      <c r="Q129" s="17">
        <f t="shared" si="7"/>
        <v>310.31977556458691</v>
      </c>
      <c r="R129" s="17">
        <f t="shared" si="7"/>
        <v>423.52875447774539</v>
      </c>
      <c r="S129" s="17">
        <f t="shared" si="7"/>
        <v>0</v>
      </c>
      <c r="T129" s="17">
        <f t="shared" si="7"/>
        <v>144.15146995766767</v>
      </c>
    </row>
    <row r="130" spans="1:20" x14ac:dyDescent="0.35">
      <c r="A130" s="5">
        <f t="shared" si="8"/>
        <v>1925</v>
      </c>
      <c r="B130" s="4">
        <v>918</v>
      </c>
      <c r="D130" s="8"/>
      <c r="E130" s="2"/>
      <c r="G130">
        <v>1035524.7522572757</v>
      </c>
      <c r="H130" s="2"/>
      <c r="J130" s="21">
        <f t="shared" si="10"/>
        <v>918</v>
      </c>
      <c r="K130" s="22"/>
      <c r="L130" s="22"/>
      <c r="M130" s="22"/>
      <c r="N130" s="22"/>
      <c r="O130" s="22"/>
      <c r="P130" s="22"/>
      <c r="Q130" s="17">
        <f t="shared" si="7"/>
        <v>324.45735076115119</v>
      </c>
      <c r="R130" s="17">
        <f t="shared" si="7"/>
        <v>442.82391413504587</v>
      </c>
      <c r="S130" s="17">
        <f t="shared" si="7"/>
        <v>0</v>
      </c>
      <c r="T130" s="17">
        <f t="shared" si="7"/>
        <v>150.71873510380289</v>
      </c>
    </row>
    <row r="131" spans="1:20" x14ac:dyDescent="0.35">
      <c r="A131" s="5">
        <f t="shared" si="8"/>
        <v>1926</v>
      </c>
      <c r="B131" s="4">
        <v>945</v>
      </c>
      <c r="D131" s="8"/>
      <c r="E131" s="2"/>
      <c r="G131">
        <v>1045105.6169051852</v>
      </c>
      <c r="H131" s="2"/>
      <c r="J131" s="21">
        <f t="shared" si="10"/>
        <v>945</v>
      </c>
      <c r="K131" s="22"/>
      <c r="L131" s="22"/>
      <c r="M131" s="22"/>
      <c r="N131" s="22"/>
      <c r="O131" s="22"/>
      <c r="P131" s="22"/>
      <c r="Q131" s="17">
        <f t="shared" si="7"/>
        <v>334.00021401883214</v>
      </c>
      <c r="R131" s="17">
        <f t="shared" si="7"/>
        <v>455.84814690372366</v>
      </c>
      <c r="S131" s="17">
        <f t="shared" si="7"/>
        <v>0</v>
      </c>
      <c r="T131" s="17">
        <f t="shared" si="7"/>
        <v>155.15163907744414</v>
      </c>
    </row>
    <row r="132" spans="1:20" x14ac:dyDescent="0.35">
      <c r="A132" s="5">
        <f t="shared" si="8"/>
        <v>1927</v>
      </c>
      <c r="B132" s="4">
        <v>966</v>
      </c>
      <c r="D132" s="8"/>
      <c r="E132" s="2"/>
      <c r="G132">
        <v>1054859.6882089258</v>
      </c>
      <c r="H132" s="2"/>
      <c r="J132" s="21">
        <f t="shared" si="10"/>
        <v>966</v>
      </c>
      <c r="K132" s="22"/>
      <c r="L132" s="22"/>
      <c r="M132" s="22"/>
      <c r="N132" s="22"/>
      <c r="O132" s="22"/>
      <c r="P132" s="22"/>
      <c r="Q132" s="17">
        <f t="shared" si="7"/>
        <v>341.42244099702839</v>
      </c>
      <c r="R132" s="17">
        <f t="shared" si="7"/>
        <v>465.97810572380644</v>
      </c>
      <c r="S132" s="17">
        <f t="shared" si="7"/>
        <v>0</v>
      </c>
      <c r="T132" s="17">
        <f t="shared" ref="T132" si="11">+$J132*P$3</f>
        <v>158.59945327916512</v>
      </c>
    </row>
    <row r="133" spans="1:20" x14ac:dyDescent="0.35">
      <c r="A133" s="5">
        <f t="shared" si="8"/>
        <v>1928</v>
      </c>
      <c r="B133" s="4">
        <v>987</v>
      </c>
      <c r="D133" s="8"/>
      <c r="E133" s="2"/>
      <c r="G133">
        <v>1064813.5170496074</v>
      </c>
      <c r="H133" s="2"/>
      <c r="J133" s="21">
        <f t="shared" si="10"/>
        <v>987</v>
      </c>
      <c r="K133" s="22"/>
      <c r="L133" s="22"/>
      <c r="M133" s="22"/>
      <c r="N133" s="22"/>
      <c r="O133" s="22"/>
      <c r="P133" s="22"/>
      <c r="Q133" s="17">
        <f t="shared" ref="Q133:T143" si="12">+$J133*M$3</f>
        <v>348.84466797522464</v>
      </c>
      <c r="R133" s="17">
        <f t="shared" si="12"/>
        <v>476.10806454388921</v>
      </c>
      <c r="S133" s="17">
        <f t="shared" si="12"/>
        <v>0</v>
      </c>
      <c r="T133" s="17">
        <f t="shared" si="12"/>
        <v>162.04726748088609</v>
      </c>
    </row>
    <row r="134" spans="1:20" x14ac:dyDescent="0.35">
      <c r="A134" s="5">
        <f t="shared" si="8"/>
        <v>1929</v>
      </c>
      <c r="B134" s="4">
        <v>1010</v>
      </c>
      <c r="D134" s="8"/>
      <c r="E134" s="2"/>
      <c r="G134">
        <v>1077279.9138953795</v>
      </c>
      <c r="H134" s="2"/>
      <c r="J134" s="21">
        <f t="shared" ref="J134:J143" si="13">+B134+E134+H134</f>
        <v>1010</v>
      </c>
      <c r="K134" s="22"/>
      <c r="L134" s="22"/>
      <c r="M134" s="22"/>
      <c r="N134" s="22"/>
      <c r="O134" s="22"/>
      <c r="P134" s="22"/>
      <c r="Q134" s="17">
        <f t="shared" si="12"/>
        <v>356.97377371324916</v>
      </c>
      <c r="R134" s="17">
        <f t="shared" si="12"/>
        <v>487.20278134683696</v>
      </c>
      <c r="S134" s="17">
        <f t="shared" si="12"/>
        <v>0</v>
      </c>
      <c r="T134" s="17">
        <f t="shared" si="12"/>
        <v>165.82344493991383</v>
      </c>
    </row>
    <row r="135" spans="1:20" x14ac:dyDescent="0.35">
      <c r="A135" s="5">
        <f t="shared" ref="A135:A154" si="14">+A134+1</f>
        <v>1930</v>
      </c>
      <c r="B135" s="4">
        <v>1033</v>
      </c>
      <c r="D135" s="8"/>
      <c r="E135" s="2"/>
      <c r="G135">
        <v>1092373.219324444</v>
      </c>
      <c r="H135" s="2"/>
      <c r="J135" s="21">
        <f t="shared" si="13"/>
        <v>1033</v>
      </c>
      <c r="K135" s="22"/>
      <c r="L135" s="22"/>
      <c r="M135" s="22"/>
      <c r="N135" s="22"/>
      <c r="O135" s="22"/>
      <c r="P135" s="22"/>
      <c r="Q135" s="17">
        <f t="shared" si="12"/>
        <v>365.10287945127362</v>
      </c>
      <c r="R135" s="17">
        <f t="shared" si="12"/>
        <v>498.2974981497847</v>
      </c>
      <c r="S135" s="17">
        <f t="shared" si="12"/>
        <v>0</v>
      </c>
      <c r="T135" s="17">
        <f t="shared" si="12"/>
        <v>169.59962239894159</v>
      </c>
    </row>
    <row r="136" spans="1:20" x14ac:dyDescent="0.35">
      <c r="A136" s="5">
        <f t="shared" si="14"/>
        <v>1931</v>
      </c>
      <c r="B136" s="4">
        <v>1057</v>
      </c>
      <c r="D136" s="8"/>
      <c r="E136" s="2"/>
      <c r="G136">
        <v>1109560.1538759517</v>
      </c>
      <c r="H136" s="2"/>
      <c r="J136" s="21">
        <f t="shared" si="13"/>
        <v>1057</v>
      </c>
      <c r="K136" s="22"/>
      <c r="L136" s="22"/>
      <c r="M136" s="22"/>
      <c r="N136" s="22"/>
      <c r="O136" s="22"/>
      <c r="P136" s="22"/>
      <c r="Q136" s="17">
        <f t="shared" si="12"/>
        <v>373.58542456921225</v>
      </c>
      <c r="R136" s="17">
        <f t="shared" si="12"/>
        <v>509.87459394416499</v>
      </c>
      <c r="S136" s="17">
        <f t="shared" si="12"/>
        <v>0</v>
      </c>
      <c r="T136" s="17">
        <f t="shared" si="12"/>
        <v>173.53998148662271</v>
      </c>
    </row>
    <row r="137" spans="1:20" x14ac:dyDescent="0.35">
      <c r="A137" s="5">
        <f t="shared" si="14"/>
        <v>1932</v>
      </c>
      <c r="B137" s="4">
        <v>1095</v>
      </c>
      <c r="D137" s="8"/>
      <c r="E137" s="2"/>
      <c r="G137">
        <v>1127109.1572453345</v>
      </c>
      <c r="H137" s="2"/>
      <c r="J137" s="21">
        <f t="shared" si="13"/>
        <v>1095</v>
      </c>
      <c r="K137" s="22"/>
      <c r="L137" s="22"/>
      <c r="M137" s="22"/>
      <c r="N137" s="22"/>
      <c r="O137" s="22"/>
      <c r="P137" s="22"/>
      <c r="Q137" s="17">
        <f t="shared" si="12"/>
        <v>387.01612100594832</v>
      </c>
      <c r="R137" s="17">
        <f t="shared" si="12"/>
        <v>528.20499561860049</v>
      </c>
      <c r="S137" s="17">
        <f t="shared" si="12"/>
        <v>0</v>
      </c>
      <c r="T137" s="17">
        <f t="shared" si="12"/>
        <v>179.77888337545116</v>
      </c>
    </row>
    <row r="138" spans="1:20" x14ac:dyDescent="0.35">
      <c r="A138" s="5">
        <f t="shared" si="14"/>
        <v>1933</v>
      </c>
      <c r="B138" s="4">
        <v>1164</v>
      </c>
      <c r="D138" s="8"/>
      <c r="E138" s="2"/>
      <c r="G138">
        <v>1145059.779427456</v>
      </c>
      <c r="H138" s="2"/>
      <c r="J138" s="21">
        <f t="shared" si="13"/>
        <v>1164</v>
      </c>
      <c r="K138" s="22"/>
      <c r="L138" s="22"/>
      <c r="M138" s="22"/>
      <c r="N138" s="22"/>
      <c r="O138" s="22"/>
      <c r="P138" s="22"/>
      <c r="Q138" s="17">
        <f t="shared" si="12"/>
        <v>411.40343822002177</v>
      </c>
      <c r="R138" s="17">
        <f t="shared" si="12"/>
        <v>561.48914602744378</v>
      </c>
      <c r="S138" s="17">
        <f t="shared" si="12"/>
        <v>0</v>
      </c>
      <c r="T138" s="17">
        <f t="shared" si="12"/>
        <v>191.10741575253437</v>
      </c>
    </row>
    <row r="139" spans="1:20" x14ac:dyDescent="0.35">
      <c r="A139" s="5">
        <f t="shared" si="14"/>
        <v>1934</v>
      </c>
      <c r="B139" s="4">
        <v>1234</v>
      </c>
      <c r="D139" s="8"/>
      <c r="E139" s="2"/>
      <c r="G139">
        <v>1163300.9198044543</v>
      </c>
      <c r="H139" s="2"/>
      <c r="J139" s="21">
        <f t="shared" si="13"/>
        <v>1234</v>
      </c>
      <c r="K139" s="22"/>
      <c r="L139" s="22"/>
      <c r="M139" s="22"/>
      <c r="N139" s="22"/>
      <c r="O139" s="22"/>
      <c r="P139" s="22"/>
      <c r="Q139" s="17">
        <f t="shared" si="12"/>
        <v>436.14419481400932</v>
      </c>
      <c r="R139" s="17">
        <f t="shared" si="12"/>
        <v>595.25567542771955</v>
      </c>
      <c r="S139" s="17">
        <f t="shared" si="12"/>
        <v>0</v>
      </c>
      <c r="T139" s="17">
        <f t="shared" si="12"/>
        <v>202.60012975827098</v>
      </c>
    </row>
    <row r="140" spans="1:20" x14ac:dyDescent="0.35">
      <c r="A140" s="5">
        <f t="shared" si="14"/>
        <v>1935</v>
      </c>
      <c r="B140" s="4">
        <v>1332</v>
      </c>
      <c r="D140" s="8"/>
      <c r="E140" s="2"/>
      <c r="G140">
        <v>1181870.0031796903</v>
      </c>
      <c r="H140" s="2"/>
      <c r="J140" s="21">
        <f t="shared" si="13"/>
        <v>1332</v>
      </c>
      <c r="K140" s="22"/>
      <c r="L140" s="22"/>
      <c r="M140" s="22"/>
      <c r="N140" s="22"/>
      <c r="O140" s="22"/>
      <c r="P140" s="22"/>
      <c r="Q140" s="17">
        <f t="shared" si="12"/>
        <v>470.78125404559194</v>
      </c>
      <c r="R140" s="17">
        <f t="shared" si="12"/>
        <v>642.52881658810577</v>
      </c>
      <c r="S140" s="17">
        <f t="shared" si="12"/>
        <v>0</v>
      </c>
      <c r="T140" s="17">
        <f t="shared" si="12"/>
        <v>218.68992936630221</v>
      </c>
    </row>
    <row r="141" spans="1:20" x14ac:dyDescent="0.35">
      <c r="A141" s="5">
        <f t="shared" si="14"/>
        <v>1936</v>
      </c>
      <c r="B141" s="4">
        <v>1389</v>
      </c>
      <c r="D141" s="8"/>
      <c r="E141" s="2"/>
      <c r="G141">
        <v>1200538.1469393068</v>
      </c>
      <c r="H141" s="2"/>
      <c r="J141" s="21">
        <f t="shared" si="13"/>
        <v>1389</v>
      </c>
      <c r="K141" s="22"/>
      <c r="L141" s="22"/>
      <c r="M141" s="22"/>
      <c r="N141" s="22"/>
      <c r="O141" s="22"/>
      <c r="P141" s="22"/>
      <c r="Q141" s="17">
        <f t="shared" si="12"/>
        <v>490.9272987006961</v>
      </c>
      <c r="R141" s="17">
        <f t="shared" si="12"/>
        <v>670.02441909975892</v>
      </c>
      <c r="S141" s="17">
        <f t="shared" si="12"/>
        <v>0</v>
      </c>
      <c r="T141" s="17">
        <f t="shared" si="12"/>
        <v>228.04828219954487</v>
      </c>
    </row>
    <row r="142" spans="1:20" x14ac:dyDescent="0.35">
      <c r="A142" s="5">
        <f t="shared" si="14"/>
        <v>1937</v>
      </c>
      <c r="B142" s="4">
        <v>1427</v>
      </c>
      <c r="D142" s="8"/>
      <c r="E142" s="2"/>
      <c r="G142">
        <v>1214959.0658591476</v>
      </c>
      <c r="H142" s="2"/>
      <c r="J142" s="21">
        <f t="shared" si="13"/>
        <v>1427</v>
      </c>
      <c r="K142" s="22"/>
      <c r="L142" s="22"/>
      <c r="M142" s="22"/>
      <c r="N142" s="22"/>
      <c r="O142" s="22"/>
      <c r="P142" s="22"/>
      <c r="Q142" s="17">
        <f t="shared" si="12"/>
        <v>504.35799513743223</v>
      </c>
      <c r="R142" s="17">
        <f t="shared" si="12"/>
        <v>688.35482077419442</v>
      </c>
      <c r="S142" s="17">
        <f t="shared" si="12"/>
        <v>0</v>
      </c>
      <c r="T142" s="17">
        <f t="shared" si="12"/>
        <v>234.28718408837332</v>
      </c>
    </row>
    <row r="143" spans="1:20" x14ac:dyDescent="0.35">
      <c r="A143" s="5">
        <f t="shared" si="14"/>
        <v>1938</v>
      </c>
      <c r="B143" s="3">
        <v>1462</v>
      </c>
      <c r="D143" s="9"/>
      <c r="E143" s="2"/>
      <c r="G143">
        <v>1225215.8046424214</v>
      </c>
      <c r="H143" s="2"/>
      <c r="J143" s="21">
        <f t="shared" si="13"/>
        <v>1462</v>
      </c>
      <c r="K143" s="22"/>
      <c r="L143" s="22"/>
      <c r="M143" s="22"/>
      <c r="N143" s="22"/>
      <c r="O143" s="22"/>
      <c r="P143" s="22"/>
      <c r="Q143" s="17">
        <f>+$J143*M$3</f>
        <v>516.72837343442598</v>
      </c>
      <c r="R143" s="17">
        <f>+$J143*N$3</f>
        <v>705.23808547433237</v>
      </c>
      <c r="S143" s="17">
        <f t="shared" si="12"/>
        <v>0</v>
      </c>
      <c r="T143" s="17">
        <f t="shared" si="12"/>
        <v>240.03354109124163</v>
      </c>
    </row>
    <row r="144" spans="1:20" x14ac:dyDescent="0.35">
      <c r="A144" s="5">
        <f t="shared" si="14"/>
        <v>1939</v>
      </c>
      <c r="D144" s="8"/>
      <c r="J144" s="22"/>
      <c r="K144" s="22"/>
      <c r="L144" s="21">
        <f>+($K$155-$J$143)/($A$155-$A$143)+J143</f>
        <v>1562.8885</v>
      </c>
      <c r="M144" s="21"/>
      <c r="N144" s="21"/>
      <c r="O144" s="22"/>
      <c r="P144" s="22"/>
      <c r="Q144" s="17">
        <f>+$L144*M$3</f>
        <v>552.3863423148905</v>
      </c>
      <c r="R144" s="17">
        <f>+$L144*N$3</f>
        <v>753.90457835147129</v>
      </c>
      <c r="S144" s="17">
        <f t="shared" ref="R144:T154" si="15">+$L144*O$3</f>
        <v>0</v>
      </c>
      <c r="T144" s="17">
        <f t="shared" si="15"/>
        <v>256.59757933363818</v>
      </c>
    </row>
    <row r="145" spans="1:20" x14ac:dyDescent="0.35">
      <c r="A145" s="5">
        <f t="shared" si="14"/>
        <v>1940</v>
      </c>
      <c r="D145" s="8"/>
      <c r="J145" s="22"/>
      <c r="K145" s="22"/>
      <c r="L145" s="21">
        <f t="shared" ref="L145:L154" si="16">+($K$155-$J$143)/($A$155-$A$143)+L144</f>
        <v>1663.777</v>
      </c>
      <c r="M145" s="21"/>
      <c r="N145" s="21"/>
      <c r="O145" s="22"/>
      <c r="P145" s="22"/>
      <c r="Q145" s="17">
        <f t="shared" ref="Q145:Q154" si="17">+$L145*M$3</f>
        <v>588.04431119535502</v>
      </c>
      <c r="R145" s="17">
        <f>+$L145*N$3</f>
        <v>802.57107122861032</v>
      </c>
      <c r="S145" s="17">
        <f t="shared" si="15"/>
        <v>0</v>
      </c>
      <c r="T145" s="17">
        <f t="shared" si="15"/>
        <v>273.1616175760347</v>
      </c>
    </row>
    <row r="146" spans="1:20" x14ac:dyDescent="0.35">
      <c r="A146" s="5">
        <f t="shared" si="14"/>
        <v>1941</v>
      </c>
      <c r="D146" s="8"/>
      <c r="J146" s="22"/>
      <c r="K146" s="22"/>
      <c r="L146" s="21">
        <f t="shared" si="16"/>
        <v>1764.6655000000001</v>
      </c>
      <c r="M146" s="21"/>
      <c r="N146" s="21"/>
      <c r="O146" s="22"/>
      <c r="P146" s="22"/>
      <c r="Q146" s="17">
        <f t="shared" si="17"/>
        <v>623.70228007581954</v>
      </c>
      <c r="R146" s="17">
        <f>+$L146*N$3</f>
        <v>851.23756410574924</v>
      </c>
      <c r="S146" s="17">
        <f t="shared" si="15"/>
        <v>0</v>
      </c>
      <c r="T146" s="17">
        <f t="shared" si="15"/>
        <v>289.72565581843122</v>
      </c>
    </row>
    <row r="147" spans="1:20" x14ac:dyDescent="0.35">
      <c r="A147" s="5">
        <f t="shared" si="14"/>
        <v>1942</v>
      </c>
      <c r="D147" s="8"/>
      <c r="J147" s="22"/>
      <c r="K147" s="22"/>
      <c r="L147" s="21">
        <f t="shared" si="16"/>
        <v>1865.5540000000001</v>
      </c>
      <c r="M147" s="21"/>
      <c r="N147" s="21"/>
      <c r="O147" s="22"/>
      <c r="P147" s="22"/>
      <c r="Q147" s="17">
        <f t="shared" si="17"/>
        <v>659.36024895628395</v>
      </c>
      <c r="R147" s="17">
        <f>+$L147*N$3</f>
        <v>899.90405698288828</v>
      </c>
      <c r="S147" s="17">
        <f t="shared" si="15"/>
        <v>0</v>
      </c>
      <c r="T147" s="17">
        <f t="shared" si="15"/>
        <v>306.28969406082774</v>
      </c>
    </row>
    <row r="148" spans="1:20" x14ac:dyDescent="0.35">
      <c r="A148" s="5">
        <f t="shared" si="14"/>
        <v>1943</v>
      </c>
      <c r="D148" s="8"/>
      <c r="J148" s="22"/>
      <c r="K148" s="22"/>
      <c r="L148" s="21">
        <f t="shared" si="16"/>
        <v>1966.4425000000001</v>
      </c>
      <c r="M148" s="21"/>
      <c r="N148" s="21"/>
      <c r="O148" s="22"/>
      <c r="P148" s="22"/>
      <c r="Q148" s="17">
        <f t="shared" si="17"/>
        <v>695.01821783674848</v>
      </c>
      <c r="R148" s="17">
        <f t="shared" si="15"/>
        <v>948.5705498600272</v>
      </c>
      <c r="S148" s="17">
        <f t="shared" si="15"/>
        <v>0</v>
      </c>
      <c r="T148" s="17">
        <f t="shared" si="15"/>
        <v>322.85373230322432</v>
      </c>
    </row>
    <row r="149" spans="1:20" x14ac:dyDescent="0.35">
      <c r="A149" s="5">
        <f t="shared" si="14"/>
        <v>1944</v>
      </c>
      <c r="D149" s="8"/>
      <c r="J149" s="22"/>
      <c r="K149" s="22"/>
      <c r="L149" s="21">
        <f t="shared" si="16"/>
        <v>2067.3310000000001</v>
      </c>
      <c r="M149" s="21"/>
      <c r="N149" s="21"/>
      <c r="O149" s="22"/>
      <c r="P149" s="22"/>
      <c r="Q149" s="17">
        <f t="shared" si="17"/>
        <v>730.676186717213</v>
      </c>
      <c r="R149" s="17">
        <f>+$L149*N$3</f>
        <v>997.23704273716623</v>
      </c>
      <c r="S149" s="17">
        <f t="shared" si="15"/>
        <v>0</v>
      </c>
      <c r="T149" s="17">
        <f t="shared" si="15"/>
        <v>339.41777054562084</v>
      </c>
    </row>
    <row r="150" spans="1:20" x14ac:dyDescent="0.35">
      <c r="A150" s="5">
        <f t="shared" si="14"/>
        <v>1945</v>
      </c>
      <c r="D150" s="8"/>
      <c r="J150" s="22"/>
      <c r="K150" s="22"/>
      <c r="L150" s="21">
        <f t="shared" si="16"/>
        <v>2168.2195000000002</v>
      </c>
      <c r="M150" s="21"/>
      <c r="N150" s="21"/>
      <c r="O150" s="22"/>
      <c r="P150" s="22"/>
      <c r="Q150" s="17">
        <f t="shared" si="17"/>
        <v>766.33415559767752</v>
      </c>
      <c r="R150" s="17">
        <f t="shared" si="15"/>
        <v>1045.9035356143052</v>
      </c>
      <c r="S150" s="17">
        <f t="shared" si="15"/>
        <v>0</v>
      </c>
      <c r="T150" s="17">
        <f t="shared" si="15"/>
        <v>355.98180878801736</v>
      </c>
    </row>
    <row r="151" spans="1:20" x14ac:dyDescent="0.35">
      <c r="A151" s="5">
        <f t="shared" si="14"/>
        <v>1946</v>
      </c>
      <c r="D151" s="8"/>
      <c r="J151" s="22"/>
      <c r="K151" s="22"/>
      <c r="L151" s="21">
        <f t="shared" si="16"/>
        <v>2269.1080000000002</v>
      </c>
      <c r="M151" s="21"/>
      <c r="N151" s="21"/>
      <c r="O151" s="22"/>
      <c r="P151" s="22"/>
      <c r="Q151" s="17">
        <f t="shared" si="17"/>
        <v>801.99212447814193</v>
      </c>
      <c r="R151" s="17">
        <f t="shared" si="15"/>
        <v>1094.5700284914442</v>
      </c>
      <c r="S151" s="17">
        <f t="shared" si="15"/>
        <v>0</v>
      </c>
      <c r="T151" s="17">
        <f t="shared" si="15"/>
        <v>372.54584703041388</v>
      </c>
    </row>
    <row r="152" spans="1:20" x14ac:dyDescent="0.35">
      <c r="A152" s="5">
        <f t="shared" si="14"/>
        <v>1947</v>
      </c>
      <c r="D152" s="8"/>
      <c r="J152" s="22"/>
      <c r="K152" s="22"/>
      <c r="L152" s="21">
        <f t="shared" si="16"/>
        <v>2369.9965000000002</v>
      </c>
      <c r="M152" s="21"/>
      <c r="N152" s="21"/>
      <c r="O152" s="22"/>
      <c r="P152" s="22"/>
      <c r="Q152" s="17">
        <f t="shared" si="17"/>
        <v>837.65009335860645</v>
      </c>
      <c r="R152" s="17">
        <f t="shared" si="15"/>
        <v>1143.2365213685832</v>
      </c>
      <c r="S152" s="17">
        <f t="shared" si="15"/>
        <v>0</v>
      </c>
      <c r="T152" s="17">
        <f t="shared" si="15"/>
        <v>389.10988527281046</v>
      </c>
    </row>
    <row r="153" spans="1:20" x14ac:dyDescent="0.35">
      <c r="A153" s="5">
        <f t="shared" si="14"/>
        <v>1948</v>
      </c>
      <c r="D153" s="8"/>
      <c r="J153" s="22"/>
      <c r="K153" s="22"/>
      <c r="L153" s="21">
        <f t="shared" si="16"/>
        <v>2470.8850000000002</v>
      </c>
      <c r="M153" s="21"/>
      <c r="N153" s="21"/>
      <c r="O153" s="22"/>
      <c r="P153" s="22"/>
      <c r="Q153" s="17">
        <f t="shared" si="17"/>
        <v>873.30806223907098</v>
      </c>
      <c r="R153" s="17">
        <f t="shared" si="15"/>
        <v>1191.903014245722</v>
      </c>
      <c r="S153" s="17">
        <f t="shared" si="15"/>
        <v>0</v>
      </c>
      <c r="T153" s="17">
        <f t="shared" si="15"/>
        <v>405.67392351520698</v>
      </c>
    </row>
    <row r="154" spans="1:20" x14ac:dyDescent="0.35">
      <c r="A154" s="5">
        <f t="shared" si="14"/>
        <v>1949</v>
      </c>
      <c r="D154" s="8"/>
      <c r="J154" s="22"/>
      <c r="K154" s="22"/>
      <c r="L154" s="21">
        <f t="shared" si="16"/>
        <v>2571.7735000000002</v>
      </c>
      <c r="M154" s="21"/>
      <c r="N154" s="21"/>
      <c r="O154" s="22"/>
      <c r="P154" s="22"/>
      <c r="Q154" s="17">
        <f t="shared" si="17"/>
        <v>908.9660311195355</v>
      </c>
      <c r="R154" s="17">
        <f>+$L154*N$3</f>
        <v>1240.5695071228611</v>
      </c>
      <c r="S154" s="17">
        <f t="shared" si="15"/>
        <v>0</v>
      </c>
      <c r="T154" s="17">
        <f t="shared" si="15"/>
        <v>422.2379617576035</v>
      </c>
    </row>
    <row r="155" spans="1:20" x14ac:dyDescent="0.35">
      <c r="A155" s="6">
        <v>1950</v>
      </c>
      <c r="C155" s="7">
        <v>944.62400000000002</v>
      </c>
      <c r="D155" s="9"/>
      <c r="F155" s="7">
        <v>1289.2360000000001</v>
      </c>
      <c r="G155" s="7"/>
      <c r="I155" s="7">
        <v>438.80200000000002</v>
      </c>
      <c r="J155" s="21"/>
      <c r="K155" s="21">
        <f>+C155+F155+G155+I155</f>
        <v>2672.6620000000003</v>
      </c>
      <c r="L155" s="22"/>
      <c r="M155" s="23">
        <f>+C155/$K155</f>
        <v>0.35343937991410806</v>
      </c>
      <c r="N155" s="23">
        <f>+F155/$K155</f>
        <v>0.48237899143251184</v>
      </c>
      <c r="O155" s="23">
        <f>+G155/$K155</f>
        <v>0</v>
      </c>
      <c r="P155" s="23">
        <f>+I155/$K155</f>
        <v>0.16418162865338004</v>
      </c>
      <c r="Q155" s="17">
        <f>+C155</f>
        <v>944.62400000000002</v>
      </c>
      <c r="R155" s="17">
        <f>+F155</f>
        <v>1289.2360000000001</v>
      </c>
      <c r="S155" s="17">
        <f>+G155</f>
        <v>0</v>
      </c>
      <c r="T155" s="17">
        <f>+I155</f>
        <v>438.80200000000002</v>
      </c>
    </row>
    <row r="156" spans="1:20" x14ac:dyDescent="0.35">
      <c r="A156" s="6">
        <v>1951</v>
      </c>
      <c r="C156" s="7">
        <v>952.94600000000003</v>
      </c>
      <c r="D156" s="8"/>
      <c r="F156" s="7">
        <v>1351.8030000000001</v>
      </c>
      <c r="G156" s="7"/>
      <c r="I156" s="7">
        <v>471.15100000000001</v>
      </c>
      <c r="J156" s="21"/>
      <c r="K156" s="21">
        <f t="shared" ref="K156:K219" si="18">+C156+F156+G156+I156</f>
        <v>2775.9</v>
      </c>
      <c r="L156" s="22"/>
      <c r="M156" s="23">
        <f t="shared" ref="M156:M219" si="19">+C156/$K156</f>
        <v>0.34329262581505099</v>
      </c>
      <c r="N156" s="23">
        <f t="shared" ref="N156:O219" si="20">+F156/$K156</f>
        <v>0.48697827731546528</v>
      </c>
      <c r="O156" s="23">
        <f t="shared" si="20"/>
        <v>0</v>
      </c>
      <c r="P156" s="23">
        <f t="shared" ref="P156:P219" si="21">+I156/$K156</f>
        <v>0.16972909686948376</v>
      </c>
      <c r="Q156" s="17">
        <f t="shared" ref="Q156:Q219" si="22">+C156</f>
        <v>952.94600000000003</v>
      </c>
      <c r="R156" s="17">
        <f t="shared" ref="R156:S219" si="23">+F156</f>
        <v>1351.8030000000001</v>
      </c>
      <c r="S156" s="17">
        <f t="shared" si="23"/>
        <v>0</v>
      </c>
      <c r="T156" s="17">
        <f t="shared" ref="T156:T219" si="24">+I156</f>
        <v>471.15100000000001</v>
      </c>
    </row>
    <row r="157" spans="1:20" x14ac:dyDescent="0.35">
      <c r="A157" s="6">
        <v>1952</v>
      </c>
      <c r="C157" s="7">
        <v>962.30600000000004</v>
      </c>
      <c r="D157" s="8"/>
      <c r="F157" s="7">
        <v>1414.2159999999999</v>
      </c>
      <c r="G157" s="7"/>
      <c r="I157" s="7">
        <v>506.44499999999999</v>
      </c>
      <c r="J157" s="21"/>
      <c r="K157" s="21">
        <f t="shared" si="18"/>
        <v>2882.9670000000001</v>
      </c>
      <c r="L157" s="22"/>
      <c r="M157" s="23">
        <f t="shared" si="19"/>
        <v>0.33379015437915177</v>
      </c>
      <c r="N157" s="23">
        <f t="shared" si="20"/>
        <v>0.49054186190823545</v>
      </c>
      <c r="O157" s="23">
        <f t="shared" si="20"/>
        <v>0</v>
      </c>
      <c r="P157" s="23">
        <f t="shared" si="21"/>
        <v>0.17566798371261272</v>
      </c>
      <c r="Q157" s="17">
        <f t="shared" si="22"/>
        <v>962.30600000000004</v>
      </c>
      <c r="R157" s="17">
        <f t="shared" si="23"/>
        <v>1414.2159999999999</v>
      </c>
      <c r="S157" s="17">
        <f t="shared" si="23"/>
        <v>0</v>
      </c>
      <c r="T157" s="17">
        <f t="shared" si="24"/>
        <v>506.44499999999999</v>
      </c>
    </row>
    <row r="158" spans="1:20" x14ac:dyDescent="0.35">
      <c r="A158" s="6">
        <v>1953</v>
      </c>
      <c r="C158" s="7">
        <v>972.65700000000004</v>
      </c>
      <c r="D158" s="8"/>
      <c r="F158" s="7">
        <v>1476.325</v>
      </c>
      <c r="G158" s="7"/>
      <c r="I158" s="7">
        <v>544.09799999999996</v>
      </c>
      <c r="J158" s="21"/>
      <c r="K158" s="21">
        <f t="shared" si="18"/>
        <v>2993.08</v>
      </c>
      <c r="L158" s="22"/>
      <c r="M158" s="23">
        <f t="shared" si="19"/>
        <v>0.32496859422401009</v>
      </c>
      <c r="N158" s="23">
        <f t="shared" si="20"/>
        <v>0.49324608764216127</v>
      </c>
      <c r="O158" s="23">
        <f t="shared" si="20"/>
        <v>0</v>
      </c>
      <c r="P158" s="23">
        <f t="shared" si="21"/>
        <v>0.1817853181338287</v>
      </c>
      <c r="Q158" s="17">
        <f t="shared" si="22"/>
        <v>972.65700000000004</v>
      </c>
      <c r="R158" s="17">
        <f t="shared" si="23"/>
        <v>1476.325</v>
      </c>
      <c r="S158" s="17">
        <f t="shared" si="23"/>
        <v>0</v>
      </c>
      <c r="T158" s="17">
        <f t="shared" si="24"/>
        <v>544.09799999999996</v>
      </c>
    </row>
    <row r="159" spans="1:20" x14ac:dyDescent="0.35">
      <c r="A159" s="6">
        <v>1954</v>
      </c>
      <c r="C159" s="7">
        <v>984.01499999999999</v>
      </c>
      <c r="D159" s="8"/>
      <c r="F159" s="7">
        <v>1538.0350000000001</v>
      </c>
      <c r="G159" s="7"/>
      <c r="I159" s="7">
        <v>583.846</v>
      </c>
      <c r="J159" s="21"/>
      <c r="K159" s="21">
        <f t="shared" si="18"/>
        <v>3105.8960000000002</v>
      </c>
      <c r="L159" s="22"/>
      <c r="M159" s="23">
        <f t="shared" si="19"/>
        <v>0.31682161926864261</v>
      </c>
      <c r="N159" s="23">
        <f t="shared" si="20"/>
        <v>0.49519848700664798</v>
      </c>
      <c r="O159" s="23">
        <f t="shared" si="20"/>
        <v>0</v>
      </c>
      <c r="P159" s="23">
        <f t="shared" si="21"/>
        <v>0.18797989372470938</v>
      </c>
      <c r="Q159" s="17">
        <f t="shared" si="22"/>
        <v>984.01499999999999</v>
      </c>
      <c r="R159" s="17">
        <f t="shared" si="23"/>
        <v>1538.0350000000001</v>
      </c>
      <c r="S159" s="17">
        <f t="shared" si="23"/>
        <v>0</v>
      </c>
      <c r="T159" s="17">
        <f t="shared" si="24"/>
        <v>583.846</v>
      </c>
    </row>
    <row r="160" spans="1:20" x14ac:dyDescent="0.35">
      <c r="A160" s="6">
        <v>1955</v>
      </c>
      <c r="C160" s="7">
        <v>996.38199999999995</v>
      </c>
      <c r="D160" s="8"/>
      <c r="F160" s="7">
        <v>1599.4970000000001</v>
      </c>
      <c r="G160" s="7"/>
      <c r="I160" s="7">
        <v>625.56700000000001</v>
      </c>
      <c r="J160" s="21"/>
      <c r="K160" s="21">
        <f t="shared" si="18"/>
        <v>3221.4459999999999</v>
      </c>
      <c r="L160" s="22"/>
      <c r="M160" s="23">
        <f t="shared" si="19"/>
        <v>0.30929650846234891</v>
      </c>
      <c r="N160" s="23">
        <f t="shared" si="20"/>
        <v>0.49651522949631938</v>
      </c>
      <c r="O160" s="23">
        <f t="shared" si="20"/>
        <v>0</v>
      </c>
      <c r="P160" s="23">
        <f t="shared" si="21"/>
        <v>0.19418826204133174</v>
      </c>
      <c r="Q160" s="17">
        <f t="shared" si="22"/>
        <v>996.38199999999995</v>
      </c>
      <c r="R160" s="17">
        <f t="shared" si="23"/>
        <v>1599.4970000000001</v>
      </c>
      <c r="S160" s="17">
        <f t="shared" si="23"/>
        <v>0</v>
      </c>
      <c r="T160" s="17">
        <f t="shared" si="24"/>
        <v>625.56700000000001</v>
      </c>
    </row>
    <row r="161" spans="1:20" x14ac:dyDescent="0.35">
      <c r="A161" s="6">
        <v>1956</v>
      </c>
      <c r="C161" s="7">
        <v>1009.747</v>
      </c>
      <c r="D161" s="8"/>
      <c r="F161" s="7">
        <v>1660.6320000000001</v>
      </c>
      <c r="G161" s="7"/>
      <c r="I161" s="7">
        <v>669.101</v>
      </c>
      <c r="J161" s="21"/>
      <c r="K161" s="21">
        <f t="shared" si="18"/>
        <v>3339.48</v>
      </c>
      <c r="L161" s="22"/>
      <c r="M161" s="23">
        <f t="shared" si="19"/>
        <v>0.30236653610741793</v>
      </c>
      <c r="N161" s="23">
        <f t="shared" si="20"/>
        <v>0.49727262927162313</v>
      </c>
      <c r="O161" s="23">
        <f t="shared" si="20"/>
        <v>0</v>
      </c>
      <c r="P161" s="23">
        <f t="shared" si="21"/>
        <v>0.20036083462095894</v>
      </c>
      <c r="Q161" s="17">
        <f t="shared" si="22"/>
        <v>1009.747</v>
      </c>
      <c r="R161" s="17">
        <f t="shared" si="23"/>
        <v>1660.6320000000001</v>
      </c>
      <c r="S161" s="17">
        <f t="shared" si="23"/>
        <v>0</v>
      </c>
      <c r="T161" s="17">
        <f t="shared" si="24"/>
        <v>669.101</v>
      </c>
    </row>
    <row r="162" spans="1:20" x14ac:dyDescent="0.35">
      <c r="A162" s="6">
        <v>1957</v>
      </c>
      <c r="C162" s="7">
        <v>1024.127</v>
      </c>
      <c r="D162" s="8"/>
      <c r="F162" s="7">
        <v>1720.5309999999999</v>
      </c>
      <c r="G162" s="7"/>
      <c r="I162" s="7">
        <v>714.35500000000002</v>
      </c>
      <c r="J162" s="21"/>
      <c r="K162" s="21">
        <f t="shared" si="18"/>
        <v>3459.0129999999999</v>
      </c>
      <c r="L162" s="22"/>
      <c r="M162" s="23">
        <f t="shared" si="19"/>
        <v>0.29607492079387965</v>
      </c>
      <c r="N162" s="23">
        <f t="shared" si="20"/>
        <v>0.49740518465816691</v>
      </c>
      <c r="O162" s="23">
        <f t="shared" si="20"/>
        <v>0</v>
      </c>
      <c r="P162" s="23">
        <f t="shared" si="21"/>
        <v>0.20651989454795344</v>
      </c>
      <c r="Q162" s="17">
        <f t="shared" si="22"/>
        <v>1024.127</v>
      </c>
      <c r="R162" s="17">
        <f t="shared" si="23"/>
        <v>1720.5309999999999</v>
      </c>
      <c r="S162" s="17">
        <f t="shared" si="23"/>
        <v>0</v>
      </c>
      <c r="T162" s="17">
        <f t="shared" si="24"/>
        <v>714.35500000000002</v>
      </c>
    </row>
    <row r="163" spans="1:20" x14ac:dyDescent="0.35">
      <c r="A163" s="6">
        <v>1958</v>
      </c>
      <c r="C163" s="7">
        <v>1039.5239999999999</v>
      </c>
      <c r="D163" s="8"/>
      <c r="F163" s="7">
        <v>1779.0060000000001</v>
      </c>
      <c r="G163" s="7"/>
      <c r="I163" s="7">
        <v>760.822</v>
      </c>
      <c r="J163" s="21"/>
      <c r="K163" s="21">
        <f t="shared" si="18"/>
        <v>3579.3519999999999</v>
      </c>
      <c r="L163" s="22"/>
      <c r="M163" s="23">
        <f t="shared" si="19"/>
        <v>0.29042240047919288</v>
      </c>
      <c r="N163" s="23">
        <f t="shared" si="20"/>
        <v>0.49701901349741523</v>
      </c>
      <c r="O163" s="23">
        <f t="shared" si="20"/>
        <v>0</v>
      </c>
      <c r="P163" s="23">
        <f t="shared" si="21"/>
        <v>0.21255858602339195</v>
      </c>
      <c r="Q163" s="17">
        <f t="shared" si="22"/>
        <v>1039.5239999999999</v>
      </c>
      <c r="R163" s="17">
        <f t="shared" si="23"/>
        <v>1779.0060000000001</v>
      </c>
      <c r="S163" s="17">
        <f t="shared" si="23"/>
        <v>0</v>
      </c>
      <c r="T163" s="17">
        <f t="shared" si="24"/>
        <v>760.822</v>
      </c>
    </row>
    <row r="164" spans="1:20" x14ac:dyDescent="0.35">
      <c r="A164" s="6">
        <v>1959</v>
      </c>
      <c r="C164" s="7">
        <v>1055.8910000000001</v>
      </c>
      <c r="D164" s="8"/>
      <c r="F164" s="7">
        <v>1836.34</v>
      </c>
      <c r="G164" s="7"/>
      <c r="I164" s="7">
        <v>807.60900000000004</v>
      </c>
      <c r="J164" s="21"/>
      <c r="K164" s="21">
        <f t="shared" si="18"/>
        <v>3699.8399999999997</v>
      </c>
      <c r="L164" s="22"/>
      <c r="M164" s="23">
        <f t="shared" si="19"/>
        <v>0.28538828706106212</v>
      </c>
      <c r="N164" s="23">
        <f t="shared" si="20"/>
        <v>0.49632957100847608</v>
      </c>
      <c r="O164" s="23">
        <f t="shared" si="20"/>
        <v>0</v>
      </c>
      <c r="P164" s="23">
        <f t="shared" si="21"/>
        <v>0.21828214193046189</v>
      </c>
      <c r="Q164" s="17">
        <f t="shared" si="22"/>
        <v>1055.8910000000001</v>
      </c>
      <c r="R164" s="17">
        <f t="shared" si="23"/>
        <v>1836.34</v>
      </c>
      <c r="S164" s="17">
        <f t="shared" si="23"/>
        <v>0</v>
      </c>
      <c r="T164" s="17">
        <f t="shared" si="24"/>
        <v>807.60900000000004</v>
      </c>
    </row>
    <row r="165" spans="1:20" x14ac:dyDescent="0.35">
      <c r="A165" s="6">
        <v>1960</v>
      </c>
      <c r="C165" s="7">
        <v>1073.0809999999999</v>
      </c>
      <c r="D165" s="8"/>
      <c r="F165" s="7">
        <v>1891.9349999999999</v>
      </c>
      <c r="G165" s="7"/>
      <c r="I165" s="7">
        <v>853.471</v>
      </c>
      <c r="J165" s="21"/>
      <c r="K165" s="21">
        <f t="shared" si="18"/>
        <v>3818.4869999999996</v>
      </c>
      <c r="L165" s="22"/>
      <c r="M165" s="23">
        <f t="shared" si="19"/>
        <v>0.28102256207759774</v>
      </c>
      <c r="N165" s="23">
        <f t="shared" si="20"/>
        <v>0.49546718373010046</v>
      </c>
      <c r="O165" s="23">
        <f t="shared" si="20"/>
        <v>0</v>
      </c>
      <c r="P165" s="23">
        <f t="shared" si="21"/>
        <v>0.22351025419230183</v>
      </c>
      <c r="Q165" s="17">
        <f t="shared" si="22"/>
        <v>1073.0809999999999</v>
      </c>
      <c r="R165" s="17">
        <f t="shared" si="23"/>
        <v>1891.9349999999999</v>
      </c>
      <c r="S165" s="17">
        <f t="shared" si="23"/>
        <v>0</v>
      </c>
      <c r="T165" s="17">
        <f t="shared" si="24"/>
        <v>853.471</v>
      </c>
    </row>
    <row r="166" spans="1:20" x14ac:dyDescent="0.35">
      <c r="A166" s="6">
        <v>1961</v>
      </c>
      <c r="C166" s="7">
        <v>1090.9280000000001</v>
      </c>
      <c r="D166" s="8"/>
      <c r="F166" s="7">
        <v>1956.884</v>
      </c>
      <c r="G166" s="7"/>
      <c r="I166" s="7">
        <v>897.59100000000001</v>
      </c>
      <c r="J166" s="21"/>
      <c r="K166" s="21">
        <f t="shared" si="18"/>
        <v>3945.4029999999998</v>
      </c>
      <c r="L166" s="22"/>
      <c r="M166" s="23">
        <f t="shared" si="19"/>
        <v>0.27650610089767769</v>
      </c>
      <c r="N166" s="23">
        <f t="shared" si="20"/>
        <v>0.49599090384429678</v>
      </c>
      <c r="O166" s="23">
        <f t="shared" si="20"/>
        <v>0</v>
      </c>
      <c r="P166" s="23">
        <f t="shared" si="21"/>
        <v>0.22750299525802561</v>
      </c>
      <c r="Q166" s="17">
        <f t="shared" si="22"/>
        <v>1090.9280000000001</v>
      </c>
      <c r="R166" s="17">
        <f t="shared" si="23"/>
        <v>1956.884</v>
      </c>
      <c r="S166" s="17">
        <f t="shared" si="23"/>
        <v>0</v>
      </c>
      <c r="T166" s="17">
        <f t="shared" si="24"/>
        <v>897.59100000000001</v>
      </c>
    </row>
    <row r="167" spans="1:20" x14ac:dyDescent="0.35">
      <c r="A167" s="6">
        <v>1962</v>
      </c>
      <c r="C167" s="7">
        <v>1109.3399999999999</v>
      </c>
      <c r="D167" s="8"/>
      <c r="F167" s="7">
        <v>2040.961</v>
      </c>
      <c r="G167" s="7"/>
      <c r="I167" s="7">
        <v>940.55399999999997</v>
      </c>
      <c r="J167" s="21"/>
      <c r="K167" s="21">
        <f t="shared" si="18"/>
        <v>4090.855</v>
      </c>
      <c r="L167" s="22"/>
      <c r="M167" s="23">
        <f t="shared" si="19"/>
        <v>0.27117558554385329</v>
      </c>
      <c r="N167" s="23">
        <f t="shared" si="20"/>
        <v>0.49890817445252889</v>
      </c>
      <c r="O167" s="23">
        <f t="shared" si="20"/>
        <v>0</v>
      </c>
      <c r="P167" s="23">
        <f t="shared" si="21"/>
        <v>0.22991624000361782</v>
      </c>
      <c r="Q167" s="17">
        <f t="shared" si="22"/>
        <v>1109.3399999999999</v>
      </c>
      <c r="R167" s="17">
        <f t="shared" si="23"/>
        <v>2040.961</v>
      </c>
      <c r="S167" s="17">
        <f t="shared" si="23"/>
        <v>0</v>
      </c>
      <c r="T167" s="17">
        <f t="shared" si="24"/>
        <v>940.55399999999997</v>
      </c>
    </row>
    <row r="168" spans="1:20" x14ac:dyDescent="0.35">
      <c r="A168" s="6">
        <v>1963</v>
      </c>
      <c r="C168" s="7">
        <v>1127.4680000000001</v>
      </c>
      <c r="D168" s="8"/>
      <c r="F168" s="7">
        <v>2135.0410000000002</v>
      </c>
      <c r="G168" s="7"/>
      <c r="I168" s="7">
        <v>984.71400000000006</v>
      </c>
      <c r="J168" s="21"/>
      <c r="K168" s="21">
        <f t="shared" si="18"/>
        <v>4247.223</v>
      </c>
      <c r="L168" s="22"/>
      <c r="M168" s="23">
        <f t="shared" si="19"/>
        <v>0.26546004295041725</v>
      </c>
      <c r="N168" s="23">
        <f t="shared" si="20"/>
        <v>0.50269105248299895</v>
      </c>
      <c r="O168" s="23">
        <f t="shared" si="20"/>
        <v>0</v>
      </c>
      <c r="P168" s="23">
        <f t="shared" si="21"/>
        <v>0.23184890456658389</v>
      </c>
      <c r="Q168" s="17">
        <f t="shared" si="22"/>
        <v>1127.4680000000001</v>
      </c>
      <c r="R168" s="17">
        <f t="shared" si="23"/>
        <v>2135.0410000000002</v>
      </c>
      <c r="S168" s="17">
        <f t="shared" si="23"/>
        <v>0</v>
      </c>
      <c r="T168" s="17">
        <f t="shared" si="24"/>
        <v>984.71400000000006</v>
      </c>
    </row>
    <row r="169" spans="1:20" x14ac:dyDescent="0.35">
      <c r="A169" s="6">
        <v>1964</v>
      </c>
      <c r="C169" s="7">
        <v>1140.6690000000001</v>
      </c>
      <c r="D169" s="8"/>
      <c r="F169" s="7">
        <v>2231.855</v>
      </c>
      <c r="G169" s="7"/>
      <c r="I169" s="7">
        <v>1035.6400000000001</v>
      </c>
      <c r="J169" s="21"/>
      <c r="K169" s="21">
        <f t="shared" si="18"/>
        <v>4408.1640000000007</v>
      </c>
      <c r="L169" s="22"/>
      <c r="M169" s="23">
        <f t="shared" si="19"/>
        <v>0.25876283187286131</v>
      </c>
      <c r="N169" s="23">
        <f t="shared" si="20"/>
        <v>0.50630035543142216</v>
      </c>
      <c r="O169" s="23">
        <f t="shared" si="20"/>
        <v>0</v>
      </c>
      <c r="P169" s="23">
        <f t="shared" si="21"/>
        <v>0.2349368126957164</v>
      </c>
      <c r="Q169" s="17">
        <f t="shared" si="22"/>
        <v>1140.6690000000001</v>
      </c>
      <c r="R169" s="17">
        <f t="shared" si="23"/>
        <v>2231.855</v>
      </c>
      <c r="S169" s="17">
        <f t="shared" si="23"/>
        <v>0</v>
      </c>
      <c r="T169" s="17">
        <f t="shared" si="24"/>
        <v>1035.6400000000001</v>
      </c>
    </row>
    <row r="170" spans="1:20" x14ac:dyDescent="0.35">
      <c r="A170" s="6">
        <v>1965</v>
      </c>
      <c r="C170" s="7">
        <v>1147.31</v>
      </c>
      <c r="D170" s="8"/>
      <c r="F170" s="7">
        <v>2331.451</v>
      </c>
      <c r="G170" s="7"/>
      <c r="I170" s="7">
        <v>1099.44</v>
      </c>
      <c r="J170" s="21"/>
      <c r="K170" s="21">
        <f t="shared" si="18"/>
        <v>4578.201</v>
      </c>
      <c r="L170" s="22"/>
      <c r="M170" s="23">
        <f t="shared" si="19"/>
        <v>0.25060280227976012</v>
      </c>
      <c r="N170" s="23">
        <f t="shared" si="20"/>
        <v>0.50925046759633319</v>
      </c>
      <c r="O170" s="23">
        <f t="shared" si="20"/>
        <v>0</v>
      </c>
      <c r="P170" s="23">
        <f t="shared" si="21"/>
        <v>0.24014673012390675</v>
      </c>
      <c r="Q170" s="17">
        <f t="shared" si="22"/>
        <v>1147.31</v>
      </c>
      <c r="R170" s="17">
        <f t="shared" si="23"/>
        <v>2331.451</v>
      </c>
      <c r="S170" s="17">
        <f t="shared" si="23"/>
        <v>0</v>
      </c>
      <c r="T170" s="17">
        <f t="shared" si="24"/>
        <v>1099.44</v>
      </c>
    </row>
    <row r="171" spans="1:20" x14ac:dyDescent="0.35">
      <c r="A171" s="6">
        <v>1966</v>
      </c>
      <c r="C171" s="7">
        <v>1146.394</v>
      </c>
      <c r="D171" s="8"/>
      <c r="F171" s="7">
        <v>2433.835</v>
      </c>
      <c r="G171" s="7"/>
      <c r="I171" s="7">
        <v>1178.3599999999999</v>
      </c>
      <c r="J171" s="21"/>
      <c r="K171" s="21">
        <f t="shared" si="18"/>
        <v>4758.5889999999999</v>
      </c>
      <c r="L171" s="22"/>
      <c r="M171" s="23">
        <f t="shared" si="19"/>
        <v>0.24091048838216539</v>
      </c>
      <c r="N171" s="23">
        <f t="shared" si="20"/>
        <v>0.51146148574714057</v>
      </c>
      <c r="O171" s="23">
        <f t="shared" si="20"/>
        <v>0</v>
      </c>
      <c r="P171" s="23">
        <f t="shared" si="21"/>
        <v>0.24762802587069402</v>
      </c>
      <c r="Q171" s="17">
        <f t="shared" si="22"/>
        <v>1146.394</v>
      </c>
      <c r="R171" s="17">
        <f t="shared" si="23"/>
        <v>2433.835</v>
      </c>
      <c r="S171" s="17">
        <f t="shared" si="23"/>
        <v>0</v>
      </c>
      <c r="T171" s="17">
        <f t="shared" si="24"/>
        <v>1178.3599999999999</v>
      </c>
    </row>
    <row r="172" spans="1:20" x14ac:dyDescent="0.35">
      <c r="A172" s="6">
        <v>1967</v>
      </c>
      <c r="C172" s="7">
        <v>1135.82</v>
      </c>
      <c r="D172" s="8"/>
      <c r="F172" s="7">
        <v>2538.6570000000002</v>
      </c>
      <c r="G172" s="7"/>
      <c r="I172" s="7">
        <v>1271.183</v>
      </c>
      <c r="J172" s="21"/>
      <c r="K172" s="21">
        <f t="shared" si="18"/>
        <v>4945.66</v>
      </c>
      <c r="L172" s="22"/>
      <c r="M172" s="23">
        <f t="shared" si="19"/>
        <v>0.22965994427437389</v>
      </c>
      <c r="N172" s="23">
        <f t="shared" si="20"/>
        <v>0.51331005366321181</v>
      </c>
      <c r="O172" s="23">
        <f t="shared" si="20"/>
        <v>0</v>
      </c>
      <c r="P172" s="23">
        <f t="shared" si="21"/>
        <v>0.25703000206241433</v>
      </c>
      <c r="Q172" s="17">
        <f t="shared" si="22"/>
        <v>1135.82</v>
      </c>
      <c r="R172" s="17">
        <f t="shared" si="23"/>
        <v>2538.6570000000002</v>
      </c>
      <c r="S172" s="17">
        <f t="shared" si="23"/>
        <v>0</v>
      </c>
      <c r="T172" s="17">
        <f t="shared" si="24"/>
        <v>1271.183</v>
      </c>
    </row>
    <row r="173" spans="1:20" x14ac:dyDescent="0.35">
      <c r="A173" s="6">
        <v>1968</v>
      </c>
      <c r="C173" s="7">
        <v>1121.742</v>
      </c>
      <c r="D173" s="8"/>
      <c r="F173" s="7">
        <v>2645.47</v>
      </c>
      <c r="G173" s="7"/>
      <c r="I173" s="7">
        <v>1372.46</v>
      </c>
      <c r="J173" s="21"/>
      <c r="K173" s="21">
        <f t="shared" si="18"/>
        <v>5139.6719999999996</v>
      </c>
      <c r="L173" s="22"/>
      <c r="M173" s="23">
        <f t="shared" si="19"/>
        <v>0.21825167053461778</v>
      </c>
      <c r="N173" s="23">
        <f t="shared" si="20"/>
        <v>0.51471572505015883</v>
      </c>
      <c r="O173" s="23">
        <f t="shared" si="20"/>
        <v>0</v>
      </c>
      <c r="P173" s="23">
        <f t="shared" si="21"/>
        <v>0.26703260441522342</v>
      </c>
      <c r="Q173" s="17">
        <f t="shared" si="22"/>
        <v>1121.742</v>
      </c>
      <c r="R173" s="17">
        <f t="shared" si="23"/>
        <v>2645.47</v>
      </c>
      <c r="S173" s="17">
        <f t="shared" si="23"/>
        <v>0</v>
      </c>
      <c r="T173" s="17">
        <f t="shared" si="24"/>
        <v>1372.46</v>
      </c>
    </row>
    <row r="174" spans="1:20" x14ac:dyDescent="0.35">
      <c r="A174" s="6">
        <v>1969</v>
      </c>
      <c r="C174" s="7">
        <v>1113.086</v>
      </c>
      <c r="D174" s="10"/>
      <c r="F174" s="7">
        <v>2754.1570000000002</v>
      </c>
      <c r="G174" s="7"/>
      <c r="I174" s="7">
        <v>1473.1</v>
      </c>
      <c r="J174" s="21"/>
      <c r="K174" s="21">
        <f t="shared" si="18"/>
        <v>5340.3430000000008</v>
      </c>
      <c r="L174" s="22"/>
      <c r="M174" s="23">
        <f t="shared" si="19"/>
        <v>0.2084296832619178</v>
      </c>
      <c r="N174" s="23">
        <f t="shared" si="20"/>
        <v>0.51572661156783373</v>
      </c>
      <c r="O174" s="23">
        <f t="shared" si="20"/>
        <v>0</v>
      </c>
      <c r="P174" s="23">
        <f t="shared" si="21"/>
        <v>0.27584370517024837</v>
      </c>
      <c r="Q174" s="17">
        <f t="shared" si="22"/>
        <v>1113.086</v>
      </c>
      <c r="R174" s="17">
        <f t="shared" si="23"/>
        <v>2754.1570000000002</v>
      </c>
      <c r="S174" s="17">
        <f t="shared" si="23"/>
        <v>0</v>
      </c>
      <c r="T174" s="17">
        <f t="shared" si="24"/>
        <v>1473.1</v>
      </c>
    </row>
    <row r="175" spans="1:20" x14ac:dyDescent="0.35">
      <c r="A175" s="6">
        <v>1970</v>
      </c>
      <c r="C175" s="7">
        <v>1116.28</v>
      </c>
      <c r="D175" s="8"/>
      <c r="F175" s="7">
        <v>2864.7779999999998</v>
      </c>
      <c r="G175" s="7"/>
      <c r="I175" s="7">
        <v>1565.163</v>
      </c>
      <c r="J175" s="21"/>
      <c r="K175" s="21">
        <f t="shared" si="18"/>
        <v>5546.2209999999995</v>
      </c>
      <c r="L175" s="22"/>
      <c r="M175" s="23">
        <f t="shared" si="19"/>
        <v>0.20126857548590293</v>
      </c>
      <c r="N175" s="23">
        <f t="shared" si="20"/>
        <v>0.51652792054265417</v>
      </c>
      <c r="O175" s="23">
        <f t="shared" si="20"/>
        <v>0</v>
      </c>
      <c r="P175" s="23">
        <f t="shared" si="21"/>
        <v>0.28220350397144295</v>
      </c>
      <c r="Q175" s="17">
        <f t="shared" si="22"/>
        <v>1116.28</v>
      </c>
      <c r="R175" s="17">
        <f t="shared" si="23"/>
        <v>2864.7779999999998</v>
      </c>
      <c r="S175" s="17">
        <f t="shared" si="23"/>
        <v>0</v>
      </c>
      <c r="T175" s="17">
        <f t="shared" si="24"/>
        <v>1565.163</v>
      </c>
    </row>
    <row r="176" spans="1:20" x14ac:dyDescent="0.35">
      <c r="A176" s="6">
        <v>1971</v>
      </c>
      <c r="C176" s="7">
        <v>1134.1130000000001</v>
      </c>
      <c r="D176" s="8"/>
      <c r="F176" s="7">
        <v>2977.3</v>
      </c>
      <c r="G176" s="7"/>
      <c r="I176" s="7">
        <v>1645.145</v>
      </c>
      <c r="J176" s="21"/>
      <c r="K176" s="21">
        <f t="shared" si="18"/>
        <v>5756.5580000000009</v>
      </c>
      <c r="L176" s="22"/>
      <c r="M176" s="23">
        <f t="shared" si="19"/>
        <v>0.19701234661407041</v>
      </c>
      <c r="N176" s="23">
        <f t="shared" si="20"/>
        <v>0.51720142487924203</v>
      </c>
      <c r="O176" s="23">
        <f t="shared" si="20"/>
        <v>0</v>
      </c>
      <c r="P176" s="23">
        <f t="shared" si="21"/>
        <v>0.28578622850668745</v>
      </c>
      <c r="Q176" s="17">
        <f t="shared" si="22"/>
        <v>1134.1130000000001</v>
      </c>
      <c r="R176" s="17">
        <f t="shared" si="23"/>
        <v>2977.3</v>
      </c>
      <c r="S176" s="17">
        <f t="shared" si="23"/>
        <v>0</v>
      </c>
      <c r="T176" s="17">
        <f t="shared" si="24"/>
        <v>1645.145</v>
      </c>
    </row>
    <row r="177" spans="1:20" x14ac:dyDescent="0.35">
      <c r="A177" s="6">
        <v>1972</v>
      </c>
      <c r="C177" s="7">
        <v>1164.75</v>
      </c>
      <c r="D177" s="8"/>
      <c r="F177" s="7">
        <v>3079.4009999999998</v>
      </c>
      <c r="G177" s="7"/>
      <c r="I177" s="7">
        <v>1714.5550000000001</v>
      </c>
      <c r="J177" s="21"/>
      <c r="K177" s="21">
        <f t="shared" si="18"/>
        <v>5958.7060000000001</v>
      </c>
      <c r="L177" s="22"/>
      <c r="M177" s="23">
        <f t="shared" si="19"/>
        <v>0.19547029170427271</v>
      </c>
      <c r="N177" s="23">
        <f t="shared" si="20"/>
        <v>0.51679022257516982</v>
      </c>
      <c r="O177" s="23">
        <f t="shared" si="20"/>
        <v>0</v>
      </c>
      <c r="P177" s="23">
        <f t="shared" si="21"/>
        <v>0.28773948572055746</v>
      </c>
      <c r="Q177" s="17">
        <f t="shared" si="22"/>
        <v>1164.75</v>
      </c>
      <c r="R177" s="17">
        <f t="shared" si="23"/>
        <v>3079.4009999999998</v>
      </c>
      <c r="S177" s="17">
        <f t="shared" si="23"/>
        <v>0</v>
      </c>
      <c r="T177" s="17">
        <f t="shared" si="24"/>
        <v>1714.5550000000001</v>
      </c>
    </row>
    <row r="178" spans="1:20" x14ac:dyDescent="0.35">
      <c r="A178" s="6">
        <v>1973</v>
      </c>
      <c r="C178" s="7">
        <v>1202.258</v>
      </c>
      <c r="D178" s="8"/>
      <c r="F178" s="7">
        <v>3163.0439999999999</v>
      </c>
      <c r="G178" s="7"/>
      <c r="I178" s="7">
        <v>1778.0940000000001</v>
      </c>
      <c r="J178" s="21"/>
      <c r="K178" s="21">
        <f t="shared" si="18"/>
        <v>6143.3959999999997</v>
      </c>
      <c r="L178" s="22"/>
      <c r="M178" s="23">
        <f t="shared" si="19"/>
        <v>0.19569925168424762</v>
      </c>
      <c r="N178" s="23">
        <f t="shared" si="20"/>
        <v>0.5148689747494708</v>
      </c>
      <c r="O178" s="23">
        <f t="shared" si="20"/>
        <v>0</v>
      </c>
      <c r="P178" s="23">
        <f t="shared" si="21"/>
        <v>0.28943177356628158</v>
      </c>
      <c r="Q178" s="17">
        <f t="shared" si="22"/>
        <v>1202.258</v>
      </c>
      <c r="R178" s="17">
        <f t="shared" si="23"/>
        <v>3163.0439999999999</v>
      </c>
      <c r="S178" s="17">
        <f t="shared" si="23"/>
        <v>0</v>
      </c>
      <c r="T178" s="17">
        <f t="shared" si="24"/>
        <v>1778.0940000000001</v>
      </c>
    </row>
    <row r="179" spans="1:20" x14ac:dyDescent="0.35">
      <c r="A179" s="6">
        <v>1974</v>
      </c>
      <c r="C179" s="7">
        <v>1241.133</v>
      </c>
      <c r="D179" s="8"/>
      <c r="F179" s="7">
        <v>3239.9810000000002</v>
      </c>
      <c r="G179" s="7"/>
      <c r="I179" s="7">
        <v>1839.182</v>
      </c>
      <c r="J179" s="21"/>
      <c r="K179" s="21">
        <f t="shared" si="18"/>
        <v>6320.2960000000003</v>
      </c>
      <c r="L179" s="22"/>
      <c r="M179" s="23">
        <f t="shared" si="19"/>
        <v>0.19637260659943775</v>
      </c>
      <c r="N179" s="23">
        <f t="shared" si="20"/>
        <v>0.5126312122090485</v>
      </c>
      <c r="O179" s="23">
        <f t="shared" si="20"/>
        <v>0</v>
      </c>
      <c r="P179" s="23">
        <f t="shared" si="21"/>
        <v>0.29099618119151383</v>
      </c>
      <c r="Q179" s="17">
        <f t="shared" si="22"/>
        <v>1241.133</v>
      </c>
      <c r="R179" s="17">
        <f t="shared" si="23"/>
        <v>3239.9810000000002</v>
      </c>
      <c r="S179" s="17">
        <f t="shared" si="23"/>
        <v>0</v>
      </c>
      <c r="T179" s="17">
        <f t="shared" si="24"/>
        <v>1839.182</v>
      </c>
    </row>
    <row r="180" spans="1:20" x14ac:dyDescent="0.35">
      <c r="A180" s="6">
        <v>1975</v>
      </c>
      <c r="C180" s="7">
        <v>1279.3209999999999</v>
      </c>
      <c r="D180" s="8"/>
      <c r="F180" s="7">
        <v>3318.0889999999999</v>
      </c>
      <c r="G180" s="7"/>
      <c r="I180" s="7">
        <v>1899.0550000000001</v>
      </c>
      <c r="J180" s="21"/>
      <c r="K180" s="21">
        <f t="shared" si="18"/>
        <v>6496.4650000000001</v>
      </c>
      <c r="L180" s="22"/>
      <c r="M180" s="23">
        <f t="shared" si="19"/>
        <v>0.19692571267604764</v>
      </c>
      <c r="N180" s="23">
        <f t="shared" si="20"/>
        <v>0.51075300182483852</v>
      </c>
      <c r="O180" s="23">
        <f t="shared" si="20"/>
        <v>0</v>
      </c>
      <c r="P180" s="23">
        <f t="shared" si="21"/>
        <v>0.29232128549911374</v>
      </c>
      <c r="Q180" s="17">
        <f t="shared" si="22"/>
        <v>1279.3209999999999</v>
      </c>
      <c r="R180" s="17">
        <f t="shared" si="23"/>
        <v>3318.0889999999999</v>
      </c>
      <c r="S180" s="17">
        <f t="shared" si="23"/>
        <v>0</v>
      </c>
      <c r="T180" s="17">
        <f t="shared" si="24"/>
        <v>1899.0550000000001</v>
      </c>
    </row>
    <row r="181" spans="1:20" x14ac:dyDescent="0.35">
      <c r="A181" s="6">
        <v>1976</v>
      </c>
      <c r="C181" s="7">
        <v>1316.395</v>
      </c>
      <c r="D181" s="10"/>
      <c r="F181" s="7">
        <v>3398.2669999999998</v>
      </c>
      <c r="G181" s="7"/>
      <c r="I181" s="7">
        <v>1958.1769999999999</v>
      </c>
      <c r="J181" s="21"/>
      <c r="K181" s="21">
        <f t="shared" si="18"/>
        <v>6672.8389999999999</v>
      </c>
      <c r="L181" s="22"/>
      <c r="M181" s="23">
        <f t="shared" si="19"/>
        <v>0.19727660145853962</v>
      </c>
      <c r="N181" s="23">
        <f t="shared" si="20"/>
        <v>0.50926854371879793</v>
      </c>
      <c r="O181" s="23">
        <f t="shared" si="20"/>
        <v>0</v>
      </c>
      <c r="P181" s="23">
        <f t="shared" si="21"/>
        <v>0.29345485482266243</v>
      </c>
      <c r="Q181" s="17">
        <f t="shared" si="22"/>
        <v>1316.395</v>
      </c>
      <c r="R181" s="17">
        <f t="shared" si="23"/>
        <v>3398.2669999999998</v>
      </c>
      <c r="S181" s="17">
        <f t="shared" si="23"/>
        <v>0</v>
      </c>
      <c r="T181" s="17">
        <f t="shared" si="24"/>
        <v>1958.1769999999999</v>
      </c>
    </row>
    <row r="182" spans="1:20" x14ac:dyDescent="0.35">
      <c r="A182" s="6">
        <v>1977</v>
      </c>
      <c r="C182" s="7">
        <v>1352.713</v>
      </c>
      <c r="D182" s="8"/>
      <c r="F182" s="7">
        <v>3479.6179999999999</v>
      </c>
      <c r="G182" s="7"/>
      <c r="I182" s="7">
        <v>2019.002</v>
      </c>
      <c r="J182" s="21"/>
      <c r="K182" s="21">
        <f t="shared" si="18"/>
        <v>6851.3330000000005</v>
      </c>
      <c r="L182" s="22"/>
      <c r="M182" s="23">
        <f t="shared" si="19"/>
        <v>0.19743792923216547</v>
      </c>
      <c r="N182" s="23">
        <f t="shared" si="20"/>
        <v>0.50787459900139131</v>
      </c>
      <c r="O182" s="23">
        <f t="shared" si="20"/>
        <v>0</v>
      </c>
      <c r="P182" s="23">
        <f t="shared" si="21"/>
        <v>0.29468747176644311</v>
      </c>
      <c r="Q182" s="17">
        <f t="shared" si="22"/>
        <v>1352.713</v>
      </c>
      <c r="R182" s="17">
        <f t="shared" si="23"/>
        <v>3479.6179999999999</v>
      </c>
      <c r="S182" s="17">
        <f t="shared" si="23"/>
        <v>0</v>
      </c>
      <c r="T182" s="17">
        <f t="shared" si="24"/>
        <v>2019.002</v>
      </c>
    </row>
    <row r="183" spans="1:20" x14ac:dyDescent="0.35">
      <c r="A183" s="6">
        <v>1978</v>
      </c>
      <c r="C183" s="7">
        <v>1389.4960000000001</v>
      </c>
      <c r="D183" s="8"/>
      <c r="F183" s="7">
        <v>3560.3960000000002</v>
      </c>
      <c r="G183" s="7"/>
      <c r="I183" s="7">
        <v>2083.5949999999998</v>
      </c>
      <c r="J183" s="21"/>
      <c r="K183" s="21">
        <f t="shared" si="18"/>
        <v>7033.4869999999992</v>
      </c>
      <c r="L183" s="22"/>
      <c r="M183" s="23">
        <f t="shared" si="19"/>
        <v>0.19755435675078381</v>
      </c>
      <c r="N183" s="23">
        <f t="shared" si="20"/>
        <v>0.5062063809885482</v>
      </c>
      <c r="O183" s="23">
        <f t="shared" si="20"/>
        <v>0</v>
      </c>
      <c r="P183" s="23">
        <f t="shared" si="21"/>
        <v>0.29623926226066816</v>
      </c>
      <c r="Q183" s="17">
        <f t="shared" si="22"/>
        <v>1389.4960000000001</v>
      </c>
      <c r="R183" s="17">
        <f t="shared" si="23"/>
        <v>3560.3960000000002</v>
      </c>
      <c r="S183" s="17">
        <f t="shared" si="23"/>
        <v>0</v>
      </c>
      <c r="T183" s="17">
        <f t="shared" si="24"/>
        <v>2083.5949999999998</v>
      </c>
    </row>
    <row r="184" spans="1:20" x14ac:dyDescent="0.35">
      <c r="A184" s="6">
        <v>1979</v>
      </c>
      <c r="C184" s="7">
        <v>1428.116</v>
      </c>
      <c r="D184" s="8"/>
      <c r="F184" s="7">
        <v>3640.8739999999998</v>
      </c>
      <c r="G184" s="7"/>
      <c r="I184" s="7">
        <v>2153.8820000000001</v>
      </c>
      <c r="J184" s="21"/>
      <c r="K184" s="21">
        <f t="shared" si="18"/>
        <v>7222.8719999999994</v>
      </c>
      <c r="L184" s="22"/>
      <c r="M184" s="23">
        <f t="shared" si="19"/>
        <v>0.19772134962380616</v>
      </c>
      <c r="N184" s="23">
        <f t="shared" si="20"/>
        <v>0.50407566408486815</v>
      </c>
      <c r="O184" s="23">
        <f t="shared" si="20"/>
        <v>0</v>
      </c>
      <c r="P184" s="23">
        <f t="shared" si="21"/>
        <v>0.29820298629132569</v>
      </c>
      <c r="Q184" s="17">
        <f t="shared" si="22"/>
        <v>1428.116</v>
      </c>
      <c r="R184" s="17">
        <f t="shared" si="23"/>
        <v>3640.8739999999998</v>
      </c>
      <c r="S184" s="17">
        <f t="shared" si="23"/>
        <v>0</v>
      </c>
      <c r="T184" s="17">
        <f t="shared" si="24"/>
        <v>2153.8820000000001</v>
      </c>
    </row>
    <row r="185" spans="1:20" x14ac:dyDescent="0.35">
      <c r="A185" s="6">
        <v>1980</v>
      </c>
      <c r="C185" s="7">
        <v>1469.059</v>
      </c>
      <c r="D185" s="8"/>
      <c r="F185" s="7">
        <v>3721.665</v>
      </c>
      <c r="G185" s="7"/>
      <c r="I185" s="7">
        <v>2234.1860000000001</v>
      </c>
      <c r="J185" s="21"/>
      <c r="K185" s="21">
        <f t="shared" si="18"/>
        <v>7424.91</v>
      </c>
      <c r="L185" s="22"/>
      <c r="M185" s="23">
        <f t="shared" si="19"/>
        <v>0.19785546222109091</v>
      </c>
      <c r="N185" s="23">
        <f t="shared" si="20"/>
        <v>0.50124041907578676</v>
      </c>
      <c r="O185" s="23">
        <f t="shared" si="20"/>
        <v>0</v>
      </c>
      <c r="P185" s="23">
        <f t="shared" si="21"/>
        <v>0.30090411870312234</v>
      </c>
      <c r="Q185" s="17">
        <f t="shared" si="22"/>
        <v>1469.059</v>
      </c>
      <c r="R185" s="17">
        <f t="shared" si="23"/>
        <v>3721.665</v>
      </c>
      <c r="S185" s="17">
        <f t="shared" si="23"/>
        <v>0</v>
      </c>
      <c r="T185" s="17">
        <f t="shared" si="24"/>
        <v>2234.1860000000001</v>
      </c>
    </row>
    <row r="186" spans="1:20" x14ac:dyDescent="0.35">
      <c r="A186" s="6">
        <v>1981</v>
      </c>
      <c r="C186" s="7">
        <v>1512.704</v>
      </c>
      <c r="D186" s="8"/>
      <c r="F186" s="7">
        <v>3802.2379999999998</v>
      </c>
      <c r="G186" s="7"/>
      <c r="I186" s="7">
        <v>2325.5169999999998</v>
      </c>
      <c r="J186" s="21"/>
      <c r="K186" s="21">
        <f t="shared" si="18"/>
        <v>7640.4589999999998</v>
      </c>
      <c r="L186" s="22"/>
      <c r="M186" s="23">
        <f t="shared" si="19"/>
        <v>0.19798601104985969</v>
      </c>
      <c r="N186" s="23">
        <f t="shared" si="20"/>
        <v>0.49764523309398034</v>
      </c>
      <c r="O186" s="23">
        <f t="shared" si="20"/>
        <v>0</v>
      </c>
      <c r="P186" s="23">
        <f t="shared" si="21"/>
        <v>0.30436875585615991</v>
      </c>
      <c r="Q186" s="17">
        <f t="shared" si="22"/>
        <v>1512.704</v>
      </c>
      <c r="R186" s="17">
        <f t="shared" si="23"/>
        <v>3802.2379999999998</v>
      </c>
      <c r="S186" s="17">
        <f t="shared" si="23"/>
        <v>0</v>
      </c>
      <c r="T186" s="17">
        <f t="shared" si="24"/>
        <v>2325.5169999999998</v>
      </c>
    </row>
    <row r="187" spans="1:20" x14ac:dyDescent="0.35">
      <c r="A187" s="6">
        <v>1982</v>
      </c>
      <c r="C187" s="7">
        <v>1560.99</v>
      </c>
      <c r="D187" s="8"/>
      <c r="F187" s="7">
        <v>3883.6320000000001</v>
      </c>
      <c r="G187" s="7"/>
      <c r="I187" s="7">
        <v>2426.9270000000001</v>
      </c>
      <c r="J187" s="21"/>
      <c r="K187" s="21">
        <f t="shared" si="18"/>
        <v>7871.5490000000009</v>
      </c>
      <c r="L187" s="22"/>
      <c r="M187" s="23">
        <f t="shared" si="19"/>
        <v>0.19830785528998165</v>
      </c>
      <c r="N187" s="23">
        <f t="shared" si="20"/>
        <v>0.49337582729904872</v>
      </c>
      <c r="O187" s="23">
        <f t="shared" si="20"/>
        <v>0</v>
      </c>
      <c r="P187" s="23">
        <f t="shared" si="21"/>
        <v>0.30831631741096954</v>
      </c>
      <c r="Q187" s="17">
        <f t="shared" si="22"/>
        <v>1560.99</v>
      </c>
      <c r="R187" s="17">
        <f t="shared" si="23"/>
        <v>3883.6320000000001</v>
      </c>
      <c r="S187" s="17">
        <f t="shared" si="23"/>
        <v>0</v>
      </c>
      <c r="T187" s="17">
        <f t="shared" si="24"/>
        <v>2426.9270000000001</v>
      </c>
    </row>
    <row r="188" spans="1:20" x14ac:dyDescent="0.35">
      <c r="A188" s="6">
        <v>1983</v>
      </c>
      <c r="C188" s="7">
        <v>1618.777</v>
      </c>
      <c r="D188" s="8"/>
      <c r="F188" s="7">
        <v>3959.63</v>
      </c>
      <c r="G188" s="7"/>
      <c r="I188" s="7">
        <v>2537.3069999999998</v>
      </c>
      <c r="J188" s="21"/>
      <c r="K188" s="21">
        <f t="shared" si="18"/>
        <v>8115.7139999999999</v>
      </c>
      <c r="L188" s="22"/>
      <c r="M188" s="23">
        <f t="shared" si="19"/>
        <v>0.19946205595712221</v>
      </c>
      <c r="N188" s="23">
        <f t="shared" si="20"/>
        <v>0.48789669029736632</v>
      </c>
      <c r="O188" s="23">
        <f t="shared" si="20"/>
        <v>0</v>
      </c>
      <c r="P188" s="23">
        <f t="shared" si="21"/>
        <v>0.31264125374551144</v>
      </c>
      <c r="Q188" s="17">
        <f t="shared" si="22"/>
        <v>1618.777</v>
      </c>
      <c r="R188" s="17">
        <f t="shared" si="23"/>
        <v>3959.63</v>
      </c>
      <c r="S188" s="17">
        <f t="shared" si="23"/>
        <v>0</v>
      </c>
      <c r="T188" s="17">
        <f t="shared" si="24"/>
        <v>2537.3069999999998</v>
      </c>
    </row>
    <row r="189" spans="1:20" x14ac:dyDescent="0.35">
      <c r="A189" s="6">
        <v>1984</v>
      </c>
      <c r="C189" s="7">
        <v>1688.604</v>
      </c>
      <c r="D189" s="8"/>
      <c r="F189" s="7">
        <v>4033.7350000000001</v>
      </c>
      <c r="G189" s="7"/>
      <c r="I189" s="7">
        <v>2654.6880000000001</v>
      </c>
      <c r="J189" s="21"/>
      <c r="K189" s="21">
        <f t="shared" si="18"/>
        <v>8377.027</v>
      </c>
      <c r="L189" s="22"/>
      <c r="M189" s="23">
        <f t="shared" si="19"/>
        <v>0.20157557090361533</v>
      </c>
      <c r="N189" s="23">
        <f t="shared" si="20"/>
        <v>0.48152345694958365</v>
      </c>
      <c r="O189" s="23">
        <f t="shared" si="20"/>
        <v>0</v>
      </c>
      <c r="P189" s="23">
        <f t="shared" si="21"/>
        <v>0.31690097214680102</v>
      </c>
      <c r="Q189" s="17">
        <f t="shared" si="22"/>
        <v>1688.604</v>
      </c>
      <c r="R189" s="17">
        <f t="shared" si="23"/>
        <v>4033.7350000000001</v>
      </c>
      <c r="S189" s="17">
        <f t="shared" si="23"/>
        <v>0</v>
      </c>
      <c r="T189" s="17">
        <f t="shared" si="24"/>
        <v>2654.6880000000001</v>
      </c>
    </row>
    <row r="190" spans="1:20" x14ac:dyDescent="0.35">
      <c r="A190" s="6">
        <v>1985</v>
      </c>
      <c r="C190" s="7">
        <v>1745.2560000000001</v>
      </c>
      <c r="D190" s="8"/>
      <c r="F190" s="7">
        <v>4105.3590000000004</v>
      </c>
      <c r="G190" s="7"/>
      <c r="I190" s="7">
        <v>2778.81</v>
      </c>
      <c r="J190" s="21"/>
      <c r="K190" s="21">
        <f t="shared" si="18"/>
        <v>8629.4250000000011</v>
      </c>
      <c r="L190" s="22"/>
      <c r="M190" s="23">
        <f t="shared" si="19"/>
        <v>0.20224476138329028</v>
      </c>
      <c r="N190" s="23">
        <f t="shared" si="20"/>
        <v>0.47573957708653819</v>
      </c>
      <c r="O190" s="23">
        <f t="shared" si="20"/>
        <v>0</v>
      </c>
      <c r="P190" s="23">
        <f t="shared" si="21"/>
        <v>0.32201566153017142</v>
      </c>
      <c r="Q190" s="17">
        <f t="shared" si="22"/>
        <v>1745.2560000000001</v>
      </c>
      <c r="R190" s="17">
        <f t="shared" si="23"/>
        <v>4105.3590000000004</v>
      </c>
      <c r="S190" s="17">
        <f t="shared" si="23"/>
        <v>0</v>
      </c>
      <c r="T190" s="17">
        <f t="shared" si="24"/>
        <v>2778.81</v>
      </c>
    </row>
    <row r="191" spans="1:20" x14ac:dyDescent="0.35">
      <c r="A191" s="6">
        <v>1986</v>
      </c>
      <c r="C191" s="7">
        <v>1789.31</v>
      </c>
      <c r="D191" s="8"/>
      <c r="F191" s="7">
        <v>4168.9709999999995</v>
      </c>
      <c r="G191" s="7"/>
      <c r="I191" s="7">
        <v>2909.8870000000002</v>
      </c>
      <c r="J191" s="21"/>
      <c r="K191" s="21">
        <f t="shared" si="18"/>
        <v>8868.1679999999997</v>
      </c>
      <c r="L191" s="22"/>
      <c r="M191" s="23">
        <f t="shared" si="19"/>
        <v>0.20176771572211982</v>
      </c>
      <c r="N191" s="23">
        <f t="shared" si="20"/>
        <v>0.47010509949743845</v>
      </c>
      <c r="O191" s="23">
        <f t="shared" si="20"/>
        <v>0</v>
      </c>
      <c r="P191" s="23">
        <f t="shared" si="21"/>
        <v>0.32812718478044173</v>
      </c>
      <c r="Q191" s="17">
        <f t="shared" si="22"/>
        <v>1789.31</v>
      </c>
      <c r="R191" s="17">
        <f t="shared" si="23"/>
        <v>4168.9709999999995</v>
      </c>
      <c r="S191" s="17">
        <f t="shared" si="23"/>
        <v>0</v>
      </c>
      <c r="T191" s="17">
        <f t="shared" si="24"/>
        <v>2909.8870000000002</v>
      </c>
    </row>
    <row r="192" spans="1:20" x14ac:dyDescent="0.35">
      <c r="A192" s="6">
        <v>1987</v>
      </c>
      <c r="C192" s="7">
        <v>1876.759</v>
      </c>
      <c r="D192" s="8"/>
      <c r="F192" s="7">
        <v>4236.8689999999997</v>
      </c>
      <c r="G192" s="7"/>
      <c r="I192" s="7">
        <v>3047.634</v>
      </c>
      <c r="J192" s="21"/>
      <c r="K192" s="21">
        <f t="shared" si="18"/>
        <v>9161.2619999999988</v>
      </c>
      <c r="L192" s="22"/>
      <c r="M192" s="23">
        <f t="shared" si="19"/>
        <v>0.20485812980788021</v>
      </c>
      <c r="N192" s="23">
        <f t="shared" si="20"/>
        <v>0.46247656709304902</v>
      </c>
      <c r="O192" s="23">
        <f t="shared" si="20"/>
        <v>0</v>
      </c>
      <c r="P192" s="23">
        <f t="shared" si="21"/>
        <v>0.33266530309907089</v>
      </c>
      <c r="Q192" s="17">
        <f t="shared" si="22"/>
        <v>1876.759</v>
      </c>
      <c r="R192" s="17">
        <f t="shared" si="23"/>
        <v>4236.8689999999997</v>
      </c>
      <c r="S192" s="17">
        <f t="shared" si="23"/>
        <v>0</v>
      </c>
      <c r="T192" s="17">
        <f t="shared" si="24"/>
        <v>3047.634</v>
      </c>
    </row>
    <row r="193" spans="1:20" x14ac:dyDescent="0.35">
      <c r="A193" s="6">
        <v>1988</v>
      </c>
      <c r="C193" s="7">
        <v>1977.3040000000001</v>
      </c>
      <c r="D193" s="8"/>
      <c r="F193" s="7">
        <v>4307.32</v>
      </c>
      <c r="G193" s="7"/>
      <c r="I193" s="7">
        <v>3193.0390000000002</v>
      </c>
      <c r="J193" s="21"/>
      <c r="K193" s="21">
        <f t="shared" si="18"/>
        <v>9477.6630000000005</v>
      </c>
      <c r="L193" s="22"/>
      <c r="M193" s="23">
        <f t="shared" si="19"/>
        <v>0.20862780202250281</v>
      </c>
      <c r="N193" s="23">
        <f t="shared" si="20"/>
        <v>0.45447068544218122</v>
      </c>
      <c r="O193" s="23">
        <f t="shared" si="20"/>
        <v>0</v>
      </c>
      <c r="P193" s="23">
        <f t="shared" si="21"/>
        <v>0.33690151253531592</v>
      </c>
      <c r="Q193" s="17">
        <f t="shared" si="22"/>
        <v>1977.3040000000001</v>
      </c>
      <c r="R193" s="17">
        <f t="shared" si="23"/>
        <v>4307.32</v>
      </c>
      <c r="S193" s="17">
        <f t="shared" si="23"/>
        <v>0</v>
      </c>
      <c r="T193" s="17">
        <f t="shared" si="24"/>
        <v>3193.0390000000002</v>
      </c>
    </row>
    <row r="194" spans="1:20" x14ac:dyDescent="0.35">
      <c r="A194" s="6">
        <v>1989</v>
      </c>
      <c r="C194" s="7">
        <v>2055.6080000000002</v>
      </c>
      <c r="D194" s="8"/>
      <c r="F194" s="7">
        <v>4381.51</v>
      </c>
      <c r="G194" s="7"/>
      <c r="I194" s="7">
        <v>3349.627</v>
      </c>
      <c r="J194" s="21"/>
      <c r="K194" s="21">
        <f t="shared" si="18"/>
        <v>9786.7450000000008</v>
      </c>
      <c r="L194" s="22"/>
      <c r="M194" s="23">
        <f t="shared" si="19"/>
        <v>0.21004000819475729</v>
      </c>
      <c r="N194" s="23">
        <f t="shared" si="20"/>
        <v>0.44769839205987283</v>
      </c>
      <c r="O194" s="23">
        <f t="shared" si="20"/>
        <v>0</v>
      </c>
      <c r="P194" s="23">
        <f t="shared" si="21"/>
        <v>0.34226159974536985</v>
      </c>
      <c r="Q194" s="17">
        <f t="shared" si="22"/>
        <v>2055.6080000000002</v>
      </c>
      <c r="R194" s="17">
        <f t="shared" si="23"/>
        <v>4381.51</v>
      </c>
      <c r="S194" s="17">
        <f t="shared" si="23"/>
        <v>0</v>
      </c>
      <c r="T194" s="17">
        <f t="shared" si="24"/>
        <v>3349.627</v>
      </c>
    </row>
    <row r="195" spans="1:20" x14ac:dyDescent="0.35">
      <c r="A195" s="6">
        <v>1990</v>
      </c>
      <c r="C195" s="7">
        <v>2139.067</v>
      </c>
      <c r="D195" s="8"/>
      <c r="F195" s="7">
        <v>4544.9989999999998</v>
      </c>
      <c r="G195" s="7"/>
      <c r="I195" s="7">
        <v>3621.9079999999999</v>
      </c>
      <c r="J195" s="21"/>
      <c r="K195" s="21">
        <f t="shared" si="18"/>
        <v>10305.974</v>
      </c>
      <c r="L195" s="22"/>
      <c r="M195" s="23">
        <f t="shared" si="19"/>
        <v>0.20755602527233233</v>
      </c>
      <c r="N195" s="23">
        <f t="shared" si="20"/>
        <v>0.44100625520693143</v>
      </c>
      <c r="O195" s="23">
        <f t="shared" si="20"/>
        <v>0</v>
      </c>
      <c r="P195" s="23">
        <f t="shared" si="21"/>
        <v>0.35143771952073621</v>
      </c>
      <c r="Q195" s="17">
        <f t="shared" si="22"/>
        <v>2139.067</v>
      </c>
      <c r="R195" s="17">
        <f t="shared" si="23"/>
        <v>4544.9989999999998</v>
      </c>
      <c r="S195" s="17">
        <f t="shared" si="23"/>
        <v>0</v>
      </c>
      <c r="T195" s="17">
        <f t="shared" si="24"/>
        <v>3621.9079999999999</v>
      </c>
    </row>
    <row r="196" spans="1:20" x14ac:dyDescent="0.35">
      <c r="A196" s="6">
        <v>1991</v>
      </c>
      <c r="C196" s="7">
        <v>2228.9540000000002</v>
      </c>
      <c r="D196" s="8"/>
      <c r="F196" s="7">
        <v>4779.8900000000003</v>
      </c>
      <c r="G196" s="7"/>
      <c r="I196" s="7">
        <v>3915.1489999999999</v>
      </c>
      <c r="J196" s="21"/>
      <c r="K196" s="21">
        <f t="shared" si="18"/>
        <v>10923.993</v>
      </c>
      <c r="L196" s="22"/>
      <c r="M196" s="23">
        <f t="shared" si="19"/>
        <v>0.20404205678271672</v>
      </c>
      <c r="N196" s="23">
        <f t="shared" si="20"/>
        <v>0.4375588669820642</v>
      </c>
      <c r="O196" s="23">
        <f t="shared" si="20"/>
        <v>0</v>
      </c>
      <c r="P196" s="23">
        <f t="shared" si="21"/>
        <v>0.35839907623521911</v>
      </c>
      <c r="Q196" s="17">
        <f t="shared" si="22"/>
        <v>2228.9540000000002</v>
      </c>
      <c r="R196" s="17">
        <f t="shared" si="23"/>
        <v>4779.8900000000003</v>
      </c>
      <c r="S196" s="17">
        <f t="shared" si="23"/>
        <v>0</v>
      </c>
      <c r="T196" s="17">
        <f t="shared" si="24"/>
        <v>3915.1489999999999</v>
      </c>
    </row>
    <row r="197" spans="1:20" x14ac:dyDescent="0.35">
      <c r="A197" s="6">
        <v>1992</v>
      </c>
      <c r="C197" s="7">
        <v>2324.6930000000002</v>
      </c>
      <c r="D197" s="8"/>
      <c r="F197" s="7">
        <v>4957.2380000000003</v>
      </c>
      <c r="G197" s="7"/>
      <c r="I197" s="7">
        <v>4127.6930000000002</v>
      </c>
      <c r="J197" s="21"/>
      <c r="K197" s="21">
        <f t="shared" si="18"/>
        <v>11409.624</v>
      </c>
      <c r="L197" s="22"/>
      <c r="M197" s="23">
        <f t="shared" si="19"/>
        <v>0.20374843202545503</v>
      </c>
      <c r="N197" s="23">
        <f t="shared" si="20"/>
        <v>0.43447864714910855</v>
      </c>
      <c r="O197" s="23">
        <f t="shared" si="20"/>
        <v>0</v>
      </c>
      <c r="P197" s="23">
        <f t="shared" si="21"/>
        <v>0.36177292082543649</v>
      </c>
      <c r="Q197" s="17">
        <f t="shared" si="22"/>
        <v>2324.6930000000002</v>
      </c>
      <c r="R197" s="17">
        <f t="shared" si="23"/>
        <v>4957.2380000000003</v>
      </c>
      <c r="S197" s="17">
        <f t="shared" si="23"/>
        <v>0</v>
      </c>
      <c r="T197" s="17">
        <f t="shared" si="24"/>
        <v>4127.6930000000002</v>
      </c>
    </row>
    <row r="198" spans="1:20" x14ac:dyDescent="0.35">
      <c r="A198" s="6">
        <v>1993</v>
      </c>
      <c r="C198" s="7">
        <v>2425.0659999999998</v>
      </c>
      <c r="D198" s="8"/>
      <c r="F198" s="7">
        <v>5086.0450000000001</v>
      </c>
      <c r="G198" s="7"/>
      <c r="I198" s="7">
        <v>4348.0200000000004</v>
      </c>
      <c r="J198" s="21"/>
      <c r="K198" s="21">
        <f t="shared" si="18"/>
        <v>11859.131000000001</v>
      </c>
      <c r="L198" s="22"/>
      <c r="M198" s="23">
        <f t="shared" si="19"/>
        <v>0.20448935086390391</v>
      </c>
      <c r="N198" s="23">
        <f t="shared" si="20"/>
        <v>0.42887164329325644</v>
      </c>
      <c r="O198" s="23">
        <f t="shared" si="20"/>
        <v>0</v>
      </c>
      <c r="P198" s="23">
        <f t="shared" si="21"/>
        <v>0.36663900584283959</v>
      </c>
      <c r="Q198" s="17">
        <f t="shared" si="22"/>
        <v>2425.0659999999998</v>
      </c>
      <c r="R198" s="17">
        <f t="shared" si="23"/>
        <v>5086.0450000000001</v>
      </c>
      <c r="S198" s="17">
        <f t="shared" si="23"/>
        <v>0</v>
      </c>
      <c r="T198" s="17">
        <f t="shared" si="24"/>
        <v>4348.0200000000004</v>
      </c>
    </row>
    <row r="199" spans="1:20" x14ac:dyDescent="0.35">
      <c r="A199" s="6">
        <v>1994</v>
      </c>
      <c r="C199" s="7">
        <v>2529.1590000000001</v>
      </c>
      <c r="D199" s="8"/>
      <c r="F199" s="7">
        <v>5216.6989999999996</v>
      </c>
      <c r="G199" s="7"/>
      <c r="I199" s="7">
        <v>4561.4059999999999</v>
      </c>
      <c r="J199" s="21"/>
      <c r="K199" s="21">
        <f t="shared" si="18"/>
        <v>12307.263999999999</v>
      </c>
      <c r="L199" s="22"/>
      <c r="M199" s="23">
        <f t="shared" si="19"/>
        <v>0.20550132019594283</v>
      </c>
      <c r="N199" s="23">
        <f t="shared" si="20"/>
        <v>0.4238715444797479</v>
      </c>
      <c r="O199" s="23">
        <f t="shared" si="20"/>
        <v>0</v>
      </c>
      <c r="P199" s="23">
        <f t="shared" si="21"/>
        <v>0.3706271353243093</v>
      </c>
      <c r="Q199" s="17">
        <f t="shared" si="22"/>
        <v>2529.1590000000001</v>
      </c>
      <c r="R199" s="17">
        <f t="shared" si="23"/>
        <v>5216.6989999999996</v>
      </c>
      <c r="S199" s="17">
        <f t="shared" si="23"/>
        <v>0</v>
      </c>
      <c r="T199" s="17">
        <f t="shared" si="24"/>
        <v>4561.4059999999999</v>
      </c>
    </row>
    <row r="200" spans="1:20" x14ac:dyDescent="0.35">
      <c r="A200" s="6">
        <v>1995</v>
      </c>
      <c r="C200" s="7">
        <v>2636.5509999999999</v>
      </c>
      <c r="D200" s="8"/>
      <c r="F200" s="7">
        <v>5354.7389999999996</v>
      </c>
      <c r="G200" s="7"/>
      <c r="I200" s="7">
        <v>4752.0959999999995</v>
      </c>
      <c r="J200" s="21"/>
      <c r="K200" s="21">
        <f t="shared" si="18"/>
        <v>12743.385999999999</v>
      </c>
      <c r="L200" s="22"/>
      <c r="M200" s="23">
        <f t="shared" si="19"/>
        <v>0.20689563982445483</v>
      </c>
      <c r="N200" s="23">
        <f t="shared" si="20"/>
        <v>0.42019750480759199</v>
      </c>
      <c r="O200" s="23">
        <f t="shared" si="20"/>
        <v>0</v>
      </c>
      <c r="P200" s="23">
        <f t="shared" si="21"/>
        <v>0.3729068553679532</v>
      </c>
      <c r="Q200" s="17">
        <f t="shared" si="22"/>
        <v>2636.5509999999999</v>
      </c>
      <c r="R200" s="17">
        <f t="shared" si="23"/>
        <v>5354.7389999999996</v>
      </c>
      <c r="S200" s="17">
        <f t="shared" si="23"/>
        <v>0</v>
      </c>
      <c r="T200" s="17">
        <f t="shared" si="24"/>
        <v>4752.0959999999995</v>
      </c>
    </row>
    <row r="201" spans="1:20" x14ac:dyDescent="0.35">
      <c r="A201" s="6">
        <v>1996</v>
      </c>
      <c r="C201" s="7">
        <v>2746.8220000000001</v>
      </c>
      <c r="D201" s="8"/>
      <c r="F201" s="7">
        <v>5499.5510000000004</v>
      </c>
      <c r="G201" s="7"/>
      <c r="I201" s="7">
        <v>4912.5159999999996</v>
      </c>
      <c r="J201" s="21"/>
      <c r="K201" s="21">
        <f t="shared" si="18"/>
        <v>13158.888999999999</v>
      </c>
      <c r="L201" s="22"/>
      <c r="M201" s="23">
        <f t="shared" si="19"/>
        <v>0.20874269856672553</v>
      </c>
      <c r="N201" s="23">
        <f t="shared" si="20"/>
        <v>0.41793429521291658</v>
      </c>
      <c r="O201" s="23">
        <f t="shared" si="20"/>
        <v>0</v>
      </c>
      <c r="P201" s="23">
        <f t="shared" si="21"/>
        <v>0.37332300622035797</v>
      </c>
      <c r="Q201" s="17">
        <f t="shared" si="22"/>
        <v>2746.8220000000001</v>
      </c>
      <c r="R201" s="17">
        <f t="shared" si="23"/>
        <v>5499.5510000000004</v>
      </c>
      <c r="S201" s="17">
        <f t="shared" si="23"/>
        <v>0</v>
      </c>
      <c r="T201" s="17">
        <f t="shared" si="24"/>
        <v>4912.5159999999996</v>
      </c>
    </row>
    <row r="202" spans="1:20" x14ac:dyDescent="0.35">
      <c r="A202" s="6">
        <v>1997</v>
      </c>
      <c r="C202" s="7">
        <v>2859.5749999999998</v>
      </c>
      <c r="D202" s="8"/>
      <c r="F202" s="7">
        <v>5646.473</v>
      </c>
      <c r="G202" s="7"/>
      <c r="I202" s="7">
        <v>5046.2849999999999</v>
      </c>
      <c r="J202" s="21"/>
      <c r="K202" s="21">
        <f t="shared" si="18"/>
        <v>13552.332999999999</v>
      </c>
      <c r="L202" s="22"/>
      <c r="M202" s="23">
        <f t="shared" si="19"/>
        <v>0.2110024155988493</v>
      </c>
      <c r="N202" s="23">
        <f t="shared" si="20"/>
        <v>0.41664213829456526</v>
      </c>
      <c r="O202" s="23">
        <f t="shared" si="20"/>
        <v>0</v>
      </c>
      <c r="P202" s="23">
        <f t="shared" si="21"/>
        <v>0.3723554461065855</v>
      </c>
      <c r="Q202" s="17">
        <f t="shared" si="22"/>
        <v>2859.5749999999998</v>
      </c>
      <c r="R202" s="17">
        <f t="shared" si="23"/>
        <v>5646.473</v>
      </c>
      <c r="S202" s="17">
        <f t="shared" si="23"/>
        <v>0</v>
      </c>
      <c r="T202" s="17">
        <f t="shared" si="24"/>
        <v>5046.2849999999999</v>
      </c>
    </row>
    <row r="203" spans="1:20" x14ac:dyDescent="0.35">
      <c r="A203" s="6">
        <v>1998</v>
      </c>
      <c r="C203" s="7">
        <v>2962.8879999999999</v>
      </c>
      <c r="D203" s="8"/>
      <c r="F203" s="7">
        <v>5790.14</v>
      </c>
      <c r="G203" s="7"/>
      <c r="I203" s="7">
        <v>5164.2839999999997</v>
      </c>
      <c r="J203" s="21"/>
      <c r="K203" s="21">
        <f t="shared" si="18"/>
        <v>13917.312</v>
      </c>
      <c r="L203" s="22"/>
      <c r="M203" s="23">
        <f t="shared" si="19"/>
        <v>0.21289225965473793</v>
      </c>
      <c r="N203" s="23">
        <f t="shared" si="20"/>
        <v>0.41603867183548088</v>
      </c>
      <c r="O203" s="23">
        <f t="shared" si="20"/>
        <v>0</v>
      </c>
      <c r="P203" s="23">
        <f t="shared" si="21"/>
        <v>0.37106906850978116</v>
      </c>
      <c r="Q203" s="17">
        <f t="shared" si="22"/>
        <v>2962.8879999999999</v>
      </c>
      <c r="R203" s="17">
        <f t="shared" si="23"/>
        <v>5790.14</v>
      </c>
      <c r="S203" s="17">
        <f t="shared" si="23"/>
        <v>0</v>
      </c>
      <c r="T203" s="17">
        <f t="shared" si="24"/>
        <v>5164.2839999999997</v>
      </c>
    </row>
    <row r="204" spans="1:20" x14ac:dyDescent="0.35">
      <c r="A204" s="6">
        <v>1999</v>
      </c>
      <c r="C204" s="7">
        <v>3056.252</v>
      </c>
      <c r="D204" s="8"/>
      <c r="F204" s="7">
        <v>5946.0810000000001</v>
      </c>
      <c r="G204" s="7"/>
      <c r="I204" s="7">
        <v>5276.4440000000004</v>
      </c>
      <c r="J204" s="21"/>
      <c r="K204" s="21">
        <f t="shared" si="18"/>
        <v>14278.777000000002</v>
      </c>
      <c r="L204" s="22"/>
      <c r="M204" s="23">
        <f t="shared" si="19"/>
        <v>0.21404158073201923</v>
      </c>
      <c r="N204" s="23">
        <f t="shared" si="20"/>
        <v>0.41642789154841481</v>
      </c>
      <c r="O204" s="23">
        <f t="shared" si="20"/>
        <v>0</v>
      </c>
      <c r="P204" s="23">
        <f t="shared" si="21"/>
        <v>0.3695305277195659</v>
      </c>
      <c r="Q204" s="17">
        <f t="shared" si="22"/>
        <v>3056.252</v>
      </c>
      <c r="R204" s="17">
        <f t="shared" si="23"/>
        <v>5946.0810000000001</v>
      </c>
      <c r="S204" s="17">
        <f t="shared" si="23"/>
        <v>0</v>
      </c>
      <c r="T204" s="17">
        <f t="shared" si="24"/>
        <v>5276.4440000000004</v>
      </c>
    </row>
    <row r="205" spans="1:20" x14ac:dyDescent="0.35">
      <c r="A205" s="6">
        <v>2000</v>
      </c>
      <c r="C205" s="7">
        <v>3151.7930000000001</v>
      </c>
      <c r="D205" s="8"/>
      <c r="F205" s="7">
        <v>6111.19</v>
      </c>
      <c r="G205" s="7"/>
      <c r="I205" s="7">
        <v>5386.9449999999997</v>
      </c>
      <c r="J205" s="21"/>
      <c r="K205" s="21">
        <f t="shared" si="18"/>
        <v>14649.928</v>
      </c>
      <c r="L205" s="22"/>
      <c r="M205" s="23">
        <f t="shared" si="19"/>
        <v>0.21514051127077213</v>
      </c>
      <c r="N205" s="23">
        <f t="shared" si="20"/>
        <v>0.4171481252331069</v>
      </c>
      <c r="O205" s="23">
        <f t="shared" si="20"/>
        <v>0</v>
      </c>
      <c r="P205" s="23">
        <f t="shared" si="21"/>
        <v>0.36771136349612094</v>
      </c>
      <c r="Q205" s="17">
        <f t="shared" si="22"/>
        <v>3151.7930000000001</v>
      </c>
      <c r="R205" s="17">
        <f t="shared" si="23"/>
        <v>6111.19</v>
      </c>
      <c r="S205" s="17">
        <f t="shared" si="23"/>
        <v>0</v>
      </c>
      <c r="T205" s="17">
        <f t="shared" si="24"/>
        <v>5386.9449999999997</v>
      </c>
    </row>
    <row r="206" spans="1:20" x14ac:dyDescent="0.35">
      <c r="A206" s="6">
        <v>2001</v>
      </c>
      <c r="C206" s="7">
        <v>3242.2849999999999</v>
      </c>
      <c r="D206" s="8"/>
      <c r="F206" s="7">
        <v>6259.982</v>
      </c>
      <c r="G206" s="7"/>
      <c r="I206" s="7">
        <v>5498.8940000000002</v>
      </c>
      <c r="J206" s="21"/>
      <c r="K206" s="21">
        <f t="shared" si="18"/>
        <v>15001.161</v>
      </c>
      <c r="L206" s="22"/>
      <c r="M206" s="23">
        <f t="shared" si="19"/>
        <v>0.21613560443754987</v>
      </c>
      <c r="N206" s="23">
        <f t="shared" si="20"/>
        <v>0.41729983432615647</v>
      </c>
      <c r="O206" s="23">
        <f t="shared" si="20"/>
        <v>0</v>
      </c>
      <c r="P206" s="23">
        <f t="shared" si="21"/>
        <v>0.36656456123629366</v>
      </c>
      <c r="Q206" s="17">
        <f t="shared" si="22"/>
        <v>3242.2849999999999</v>
      </c>
      <c r="R206" s="17">
        <f t="shared" si="23"/>
        <v>6259.982</v>
      </c>
      <c r="S206" s="17">
        <f t="shared" si="23"/>
        <v>0</v>
      </c>
      <c r="T206" s="17">
        <f t="shared" si="24"/>
        <v>5498.8940000000002</v>
      </c>
    </row>
    <row r="207" spans="1:20" x14ac:dyDescent="0.35">
      <c r="A207" s="6">
        <v>2002</v>
      </c>
      <c r="C207" s="7">
        <v>3322.364</v>
      </c>
      <c r="D207" s="8"/>
      <c r="F207" s="7">
        <v>6387.72</v>
      </c>
      <c r="G207" s="7"/>
      <c r="I207" s="7">
        <v>5616.0659999999998</v>
      </c>
      <c r="J207" s="21"/>
      <c r="K207" s="21">
        <f t="shared" si="18"/>
        <v>15326.150000000001</v>
      </c>
      <c r="L207" s="22"/>
      <c r="M207" s="23">
        <f t="shared" si="19"/>
        <v>0.21677746857495195</v>
      </c>
      <c r="N207" s="23">
        <f t="shared" si="20"/>
        <v>0.41678568981772979</v>
      </c>
      <c r="O207" s="23">
        <f t="shared" si="20"/>
        <v>0</v>
      </c>
      <c r="P207" s="23">
        <f t="shared" si="21"/>
        <v>0.36643684160731815</v>
      </c>
      <c r="Q207" s="17">
        <f t="shared" si="22"/>
        <v>3322.364</v>
      </c>
      <c r="R207" s="17">
        <f t="shared" si="23"/>
        <v>6387.72</v>
      </c>
      <c r="S207" s="17">
        <f t="shared" si="23"/>
        <v>0</v>
      </c>
      <c r="T207" s="17">
        <f t="shared" si="24"/>
        <v>5616.0659999999998</v>
      </c>
    </row>
    <row r="208" spans="1:20" x14ac:dyDescent="0.35">
      <c r="A208" s="6">
        <v>2003</v>
      </c>
      <c r="C208" s="7">
        <v>3398.07</v>
      </c>
      <c r="D208" s="13"/>
      <c r="F208" s="7">
        <v>6502.82</v>
      </c>
      <c r="G208" s="7"/>
      <c r="I208" s="7">
        <v>5741.8280000000004</v>
      </c>
      <c r="J208" s="21"/>
      <c r="K208" s="21">
        <f t="shared" si="18"/>
        <v>15642.718000000001</v>
      </c>
      <c r="L208" s="22"/>
      <c r="M208" s="23">
        <f t="shared" si="19"/>
        <v>0.21723015143531962</v>
      </c>
      <c r="N208" s="23">
        <f t="shared" si="20"/>
        <v>0.41570908585068139</v>
      </c>
      <c r="O208" s="23">
        <f t="shared" si="20"/>
        <v>0</v>
      </c>
      <c r="P208" s="23">
        <f t="shared" si="21"/>
        <v>0.36706076271399896</v>
      </c>
      <c r="Q208" s="17">
        <f t="shared" si="22"/>
        <v>3398.07</v>
      </c>
      <c r="R208" s="17">
        <f t="shared" si="23"/>
        <v>6502.82</v>
      </c>
      <c r="S208" s="17">
        <f t="shared" si="23"/>
        <v>0</v>
      </c>
      <c r="T208" s="17">
        <f t="shared" si="24"/>
        <v>5741.8280000000004</v>
      </c>
    </row>
    <row r="209" spans="1:20" x14ac:dyDescent="0.35">
      <c r="A209" s="6">
        <v>2004</v>
      </c>
      <c r="C209" s="7">
        <v>3475.1770000000001</v>
      </c>
      <c r="D209" s="13"/>
      <c r="F209" s="7">
        <v>6615.0870000000004</v>
      </c>
      <c r="G209" s="7"/>
      <c r="I209" s="7">
        <v>5882.0609999999997</v>
      </c>
      <c r="J209" s="21"/>
      <c r="K209" s="21">
        <f t="shared" si="18"/>
        <v>15972.325000000001</v>
      </c>
      <c r="L209" s="22"/>
      <c r="M209" s="23">
        <f t="shared" si="19"/>
        <v>0.21757489908325808</v>
      </c>
      <c r="N209" s="23">
        <f t="shared" si="20"/>
        <v>0.41415930367056769</v>
      </c>
      <c r="O209" s="23">
        <f t="shared" si="20"/>
        <v>0</v>
      </c>
      <c r="P209" s="23">
        <f t="shared" si="21"/>
        <v>0.3682657972461742</v>
      </c>
      <c r="Q209" s="17">
        <f t="shared" si="22"/>
        <v>3475.1770000000001</v>
      </c>
      <c r="R209" s="17">
        <f t="shared" si="23"/>
        <v>6615.0870000000004</v>
      </c>
      <c r="S209" s="17">
        <f t="shared" si="23"/>
        <v>0</v>
      </c>
      <c r="T209" s="17">
        <f t="shared" si="24"/>
        <v>5882.0609999999997</v>
      </c>
    </row>
    <row r="210" spans="1:20" x14ac:dyDescent="0.35">
      <c r="A210" s="6">
        <v>2005</v>
      </c>
      <c r="C210" s="7">
        <v>3557.4009999999998</v>
      </c>
      <c r="D210" s="13"/>
      <c r="F210" s="7">
        <v>6728.2060000000001</v>
      </c>
      <c r="G210" s="7"/>
      <c r="I210" s="7">
        <v>6029.5870000000004</v>
      </c>
      <c r="J210" s="21"/>
      <c r="K210" s="21">
        <f t="shared" si="18"/>
        <v>16315.194</v>
      </c>
      <c r="L210" s="22"/>
      <c r="M210" s="23">
        <f t="shared" si="19"/>
        <v>0.21804221267611038</v>
      </c>
      <c r="N210" s="23">
        <f t="shared" si="20"/>
        <v>0.41238896699604066</v>
      </c>
      <c r="O210" s="23">
        <f t="shared" si="20"/>
        <v>0</v>
      </c>
      <c r="P210" s="23">
        <f t="shared" si="21"/>
        <v>0.36956882032784905</v>
      </c>
      <c r="Q210" s="17">
        <f t="shared" si="22"/>
        <v>3557.4009999999998</v>
      </c>
      <c r="R210" s="17">
        <f t="shared" si="23"/>
        <v>6728.2060000000001</v>
      </c>
      <c r="S210" s="17">
        <f t="shared" si="23"/>
        <v>0</v>
      </c>
      <c r="T210" s="17">
        <f t="shared" si="24"/>
        <v>6029.5870000000004</v>
      </c>
    </row>
    <row r="211" spans="1:20" x14ac:dyDescent="0.35">
      <c r="A211" s="6">
        <v>2006</v>
      </c>
      <c r="C211" s="7">
        <v>3645.096</v>
      </c>
      <c r="D211" s="13"/>
      <c r="F211" s="7">
        <v>6844.0320000000002</v>
      </c>
      <c r="G211" s="7"/>
      <c r="I211" s="7">
        <v>6427.3710000000001</v>
      </c>
      <c r="J211" s="21"/>
      <c r="K211" s="21">
        <f t="shared" si="18"/>
        <v>16916.499</v>
      </c>
      <c r="L211" s="22"/>
      <c r="M211" s="23">
        <f t="shared" si="19"/>
        <v>0.21547579082409427</v>
      </c>
      <c r="N211" s="23">
        <f t="shared" si="20"/>
        <v>0.40457733009649338</v>
      </c>
      <c r="O211" s="23">
        <f t="shared" si="20"/>
        <v>0</v>
      </c>
      <c r="P211" s="23">
        <f t="shared" si="21"/>
        <v>0.37994687907941238</v>
      </c>
      <c r="Q211" s="17">
        <f t="shared" si="22"/>
        <v>3645.096</v>
      </c>
      <c r="R211" s="17">
        <f t="shared" si="23"/>
        <v>6844.0320000000002</v>
      </c>
      <c r="S211" s="17">
        <f t="shared" si="23"/>
        <v>0</v>
      </c>
      <c r="T211" s="17">
        <f t="shared" si="24"/>
        <v>6427.3710000000001</v>
      </c>
    </row>
    <row r="212" spans="1:20" x14ac:dyDescent="0.35">
      <c r="A212" s="6">
        <v>2007</v>
      </c>
      <c r="C212" s="7">
        <v>3736.6909999999998</v>
      </c>
      <c r="D212" s="13"/>
      <c r="F212" s="7">
        <v>6962.4549999999999</v>
      </c>
      <c r="G212" s="7"/>
      <c r="I212" s="7">
        <v>6827.2269999999999</v>
      </c>
      <c r="J212" s="21"/>
      <c r="K212" s="21">
        <f t="shared" si="18"/>
        <v>17526.373</v>
      </c>
      <c r="L212" s="22"/>
      <c r="M212" s="23">
        <f t="shared" si="19"/>
        <v>0.21320389563773406</v>
      </c>
      <c r="N212" s="23">
        <f t="shared" si="20"/>
        <v>0.39725589544396894</v>
      </c>
      <c r="O212" s="23">
        <f t="shared" si="20"/>
        <v>0</v>
      </c>
      <c r="P212" s="23">
        <f t="shared" si="21"/>
        <v>0.38954020891829699</v>
      </c>
      <c r="Q212" s="17">
        <f t="shared" si="22"/>
        <v>3736.6909999999998</v>
      </c>
      <c r="R212" s="17">
        <f t="shared" si="23"/>
        <v>6962.4549999999999</v>
      </c>
      <c r="S212" s="17">
        <f t="shared" si="23"/>
        <v>0</v>
      </c>
      <c r="T212" s="17">
        <f t="shared" si="24"/>
        <v>6827.2269999999999</v>
      </c>
    </row>
    <row r="213" spans="1:20" x14ac:dyDescent="0.35">
      <c r="A213" s="6">
        <v>2008</v>
      </c>
      <c r="C213" s="7">
        <v>3829.0410000000002</v>
      </c>
      <c r="D213" s="13"/>
      <c r="F213" s="7">
        <v>7082.62</v>
      </c>
      <c r="G213" s="7"/>
      <c r="I213" s="7">
        <v>6989.866</v>
      </c>
      <c r="J213" s="21"/>
      <c r="K213" s="21">
        <f t="shared" si="18"/>
        <v>17901.527000000002</v>
      </c>
      <c r="L213" s="22"/>
      <c r="M213" s="23">
        <f t="shared" si="19"/>
        <v>0.21389465826015847</v>
      </c>
      <c r="N213" s="23">
        <f t="shared" si="20"/>
        <v>0.39564334372146015</v>
      </c>
      <c r="O213" s="23">
        <f t="shared" si="20"/>
        <v>0</v>
      </c>
      <c r="P213" s="23">
        <f t="shared" si="21"/>
        <v>0.39046199801838127</v>
      </c>
      <c r="Q213" s="17">
        <f t="shared" si="22"/>
        <v>3829.0410000000002</v>
      </c>
      <c r="R213" s="17">
        <f t="shared" si="23"/>
        <v>7082.62</v>
      </c>
      <c r="S213" s="17">
        <f t="shared" si="23"/>
        <v>0</v>
      </c>
      <c r="T213" s="17">
        <f t="shared" si="24"/>
        <v>6989.866</v>
      </c>
    </row>
    <row r="214" spans="1:20" x14ac:dyDescent="0.35">
      <c r="A214" s="6">
        <v>2009</v>
      </c>
      <c r="C214" s="7">
        <v>3921.2460000000001</v>
      </c>
      <c r="D214" s="13"/>
      <c r="F214" s="7">
        <v>7206.0959999999995</v>
      </c>
      <c r="G214" s="7"/>
      <c r="I214" s="7">
        <v>7141.7529999999997</v>
      </c>
      <c r="J214" s="21"/>
      <c r="K214" s="21">
        <f t="shared" si="18"/>
        <v>18269.095000000001</v>
      </c>
      <c r="L214" s="22"/>
      <c r="M214" s="23">
        <f t="shared" si="19"/>
        <v>0.21463821825875884</v>
      </c>
      <c r="N214" s="23">
        <f t="shared" si="20"/>
        <v>0.39444187027326744</v>
      </c>
      <c r="O214" s="23">
        <f t="shared" si="20"/>
        <v>0</v>
      </c>
      <c r="P214" s="23">
        <f t="shared" si="21"/>
        <v>0.39091991146797361</v>
      </c>
      <c r="Q214" s="17">
        <f t="shared" si="22"/>
        <v>3921.2460000000001</v>
      </c>
      <c r="R214" s="17">
        <f t="shared" si="23"/>
        <v>7206.0959999999995</v>
      </c>
      <c r="S214" s="17">
        <f t="shared" si="23"/>
        <v>0</v>
      </c>
      <c r="T214" s="17">
        <f t="shared" si="24"/>
        <v>7141.7529999999997</v>
      </c>
    </row>
    <row r="215" spans="1:20" x14ac:dyDescent="0.35">
      <c r="A215" s="6">
        <v>2010</v>
      </c>
      <c r="C215" s="7">
        <v>4016.9160000000002</v>
      </c>
      <c r="D215" s="10"/>
      <c r="F215" s="7">
        <v>7336.7349999999997</v>
      </c>
      <c r="G215" s="7"/>
      <c r="I215" s="7">
        <v>7297.0429999999997</v>
      </c>
      <c r="J215" s="21"/>
      <c r="K215" s="21">
        <f t="shared" si="18"/>
        <v>18650.694</v>
      </c>
      <c r="L215" s="22"/>
      <c r="M215" s="23">
        <f t="shared" si="19"/>
        <v>0.21537622138886631</v>
      </c>
      <c r="N215" s="23">
        <f t="shared" si="20"/>
        <v>0.39337597839522753</v>
      </c>
      <c r="O215" s="23">
        <f t="shared" si="20"/>
        <v>0</v>
      </c>
      <c r="P215" s="23">
        <f t="shared" si="21"/>
        <v>0.39124780021590616</v>
      </c>
      <c r="Q215" s="17">
        <f t="shared" si="22"/>
        <v>4016.9160000000002</v>
      </c>
      <c r="R215" s="17">
        <f t="shared" si="23"/>
        <v>7336.7349999999997</v>
      </c>
      <c r="S215" s="17">
        <f t="shared" si="23"/>
        <v>0</v>
      </c>
      <c r="T215" s="17">
        <f t="shared" si="24"/>
        <v>7297.0429999999997</v>
      </c>
    </row>
    <row r="216" spans="1:20" x14ac:dyDescent="0.35">
      <c r="A216" s="6">
        <v>2011</v>
      </c>
      <c r="C216" s="7">
        <v>4115.9080000000004</v>
      </c>
      <c r="F216" s="7">
        <v>7471.0230000000001</v>
      </c>
      <c r="G216" s="7"/>
      <c r="I216" s="7">
        <v>7480.424</v>
      </c>
      <c r="J216" s="21"/>
      <c r="K216" s="21">
        <f t="shared" si="18"/>
        <v>19067.355</v>
      </c>
      <c r="L216" s="22"/>
      <c r="M216" s="23">
        <f t="shared" si="19"/>
        <v>0.21586150779696506</v>
      </c>
      <c r="N216" s="23">
        <f t="shared" si="20"/>
        <v>0.39182272528098416</v>
      </c>
      <c r="O216" s="23">
        <f t="shared" si="20"/>
        <v>0</v>
      </c>
      <c r="P216" s="23">
        <f t="shared" si="21"/>
        <v>0.39231576692205083</v>
      </c>
      <c r="Q216" s="17">
        <f t="shared" si="22"/>
        <v>4115.9080000000004</v>
      </c>
      <c r="R216" s="17">
        <f t="shared" si="23"/>
        <v>7471.0230000000001</v>
      </c>
      <c r="S216" s="17">
        <f t="shared" si="23"/>
        <v>0</v>
      </c>
      <c r="T216" s="17">
        <f t="shared" si="24"/>
        <v>7480.424</v>
      </c>
    </row>
    <row r="217" spans="1:20" x14ac:dyDescent="0.35">
      <c r="A217" s="6">
        <v>2012</v>
      </c>
      <c r="C217" s="7">
        <v>4215.3130000000001</v>
      </c>
      <c r="F217" s="7">
        <v>7607.78</v>
      </c>
      <c r="G217" s="7"/>
      <c r="I217" s="7">
        <v>7587.1270000000004</v>
      </c>
      <c r="J217" s="21"/>
      <c r="K217" s="21">
        <f t="shared" si="18"/>
        <v>19410.22</v>
      </c>
      <c r="L217" s="22"/>
      <c r="M217" s="23">
        <f t="shared" si="19"/>
        <v>0.21716976932770468</v>
      </c>
      <c r="N217" s="23">
        <f t="shared" si="20"/>
        <v>0.39194712888364991</v>
      </c>
      <c r="O217" s="23">
        <f t="shared" si="20"/>
        <v>0</v>
      </c>
      <c r="P217" s="23">
        <f t="shared" si="21"/>
        <v>0.39088310178864538</v>
      </c>
      <c r="Q217" s="17">
        <f t="shared" si="22"/>
        <v>4215.3130000000001</v>
      </c>
      <c r="R217" s="17">
        <f t="shared" si="23"/>
        <v>7607.78</v>
      </c>
      <c r="S217" s="17">
        <f t="shared" si="23"/>
        <v>0</v>
      </c>
      <c r="T217" s="17">
        <f t="shared" si="24"/>
        <v>7587.1270000000004</v>
      </c>
    </row>
    <row r="218" spans="1:20" x14ac:dyDescent="0.35">
      <c r="A218" s="6">
        <v>2013</v>
      </c>
      <c r="C218" s="7">
        <v>4315.2610000000004</v>
      </c>
      <c r="F218" s="7">
        <v>7749.3789999999999</v>
      </c>
      <c r="G218" s="7"/>
      <c r="I218" s="7">
        <v>7991.8090000000002</v>
      </c>
      <c r="J218" s="21"/>
      <c r="K218" s="21">
        <f t="shared" si="18"/>
        <v>20056.449000000001</v>
      </c>
      <c r="L218" s="22"/>
      <c r="M218" s="23">
        <f t="shared" si="19"/>
        <v>0.21515578355869477</v>
      </c>
      <c r="N218" s="23">
        <f t="shared" si="20"/>
        <v>0.38637841623908598</v>
      </c>
      <c r="O218" s="23">
        <f t="shared" si="20"/>
        <v>0</v>
      </c>
      <c r="P218" s="23">
        <f t="shared" si="21"/>
        <v>0.39846580020221922</v>
      </c>
      <c r="Q218" s="17">
        <f t="shared" si="22"/>
        <v>4315.2610000000004</v>
      </c>
      <c r="R218" s="17">
        <f t="shared" si="23"/>
        <v>7749.3789999999999</v>
      </c>
      <c r="S218" s="17">
        <f t="shared" si="23"/>
        <v>0</v>
      </c>
      <c r="T218" s="17">
        <f t="shared" si="24"/>
        <v>7991.8090000000002</v>
      </c>
    </row>
    <row r="219" spans="1:20" x14ac:dyDescent="0.35">
      <c r="A219" s="6">
        <v>2014</v>
      </c>
      <c r="C219" s="7">
        <v>4415.8819999999996</v>
      </c>
      <c r="F219" s="7">
        <v>7897.1790000000001</v>
      </c>
      <c r="G219" s="7"/>
      <c r="I219" s="7">
        <v>8791.7099999999991</v>
      </c>
      <c r="J219" s="21"/>
      <c r="K219" s="21">
        <f t="shared" si="18"/>
        <v>21104.771000000001</v>
      </c>
      <c r="L219" s="22"/>
      <c r="M219" s="23">
        <f t="shared" si="19"/>
        <v>0.20923619592934695</v>
      </c>
      <c r="N219" s="23">
        <f t="shared" si="20"/>
        <v>0.37418927691752729</v>
      </c>
      <c r="O219" s="23">
        <f t="shared" si="20"/>
        <v>0</v>
      </c>
      <c r="P219" s="23">
        <f t="shared" si="21"/>
        <v>0.41657452715312565</v>
      </c>
      <c r="Q219" s="17">
        <f t="shared" si="22"/>
        <v>4415.8819999999996</v>
      </c>
      <c r="R219" s="17">
        <f t="shared" si="23"/>
        <v>7897.1790000000001</v>
      </c>
      <c r="S219" s="17">
        <f t="shared" si="23"/>
        <v>0</v>
      </c>
      <c r="T219" s="17">
        <f t="shared" si="24"/>
        <v>8791.7099999999991</v>
      </c>
    </row>
    <row r="220" spans="1:20" x14ac:dyDescent="0.35">
      <c r="A220" s="6">
        <v>2015</v>
      </c>
      <c r="C220" s="7">
        <v>4521.5649999999996</v>
      </c>
      <c r="F220" s="7">
        <v>8052.9080000000004</v>
      </c>
      <c r="G220" s="7"/>
      <c r="I220" s="7">
        <v>9544.7289999999994</v>
      </c>
      <c r="J220" s="21"/>
      <c r="K220" s="21">
        <f t="shared" ref="K220:K228" si="25">+C220+F220+G220+I220</f>
        <v>22119.201999999997</v>
      </c>
      <c r="L220" s="22"/>
      <c r="M220" s="23">
        <f t="shared" ref="M220:M228" si="26">+C220/$K220</f>
        <v>0.20441808886233781</v>
      </c>
      <c r="N220" s="23">
        <f t="shared" ref="N220:O228" si="27">+F220/$K220</f>
        <v>0.36406864949287054</v>
      </c>
      <c r="O220" s="23">
        <f t="shared" si="27"/>
        <v>0</v>
      </c>
      <c r="P220" s="23">
        <f t="shared" ref="P220:P228" si="28">+I220/$K220</f>
        <v>0.4315132616447917</v>
      </c>
      <c r="Q220" s="17">
        <f t="shared" ref="Q220:Q227" si="29">+C220</f>
        <v>4521.5649999999996</v>
      </c>
      <c r="R220" s="17">
        <f t="shared" ref="R220:S227" si="30">+F220</f>
        <v>8052.9080000000004</v>
      </c>
      <c r="S220" s="17">
        <f t="shared" si="30"/>
        <v>0</v>
      </c>
      <c r="T220" s="17">
        <f t="shared" ref="T220:T227" si="31">+I220</f>
        <v>9544.7289999999994</v>
      </c>
    </row>
    <row r="221" spans="1:20" x14ac:dyDescent="0.35">
      <c r="A221" s="6">
        <v>2016</v>
      </c>
      <c r="C221" s="7">
        <v>4632.7389999999996</v>
      </c>
      <c r="F221" s="7">
        <v>8210.0049999999992</v>
      </c>
      <c r="G221" s="7"/>
      <c r="I221" s="7">
        <v>10006.367</v>
      </c>
      <c r="J221" s="21"/>
      <c r="K221" s="21">
        <f t="shared" si="25"/>
        <v>22849.110999999997</v>
      </c>
      <c r="L221" s="22"/>
      <c r="M221" s="23">
        <f t="shared" si="26"/>
        <v>0.20275357758995527</v>
      </c>
      <c r="N221" s="23">
        <f t="shared" si="27"/>
        <v>0.35931397943666166</v>
      </c>
      <c r="O221" s="23">
        <f t="shared" si="27"/>
        <v>0</v>
      </c>
      <c r="P221" s="23">
        <f t="shared" si="28"/>
        <v>0.43793244297338313</v>
      </c>
      <c r="Q221" s="17">
        <f t="shared" si="29"/>
        <v>4632.7389999999996</v>
      </c>
      <c r="R221" s="17">
        <f t="shared" si="30"/>
        <v>8210.0049999999992</v>
      </c>
      <c r="S221" s="17">
        <f t="shared" si="30"/>
        <v>0</v>
      </c>
      <c r="T221" s="17">
        <f t="shared" si="31"/>
        <v>10006.367</v>
      </c>
    </row>
    <row r="222" spans="1:20" x14ac:dyDescent="0.35">
      <c r="A222" s="6">
        <v>2017</v>
      </c>
      <c r="C222" s="7">
        <v>4742.7430000000004</v>
      </c>
      <c r="F222" s="7">
        <v>8361.7970000000005</v>
      </c>
      <c r="G222" s="7"/>
      <c r="I222" s="7">
        <v>10234.226000000001</v>
      </c>
      <c r="J222" s="21"/>
      <c r="K222" s="21">
        <f t="shared" si="25"/>
        <v>23338.766000000003</v>
      </c>
      <c r="L222" s="22"/>
      <c r="M222" s="23">
        <f t="shared" si="26"/>
        <v>0.20321310046983632</v>
      </c>
      <c r="N222" s="23">
        <f t="shared" si="27"/>
        <v>0.35827931091129667</v>
      </c>
      <c r="O222" s="23">
        <f t="shared" si="27"/>
        <v>0</v>
      </c>
      <c r="P222" s="23">
        <f t="shared" si="28"/>
        <v>0.43850758861886696</v>
      </c>
      <c r="Q222" s="17">
        <f t="shared" si="29"/>
        <v>4742.7430000000004</v>
      </c>
      <c r="R222" s="17">
        <f t="shared" si="30"/>
        <v>8361.7970000000005</v>
      </c>
      <c r="S222" s="17">
        <f t="shared" si="30"/>
        <v>0</v>
      </c>
      <c r="T222" s="17">
        <f t="shared" si="31"/>
        <v>10234.226000000001</v>
      </c>
    </row>
    <row r="223" spans="1:20" x14ac:dyDescent="0.35">
      <c r="A223" s="6">
        <v>2018</v>
      </c>
      <c r="C223" s="7">
        <v>4850.5919999999996</v>
      </c>
      <c r="F223" s="7">
        <v>8510.0669999999991</v>
      </c>
      <c r="G223" s="7"/>
      <c r="I223" s="7">
        <v>10462.306</v>
      </c>
      <c r="J223" s="21"/>
      <c r="K223" s="21">
        <f t="shared" si="25"/>
        <v>23822.965</v>
      </c>
      <c r="L223" s="22"/>
      <c r="M223" s="23">
        <f t="shared" si="26"/>
        <v>0.20360992009181056</v>
      </c>
      <c r="N223" s="23">
        <f t="shared" si="27"/>
        <v>0.35722115194309351</v>
      </c>
      <c r="O223" s="23">
        <f t="shared" si="27"/>
        <v>0</v>
      </c>
      <c r="P223" s="23">
        <f t="shared" si="28"/>
        <v>0.43916892796509588</v>
      </c>
      <c r="Q223" s="17">
        <f t="shared" si="29"/>
        <v>4850.5919999999996</v>
      </c>
      <c r="R223" s="17">
        <f t="shared" si="30"/>
        <v>8510.0669999999991</v>
      </c>
      <c r="S223" s="17">
        <f t="shared" si="30"/>
        <v>0</v>
      </c>
      <c r="T223" s="17">
        <f t="shared" si="31"/>
        <v>10462.306</v>
      </c>
    </row>
    <row r="224" spans="1:20" x14ac:dyDescent="0.35">
      <c r="A224" s="6">
        <v>2019</v>
      </c>
      <c r="C224" s="7">
        <v>4957.768</v>
      </c>
      <c r="F224" s="7">
        <v>8657.4740000000002</v>
      </c>
      <c r="G224" s="7"/>
      <c r="I224" s="7">
        <v>10671.891</v>
      </c>
      <c r="J224" s="21"/>
      <c r="K224" s="21">
        <f t="shared" si="25"/>
        <v>24287.133000000002</v>
      </c>
      <c r="L224" s="22"/>
      <c r="M224" s="23">
        <f t="shared" si="26"/>
        <v>0.20413146335551421</v>
      </c>
      <c r="N224" s="23">
        <f t="shared" si="27"/>
        <v>0.35646339977633423</v>
      </c>
      <c r="O224" s="23">
        <f t="shared" si="27"/>
        <v>0</v>
      </c>
      <c r="P224" s="23">
        <f t="shared" si="28"/>
        <v>0.43940513686815152</v>
      </c>
      <c r="Q224" s="17">
        <f t="shared" si="29"/>
        <v>4957.768</v>
      </c>
      <c r="R224" s="17">
        <f t="shared" si="30"/>
        <v>8657.4740000000002</v>
      </c>
      <c r="S224" s="17">
        <f t="shared" si="30"/>
        <v>0</v>
      </c>
      <c r="T224" s="17">
        <f t="shared" si="31"/>
        <v>10671.891</v>
      </c>
    </row>
    <row r="225" spans="1:20" x14ac:dyDescent="0.35">
      <c r="A225" s="6">
        <v>2020</v>
      </c>
      <c r="C225" s="7">
        <v>5069.692</v>
      </c>
      <c r="F225" s="7">
        <v>8800.3760000000002</v>
      </c>
      <c r="G225" s="7"/>
      <c r="I225" s="7">
        <v>10865.227999999999</v>
      </c>
      <c r="J225" s="21"/>
      <c r="K225" s="21">
        <f t="shared" si="25"/>
        <v>24735.295999999998</v>
      </c>
      <c r="L225" s="22"/>
      <c r="M225" s="23">
        <f t="shared" si="26"/>
        <v>0.20495780604363903</v>
      </c>
      <c r="N225" s="23">
        <f t="shared" si="27"/>
        <v>0.35578211799042148</v>
      </c>
      <c r="O225" s="23">
        <f t="shared" si="27"/>
        <v>0</v>
      </c>
      <c r="P225" s="23">
        <f t="shared" si="28"/>
        <v>0.43926007596593952</v>
      </c>
      <c r="Q225" s="17">
        <f t="shared" si="29"/>
        <v>5069.692</v>
      </c>
      <c r="R225" s="17">
        <f t="shared" si="30"/>
        <v>8800.3760000000002</v>
      </c>
      <c r="S225" s="17">
        <f t="shared" si="30"/>
        <v>0</v>
      </c>
      <c r="T225" s="17">
        <f t="shared" si="31"/>
        <v>10865.227999999999</v>
      </c>
    </row>
    <row r="226" spans="1:20" x14ac:dyDescent="0.35">
      <c r="A226" s="6">
        <v>2021</v>
      </c>
      <c r="C226" s="7">
        <v>5185.3360000000002</v>
      </c>
      <c r="F226" s="7">
        <v>8942.9240000000009</v>
      </c>
      <c r="G226" s="7"/>
      <c r="I226" s="7">
        <v>11066.356</v>
      </c>
      <c r="J226" s="21"/>
      <c r="K226" s="21">
        <f t="shared" si="25"/>
        <v>25194.616000000002</v>
      </c>
      <c r="L226" s="22"/>
      <c r="M226" s="23">
        <f t="shared" si="26"/>
        <v>0.20581127332919064</v>
      </c>
      <c r="N226" s="23">
        <f t="shared" si="27"/>
        <v>0.35495377266317535</v>
      </c>
      <c r="O226" s="23">
        <f t="shared" si="27"/>
        <v>0</v>
      </c>
      <c r="P226" s="23">
        <f t="shared" si="28"/>
        <v>0.43923495400763396</v>
      </c>
      <c r="Q226" s="17">
        <f t="shared" si="29"/>
        <v>5185.3360000000002</v>
      </c>
      <c r="R226" s="17">
        <f t="shared" si="30"/>
        <v>8942.9240000000009</v>
      </c>
      <c r="S226" s="17">
        <f t="shared" si="30"/>
        <v>0</v>
      </c>
      <c r="T226" s="17">
        <f t="shared" si="31"/>
        <v>11066.356</v>
      </c>
    </row>
    <row r="227" spans="1:20" x14ac:dyDescent="0.35">
      <c r="A227" s="6">
        <v>2022</v>
      </c>
      <c r="C227" s="7">
        <v>5305.27</v>
      </c>
      <c r="F227" s="7">
        <v>9103.1509999999998</v>
      </c>
      <c r="G227" s="7"/>
      <c r="I227" s="7">
        <v>11256.263000000001</v>
      </c>
      <c r="J227" s="21"/>
      <c r="K227" s="21">
        <f t="shared" si="25"/>
        <v>25664.684000000001</v>
      </c>
      <c r="L227" s="22"/>
      <c r="M227" s="23">
        <f t="shared" si="26"/>
        <v>0.20671479921591865</v>
      </c>
      <c r="N227" s="23">
        <f t="shared" si="27"/>
        <v>0.35469561986424614</v>
      </c>
      <c r="O227" s="23">
        <f t="shared" si="27"/>
        <v>0</v>
      </c>
      <c r="P227" s="23">
        <f t="shared" si="28"/>
        <v>0.43858958091983524</v>
      </c>
      <c r="Q227" s="17">
        <f t="shared" si="29"/>
        <v>5305.27</v>
      </c>
      <c r="R227" s="17">
        <f t="shared" si="30"/>
        <v>9103.1509999999998</v>
      </c>
      <c r="S227" s="17">
        <f t="shared" si="30"/>
        <v>0</v>
      </c>
      <c r="T227" s="17">
        <f t="shared" si="31"/>
        <v>11256.263000000001</v>
      </c>
    </row>
    <row r="228" spans="1:20" x14ac:dyDescent="0.35">
      <c r="A228" s="6">
        <v>2023</v>
      </c>
      <c r="C228" s="7">
        <v>5409.2020000000002</v>
      </c>
      <c r="F228" s="7">
        <v>9256.3140000000003</v>
      </c>
      <c r="G228" s="7"/>
      <c r="I228" s="7">
        <v>11439.213</v>
      </c>
      <c r="J228" s="21"/>
      <c r="K228" s="21">
        <f t="shared" si="25"/>
        <v>26104.728999999999</v>
      </c>
      <c r="L228" s="22"/>
      <c r="M228" s="23">
        <f t="shared" si="26"/>
        <v>0.20721157457715805</v>
      </c>
      <c r="N228" s="23">
        <f t="shared" si="27"/>
        <v>0.35458379973988624</v>
      </c>
      <c r="O228" s="23">
        <f t="shared" si="27"/>
        <v>0</v>
      </c>
      <c r="P228" s="23">
        <f t="shared" si="28"/>
        <v>0.43820462568295576</v>
      </c>
      <c r="Q228" s="17">
        <f>+C228</f>
        <v>5409.2020000000002</v>
      </c>
      <c r="R228" s="17">
        <f>+F228</f>
        <v>9256.3140000000003</v>
      </c>
      <c r="S228" s="17">
        <f>+G228</f>
        <v>0</v>
      </c>
      <c r="T228" s="17">
        <f>+I228</f>
        <v>11439.213</v>
      </c>
    </row>
  </sheetData>
  <mergeCells count="6">
    <mergeCell ref="W39:AD53"/>
    <mergeCell ref="B2:I2"/>
    <mergeCell ref="J2:K2"/>
    <mergeCell ref="M2:P2"/>
    <mergeCell ref="Q2:T2"/>
    <mergeCell ref="Q3:T3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EFB38E-F816-4A20-9C05-F16A785F9587}">
  <dimension ref="A1:S1048576"/>
  <sheetViews>
    <sheetView zoomScale="70" zoomScaleNormal="70" workbookViewId="0">
      <pane xSplit="1" ySplit="4" topLeftCell="B110" activePane="bottomRight" state="frozen"/>
      <selection activeCell="B124" sqref="B124"/>
      <selection pane="topRight" activeCell="B124" sqref="B124"/>
      <selection pane="bottomLeft" activeCell="B124" sqref="B124"/>
      <selection pane="bottomRight" activeCell="B124" sqref="B124"/>
    </sheetView>
  </sheetViews>
  <sheetFormatPr defaultRowHeight="14.5" x14ac:dyDescent="0.35"/>
  <cols>
    <col min="2" max="2" width="11.08984375" bestFit="1" customWidth="1"/>
    <col min="5" max="5" width="11.08984375" bestFit="1" customWidth="1"/>
    <col min="6" max="6" width="11.08984375" customWidth="1"/>
    <col min="7" max="7" width="12.90625" bestFit="1" customWidth="1"/>
    <col min="8" max="8" width="14.90625" bestFit="1" customWidth="1"/>
    <col min="9" max="9" width="16.54296875" customWidth="1"/>
  </cols>
  <sheetData>
    <row r="1" spans="1:9" x14ac:dyDescent="0.35">
      <c r="B1" s="18" t="s">
        <v>167</v>
      </c>
      <c r="C1" s="18"/>
      <c r="D1" s="18"/>
      <c r="E1" s="18"/>
      <c r="F1" s="18" t="s">
        <v>130</v>
      </c>
      <c r="G1" s="48">
        <f>+[1]ASIA!$R$122/[1]ASIA!$AM$122</f>
        <v>3.746091906200942E-3</v>
      </c>
      <c r="H1" s="18"/>
      <c r="I1" s="18"/>
    </row>
    <row r="2" spans="1:9" x14ac:dyDescent="0.35">
      <c r="B2" s="18" t="s">
        <v>25</v>
      </c>
      <c r="C2" s="18"/>
      <c r="D2" s="18"/>
      <c r="E2" s="18"/>
      <c r="F2" s="18"/>
      <c r="G2" s="18"/>
      <c r="H2" s="18"/>
      <c r="I2" s="15"/>
    </row>
    <row r="3" spans="1:9" x14ac:dyDescent="0.35">
      <c r="B3" s="1" t="s">
        <v>168</v>
      </c>
      <c r="C3" s="24" t="s">
        <v>168</v>
      </c>
      <c r="D3" s="16" t="s">
        <v>168</v>
      </c>
      <c r="E3" s="16" t="s">
        <v>14</v>
      </c>
      <c r="F3" s="16" t="s">
        <v>131</v>
      </c>
      <c r="G3" s="36" t="s">
        <v>39</v>
      </c>
      <c r="H3" s="36" t="s">
        <v>41</v>
      </c>
      <c r="I3" s="15" t="s">
        <v>24</v>
      </c>
    </row>
    <row r="4" spans="1:9" x14ac:dyDescent="0.35">
      <c r="B4" s="1" t="s">
        <v>169</v>
      </c>
      <c r="C4" s="24" t="s">
        <v>170</v>
      </c>
      <c r="D4" s="16" t="s">
        <v>133</v>
      </c>
      <c r="E4" s="16" t="s">
        <v>38</v>
      </c>
      <c r="F4" s="16"/>
      <c r="G4" s="37" t="s">
        <v>40</v>
      </c>
      <c r="H4" s="37" t="s">
        <v>42</v>
      </c>
      <c r="I4" t="s">
        <v>171</v>
      </c>
    </row>
    <row r="5" spans="1:9" x14ac:dyDescent="0.35">
      <c r="A5" s="5">
        <v>1800</v>
      </c>
      <c r="B5" s="43"/>
      <c r="D5" s="12">
        <f t="shared" ref="D5:D68" si="0">+F5*$G$1</f>
        <v>2551.4561222394177</v>
      </c>
      <c r="E5" s="2"/>
      <c r="F5" s="2">
        <v>681098.11134531104</v>
      </c>
      <c r="H5" s="2"/>
      <c r="I5" s="17">
        <f t="shared" ref="I5:I68" si="1">+D5</f>
        <v>2551.4561222394177</v>
      </c>
    </row>
    <row r="6" spans="1:9" x14ac:dyDescent="0.35">
      <c r="A6" s="5">
        <f>+A5+1</f>
        <v>1801</v>
      </c>
      <c r="B6" s="43"/>
      <c r="D6" s="12">
        <f t="shared" si="0"/>
        <v>2561.4053550514709</v>
      </c>
      <c r="E6" s="2"/>
      <c r="F6" s="2">
        <v>683754.00796001614</v>
      </c>
      <c r="H6" s="2"/>
      <c r="I6" s="17">
        <f t="shared" si="1"/>
        <v>2561.4053550514709</v>
      </c>
    </row>
    <row r="7" spans="1:9" x14ac:dyDescent="0.35">
      <c r="A7" s="5">
        <f t="shared" ref="A7:A70" si="2">+A6+1</f>
        <v>1802</v>
      </c>
      <c r="B7" s="43"/>
      <c r="D7" s="12">
        <f t="shared" si="0"/>
        <v>2571.2744088903351</v>
      </c>
      <c r="E7" s="2"/>
      <c r="F7" s="2">
        <v>686388.50120950839</v>
      </c>
      <c r="H7" s="2"/>
      <c r="I7" s="17">
        <f t="shared" si="1"/>
        <v>2571.2744088903351</v>
      </c>
    </row>
    <row r="8" spans="1:9" x14ac:dyDescent="0.35">
      <c r="A8" s="5">
        <f t="shared" si="2"/>
        <v>1803</v>
      </c>
      <c r="B8" s="43"/>
      <c r="D8" s="12">
        <f t="shared" si="0"/>
        <v>2581.1947155587668</v>
      </c>
      <c r="E8" s="2"/>
      <c r="F8" s="2">
        <v>689036.67613869545</v>
      </c>
      <c r="H8" s="2"/>
      <c r="I8" s="17">
        <f t="shared" si="1"/>
        <v>2581.1947155587668</v>
      </c>
    </row>
    <row r="9" spans="1:9" x14ac:dyDescent="0.35">
      <c r="A9" s="5">
        <f t="shared" si="2"/>
        <v>1804</v>
      </c>
      <c r="B9" s="43"/>
      <c r="D9" s="12">
        <f t="shared" si="0"/>
        <v>2591.159104693008</v>
      </c>
      <c r="E9" s="2"/>
      <c r="F9" s="2">
        <v>691696.61865578825</v>
      </c>
      <c r="H9" s="2"/>
      <c r="I9" s="17">
        <f t="shared" si="1"/>
        <v>2591.159104693008</v>
      </c>
    </row>
    <row r="10" spans="1:9" x14ac:dyDescent="0.35">
      <c r="A10" s="5">
        <f t="shared" si="2"/>
        <v>1805</v>
      </c>
      <c r="B10" s="43"/>
      <c r="D10" s="12">
        <f t="shared" si="0"/>
        <v>2601.1716474827085</v>
      </c>
      <c r="E10" s="2"/>
      <c r="F10" s="2">
        <v>694369.41554396041</v>
      </c>
      <c r="H10" s="2"/>
      <c r="I10" s="17">
        <f t="shared" si="1"/>
        <v>2601.1716474827085</v>
      </c>
    </row>
    <row r="11" spans="1:9" x14ac:dyDescent="0.35">
      <c r="A11" s="5">
        <f t="shared" si="2"/>
        <v>1806</v>
      </c>
      <c r="B11" s="43"/>
      <c r="D11" s="12">
        <f t="shared" si="0"/>
        <v>2611.3678174131101</v>
      </c>
      <c r="E11" s="2"/>
      <c r="F11" s="2">
        <v>697091.23075450654</v>
      </c>
      <c r="H11" s="2"/>
      <c r="I11" s="17">
        <f t="shared" si="1"/>
        <v>2611.3678174131101</v>
      </c>
    </row>
    <row r="12" spans="1:9" x14ac:dyDescent="0.35">
      <c r="A12" s="5">
        <f t="shared" si="2"/>
        <v>1807</v>
      </c>
      <c r="B12" s="43"/>
      <c r="D12" s="12">
        <f t="shared" si="0"/>
        <v>2621.6105404137179</v>
      </c>
      <c r="E12" s="2"/>
      <c r="F12" s="2">
        <v>699825.47306811681</v>
      </c>
      <c r="H12" s="2"/>
      <c r="I12" s="17">
        <f t="shared" si="1"/>
        <v>2621.6105404137179</v>
      </c>
    </row>
    <row r="13" spans="1:9" x14ac:dyDescent="0.35">
      <c r="A13" s="5">
        <f t="shared" si="2"/>
        <v>1808</v>
      </c>
      <c r="B13" s="43"/>
      <c r="D13" s="12">
        <f t="shared" si="0"/>
        <v>2631.5330709433847</v>
      </c>
      <c r="E13" s="2"/>
      <c r="F13" s="2">
        <v>702474.24164564209</v>
      </c>
      <c r="H13" s="2"/>
      <c r="I13" s="17">
        <f t="shared" si="1"/>
        <v>2631.5330709433847</v>
      </c>
    </row>
    <row r="14" spans="1:9" x14ac:dyDescent="0.35">
      <c r="A14" s="5">
        <f t="shared" si="2"/>
        <v>1809</v>
      </c>
      <c r="B14" s="43"/>
      <c r="D14" s="12">
        <f t="shared" si="0"/>
        <v>2641.5066479688971</v>
      </c>
      <c r="E14" s="2"/>
      <c r="F14" s="2">
        <v>705136.6368231345</v>
      </c>
      <c r="H14" s="2"/>
      <c r="I14" s="17">
        <f t="shared" si="1"/>
        <v>2641.5066479688971</v>
      </c>
    </row>
    <row r="15" spans="1:9" x14ac:dyDescent="0.35">
      <c r="A15" s="5">
        <f t="shared" si="2"/>
        <v>1810</v>
      </c>
      <c r="B15" s="43"/>
      <c r="D15" s="12">
        <f t="shared" si="0"/>
        <v>2651.5353979232286</v>
      </c>
      <c r="E15" s="2"/>
      <c r="F15" s="2">
        <v>707813.7601306889</v>
      </c>
      <c r="H15" s="2"/>
      <c r="I15" s="17">
        <f t="shared" si="1"/>
        <v>2651.5353979232286</v>
      </c>
    </row>
    <row r="16" spans="1:9" x14ac:dyDescent="0.35">
      <c r="A16" s="5">
        <f t="shared" si="2"/>
        <v>1811</v>
      </c>
      <c r="B16" s="43"/>
      <c r="D16" s="12">
        <f t="shared" si="0"/>
        <v>2661.16696401838</v>
      </c>
      <c r="E16" s="2"/>
      <c r="F16" s="2">
        <v>710384.85724638111</v>
      </c>
      <c r="H16" s="2"/>
      <c r="I16" s="17">
        <f t="shared" si="1"/>
        <v>2661.16696401838</v>
      </c>
    </row>
    <row r="17" spans="1:9" x14ac:dyDescent="0.35">
      <c r="A17" s="5">
        <f t="shared" si="2"/>
        <v>1812</v>
      </c>
      <c r="B17" s="43"/>
      <c r="D17" s="12">
        <f t="shared" si="0"/>
        <v>2662.8806801479959</v>
      </c>
      <c r="E17" s="2"/>
      <c r="F17" s="2">
        <v>710842.32496808306</v>
      </c>
      <c r="H17" s="2"/>
      <c r="I17" s="17">
        <f t="shared" si="1"/>
        <v>2662.8806801479959</v>
      </c>
    </row>
    <row r="18" spans="1:9" x14ac:dyDescent="0.35">
      <c r="A18" s="5">
        <f t="shared" si="2"/>
        <v>1813</v>
      </c>
      <c r="B18" s="43"/>
      <c r="D18" s="12">
        <f t="shared" si="0"/>
        <v>2664.6639159229862</v>
      </c>
      <c r="E18" s="2"/>
      <c r="F18" s="2">
        <v>711318.35060216824</v>
      </c>
      <c r="H18" s="2"/>
      <c r="I18" s="17">
        <f t="shared" si="1"/>
        <v>2664.6639159229862</v>
      </c>
    </row>
    <row r="19" spans="1:9" x14ac:dyDescent="0.35">
      <c r="A19" s="5">
        <f t="shared" si="2"/>
        <v>1814</v>
      </c>
      <c r="B19" s="43"/>
      <c r="D19" s="12">
        <f t="shared" si="0"/>
        <v>2666.5291355085292</v>
      </c>
      <c r="E19" s="2"/>
      <c r="F19" s="2">
        <v>711816.26139353332</v>
      </c>
      <c r="H19" s="2"/>
      <c r="I19" s="17">
        <f t="shared" si="1"/>
        <v>2666.5291355085292</v>
      </c>
    </row>
    <row r="20" spans="1:9" x14ac:dyDescent="0.35">
      <c r="A20" s="5">
        <f t="shared" si="2"/>
        <v>1815</v>
      </c>
      <c r="B20" s="43"/>
      <c r="D20" s="12">
        <f t="shared" si="0"/>
        <v>2668.6367460600482</v>
      </c>
      <c r="E20" s="2"/>
      <c r="F20" s="2">
        <v>712378.87720870599</v>
      </c>
      <c r="H20" s="2"/>
      <c r="I20" s="17">
        <f t="shared" si="1"/>
        <v>2668.6367460600482</v>
      </c>
    </row>
    <row r="21" spans="1:9" x14ac:dyDescent="0.35">
      <c r="A21" s="5">
        <f t="shared" si="2"/>
        <v>1816</v>
      </c>
      <c r="B21" s="43"/>
      <c r="D21" s="12">
        <f t="shared" si="0"/>
        <v>2671.2341117241754</v>
      </c>
      <c r="E21" s="2"/>
      <c r="F21" s="2">
        <v>713072.2306365351</v>
      </c>
      <c r="H21" s="2"/>
      <c r="I21" s="17">
        <f t="shared" si="1"/>
        <v>2671.2341117241754</v>
      </c>
    </row>
    <row r="22" spans="1:9" x14ac:dyDescent="0.35">
      <c r="A22" s="5">
        <f t="shared" si="2"/>
        <v>1817</v>
      </c>
      <c r="B22" s="43"/>
      <c r="D22" s="12">
        <f t="shared" si="0"/>
        <v>2674.4910555472188</v>
      </c>
      <c r="E22" s="2"/>
      <c r="F22" s="2">
        <v>713941.65506727376</v>
      </c>
      <c r="H22" s="2"/>
      <c r="I22" s="17">
        <f t="shared" si="1"/>
        <v>2674.4910555472188</v>
      </c>
    </row>
    <row r="23" spans="1:9" x14ac:dyDescent="0.35">
      <c r="A23" s="5">
        <f t="shared" si="2"/>
        <v>1818</v>
      </c>
      <c r="B23" s="43"/>
      <c r="D23" s="12">
        <f t="shared" si="0"/>
        <v>2677.6642128529957</v>
      </c>
      <c r="E23" s="2"/>
      <c r="F23" s="2">
        <v>714788.71311743103</v>
      </c>
      <c r="H23" s="2"/>
      <c r="I23" s="17">
        <f t="shared" si="1"/>
        <v>2677.6642128529957</v>
      </c>
    </row>
    <row r="24" spans="1:9" x14ac:dyDescent="0.35">
      <c r="A24" s="5">
        <f t="shared" si="2"/>
        <v>1819</v>
      </c>
      <c r="B24" s="43"/>
      <c r="D24" s="12">
        <f t="shared" si="0"/>
        <v>2681.9414190257012</v>
      </c>
      <c r="E24" s="2"/>
      <c r="F24" s="2">
        <v>715930.49134386098</v>
      </c>
      <c r="H24" s="2"/>
      <c r="I24" s="17">
        <f t="shared" si="1"/>
        <v>2681.9414190257012</v>
      </c>
    </row>
    <row r="25" spans="1:9" x14ac:dyDescent="0.35">
      <c r="A25" s="5">
        <f t="shared" si="2"/>
        <v>1820</v>
      </c>
      <c r="B25" s="43"/>
      <c r="D25" s="12">
        <f t="shared" si="0"/>
        <v>2685.6269413956534</v>
      </c>
      <c r="E25" s="2"/>
      <c r="F25" s="2">
        <v>716914.32261715445</v>
      </c>
      <c r="H25" s="2"/>
      <c r="I25" s="17">
        <f t="shared" si="1"/>
        <v>2685.6269413956534</v>
      </c>
    </row>
    <row r="26" spans="1:9" x14ac:dyDescent="0.35">
      <c r="A26" s="5">
        <f t="shared" si="2"/>
        <v>1821</v>
      </c>
      <c r="B26" s="43"/>
      <c r="D26" s="12">
        <f t="shared" si="0"/>
        <v>2690.8606847473729</v>
      </c>
      <c r="E26" s="2"/>
      <c r="F26" s="2">
        <v>718311.44353216887</v>
      </c>
      <c r="H26" s="2"/>
      <c r="I26" s="17">
        <f t="shared" si="1"/>
        <v>2690.8606847473729</v>
      </c>
    </row>
    <row r="27" spans="1:9" x14ac:dyDescent="0.35">
      <c r="A27" s="5">
        <f t="shared" si="2"/>
        <v>1822</v>
      </c>
      <c r="B27" s="43"/>
      <c r="D27" s="12">
        <f t="shared" si="0"/>
        <v>2684.8300623176319</v>
      </c>
      <c r="E27" s="2"/>
      <c r="F27" s="2">
        <v>716701.59983886324</v>
      </c>
      <c r="H27" s="2"/>
      <c r="I27" s="17">
        <f t="shared" si="1"/>
        <v>2684.8300623176319</v>
      </c>
    </row>
    <row r="28" spans="1:9" x14ac:dyDescent="0.35">
      <c r="A28" s="5">
        <f t="shared" si="2"/>
        <v>1823</v>
      </c>
      <c r="B28" s="43"/>
      <c r="D28" s="12">
        <f t="shared" si="0"/>
        <v>2701.1339647966665</v>
      </c>
      <c r="E28" s="2"/>
      <c r="F28" s="2">
        <v>721053.84289303038</v>
      </c>
      <c r="H28" s="2"/>
      <c r="I28" s="17">
        <f t="shared" si="1"/>
        <v>2701.1339647966665</v>
      </c>
    </row>
    <row r="29" spans="1:9" x14ac:dyDescent="0.35">
      <c r="A29" s="5">
        <f t="shared" si="2"/>
        <v>1824</v>
      </c>
      <c r="B29" s="43"/>
      <c r="D29" s="12">
        <f t="shared" si="0"/>
        <v>2735.0659590898263</v>
      </c>
      <c r="E29" s="2"/>
      <c r="F29" s="2">
        <v>730111.81454529858</v>
      </c>
      <c r="H29" s="2"/>
      <c r="I29" s="17">
        <f t="shared" si="1"/>
        <v>2735.0659590898263</v>
      </c>
    </row>
    <row r="30" spans="1:9" x14ac:dyDescent="0.35">
      <c r="A30" s="5">
        <f t="shared" si="2"/>
        <v>1825</v>
      </c>
      <c r="B30" s="43"/>
      <c r="D30" s="12">
        <f t="shared" si="0"/>
        <v>2758.7771404575496</v>
      </c>
      <c r="E30" s="2"/>
      <c r="F30" s="2">
        <v>736441.39266602602</v>
      </c>
      <c r="H30" s="2"/>
      <c r="I30" s="17">
        <f t="shared" si="1"/>
        <v>2758.7771404575496</v>
      </c>
    </row>
    <row r="31" spans="1:9" x14ac:dyDescent="0.35">
      <c r="A31" s="5">
        <f t="shared" si="2"/>
        <v>1826</v>
      </c>
      <c r="B31" s="43"/>
      <c r="D31" s="12">
        <f t="shared" si="0"/>
        <v>2739.5211489468907</v>
      </c>
      <c r="E31" s="2"/>
      <c r="F31" s="2">
        <v>731301.10460240848</v>
      </c>
      <c r="H31" s="2"/>
      <c r="I31" s="17">
        <f t="shared" si="1"/>
        <v>2739.5211489468907</v>
      </c>
    </row>
    <row r="32" spans="1:9" x14ac:dyDescent="0.35">
      <c r="A32" s="5">
        <f t="shared" si="2"/>
        <v>1827</v>
      </c>
      <c r="B32" s="43"/>
      <c r="D32" s="12">
        <f t="shared" si="0"/>
        <v>2758.8382721043909</v>
      </c>
      <c r="E32" s="2"/>
      <c r="F32" s="2">
        <v>736457.71144526894</v>
      </c>
      <c r="H32" s="2"/>
      <c r="I32" s="17">
        <f t="shared" si="1"/>
        <v>2758.8382721043909</v>
      </c>
    </row>
    <row r="33" spans="1:19" x14ac:dyDescent="0.35">
      <c r="A33" s="5">
        <f t="shared" si="2"/>
        <v>1828</v>
      </c>
      <c r="B33" s="43"/>
      <c r="D33" s="12">
        <f t="shared" si="0"/>
        <v>2775.9998740106053</v>
      </c>
      <c r="E33" s="2"/>
      <c r="F33" s="2">
        <v>741038.91295765224</v>
      </c>
      <c r="H33" s="2"/>
      <c r="I33" s="17">
        <f t="shared" si="1"/>
        <v>2775.9998740106053</v>
      </c>
    </row>
    <row r="34" spans="1:19" x14ac:dyDescent="0.35">
      <c r="A34" s="5">
        <f t="shared" si="2"/>
        <v>1829</v>
      </c>
      <c r="B34" s="43"/>
      <c r="D34" s="12">
        <f t="shared" si="0"/>
        <v>2797.5066145757878</v>
      </c>
      <c r="E34" s="2"/>
      <c r="F34" s="2">
        <v>746780.02692487289</v>
      </c>
      <c r="H34" s="2"/>
      <c r="I34" s="17">
        <f t="shared" si="1"/>
        <v>2797.5066145757878</v>
      </c>
    </row>
    <row r="35" spans="1:19" x14ac:dyDescent="0.35">
      <c r="A35" s="5">
        <f t="shared" si="2"/>
        <v>1830</v>
      </c>
      <c r="B35" s="43"/>
      <c r="D35" s="12">
        <f t="shared" si="0"/>
        <v>2820.7247760914343</v>
      </c>
      <c r="E35" s="2"/>
      <c r="F35" s="2">
        <v>752977.99592750554</v>
      </c>
      <c r="H35" s="2"/>
      <c r="I35" s="17">
        <f t="shared" si="1"/>
        <v>2820.7247760914343</v>
      </c>
    </row>
    <row r="36" spans="1:19" x14ac:dyDescent="0.35">
      <c r="A36" s="5">
        <f t="shared" si="2"/>
        <v>1831</v>
      </c>
      <c r="B36" s="43"/>
      <c r="D36" s="12">
        <f t="shared" si="0"/>
        <v>2831.9094210360554</v>
      </c>
      <c r="E36" s="2"/>
      <c r="F36" s="2">
        <v>755963.6794677591</v>
      </c>
      <c r="H36" s="2"/>
      <c r="I36" s="17">
        <f t="shared" si="1"/>
        <v>2831.9094210360554</v>
      </c>
    </row>
    <row r="37" spans="1:19" x14ac:dyDescent="0.35">
      <c r="A37" s="5">
        <f t="shared" si="2"/>
        <v>1832</v>
      </c>
      <c r="B37" s="43"/>
      <c r="D37" s="12">
        <f t="shared" si="0"/>
        <v>2838.3447573440558</v>
      </c>
      <c r="E37" s="2"/>
      <c r="F37" s="2">
        <v>757681.55945285712</v>
      </c>
      <c r="H37" s="2"/>
      <c r="I37" s="17">
        <f t="shared" si="1"/>
        <v>2838.3447573440558</v>
      </c>
    </row>
    <row r="38" spans="1:19" x14ac:dyDescent="0.35">
      <c r="A38" s="5">
        <f t="shared" si="2"/>
        <v>1833</v>
      </c>
      <c r="B38" s="43"/>
      <c r="D38" s="12">
        <f t="shared" si="0"/>
        <v>2846.6102150002466</v>
      </c>
      <c r="E38" s="2"/>
      <c r="F38" s="2">
        <v>759887.98093507136</v>
      </c>
      <c r="H38" s="2"/>
      <c r="I38" s="17">
        <f t="shared" si="1"/>
        <v>2846.6102150002466</v>
      </c>
    </row>
    <row r="39" spans="1:19" x14ac:dyDescent="0.35">
      <c r="A39" s="5">
        <f t="shared" si="2"/>
        <v>1834</v>
      </c>
      <c r="B39" s="43"/>
      <c r="D39" s="12">
        <f t="shared" si="0"/>
        <v>2856.0342923843486</v>
      </c>
      <c r="E39" s="2"/>
      <c r="F39" s="2">
        <v>762403.69000470266</v>
      </c>
      <c r="H39" s="2"/>
      <c r="I39" s="17">
        <f t="shared" si="1"/>
        <v>2856.0342923843486</v>
      </c>
    </row>
    <row r="40" spans="1:19" ht="14.5" customHeight="1" x14ac:dyDescent="0.35">
      <c r="A40" s="5">
        <f t="shared" si="2"/>
        <v>1835</v>
      </c>
      <c r="B40" s="43"/>
      <c r="D40" s="12">
        <f t="shared" si="0"/>
        <v>2859.5954153944763</v>
      </c>
      <c r="E40" s="2"/>
      <c r="F40" s="2">
        <v>763354.31350762118</v>
      </c>
      <c r="H40" s="2"/>
      <c r="I40" s="17">
        <f t="shared" si="1"/>
        <v>2859.5954153944763</v>
      </c>
      <c r="L40" s="104" t="s">
        <v>172</v>
      </c>
      <c r="M40" s="104"/>
      <c r="N40" s="104"/>
      <c r="O40" s="104"/>
      <c r="P40" s="104"/>
      <c r="Q40" s="104"/>
      <c r="R40" s="104"/>
      <c r="S40" s="104"/>
    </row>
    <row r="41" spans="1:19" x14ac:dyDescent="0.35">
      <c r="A41" s="5">
        <f t="shared" si="2"/>
        <v>1836</v>
      </c>
      <c r="B41" s="43"/>
      <c r="D41" s="12">
        <f t="shared" si="0"/>
        <v>2870.9427065307382</v>
      </c>
      <c r="E41" s="2"/>
      <c r="F41" s="2">
        <v>766383.4146136241</v>
      </c>
      <c r="H41" s="2"/>
      <c r="I41" s="17">
        <f t="shared" si="1"/>
        <v>2870.9427065307382</v>
      </c>
      <c r="L41" s="104"/>
      <c r="M41" s="104"/>
      <c r="N41" s="104"/>
      <c r="O41" s="104"/>
      <c r="P41" s="104"/>
      <c r="Q41" s="104"/>
      <c r="R41" s="104"/>
      <c r="S41" s="104"/>
    </row>
    <row r="42" spans="1:19" x14ac:dyDescent="0.35">
      <c r="A42" s="5">
        <f t="shared" si="2"/>
        <v>1837</v>
      </c>
      <c r="B42" s="43"/>
      <c r="D42" s="12">
        <f t="shared" si="0"/>
        <v>2874.3072843854893</v>
      </c>
      <c r="E42" s="2"/>
      <c r="F42" s="2">
        <v>767281.5713964788</v>
      </c>
      <c r="H42" s="2"/>
      <c r="I42" s="17">
        <f t="shared" si="1"/>
        <v>2874.3072843854893</v>
      </c>
      <c r="L42" s="104"/>
      <c r="M42" s="104"/>
      <c r="N42" s="104"/>
      <c r="O42" s="104"/>
      <c r="P42" s="104"/>
      <c r="Q42" s="104"/>
      <c r="R42" s="104"/>
      <c r="S42" s="104"/>
    </row>
    <row r="43" spans="1:19" x14ac:dyDescent="0.35">
      <c r="A43" s="5">
        <f t="shared" si="2"/>
        <v>1838</v>
      </c>
      <c r="B43" s="43"/>
      <c r="D43" s="12">
        <f t="shared" si="0"/>
        <v>2885.5842643490682</v>
      </c>
      <c r="E43" s="2"/>
      <c r="F43" s="2">
        <v>770291.9032959477</v>
      </c>
      <c r="H43" s="2"/>
      <c r="I43" s="17">
        <f t="shared" si="1"/>
        <v>2885.5842643490682</v>
      </c>
      <c r="L43" s="104"/>
      <c r="M43" s="104"/>
      <c r="N43" s="104"/>
      <c r="O43" s="104"/>
      <c r="P43" s="104"/>
      <c r="Q43" s="104"/>
      <c r="R43" s="104"/>
      <c r="S43" s="104"/>
    </row>
    <row r="44" spans="1:19" x14ac:dyDescent="0.35">
      <c r="A44" s="5">
        <f t="shared" si="2"/>
        <v>1839</v>
      </c>
      <c r="B44" s="43"/>
      <c r="D44" s="12">
        <f t="shared" si="0"/>
        <v>2891.9439279209992</v>
      </c>
      <c r="E44" s="2"/>
      <c r="F44" s="2">
        <v>771989.58283269464</v>
      </c>
      <c r="H44" s="2"/>
      <c r="I44" s="17">
        <f t="shared" si="1"/>
        <v>2891.9439279209992</v>
      </c>
      <c r="L44" s="104"/>
      <c r="M44" s="104"/>
      <c r="N44" s="104"/>
      <c r="O44" s="104"/>
      <c r="P44" s="104"/>
      <c r="Q44" s="104"/>
      <c r="R44" s="104"/>
      <c r="S44" s="104"/>
    </row>
    <row r="45" spans="1:19" x14ac:dyDescent="0.35">
      <c r="A45" s="5">
        <f t="shared" si="2"/>
        <v>1840</v>
      </c>
      <c r="B45" s="43"/>
      <c r="D45" s="12">
        <f t="shared" si="0"/>
        <v>2898.9148809696349</v>
      </c>
      <c r="E45" s="2"/>
      <c r="F45" s="2">
        <v>773850.4429565738</v>
      </c>
      <c r="H45" s="2"/>
      <c r="I45" s="17">
        <f t="shared" si="1"/>
        <v>2898.9148809696349</v>
      </c>
      <c r="L45" s="104"/>
      <c r="M45" s="104"/>
      <c r="N45" s="104"/>
      <c r="O45" s="104"/>
      <c r="P45" s="104"/>
      <c r="Q45" s="104"/>
      <c r="R45" s="104"/>
      <c r="S45" s="104"/>
    </row>
    <row r="46" spans="1:19" x14ac:dyDescent="0.35">
      <c r="A46" s="5">
        <f t="shared" si="2"/>
        <v>1841</v>
      </c>
      <c r="B46" s="43"/>
      <c r="D46" s="12">
        <f t="shared" si="0"/>
        <v>2901.1241844899228</v>
      </c>
      <c r="E46" s="2"/>
      <c r="F46" s="2">
        <v>774440.20518761536</v>
      </c>
      <c r="H46" s="2"/>
      <c r="I46" s="17">
        <f t="shared" si="1"/>
        <v>2901.1241844899228</v>
      </c>
      <c r="L46" s="104"/>
      <c r="M46" s="104"/>
      <c r="N46" s="104"/>
      <c r="O46" s="104"/>
      <c r="P46" s="104"/>
      <c r="Q46" s="104"/>
      <c r="R46" s="104"/>
      <c r="S46" s="104"/>
    </row>
    <row r="47" spans="1:19" x14ac:dyDescent="0.35">
      <c r="A47" s="5">
        <f t="shared" si="2"/>
        <v>1842</v>
      </c>
      <c r="B47" s="43"/>
      <c r="D47" s="12">
        <f t="shared" si="0"/>
        <v>2916.1424118617506</v>
      </c>
      <c r="E47" s="2"/>
      <c r="F47" s="2">
        <v>778449.24387323018</v>
      </c>
      <c r="H47" s="2"/>
      <c r="I47" s="17">
        <f t="shared" si="1"/>
        <v>2916.1424118617506</v>
      </c>
      <c r="L47" s="104"/>
      <c r="M47" s="104"/>
      <c r="N47" s="104"/>
      <c r="O47" s="104"/>
      <c r="P47" s="104"/>
      <c r="Q47" s="104"/>
      <c r="R47" s="104"/>
      <c r="S47" s="104"/>
    </row>
    <row r="48" spans="1:19" x14ac:dyDescent="0.35">
      <c r="A48" s="5">
        <f t="shared" si="2"/>
        <v>1843</v>
      </c>
      <c r="B48" s="43"/>
      <c r="D48" s="12">
        <f t="shared" si="0"/>
        <v>2936.3355597639925</v>
      </c>
      <c r="E48" s="2"/>
      <c r="F48" s="2">
        <v>783839.70102373837</v>
      </c>
      <c r="H48" s="2"/>
      <c r="I48" s="17">
        <f t="shared" si="1"/>
        <v>2936.3355597639925</v>
      </c>
      <c r="L48" s="104"/>
      <c r="M48" s="104"/>
      <c r="N48" s="104"/>
      <c r="O48" s="104"/>
      <c r="P48" s="104"/>
      <c r="Q48" s="104"/>
      <c r="R48" s="104"/>
      <c r="S48" s="104"/>
    </row>
    <row r="49" spans="1:19" x14ac:dyDescent="0.35">
      <c r="A49" s="5">
        <f t="shared" si="2"/>
        <v>1844</v>
      </c>
      <c r="B49" s="43"/>
      <c r="D49" s="12">
        <f t="shared" si="0"/>
        <v>2955.1018672621308</v>
      </c>
      <c r="E49" s="2"/>
      <c r="F49" s="2">
        <v>788849.27045450278</v>
      </c>
      <c r="H49" s="2"/>
      <c r="I49" s="17">
        <f t="shared" si="1"/>
        <v>2955.1018672621308</v>
      </c>
      <c r="L49" s="104"/>
      <c r="M49" s="104"/>
      <c r="N49" s="104"/>
      <c r="O49" s="104"/>
      <c r="P49" s="104"/>
      <c r="Q49" s="104"/>
      <c r="R49" s="104"/>
      <c r="S49" s="104"/>
    </row>
    <row r="50" spans="1:19" x14ac:dyDescent="0.35">
      <c r="A50" s="5">
        <f t="shared" si="2"/>
        <v>1845</v>
      </c>
      <c r="B50" s="43"/>
      <c r="D50" s="12">
        <f t="shared" si="0"/>
        <v>2973.1917149367432</v>
      </c>
      <c r="E50" s="2"/>
      <c r="F50" s="2">
        <v>793678.26240866922</v>
      </c>
      <c r="H50" s="2"/>
      <c r="I50" s="17">
        <f t="shared" si="1"/>
        <v>2973.1917149367432</v>
      </c>
      <c r="L50" s="104"/>
      <c r="M50" s="104"/>
      <c r="N50" s="104"/>
      <c r="O50" s="104"/>
      <c r="P50" s="104"/>
      <c r="Q50" s="104"/>
      <c r="R50" s="104"/>
      <c r="S50" s="104"/>
    </row>
    <row r="51" spans="1:19" x14ac:dyDescent="0.35">
      <c r="A51" s="5">
        <f t="shared" si="2"/>
        <v>1846</v>
      </c>
      <c r="B51" s="43"/>
      <c r="D51" s="12">
        <f t="shared" si="0"/>
        <v>2989.747249101863</v>
      </c>
      <c r="E51" s="2"/>
      <c r="F51" s="2">
        <v>798097.67724943045</v>
      </c>
      <c r="H51" s="2"/>
      <c r="I51" s="17">
        <f t="shared" si="1"/>
        <v>2989.747249101863</v>
      </c>
      <c r="L51" s="104"/>
      <c r="M51" s="104"/>
      <c r="N51" s="104"/>
      <c r="O51" s="104"/>
      <c r="P51" s="104"/>
      <c r="Q51" s="104"/>
      <c r="R51" s="104"/>
      <c r="S51" s="104"/>
    </row>
    <row r="52" spans="1:19" x14ac:dyDescent="0.35">
      <c r="A52" s="5">
        <f t="shared" si="2"/>
        <v>1847</v>
      </c>
      <c r="B52" s="43"/>
      <c r="D52" s="12">
        <f t="shared" si="0"/>
        <v>3007.8101297231265</v>
      </c>
      <c r="E52" s="2"/>
      <c r="F52" s="2">
        <v>802919.47048716806</v>
      </c>
      <c r="H52" s="2"/>
      <c r="I52" s="17">
        <f t="shared" si="1"/>
        <v>3007.8101297231265</v>
      </c>
      <c r="L52" s="104"/>
      <c r="M52" s="104"/>
      <c r="N52" s="104"/>
      <c r="O52" s="104"/>
      <c r="P52" s="104"/>
      <c r="Q52" s="104"/>
      <c r="R52" s="104"/>
      <c r="S52" s="104"/>
    </row>
    <row r="53" spans="1:19" x14ac:dyDescent="0.35">
      <c r="A53" s="5">
        <f t="shared" si="2"/>
        <v>1848</v>
      </c>
      <c r="B53" s="43"/>
      <c r="D53" s="12">
        <f t="shared" si="0"/>
        <v>3024.9746980585023</v>
      </c>
      <c r="E53" s="2"/>
      <c r="F53" s="2">
        <v>807501.46387258486</v>
      </c>
      <c r="H53" s="2"/>
      <c r="I53" s="17">
        <f t="shared" si="1"/>
        <v>3024.9746980585023</v>
      </c>
      <c r="L53" s="104"/>
      <c r="M53" s="104"/>
      <c r="N53" s="104"/>
      <c r="O53" s="104"/>
      <c r="P53" s="104"/>
      <c r="Q53" s="104"/>
      <c r="R53" s="104"/>
      <c r="S53" s="104"/>
    </row>
    <row r="54" spans="1:19" x14ac:dyDescent="0.35">
      <c r="A54" s="5">
        <f t="shared" si="2"/>
        <v>1849</v>
      </c>
      <c r="B54" s="43"/>
      <c r="D54" s="12">
        <f t="shared" si="0"/>
        <v>3039.8495383703444</v>
      </c>
      <c r="E54" s="2"/>
      <c r="F54" s="2">
        <v>811472.22611875914</v>
      </c>
      <c r="H54" s="2"/>
      <c r="I54" s="17">
        <f t="shared" si="1"/>
        <v>3039.8495383703444</v>
      </c>
      <c r="L54" s="104"/>
      <c r="M54" s="104"/>
      <c r="N54" s="104"/>
      <c r="O54" s="104"/>
      <c r="P54" s="104"/>
      <c r="Q54" s="104"/>
      <c r="R54" s="104"/>
      <c r="S54" s="104"/>
    </row>
    <row r="55" spans="1:19" x14ac:dyDescent="0.35">
      <c r="A55" s="5">
        <f t="shared" si="2"/>
        <v>1850</v>
      </c>
      <c r="B55" s="43"/>
      <c r="D55" s="12">
        <f t="shared" si="0"/>
        <v>3054.6557844876197</v>
      </c>
      <c r="E55" s="2"/>
      <c r="F55" s="2">
        <v>815424.67749689182</v>
      </c>
      <c r="H55" s="2"/>
      <c r="I55" s="17">
        <f t="shared" si="1"/>
        <v>3054.6557844876197</v>
      </c>
    </row>
    <row r="56" spans="1:19" x14ac:dyDescent="0.35">
      <c r="A56" s="5">
        <f t="shared" si="2"/>
        <v>1851</v>
      </c>
      <c r="B56" s="43"/>
      <c r="D56" s="12">
        <f t="shared" si="0"/>
        <v>3069.1307052938632</v>
      </c>
      <c r="E56" s="2"/>
      <c r="F56" s="2">
        <v>819288.6832844388</v>
      </c>
      <c r="H56" s="2"/>
      <c r="I56" s="17">
        <f t="shared" si="1"/>
        <v>3069.1307052938632</v>
      </c>
    </row>
    <row r="57" spans="1:19" x14ac:dyDescent="0.35">
      <c r="A57" s="5">
        <f t="shared" si="2"/>
        <v>1852</v>
      </c>
      <c r="B57" s="43"/>
      <c r="D57" s="12">
        <f t="shared" si="0"/>
        <v>3084.0186744861026</v>
      </c>
      <c r="E57" s="2"/>
      <c r="F57" s="2">
        <v>823262.95021782478</v>
      </c>
      <c r="H57" s="2"/>
      <c r="I57" s="17">
        <f t="shared" si="1"/>
        <v>3084.0186744861026</v>
      </c>
    </row>
    <row r="58" spans="1:19" x14ac:dyDescent="0.35">
      <c r="A58" s="5">
        <f t="shared" si="2"/>
        <v>1853</v>
      </c>
      <c r="B58" s="43"/>
      <c r="D58" s="12">
        <f t="shared" si="0"/>
        <v>3085.1705320447682</v>
      </c>
      <c r="E58" s="2"/>
      <c r="F58" s="2">
        <v>823570.43267888215</v>
      </c>
      <c r="H58" s="2"/>
      <c r="I58" s="17">
        <f t="shared" si="1"/>
        <v>3085.1705320447682</v>
      </c>
    </row>
    <row r="59" spans="1:19" x14ac:dyDescent="0.35">
      <c r="A59" s="5">
        <f t="shared" si="2"/>
        <v>1854</v>
      </c>
      <c r="B59" s="43"/>
      <c r="D59" s="12">
        <f t="shared" si="0"/>
        <v>3081.9275102560532</v>
      </c>
      <c r="E59" s="2"/>
      <c r="F59" s="2">
        <v>822704.72466372454</v>
      </c>
      <c r="H59" s="2"/>
      <c r="I59" s="17">
        <f t="shared" si="1"/>
        <v>3081.9275102560532</v>
      </c>
    </row>
    <row r="60" spans="1:19" x14ac:dyDescent="0.35">
      <c r="A60" s="5">
        <f t="shared" si="2"/>
        <v>1855</v>
      </c>
      <c r="B60" s="43"/>
      <c r="D60" s="12">
        <f t="shared" si="0"/>
        <v>3081.6419770907642</v>
      </c>
      <c r="E60" s="2"/>
      <c r="F60" s="2">
        <v>822628.50305132463</v>
      </c>
      <c r="H60" s="2"/>
      <c r="I60" s="17">
        <f t="shared" si="1"/>
        <v>3081.6419770907642</v>
      </c>
    </row>
    <row r="61" spans="1:19" x14ac:dyDescent="0.35">
      <c r="A61" s="5">
        <f t="shared" si="2"/>
        <v>1856</v>
      </c>
      <c r="B61" s="43"/>
      <c r="D61" s="12">
        <f t="shared" si="0"/>
        <v>3075.1858223262448</v>
      </c>
      <c r="E61" s="2"/>
      <c r="F61" s="2">
        <v>820905.0656861515</v>
      </c>
      <c r="H61" s="2"/>
      <c r="I61" s="17">
        <f t="shared" si="1"/>
        <v>3075.1858223262448</v>
      </c>
    </row>
    <row r="62" spans="1:19" x14ac:dyDescent="0.35">
      <c r="A62" s="5">
        <f t="shared" si="2"/>
        <v>1857</v>
      </c>
      <c r="B62" s="43"/>
      <c r="D62" s="12">
        <f t="shared" si="0"/>
        <v>3070.0252253025456</v>
      </c>
      <c r="E62" s="2"/>
      <c r="F62" s="2">
        <v>819527.47080783127</v>
      </c>
      <c r="H62" s="2"/>
      <c r="I62" s="17">
        <f t="shared" si="1"/>
        <v>3070.0252253025456</v>
      </c>
    </row>
    <row r="63" spans="1:19" x14ac:dyDescent="0.35">
      <c r="A63" s="5">
        <f t="shared" si="2"/>
        <v>1858</v>
      </c>
      <c r="B63" s="43"/>
      <c r="D63" s="12">
        <f t="shared" si="0"/>
        <v>3070.9182389681869</v>
      </c>
      <c r="E63" s="2"/>
      <c r="F63" s="2">
        <v>819765.85622068332</v>
      </c>
      <c r="H63" s="2"/>
      <c r="I63" s="17">
        <f t="shared" si="1"/>
        <v>3070.9182389681869</v>
      </c>
    </row>
    <row r="64" spans="1:19" x14ac:dyDescent="0.35">
      <c r="A64" s="5">
        <f t="shared" si="2"/>
        <v>1859</v>
      </c>
      <c r="B64" s="43"/>
      <c r="D64" s="12">
        <f t="shared" si="0"/>
        <v>3076.5610011728131</v>
      </c>
      <c r="E64" s="2"/>
      <c r="F64" s="2">
        <v>821272.16261836828</v>
      </c>
      <c r="H64" s="2"/>
      <c r="I64" s="17">
        <f t="shared" si="1"/>
        <v>3076.5610011728131</v>
      </c>
    </row>
    <row r="65" spans="1:9" x14ac:dyDescent="0.35">
      <c r="A65" s="5">
        <f t="shared" si="2"/>
        <v>1860</v>
      </c>
      <c r="B65" s="43"/>
      <c r="D65" s="12">
        <f t="shared" si="0"/>
        <v>3075.6689472372809</v>
      </c>
      <c r="E65" s="2"/>
      <c r="F65" s="2">
        <v>821034.03340054117</v>
      </c>
      <c r="H65" s="2"/>
      <c r="I65" s="17">
        <f t="shared" si="1"/>
        <v>3075.6689472372809</v>
      </c>
    </row>
    <row r="66" spans="1:9" x14ac:dyDescent="0.35">
      <c r="A66" s="5">
        <f t="shared" si="2"/>
        <v>1861</v>
      </c>
      <c r="B66" s="43"/>
      <c r="D66" s="12">
        <f t="shared" si="0"/>
        <v>3065.3485407424791</v>
      </c>
      <c r="E66" s="2"/>
      <c r="F66" s="2">
        <v>818279.0538770227</v>
      </c>
      <c r="H66" s="2"/>
      <c r="I66" s="17">
        <f t="shared" si="1"/>
        <v>3065.3485407424791</v>
      </c>
    </row>
    <row r="67" spans="1:9" x14ac:dyDescent="0.35">
      <c r="A67" s="5">
        <f t="shared" si="2"/>
        <v>1862</v>
      </c>
      <c r="B67" s="43"/>
      <c r="D67" s="12">
        <f t="shared" si="0"/>
        <v>3052.4963412629977</v>
      </c>
      <c r="E67" s="2"/>
      <c r="F67" s="2">
        <v>814848.22521576984</v>
      </c>
      <c r="H67" s="2"/>
      <c r="I67" s="17">
        <f t="shared" si="1"/>
        <v>3052.4963412629977</v>
      </c>
    </row>
    <row r="68" spans="1:9" x14ac:dyDescent="0.35">
      <c r="A68" s="5">
        <f t="shared" si="2"/>
        <v>1863</v>
      </c>
      <c r="B68" s="43"/>
      <c r="D68" s="12">
        <f t="shared" si="0"/>
        <v>3032.3025251212198</v>
      </c>
      <c r="E68" s="2"/>
      <c r="F68" s="2">
        <v>809457.58968214854</v>
      </c>
      <c r="H68" s="2"/>
      <c r="I68" s="17">
        <f t="shared" si="1"/>
        <v>3032.3025251212198</v>
      </c>
    </row>
    <row r="69" spans="1:9" x14ac:dyDescent="0.35">
      <c r="A69" s="5">
        <f t="shared" si="2"/>
        <v>1864</v>
      </c>
      <c r="B69" s="43"/>
      <c r="D69" s="12">
        <f t="shared" ref="D69:D132" si="3">+F69*$G$1</f>
        <v>3002.9119046492265</v>
      </c>
      <c r="E69" s="2"/>
      <c r="F69" s="2">
        <v>801611.91445369436</v>
      </c>
      <c r="H69" s="2"/>
      <c r="I69" s="17">
        <f t="shared" ref="I69:I122" si="4">+D69</f>
        <v>3002.9119046492265</v>
      </c>
    </row>
    <row r="70" spans="1:9" x14ac:dyDescent="0.35">
      <c r="A70" s="5">
        <f t="shared" si="2"/>
        <v>1865</v>
      </c>
      <c r="B70" s="43"/>
      <c r="D70" s="12">
        <f t="shared" si="3"/>
        <v>2958.5268402817464</v>
      </c>
      <c r="E70" s="2"/>
      <c r="F70" s="2">
        <v>789763.54941651819</v>
      </c>
      <c r="H70" s="2"/>
      <c r="I70" s="17">
        <f t="shared" si="4"/>
        <v>2958.5268402817464</v>
      </c>
    </row>
    <row r="71" spans="1:9" x14ac:dyDescent="0.35">
      <c r="A71" s="5">
        <f t="shared" ref="A71:A134" si="5">+A70+1</f>
        <v>1866</v>
      </c>
      <c r="B71" s="43"/>
      <c r="D71" s="12">
        <f t="shared" si="3"/>
        <v>2917.1757380896315</v>
      </c>
      <c r="E71" s="2"/>
      <c r="F71" s="2">
        <v>778725.08500413527</v>
      </c>
      <c r="H71" s="2"/>
      <c r="I71" s="17">
        <f t="shared" si="4"/>
        <v>2917.1757380896315</v>
      </c>
    </row>
    <row r="72" spans="1:9" x14ac:dyDescent="0.35">
      <c r="A72" s="5">
        <f t="shared" si="5"/>
        <v>1867</v>
      </c>
      <c r="B72" s="43"/>
      <c r="D72" s="12">
        <f t="shared" si="3"/>
        <v>2906.690959469734</v>
      </c>
      <c r="E72" s="2"/>
      <c r="F72" s="2">
        <v>775926.22718579345</v>
      </c>
      <c r="H72" s="2"/>
      <c r="I72" s="17">
        <f t="shared" si="4"/>
        <v>2906.690959469734</v>
      </c>
    </row>
    <row r="73" spans="1:9" x14ac:dyDescent="0.35">
      <c r="A73" s="5">
        <f t="shared" si="5"/>
        <v>1868</v>
      </c>
      <c r="B73" s="43"/>
      <c r="D73" s="12">
        <f t="shared" si="3"/>
        <v>2901.6886349510828</v>
      </c>
      <c r="E73" s="2"/>
      <c r="F73" s="2">
        <v>774590.88234004343</v>
      </c>
      <c r="H73" s="2"/>
      <c r="I73" s="17">
        <f t="shared" si="4"/>
        <v>2901.6886349510828</v>
      </c>
    </row>
    <row r="74" spans="1:9" x14ac:dyDescent="0.35">
      <c r="A74" s="5">
        <f t="shared" si="5"/>
        <v>1869</v>
      </c>
      <c r="B74" s="43"/>
      <c r="D74" s="12">
        <f t="shared" si="3"/>
        <v>2903.4983708256423</v>
      </c>
      <c r="E74" s="2"/>
      <c r="F74" s="2">
        <v>775073.98203964334</v>
      </c>
      <c r="H74" s="2"/>
      <c r="I74" s="17">
        <f t="shared" si="4"/>
        <v>2903.4983708256423</v>
      </c>
    </row>
    <row r="75" spans="1:9" x14ac:dyDescent="0.35">
      <c r="A75" s="5">
        <f t="shared" si="5"/>
        <v>1870</v>
      </c>
      <c r="B75" s="43"/>
      <c r="D75" s="12">
        <f t="shared" si="3"/>
        <v>2906.9369603019986</v>
      </c>
      <c r="E75" s="2"/>
      <c r="F75" s="2">
        <v>775991.89584487176</v>
      </c>
      <c r="H75" s="2"/>
      <c r="I75" s="17">
        <f t="shared" si="4"/>
        <v>2906.9369603019986</v>
      </c>
    </row>
    <row r="76" spans="1:9" x14ac:dyDescent="0.35">
      <c r="A76" s="5">
        <f t="shared" si="5"/>
        <v>1871</v>
      </c>
      <c r="B76" s="43"/>
      <c r="D76" s="12">
        <f t="shared" si="3"/>
        <v>2913.9615797450692</v>
      </c>
      <c r="E76" s="2"/>
      <c r="F76" s="2">
        <v>777867.08193719445</v>
      </c>
      <c r="H76" s="2"/>
      <c r="I76" s="17">
        <f t="shared" si="4"/>
        <v>2913.9615797450692</v>
      </c>
    </row>
    <row r="77" spans="1:9" x14ac:dyDescent="0.35">
      <c r="A77" s="5">
        <f t="shared" si="5"/>
        <v>1872</v>
      </c>
      <c r="B77" s="43"/>
      <c r="D77" s="12">
        <f t="shared" si="3"/>
        <v>2928.4106449472979</v>
      </c>
      <c r="E77" s="2"/>
      <c r="F77" s="2">
        <v>781724.18570400565</v>
      </c>
      <c r="H77" s="2"/>
      <c r="I77" s="17">
        <f t="shared" si="4"/>
        <v>2928.4106449472979</v>
      </c>
    </row>
    <row r="78" spans="1:9" x14ac:dyDescent="0.35">
      <c r="A78" s="5">
        <f t="shared" si="5"/>
        <v>1873</v>
      </c>
      <c r="B78" s="43"/>
      <c r="D78" s="12">
        <f t="shared" si="3"/>
        <v>2941.6307992290431</v>
      </c>
      <c r="E78" s="2"/>
      <c r="F78" s="2">
        <v>785253.23801045388</v>
      </c>
      <c r="H78" s="2"/>
      <c r="I78" s="17">
        <f t="shared" si="4"/>
        <v>2941.6307992290431</v>
      </c>
    </row>
    <row r="79" spans="1:9" x14ac:dyDescent="0.35">
      <c r="A79" s="5">
        <f t="shared" si="5"/>
        <v>1874</v>
      </c>
      <c r="B79" s="43"/>
      <c r="D79" s="12">
        <f t="shared" si="3"/>
        <v>2956.9975122594806</v>
      </c>
      <c r="E79" s="2"/>
      <c r="F79" s="2">
        <v>789355.30315332999</v>
      </c>
      <c r="H79" s="2"/>
      <c r="I79" s="17">
        <f t="shared" si="4"/>
        <v>2956.9975122594806</v>
      </c>
    </row>
    <row r="80" spans="1:9" x14ac:dyDescent="0.35">
      <c r="A80" s="5">
        <f t="shared" si="5"/>
        <v>1875</v>
      </c>
      <c r="B80" s="43"/>
      <c r="D80" s="12">
        <f t="shared" si="3"/>
        <v>2972.318559104056</v>
      </c>
      <c r="E80" s="2"/>
      <c r="F80" s="2">
        <v>793445.17794236401</v>
      </c>
      <c r="H80" s="2"/>
      <c r="I80" s="17">
        <f t="shared" si="4"/>
        <v>2972.318559104056</v>
      </c>
    </row>
    <row r="81" spans="1:9" x14ac:dyDescent="0.35">
      <c r="A81" s="5">
        <f t="shared" si="5"/>
        <v>1876</v>
      </c>
      <c r="B81" s="43"/>
      <c r="D81" s="12">
        <f t="shared" si="3"/>
        <v>2988.3142473870812</v>
      </c>
      <c r="E81" s="2"/>
      <c r="F81" s="2">
        <v>797715.14479943644</v>
      </c>
      <c r="H81" s="2"/>
      <c r="I81" s="17">
        <f t="shared" si="4"/>
        <v>2988.3142473870812</v>
      </c>
    </row>
    <row r="82" spans="1:9" x14ac:dyDescent="0.35">
      <c r="A82" s="5">
        <f t="shared" si="5"/>
        <v>1877</v>
      </c>
      <c r="B82" s="43"/>
      <c r="D82" s="12">
        <f t="shared" si="3"/>
        <v>3004.4343141416903</v>
      </c>
      <c r="E82" s="2"/>
      <c r="F82" s="2">
        <v>802018.31385087513</v>
      </c>
      <c r="H82" s="2"/>
      <c r="I82" s="17">
        <f t="shared" si="4"/>
        <v>3004.4343141416903</v>
      </c>
    </row>
    <row r="83" spans="1:9" x14ac:dyDescent="0.35">
      <c r="A83" s="5">
        <f t="shared" si="5"/>
        <v>1878</v>
      </c>
      <c r="B83" s="43"/>
      <c r="D83" s="12">
        <f t="shared" si="3"/>
        <v>3001.8168055409328</v>
      </c>
      <c r="E83" s="2"/>
      <c r="F83" s="2">
        <v>801319.58336953679</v>
      </c>
      <c r="H83" s="2"/>
      <c r="I83" s="17">
        <f t="shared" si="4"/>
        <v>3001.8168055409328</v>
      </c>
    </row>
    <row r="84" spans="1:9" x14ac:dyDescent="0.35">
      <c r="A84" s="5">
        <f t="shared" si="5"/>
        <v>1879</v>
      </c>
      <c r="B84" s="43"/>
      <c r="D84" s="12">
        <f t="shared" si="3"/>
        <v>2999.2281354391907</v>
      </c>
      <c r="E84" s="2"/>
      <c r="F84" s="2">
        <v>800628.55117743893</v>
      </c>
      <c r="H84" s="2"/>
      <c r="I84" s="17">
        <f t="shared" si="4"/>
        <v>2999.2281354391907</v>
      </c>
    </row>
    <row r="85" spans="1:9" x14ac:dyDescent="0.35">
      <c r="A85" s="5">
        <f t="shared" si="5"/>
        <v>1880</v>
      </c>
      <c r="B85" s="43"/>
      <c r="D85" s="12">
        <f t="shared" si="3"/>
        <v>2995.8361748312327</v>
      </c>
      <c r="E85" s="2"/>
      <c r="F85" s="2">
        <v>799723.08470921288</v>
      </c>
      <c r="H85" s="2"/>
      <c r="I85" s="17">
        <f t="shared" si="4"/>
        <v>2995.8361748312327</v>
      </c>
    </row>
    <row r="86" spans="1:9" x14ac:dyDescent="0.35">
      <c r="A86" s="5">
        <f t="shared" si="5"/>
        <v>1881</v>
      </c>
      <c r="B86" s="43"/>
      <c r="D86" s="12">
        <f t="shared" si="3"/>
        <v>3002.8914033708061</v>
      </c>
      <c r="E86" s="2"/>
      <c r="F86" s="2">
        <v>801606.44174268411</v>
      </c>
      <c r="H86" s="2"/>
      <c r="I86" s="17">
        <f t="shared" si="4"/>
        <v>3002.8914033708061</v>
      </c>
    </row>
    <row r="87" spans="1:9" x14ac:dyDescent="0.35">
      <c r="A87" s="5">
        <f t="shared" si="5"/>
        <v>1882</v>
      </c>
      <c r="B87" s="43"/>
      <c r="D87" s="12">
        <f t="shared" si="3"/>
        <v>3020.1001620928337</v>
      </c>
      <c r="E87" s="2"/>
      <c r="F87" s="2">
        <v>806200.23152492137</v>
      </c>
      <c r="H87" s="2"/>
      <c r="I87" s="17">
        <f t="shared" si="4"/>
        <v>3020.1001620928337</v>
      </c>
    </row>
    <row r="88" spans="1:9" x14ac:dyDescent="0.35">
      <c r="A88" s="5">
        <f t="shared" si="5"/>
        <v>1883</v>
      </c>
      <c r="B88" s="43"/>
      <c r="D88" s="12">
        <f t="shared" si="3"/>
        <v>3037.2771589284125</v>
      </c>
      <c r="E88" s="2"/>
      <c r="F88" s="2">
        <v>810785.54263465304</v>
      </c>
      <c r="H88" s="2"/>
      <c r="I88" s="17">
        <f t="shared" si="4"/>
        <v>3037.2771589284125</v>
      </c>
    </row>
    <row r="89" spans="1:9" x14ac:dyDescent="0.35">
      <c r="A89" s="5">
        <f t="shared" si="5"/>
        <v>1884</v>
      </c>
      <c r="B89" s="43"/>
      <c r="D89" s="12">
        <f t="shared" si="3"/>
        <v>3057.3464101101395</v>
      </c>
      <c r="E89" s="2"/>
      <c r="F89" s="2">
        <v>816142.92619176919</v>
      </c>
      <c r="H89" s="2"/>
      <c r="I89" s="17">
        <f t="shared" si="4"/>
        <v>3057.3464101101395</v>
      </c>
    </row>
    <row r="90" spans="1:9" x14ac:dyDescent="0.35">
      <c r="A90" s="5">
        <f t="shared" si="5"/>
        <v>1885</v>
      </c>
      <c r="B90" s="43"/>
      <c r="D90" s="12">
        <f t="shared" si="3"/>
        <v>3078.6923694599459</v>
      </c>
      <c r="E90" s="2"/>
      <c r="F90" s="2">
        <v>821841.12043907866</v>
      </c>
      <c r="H90" s="2"/>
      <c r="I90" s="17">
        <f t="shared" si="4"/>
        <v>3078.6923694599459</v>
      </c>
    </row>
    <row r="91" spans="1:9" x14ac:dyDescent="0.35">
      <c r="A91" s="5">
        <f t="shared" si="5"/>
        <v>1886</v>
      </c>
      <c r="B91" s="43"/>
      <c r="D91" s="12">
        <f t="shared" si="3"/>
        <v>3099.7665813085305</v>
      </c>
      <c r="E91" s="2"/>
      <c r="F91" s="2">
        <v>827466.77308622806</v>
      </c>
      <c r="H91" s="2"/>
      <c r="I91" s="17">
        <f t="shared" si="4"/>
        <v>3099.7665813085305</v>
      </c>
    </row>
    <row r="92" spans="1:9" x14ac:dyDescent="0.35">
      <c r="A92" s="5">
        <f t="shared" si="5"/>
        <v>1887</v>
      </c>
      <c r="B92" s="43"/>
      <c r="D92" s="12">
        <f t="shared" si="3"/>
        <v>3120.4476035336684</v>
      </c>
      <c r="E92" s="2"/>
      <c r="F92" s="2">
        <v>832987.46578223596</v>
      </c>
      <c r="H92" s="2"/>
      <c r="I92" s="17">
        <f t="shared" si="4"/>
        <v>3120.4476035336684</v>
      </c>
    </row>
    <row r="93" spans="1:9" x14ac:dyDescent="0.35">
      <c r="A93" s="5">
        <f t="shared" si="5"/>
        <v>1888</v>
      </c>
      <c r="B93" s="43"/>
      <c r="D93" s="12">
        <f t="shared" si="3"/>
        <v>3142.2790866223781</v>
      </c>
      <c r="E93" s="2"/>
      <c r="F93" s="2">
        <v>838815.26809871732</v>
      </c>
      <c r="H93" s="2"/>
      <c r="I93" s="17">
        <f t="shared" si="4"/>
        <v>3142.2790866223781</v>
      </c>
    </row>
    <row r="94" spans="1:9" x14ac:dyDescent="0.35">
      <c r="A94" s="5">
        <f t="shared" si="5"/>
        <v>1889</v>
      </c>
      <c r="B94" s="43"/>
      <c r="D94" s="12">
        <f t="shared" si="3"/>
        <v>3164.7116801715879</v>
      </c>
      <c r="E94" s="2"/>
      <c r="F94" s="2">
        <v>844803.53376621916</v>
      </c>
      <c r="H94" s="2"/>
      <c r="I94" s="17">
        <f t="shared" si="4"/>
        <v>3164.7116801715879</v>
      </c>
    </row>
    <row r="95" spans="1:9" x14ac:dyDescent="0.35">
      <c r="A95" s="5">
        <f t="shared" si="5"/>
        <v>1890</v>
      </c>
      <c r="B95" s="43"/>
      <c r="D95" s="12">
        <f t="shared" si="3"/>
        <v>3186.7410050833614</v>
      </c>
      <c r="E95" s="2"/>
      <c r="F95" s="2">
        <v>850684.14894154586</v>
      </c>
      <c r="H95" s="2"/>
      <c r="I95" s="17">
        <f t="shared" si="4"/>
        <v>3186.7410050833614</v>
      </c>
    </row>
    <row r="96" spans="1:9" x14ac:dyDescent="0.35">
      <c r="A96" s="5">
        <f t="shared" si="5"/>
        <v>1891</v>
      </c>
      <c r="B96" s="43"/>
      <c r="D96" s="12">
        <f t="shared" si="3"/>
        <v>3211.6339564420518</v>
      </c>
      <c r="E96" s="2"/>
      <c r="F96" s="2">
        <v>857329.19449354755</v>
      </c>
      <c r="H96" s="2"/>
      <c r="I96" s="17">
        <f t="shared" si="4"/>
        <v>3211.6339564420518</v>
      </c>
    </row>
    <row r="97" spans="1:9" x14ac:dyDescent="0.35">
      <c r="A97" s="5">
        <f t="shared" si="5"/>
        <v>1892</v>
      </c>
      <c r="B97" s="43"/>
      <c r="D97" s="12">
        <f t="shared" si="3"/>
        <v>3225.7318380357251</v>
      </c>
      <c r="E97" s="2"/>
      <c r="F97" s="2">
        <v>861092.55159921199</v>
      </c>
      <c r="H97" s="2"/>
      <c r="I97" s="17">
        <f t="shared" si="4"/>
        <v>3225.7318380357251</v>
      </c>
    </row>
    <row r="98" spans="1:9" x14ac:dyDescent="0.35">
      <c r="A98" s="5">
        <f t="shared" si="5"/>
        <v>1893</v>
      </c>
      <c r="B98" s="43"/>
      <c r="D98" s="12">
        <f t="shared" si="3"/>
        <v>3240.3940083677139</v>
      </c>
      <c r="E98" s="2"/>
      <c r="F98" s="2">
        <v>865006.54268622154</v>
      </c>
      <c r="H98" s="2"/>
      <c r="I98" s="17">
        <f t="shared" si="4"/>
        <v>3240.3940083677139</v>
      </c>
    </row>
    <row r="99" spans="1:9" x14ac:dyDescent="0.35">
      <c r="A99" s="5">
        <f t="shared" si="5"/>
        <v>1894</v>
      </c>
      <c r="B99" s="43"/>
      <c r="D99" s="12">
        <f t="shared" si="3"/>
        <v>3255.4990728646039</v>
      </c>
      <c r="E99" s="2"/>
      <c r="F99" s="2">
        <v>869038.76209650515</v>
      </c>
      <c r="H99" s="2"/>
      <c r="I99" s="17">
        <f t="shared" si="4"/>
        <v>3255.4990728646039</v>
      </c>
    </row>
    <row r="100" spans="1:9" x14ac:dyDescent="0.35">
      <c r="A100" s="5">
        <f t="shared" si="5"/>
        <v>1895</v>
      </c>
      <c r="B100" s="43"/>
      <c r="D100" s="12">
        <f t="shared" si="3"/>
        <v>3270.5514268375991</v>
      </c>
      <c r="E100" s="2"/>
      <c r="F100" s="2">
        <v>873056.91070307803</v>
      </c>
      <c r="H100" s="2"/>
      <c r="I100" s="17">
        <f t="shared" si="4"/>
        <v>3270.5514268375991</v>
      </c>
    </row>
    <row r="101" spans="1:9" x14ac:dyDescent="0.35">
      <c r="A101" s="5">
        <f t="shared" si="5"/>
        <v>1896</v>
      </c>
      <c r="B101" s="43"/>
      <c r="D101" s="12">
        <f t="shared" si="3"/>
        <v>3285.4925804359805</v>
      </c>
      <c r="E101" s="2"/>
      <c r="F101" s="2">
        <v>877045.37494060758</v>
      </c>
      <c r="H101" s="2"/>
      <c r="I101" s="17">
        <f t="shared" si="4"/>
        <v>3285.4925804359805</v>
      </c>
    </row>
    <row r="102" spans="1:9" x14ac:dyDescent="0.35">
      <c r="A102" s="5">
        <f t="shared" si="5"/>
        <v>1897</v>
      </c>
      <c r="B102" s="43"/>
      <c r="D102" s="12">
        <f t="shared" si="3"/>
        <v>3302.1431649145038</v>
      </c>
      <c r="E102" s="2"/>
      <c r="F102" s="2">
        <v>881490.16297449474</v>
      </c>
      <c r="H102" s="2"/>
      <c r="I102" s="17">
        <f t="shared" si="4"/>
        <v>3302.1431649145038</v>
      </c>
    </row>
    <row r="103" spans="1:9" x14ac:dyDescent="0.35">
      <c r="A103" s="5">
        <f t="shared" si="5"/>
        <v>1898</v>
      </c>
      <c r="B103" s="43"/>
      <c r="D103" s="12">
        <f t="shared" si="3"/>
        <v>3318.8928382737681</v>
      </c>
      <c r="E103" s="2"/>
      <c r="F103" s="2">
        <v>885961.40227632236</v>
      </c>
      <c r="H103" s="2"/>
      <c r="I103" s="17">
        <f t="shared" si="4"/>
        <v>3318.8928382737681</v>
      </c>
    </row>
    <row r="104" spans="1:9" x14ac:dyDescent="0.35">
      <c r="A104" s="5">
        <f t="shared" si="5"/>
        <v>1899</v>
      </c>
      <c r="B104" s="43"/>
      <c r="D104" s="12">
        <f t="shared" si="3"/>
        <v>3339.8919590881915</v>
      </c>
      <c r="E104" s="2"/>
      <c r="F104" s="2">
        <v>891567.00975745847</v>
      </c>
      <c r="H104" s="2"/>
      <c r="I104" s="17">
        <f t="shared" si="4"/>
        <v>3339.8919590881915</v>
      </c>
    </row>
    <row r="105" spans="1:9" x14ac:dyDescent="0.35">
      <c r="A105" s="5">
        <f t="shared" si="5"/>
        <v>1900</v>
      </c>
      <c r="B105" s="43"/>
      <c r="D105" s="12">
        <f t="shared" si="3"/>
        <v>3361.0200042976508</v>
      </c>
      <c r="E105" s="2"/>
      <c r="F105" s="2">
        <v>897207.03294388531</v>
      </c>
      <c r="H105" s="2"/>
      <c r="I105" s="17">
        <f t="shared" si="4"/>
        <v>3361.0200042976508</v>
      </c>
    </row>
    <row r="106" spans="1:9" x14ac:dyDescent="0.35">
      <c r="A106" s="5">
        <f t="shared" si="5"/>
        <v>1901</v>
      </c>
      <c r="B106" s="43"/>
      <c r="D106" s="12">
        <f t="shared" si="3"/>
        <v>3376.724719486971</v>
      </c>
      <c r="E106" s="2"/>
      <c r="F106" s="2">
        <v>901399.32602759858</v>
      </c>
      <c r="H106" s="2"/>
      <c r="I106" s="17">
        <f t="shared" si="4"/>
        <v>3376.724719486971</v>
      </c>
    </row>
    <row r="107" spans="1:9" x14ac:dyDescent="0.35">
      <c r="A107" s="5">
        <f t="shared" si="5"/>
        <v>1902</v>
      </c>
      <c r="B107" s="43"/>
      <c r="D107" s="12">
        <f t="shared" si="3"/>
        <v>3397.8958197480674</v>
      </c>
      <c r="E107" s="2"/>
      <c r="F107" s="2">
        <v>907050.84253899322</v>
      </c>
      <c r="H107" s="2"/>
      <c r="I107" s="17">
        <f t="shared" si="4"/>
        <v>3397.8958197480674</v>
      </c>
    </row>
    <row r="108" spans="1:9" x14ac:dyDescent="0.35">
      <c r="A108" s="5">
        <f t="shared" si="5"/>
        <v>1903</v>
      </c>
      <c r="B108" s="43"/>
      <c r="D108" s="12">
        <f t="shared" si="3"/>
        <v>3419.124377707587</v>
      </c>
      <c r="E108" s="2"/>
      <c r="F108" s="2">
        <v>912717.69708796451</v>
      </c>
      <c r="H108" s="2"/>
      <c r="I108" s="17">
        <f t="shared" si="4"/>
        <v>3419.124377707587</v>
      </c>
    </row>
    <row r="109" spans="1:9" x14ac:dyDescent="0.35">
      <c r="A109" s="5">
        <f t="shared" si="5"/>
        <v>1904</v>
      </c>
      <c r="B109" s="43"/>
      <c r="D109" s="12">
        <f t="shared" si="3"/>
        <v>3440.3722328400395</v>
      </c>
      <c r="E109" s="2"/>
      <c r="F109" s="2">
        <v>918389.70291816874</v>
      </c>
      <c r="H109" s="2"/>
      <c r="I109" s="17">
        <f t="shared" si="4"/>
        <v>3440.3722328400395</v>
      </c>
    </row>
    <row r="110" spans="1:9" x14ac:dyDescent="0.35">
      <c r="A110" s="5">
        <f t="shared" si="5"/>
        <v>1905</v>
      </c>
      <c r="B110" s="43"/>
      <c r="D110" s="12">
        <f t="shared" si="3"/>
        <v>3461.8419598415726</v>
      </c>
      <c r="E110" s="2"/>
      <c r="F110" s="2">
        <v>924120.93630461989</v>
      </c>
      <c r="H110" s="2"/>
      <c r="I110" s="17">
        <f t="shared" si="4"/>
        <v>3461.8419598415726</v>
      </c>
    </row>
    <row r="111" spans="1:9" x14ac:dyDescent="0.35">
      <c r="A111" s="5">
        <f t="shared" si="5"/>
        <v>1906</v>
      </c>
      <c r="B111" s="43"/>
      <c r="D111" s="12">
        <f t="shared" si="3"/>
        <v>3482.9147209846424</v>
      </c>
      <c r="E111" s="2"/>
      <c r="F111" s="2">
        <v>929746.20169338083</v>
      </c>
      <c r="H111" s="2"/>
      <c r="I111" s="17">
        <f t="shared" si="4"/>
        <v>3482.9147209846424</v>
      </c>
    </row>
    <row r="112" spans="1:9" x14ac:dyDescent="0.35">
      <c r="A112" s="5">
        <f t="shared" si="5"/>
        <v>1907</v>
      </c>
      <c r="B112" s="43"/>
      <c r="D112" s="12">
        <f t="shared" si="3"/>
        <v>3503.948239762577</v>
      </c>
      <c r="E112" s="2"/>
      <c r="F112" s="2">
        <v>935360.9915342594</v>
      </c>
      <c r="H112" s="2"/>
      <c r="I112" s="17">
        <f t="shared" si="4"/>
        <v>3503.948239762577</v>
      </c>
    </row>
    <row r="113" spans="1:9" x14ac:dyDescent="0.35">
      <c r="A113" s="5">
        <f t="shared" si="5"/>
        <v>1908</v>
      </c>
      <c r="B113" s="43"/>
      <c r="D113" s="12">
        <f t="shared" si="3"/>
        <v>3525.395657341156</v>
      </c>
      <c r="E113" s="2"/>
      <c r="F113" s="2">
        <v>941086.26953480102</v>
      </c>
      <c r="H113" s="2"/>
      <c r="I113" s="17">
        <f t="shared" si="4"/>
        <v>3525.395657341156</v>
      </c>
    </row>
    <row r="114" spans="1:9" x14ac:dyDescent="0.35">
      <c r="A114" s="5">
        <f t="shared" si="5"/>
        <v>1909</v>
      </c>
      <c r="B114" s="43"/>
      <c r="D114" s="12">
        <f t="shared" si="3"/>
        <v>3547.1057388564145</v>
      </c>
      <c r="E114" s="2"/>
      <c r="F114" s="2">
        <v>946881.66432458756</v>
      </c>
      <c r="H114" s="2"/>
      <c r="I114" s="17">
        <f t="shared" si="4"/>
        <v>3547.1057388564145</v>
      </c>
    </row>
    <row r="115" spans="1:9" x14ac:dyDescent="0.35">
      <c r="A115" s="5">
        <f t="shared" si="5"/>
        <v>1910</v>
      </c>
      <c r="B115" s="43"/>
      <c r="D115" s="12">
        <f t="shared" si="3"/>
        <v>3568.8223248014733</v>
      </c>
      <c r="E115" s="2"/>
      <c r="F115" s="2">
        <v>952678.79543851211</v>
      </c>
      <c r="H115" s="2"/>
      <c r="I115" s="17">
        <f t="shared" si="4"/>
        <v>3568.8223248014733</v>
      </c>
    </row>
    <row r="116" spans="1:9" x14ac:dyDescent="0.35">
      <c r="A116" s="5">
        <f t="shared" si="5"/>
        <v>1911</v>
      </c>
      <c r="B116" s="43"/>
      <c r="D116" s="12">
        <f t="shared" si="3"/>
        <v>3596.8600067451307</v>
      </c>
      <c r="E116" s="2"/>
      <c r="F116" s="2">
        <v>960163.31067350844</v>
      </c>
      <c r="H116" s="2"/>
      <c r="I116" s="17">
        <f t="shared" si="4"/>
        <v>3596.8600067451307</v>
      </c>
    </row>
    <row r="117" spans="1:9" x14ac:dyDescent="0.35">
      <c r="A117" s="5">
        <f t="shared" si="5"/>
        <v>1912</v>
      </c>
      <c r="B117" s="43"/>
      <c r="D117" s="12">
        <f t="shared" si="3"/>
        <v>3622.4652866148772</v>
      </c>
      <c r="E117" s="2"/>
      <c r="F117" s="2">
        <v>966998.50866407622</v>
      </c>
      <c r="H117" s="2"/>
      <c r="I117" s="17">
        <f t="shared" si="4"/>
        <v>3622.4652866148772</v>
      </c>
    </row>
    <row r="118" spans="1:9" x14ac:dyDescent="0.35">
      <c r="A118" s="5">
        <f t="shared" si="5"/>
        <v>1913</v>
      </c>
      <c r="B118" s="43"/>
      <c r="D118" s="12">
        <f t="shared" si="3"/>
        <v>3645.4305430112167</v>
      </c>
      <c r="E118" s="2"/>
      <c r="F118" s="2">
        <v>973128.96594365465</v>
      </c>
      <c r="H118" s="2"/>
      <c r="I118" s="17">
        <f t="shared" si="4"/>
        <v>3645.4305430112167</v>
      </c>
    </row>
    <row r="119" spans="1:9" x14ac:dyDescent="0.35">
      <c r="A119" s="5">
        <f t="shared" si="5"/>
        <v>1914</v>
      </c>
      <c r="B119" s="43"/>
      <c r="D119" s="12">
        <f t="shared" si="3"/>
        <v>3668.6272286589815</v>
      </c>
      <c r="E119" s="2"/>
      <c r="F119" s="2">
        <v>979321.20207362436</v>
      </c>
      <c r="H119" s="2"/>
      <c r="I119" s="17">
        <f t="shared" si="4"/>
        <v>3668.6272286589815</v>
      </c>
    </row>
    <row r="120" spans="1:9" x14ac:dyDescent="0.35">
      <c r="A120" s="5">
        <f t="shared" si="5"/>
        <v>1915</v>
      </c>
      <c r="B120" s="43"/>
      <c r="D120" s="12">
        <f t="shared" si="3"/>
        <v>3691.1886794366596</v>
      </c>
      <c r="E120" s="2"/>
      <c r="F120" s="2">
        <v>985343.86551664665</v>
      </c>
      <c r="H120" s="2"/>
      <c r="I120" s="17">
        <f t="shared" si="4"/>
        <v>3691.1886794366596</v>
      </c>
    </row>
    <row r="121" spans="1:9" x14ac:dyDescent="0.35">
      <c r="A121" s="5">
        <f t="shared" si="5"/>
        <v>1916</v>
      </c>
      <c r="B121" s="43"/>
      <c r="D121" s="12">
        <f t="shared" si="3"/>
        <v>3713.6554119267798</v>
      </c>
      <c r="E121" s="2"/>
      <c r="F121" s="2">
        <v>991341.24439913779</v>
      </c>
      <c r="H121" s="2"/>
      <c r="I121" s="17">
        <f t="shared" si="4"/>
        <v>3713.6554119267798</v>
      </c>
    </row>
    <row r="122" spans="1:9" x14ac:dyDescent="0.35">
      <c r="A122" s="5">
        <f t="shared" si="5"/>
        <v>1917</v>
      </c>
      <c r="B122" s="43"/>
      <c r="D122" s="12">
        <f t="shared" si="3"/>
        <v>3738.1530205431472</v>
      </c>
      <c r="E122" s="2"/>
      <c r="F122" s="2">
        <v>997880.75523596909</v>
      </c>
      <c r="H122" s="2"/>
      <c r="I122" s="17">
        <f t="shared" si="4"/>
        <v>3738.1530205431472</v>
      </c>
    </row>
    <row r="123" spans="1:9" x14ac:dyDescent="0.35">
      <c r="A123" s="5">
        <f t="shared" si="5"/>
        <v>1918</v>
      </c>
      <c r="B123" s="43"/>
      <c r="D123" s="12">
        <f t="shared" si="3"/>
        <v>3716.9853133338866</v>
      </c>
      <c r="E123" s="2"/>
      <c r="F123" s="2">
        <v>992230.14448234043</v>
      </c>
      <c r="H123" s="2"/>
      <c r="I123" s="17">
        <f>+D123</f>
        <v>3716.9853133338866</v>
      </c>
    </row>
    <row r="124" spans="1:9" x14ac:dyDescent="0.35">
      <c r="A124" s="5">
        <f t="shared" si="5"/>
        <v>1919</v>
      </c>
      <c r="B124" s="43">
        <v>3719.5912433227027</v>
      </c>
      <c r="C124" s="38"/>
      <c r="D124" s="12">
        <f t="shared" si="3"/>
        <v>3719.5912433227027</v>
      </c>
      <c r="E124" s="39"/>
      <c r="F124" s="2">
        <v>992925.78411267151</v>
      </c>
      <c r="H124" s="2"/>
      <c r="I124" s="17">
        <f t="shared" ref="I124:I143" si="6">+B124</f>
        <v>3719.5912433227027</v>
      </c>
    </row>
    <row r="125" spans="1:9" x14ac:dyDescent="0.35">
      <c r="A125" s="5">
        <f t="shared" si="5"/>
        <v>1920</v>
      </c>
      <c r="B125" s="43">
        <v>3775.3851119725427</v>
      </c>
      <c r="C125" s="40"/>
      <c r="D125" s="12">
        <f t="shared" si="3"/>
        <v>3741.0596787650716</v>
      </c>
      <c r="E125" s="39"/>
      <c r="F125" s="2">
        <v>998656.67272403534</v>
      </c>
      <c r="G125" s="27">
        <f t="shared" ref="G125:G143" si="7">+ABS(B125-D125)</f>
        <v>34.325433207471178</v>
      </c>
      <c r="H125" s="2">
        <f>+MIN(G125:G143)</f>
        <v>34.325433207471178</v>
      </c>
      <c r="I125" s="17">
        <f t="shared" si="6"/>
        <v>3775.3851119725427</v>
      </c>
    </row>
    <row r="126" spans="1:9" x14ac:dyDescent="0.35">
      <c r="A126" s="5">
        <f t="shared" si="5"/>
        <v>1921</v>
      </c>
      <c r="B126" s="43">
        <v>3832.0158886521303</v>
      </c>
      <c r="C126" s="40"/>
      <c r="D126" s="12">
        <f t="shared" si="3"/>
        <v>3754.4113841505791</v>
      </c>
      <c r="E126" s="39"/>
      <c r="F126" s="2">
        <v>1002220.8419221819</v>
      </c>
      <c r="G126" s="27">
        <f t="shared" si="7"/>
        <v>77.604504501551219</v>
      </c>
      <c r="H126" s="2"/>
      <c r="I126" s="17">
        <f t="shared" si="6"/>
        <v>3832.0158886521303</v>
      </c>
    </row>
    <row r="127" spans="1:9" x14ac:dyDescent="0.35">
      <c r="A127" s="5">
        <f t="shared" si="5"/>
        <v>1922</v>
      </c>
      <c r="B127" s="43">
        <v>3889.4961269819119</v>
      </c>
      <c r="C127" s="40"/>
      <c r="D127" s="12">
        <f t="shared" si="3"/>
        <v>3781.4201599692769</v>
      </c>
      <c r="E127" s="39"/>
      <c r="F127" s="2">
        <v>1009430.6959500528</v>
      </c>
      <c r="G127" s="27">
        <f t="shared" si="7"/>
        <v>108.07596701263492</v>
      </c>
      <c r="H127" s="2"/>
      <c r="I127" s="17">
        <f t="shared" si="6"/>
        <v>3889.4961269819119</v>
      </c>
    </row>
    <row r="128" spans="1:9" x14ac:dyDescent="0.35">
      <c r="A128" s="5">
        <f t="shared" si="5"/>
        <v>1923</v>
      </c>
      <c r="B128" s="43">
        <v>3947.8385688866401</v>
      </c>
      <c r="C128" s="40"/>
      <c r="D128" s="12">
        <f t="shared" si="3"/>
        <v>3811.7347952161531</v>
      </c>
      <c r="E128" s="39"/>
      <c r="F128" s="2">
        <v>1017523.0321782954</v>
      </c>
      <c r="G128" s="27">
        <f t="shared" si="7"/>
        <v>136.10377367048704</v>
      </c>
      <c r="H128" s="2"/>
      <c r="I128" s="17">
        <f t="shared" si="6"/>
        <v>3947.8385688866401</v>
      </c>
    </row>
    <row r="129" spans="1:9" x14ac:dyDescent="0.35">
      <c r="A129" s="5">
        <f t="shared" si="5"/>
        <v>1924</v>
      </c>
      <c r="B129" s="43">
        <v>4007.0561474199394</v>
      </c>
      <c r="C129" s="40"/>
      <c r="D129" s="12">
        <f t="shared" si="3"/>
        <v>3845.0276282415784</v>
      </c>
      <c r="E129" s="39"/>
      <c r="F129" s="2">
        <v>1026410.3830119243</v>
      </c>
      <c r="G129" s="27">
        <f t="shared" si="7"/>
        <v>162.02851917836097</v>
      </c>
      <c r="H129" s="2"/>
      <c r="I129" s="17">
        <f t="shared" si="6"/>
        <v>4007.0561474199394</v>
      </c>
    </row>
    <row r="130" spans="1:9" x14ac:dyDescent="0.35">
      <c r="A130" s="5">
        <f t="shared" si="5"/>
        <v>1925</v>
      </c>
      <c r="B130" s="43">
        <v>4067.1619896312382</v>
      </c>
      <c r="C130" s="40"/>
      <c r="D130" s="12">
        <f t="shared" si="3"/>
        <v>3879.1708931017165</v>
      </c>
      <c r="E130" s="39"/>
      <c r="F130" s="2">
        <v>1035524.7522572757</v>
      </c>
      <c r="G130" s="27">
        <f t="shared" si="7"/>
        <v>187.99109652952166</v>
      </c>
      <c r="H130" s="2"/>
      <c r="I130" s="17">
        <f t="shared" si="6"/>
        <v>4067.1619896312382</v>
      </c>
    </row>
    <row r="131" spans="1:9" x14ac:dyDescent="0.35">
      <c r="A131" s="5">
        <f t="shared" si="5"/>
        <v>1926</v>
      </c>
      <c r="B131" s="43">
        <v>4128.1694194757065</v>
      </c>
      <c r="C131" s="40"/>
      <c r="D131" s="12">
        <f t="shared" si="3"/>
        <v>3915.0616926136563</v>
      </c>
      <c r="E131" s="39"/>
      <c r="F131" s="2">
        <v>1045105.6169051852</v>
      </c>
      <c r="G131" s="27">
        <f t="shared" si="7"/>
        <v>213.10772686205019</v>
      </c>
      <c r="H131" s="2"/>
      <c r="I131" s="17">
        <f t="shared" si="6"/>
        <v>4128.1694194757065</v>
      </c>
    </row>
    <row r="132" spans="1:9" x14ac:dyDescent="0.35">
      <c r="A132" s="5">
        <f t="shared" si="5"/>
        <v>1927</v>
      </c>
      <c r="B132" s="43">
        <v>4190.0919607678416</v>
      </c>
      <c r="C132" s="40"/>
      <c r="D132" s="12">
        <f t="shared" si="3"/>
        <v>3951.6013401771061</v>
      </c>
      <c r="E132" s="39"/>
      <c r="F132" s="2">
        <v>1054859.6882089258</v>
      </c>
      <c r="G132" s="27">
        <f t="shared" si="7"/>
        <v>238.49062059073549</v>
      </c>
      <c r="H132" s="2"/>
      <c r="I132" s="17">
        <f t="shared" si="6"/>
        <v>4190.0919607678416</v>
      </c>
    </row>
    <row r="133" spans="1:9" x14ac:dyDescent="0.35">
      <c r="A133" s="5">
        <f t="shared" si="5"/>
        <v>1928</v>
      </c>
      <c r="B133" s="43">
        <v>4252.9433401793585</v>
      </c>
      <c r="C133" s="40"/>
      <c r="D133" s="12">
        <f t="shared" ref="D133:D142" si="8">+F133*$G$1</f>
        <v>3988.8892978328927</v>
      </c>
      <c r="E133" s="39"/>
      <c r="F133" s="2">
        <v>1064813.5170496074</v>
      </c>
      <c r="G133" s="27">
        <f t="shared" si="7"/>
        <v>264.05404234646585</v>
      </c>
      <c r="H133" s="2"/>
      <c r="I133" s="17">
        <f t="shared" si="6"/>
        <v>4252.9433401793585</v>
      </c>
    </row>
    <row r="134" spans="1:9" x14ac:dyDescent="0.35">
      <c r="A134" s="5">
        <f t="shared" si="5"/>
        <v>1929</v>
      </c>
      <c r="B134" s="43">
        <v>4316.7374902820484</v>
      </c>
      <c r="C134" s="40"/>
      <c r="D134" s="12">
        <f t="shared" si="8"/>
        <v>4035.5895661563291</v>
      </c>
      <c r="E134" s="39"/>
      <c r="F134" s="2">
        <v>1077279.9138953795</v>
      </c>
      <c r="G134" s="27">
        <f t="shared" si="7"/>
        <v>281.14792412571933</v>
      </c>
      <c r="H134" s="2"/>
      <c r="I134" s="17">
        <f t="shared" si="6"/>
        <v>4316.7374902820484</v>
      </c>
    </row>
    <row r="135" spans="1:9" x14ac:dyDescent="0.35">
      <c r="A135" s="5">
        <f t="shared" ref="A135:A154" si="9">+A134+1</f>
        <v>1930</v>
      </c>
      <c r="B135" s="43">
        <v>4381.4885526362787</v>
      </c>
      <c r="C135" s="40"/>
      <c r="D135" s="12">
        <f t="shared" si="8"/>
        <v>4092.1304754619659</v>
      </c>
      <c r="E135" s="39"/>
      <c r="F135" s="2">
        <v>1092373.219324444</v>
      </c>
      <c r="G135" s="35">
        <f t="shared" si="7"/>
        <v>289.35807717431271</v>
      </c>
      <c r="H135" s="2"/>
      <c r="I135" s="17">
        <f t="shared" si="6"/>
        <v>4381.4885526362787</v>
      </c>
    </row>
    <row r="136" spans="1:9" x14ac:dyDescent="0.35">
      <c r="A136" s="5">
        <f t="shared" si="9"/>
        <v>1931</v>
      </c>
      <c r="B136" s="43">
        <v>4447.2108809258225</v>
      </c>
      <c r="C136" s="40"/>
      <c r="D136" s="12">
        <f t="shared" si="8"/>
        <v>4156.5143118777742</v>
      </c>
      <c r="E136" s="39"/>
      <c r="F136" s="2">
        <v>1109560.1538759517</v>
      </c>
      <c r="G136" s="27">
        <f t="shared" si="7"/>
        <v>290.69656904804833</v>
      </c>
      <c r="H136" s="2"/>
      <c r="I136" s="17">
        <f t="shared" si="6"/>
        <v>4447.2108809258225</v>
      </c>
    </row>
    <row r="137" spans="1:9" x14ac:dyDescent="0.35">
      <c r="A137" s="5">
        <f t="shared" si="9"/>
        <v>1932</v>
      </c>
      <c r="B137" s="43">
        <v>4513.9190441397095</v>
      </c>
      <c r="C137" s="40"/>
      <c r="D137" s="12">
        <f t="shared" si="8"/>
        <v>4222.2544913617121</v>
      </c>
      <c r="E137" s="39"/>
      <c r="F137" s="2">
        <v>1127109.1572453345</v>
      </c>
      <c r="G137" s="27">
        <f t="shared" si="7"/>
        <v>291.66455277799741</v>
      </c>
      <c r="H137" s="2"/>
      <c r="I137" s="17">
        <f t="shared" si="6"/>
        <v>4513.9190441397095</v>
      </c>
    </row>
    <row r="138" spans="1:9" x14ac:dyDescent="0.35">
      <c r="A138" s="5">
        <f t="shared" si="9"/>
        <v>1933</v>
      </c>
      <c r="B138" s="43">
        <v>4581.6278298018051</v>
      </c>
      <c r="C138" s="40"/>
      <c r="D138" s="12">
        <f t="shared" si="8"/>
        <v>4289.4991718294286</v>
      </c>
      <c r="E138" s="39"/>
      <c r="F138" s="2">
        <v>1145059.779427456</v>
      </c>
      <c r="G138" s="27">
        <f t="shared" si="7"/>
        <v>292.12865797237646</v>
      </c>
      <c r="H138" s="2"/>
      <c r="I138" s="17">
        <f t="shared" si="6"/>
        <v>4581.6278298018051</v>
      </c>
    </row>
    <row r="139" spans="1:9" x14ac:dyDescent="0.35">
      <c r="A139" s="5">
        <f t="shared" si="9"/>
        <v>1934</v>
      </c>
      <c r="B139" s="43">
        <v>4650.3522472488321</v>
      </c>
      <c r="C139" s="40"/>
      <c r="D139" s="12">
        <f t="shared" si="8"/>
        <v>4357.8321601555772</v>
      </c>
      <c r="E139" s="39"/>
      <c r="F139" s="2">
        <v>1163300.9198044543</v>
      </c>
      <c r="G139" s="27">
        <f t="shared" si="7"/>
        <v>292.52008709325492</v>
      </c>
      <c r="H139" s="2"/>
      <c r="I139" s="17">
        <f t="shared" si="6"/>
        <v>4650.3522472488321</v>
      </c>
    </row>
    <row r="140" spans="1:9" x14ac:dyDescent="0.35">
      <c r="A140" s="5">
        <f t="shared" si="9"/>
        <v>1935</v>
      </c>
      <c r="B140" s="43">
        <v>4720.1075309575644</v>
      </c>
      <c r="C140" s="40"/>
      <c r="D140" s="12">
        <f t="shared" si="8"/>
        <v>4427.3936530931196</v>
      </c>
      <c r="E140" s="39"/>
      <c r="F140" s="2">
        <v>1181870.0031796903</v>
      </c>
      <c r="G140" s="27">
        <f t="shared" si="7"/>
        <v>292.71387786444484</v>
      </c>
      <c r="H140" s="2"/>
      <c r="I140" s="17">
        <f t="shared" si="6"/>
        <v>4720.1075309575644</v>
      </c>
    </row>
    <row r="141" spans="1:9" x14ac:dyDescent="0.35">
      <c r="A141" s="5">
        <f t="shared" si="9"/>
        <v>1936</v>
      </c>
      <c r="B141" s="43">
        <v>4790.9091439219274</v>
      </c>
      <c r="C141" s="40"/>
      <c r="D141" s="12">
        <f t="shared" si="8"/>
        <v>4497.3262353348146</v>
      </c>
      <c r="E141" s="39"/>
      <c r="F141" s="2">
        <v>1200538.1469393068</v>
      </c>
      <c r="G141" s="27">
        <f t="shared" si="7"/>
        <v>293.5829085871128</v>
      </c>
      <c r="H141" s="2"/>
      <c r="I141" s="17">
        <f t="shared" si="6"/>
        <v>4790.9091439219274</v>
      </c>
    </row>
    <row r="142" spans="1:9" x14ac:dyDescent="0.35">
      <c r="A142" s="5">
        <f t="shared" si="9"/>
        <v>1937</v>
      </c>
      <c r="B142" s="43">
        <v>4862.7727810807555</v>
      </c>
      <c r="C142" s="40"/>
      <c r="D142" s="12">
        <f t="shared" si="8"/>
        <v>4551.3483229804096</v>
      </c>
      <c r="E142" s="39"/>
      <c r="F142" s="2">
        <v>1214959.0658591476</v>
      </c>
      <c r="G142" s="27">
        <f t="shared" si="7"/>
        <v>311.42445810034587</v>
      </c>
      <c r="H142" s="2"/>
      <c r="I142" s="17">
        <f t="shared" si="6"/>
        <v>4862.7727810807555</v>
      </c>
    </row>
    <row r="143" spans="1:9" x14ac:dyDescent="0.35">
      <c r="A143" s="5">
        <f t="shared" si="9"/>
        <v>1938</v>
      </c>
      <c r="B143" s="43">
        <v>4935.714372796966</v>
      </c>
      <c r="C143" s="40"/>
      <c r="D143" s="12">
        <f t="shared" ref="D143" si="10">+F143*$G$1</f>
        <v>4589.771009120449</v>
      </c>
      <c r="E143" s="39"/>
      <c r="F143" s="2">
        <v>1225215.8046424214</v>
      </c>
      <c r="G143" s="27">
        <f t="shared" si="7"/>
        <v>345.94336367651704</v>
      </c>
      <c r="H143" s="2"/>
      <c r="I143" s="17">
        <f t="shared" si="6"/>
        <v>4935.714372796966</v>
      </c>
    </row>
    <row r="144" spans="1:9" x14ac:dyDescent="0.35">
      <c r="A144" s="5">
        <f t="shared" si="9"/>
        <v>1939</v>
      </c>
      <c r="C144" s="40"/>
      <c r="D144" s="43"/>
      <c r="E144" s="8">
        <f>+($C$155-$B$143)/($A$155-$A$143)+B143</f>
        <v>4995.5173417305523</v>
      </c>
      <c r="I144" s="17">
        <f t="shared" ref="I144:I154" si="11">+E144</f>
        <v>4995.5173417305523</v>
      </c>
    </row>
    <row r="145" spans="1:9" x14ac:dyDescent="0.35">
      <c r="A145" s="5">
        <f t="shared" si="9"/>
        <v>1940</v>
      </c>
      <c r="C145" s="40"/>
      <c r="D145" s="43"/>
      <c r="E145" s="8">
        <f>+($C$155-$B$143)/($A$155-$A$143)+E144</f>
        <v>5055.3203106641386</v>
      </c>
      <c r="I145" s="17">
        <f t="shared" si="11"/>
        <v>5055.3203106641386</v>
      </c>
    </row>
    <row r="146" spans="1:9" x14ac:dyDescent="0.35">
      <c r="A146" s="5">
        <f t="shared" si="9"/>
        <v>1941</v>
      </c>
      <c r="C146" s="40"/>
      <c r="D146" s="43"/>
      <c r="E146" s="8">
        <f t="shared" ref="E146:E154" si="12">+($C$155-$B$143)/($A$155-$A$143)+E145</f>
        <v>5115.1232795977248</v>
      </c>
      <c r="I146" s="17">
        <f t="shared" si="11"/>
        <v>5115.1232795977248</v>
      </c>
    </row>
    <row r="147" spans="1:9" x14ac:dyDescent="0.35">
      <c r="A147" s="5">
        <f t="shared" si="9"/>
        <v>1942</v>
      </c>
      <c r="C147" s="40"/>
      <c r="D147" s="43"/>
      <c r="E147" s="8">
        <f t="shared" si="12"/>
        <v>5174.9262485313111</v>
      </c>
      <c r="I147" s="17">
        <f t="shared" si="11"/>
        <v>5174.9262485313111</v>
      </c>
    </row>
    <row r="148" spans="1:9" x14ac:dyDescent="0.35">
      <c r="A148" s="5">
        <f t="shared" si="9"/>
        <v>1943</v>
      </c>
      <c r="C148" s="40"/>
      <c r="D148" s="43"/>
      <c r="E148" s="8">
        <f t="shared" si="12"/>
        <v>5234.7292174648974</v>
      </c>
      <c r="I148" s="17">
        <f t="shared" si="11"/>
        <v>5234.7292174648974</v>
      </c>
    </row>
    <row r="149" spans="1:9" x14ac:dyDescent="0.35">
      <c r="A149" s="5">
        <f t="shared" si="9"/>
        <v>1944</v>
      </c>
      <c r="C149" s="40"/>
      <c r="D149" s="43"/>
      <c r="E149" s="8">
        <f t="shared" si="12"/>
        <v>5294.5321863984836</v>
      </c>
      <c r="I149" s="17">
        <f t="shared" si="11"/>
        <v>5294.5321863984836</v>
      </c>
    </row>
    <row r="150" spans="1:9" x14ac:dyDescent="0.35">
      <c r="A150" s="5">
        <f t="shared" si="9"/>
        <v>1945</v>
      </c>
      <c r="C150" s="38"/>
      <c r="D150" s="43"/>
      <c r="E150" s="8">
        <f t="shared" si="12"/>
        <v>5354.3351553320699</v>
      </c>
      <c r="I150" s="17">
        <f t="shared" si="11"/>
        <v>5354.3351553320699</v>
      </c>
    </row>
    <row r="151" spans="1:9" x14ac:dyDescent="0.35">
      <c r="A151" s="5">
        <f t="shared" si="9"/>
        <v>1946</v>
      </c>
      <c r="C151" s="38"/>
      <c r="D151" s="43"/>
      <c r="E151" s="8">
        <f t="shared" si="12"/>
        <v>5414.1381242656562</v>
      </c>
      <c r="I151" s="17">
        <f t="shared" si="11"/>
        <v>5414.1381242656562</v>
      </c>
    </row>
    <row r="152" spans="1:9" x14ac:dyDescent="0.35">
      <c r="A152" s="5">
        <f t="shared" si="9"/>
        <v>1947</v>
      </c>
      <c r="C152" s="38"/>
      <c r="D152" s="43"/>
      <c r="E152" s="8">
        <f t="shared" si="12"/>
        <v>5473.9410931992425</v>
      </c>
      <c r="I152" s="17">
        <f t="shared" si="11"/>
        <v>5473.9410931992425</v>
      </c>
    </row>
    <row r="153" spans="1:9" x14ac:dyDescent="0.35">
      <c r="A153" s="5">
        <f t="shared" si="9"/>
        <v>1948</v>
      </c>
      <c r="C153" s="38"/>
      <c r="D153" s="43"/>
      <c r="E153" s="8">
        <f t="shared" si="12"/>
        <v>5533.7440621328287</v>
      </c>
      <c r="G153" s="7"/>
      <c r="H153" s="17">
        <f>+MIN(G153:G204)</f>
        <v>5653.35</v>
      </c>
      <c r="I153" s="17">
        <f t="shared" si="11"/>
        <v>5533.7440621328287</v>
      </c>
    </row>
    <row r="154" spans="1:9" x14ac:dyDescent="0.35">
      <c r="A154" s="5">
        <f t="shared" si="9"/>
        <v>1949</v>
      </c>
      <c r="C154" s="38"/>
      <c r="D154" s="43"/>
      <c r="E154" s="8">
        <f t="shared" si="12"/>
        <v>5593.547031066415</v>
      </c>
      <c r="G154" s="7"/>
      <c r="I154" s="17">
        <f t="shared" si="11"/>
        <v>5593.547031066415</v>
      </c>
    </row>
    <row r="155" spans="1:9" x14ac:dyDescent="0.35">
      <c r="A155" s="6">
        <v>1950</v>
      </c>
      <c r="C155" s="43">
        <v>5653.35</v>
      </c>
      <c r="D155" s="40"/>
      <c r="E155" s="38"/>
      <c r="F155" s="8"/>
      <c r="G155" s="7">
        <f>+ABS(C155-D155)</f>
        <v>5653.35</v>
      </c>
      <c r="I155" s="17">
        <f>+C155</f>
        <v>5653.35</v>
      </c>
    </row>
    <row r="156" spans="1:9" x14ac:dyDescent="0.35">
      <c r="A156" s="6">
        <v>1951</v>
      </c>
      <c r="C156" s="43">
        <v>5774.1289999999999</v>
      </c>
      <c r="D156" s="40"/>
      <c r="E156" s="38"/>
      <c r="G156" s="7">
        <f t="shared" ref="G156:G214" si="13">+ABS(C156-D156)</f>
        <v>5774.1289999999999</v>
      </c>
      <c r="I156" s="17">
        <f t="shared" ref="I156:I219" si="14">+C156</f>
        <v>5774.1289999999999</v>
      </c>
    </row>
    <row r="157" spans="1:9" x14ac:dyDescent="0.35">
      <c r="A157" s="6">
        <v>1952</v>
      </c>
      <c r="C157" s="43">
        <v>5913.0069999999996</v>
      </c>
      <c r="D157" s="40"/>
      <c r="E157" s="38"/>
      <c r="G157" s="7">
        <f t="shared" si="13"/>
        <v>5913.0069999999996</v>
      </c>
      <c r="I157" s="17">
        <f t="shared" si="14"/>
        <v>5913.0069999999996</v>
      </c>
    </row>
    <row r="158" spans="1:9" x14ac:dyDescent="0.35">
      <c r="A158" s="6">
        <v>1953</v>
      </c>
      <c r="C158" s="43">
        <v>6064.2479999999996</v>
      </c>
      <c r="D158" s="40"/>
      <c r="E158" s="38"/>
      <c r="G158" s="7">
        <f t="shared" si="13"/>
        <v>6064.2479999999996</v>
      </c>
      <c r="I158" s="17">
        <f t="shared" si="14"/>
        <v>6064.2479999999996</v>
      </c>
    </row>
    <row r="159" spans="1:9" x14ac:dyDescent="0.35">
      <c r="A159" s="6">
        <v>1954</v>
      </c>
      <c r="C159" s="43">
        <v>6219.4660000000003</v>
      </c>
      <c r="D159" s="40"/>
      <c r="E159" s="38"/>
      <c r="G159" s="7">
        <f t="shared" si="13"/>
        <v>6219.4660000000003</v>
      </c>
      <c r="I159" s="17">
        <f t="shared" si="14"/>
        <v>6219.4660000000003</v>
      </c>
    </row>
    <row r="160" spans="1:9" x14ac:dyDescent="0.35">
      <c r="A160" s="6">
        <v>1955</v>
      </c>
      <c r="C160" s="43">
        <v>6366.2790000000005</v>
      </c>
      <c r="D160" s="40"/>
      <c r="E160" s="38"/>
      <c r="G160" s="7">
        <f t="shared" si="13"/>
        <v>6366.2790000000005</v>
      </c>
      <c r="I160" s="17">
        <f t="shared" si="14"/>
        <v>6366.2790000000005</v>
      </c>
    </row>
    <row r="161" spans="1:9" x14ac:dyDescent="0.35">
      <c r="A161" s="6">
        <v>1956</v>
      </c>
      <c r="C161" s="43">
        <v>6507.5</v>
      </c>
      <c r="D161" s="40"/>
      <c r="E161" s="38"/>
      <c r="G161" s="7">
        <f t="shared" si="13"/>
        <v>6507.5</v>
      </c>
      <c r="I161" s="17">
        <f t="shared" si="14"/>
        <v>6507.5</v>
      </c>
    </row>
    <row r="162" spans="1:9" x14ac:dyDescent="0.35">
      <c r="A162" s="6">
        <v>1957</v>
      </c>
      <c r="C162" s="43">
        <v>6633.3760000000002</v>
      </c>
      <c r="D162" s="40"/>
      <c r="E162" s="38"/>
      <c r="G162" s="7">
        <f t="shared" si="13"/>
        <v>6633.3760000000002</v>
      </c>
      <c r="I162" s="17">
        <f t="shared" si="14"/>
        <v>6633.3760000000002</v>
      </c>
    </row>
    <row r="163" spans="1:9" x14ac:dyDescent="0.35">
      <c r="A163" s="6">
        <v>1958</v>
      </c>
      <c r="C163" s="43">
        <v>6741.6769999999997</v>
      </c>
      <c r="D163" s="40"/>
      <c r="E163" s="38"/>
      <c r="G163" s="7">
        <f t="shared" si="13"/>
        <v>6741.6769999999997</v>
      </c>
      <c r="I163" s="17">
        <f t="shared" si="14"/>
        <v>6741.6769999999997</v>
      </c>
    </row>
    <row r="164" spans="1:9" x14ac:dyDescent="0.35">
      <c r="A164" s="6">
        <v>1959</v>
      </c>
      <c r="C164" s="43">
        <v>6870.38</v>
      </c>
      <c r="D164" s="40"/>
      <c r="E164" s="38"/>
      <c r="G164" s="7">
        <f t="shared" si="13"/>
        <v>6870.38</v>
      </c>
      <c r="I164" s="17">
        <f t="shared" si="14"/>
        <v>6870.38</v>
      </c>
    </row>
    <row r="165" spans="1:9" x14ac:dyDescent="0.35">
      <c r="A165" s="6">
        <v>1960</v>
      </c>
      <c r="C165" s="43">
        <v>7022.0519999999997</v>
      </c>
      <c r="D165" s="40"/>
      <c r="E165" s="38"/>
      <c r="G165" s="7">
        <f t="shared" si="13"/>
        <v>7022.0519999999997</v>
      </c>
      <c r="I165" s="17">
        <f t="shared" si="14"/>
        <v>7022.0519999999997</v>
      </c>
    </row>
    <row r="166" spans="1:9" x14ac:dyDescent="0.35">
      <c r="A166" s="6">
        <v>1961</v>
      </c>
      <c r="C166" s="43">
        <v>7194.5529999999999</v>
      </c>
      <c r="D166" s="40"/>
      <c r="E166" s="38"/>
      <c r="G166" s="7">
        <f t="shared" si="13"/>
        <v>7194.5529999999999</v>
      </c>
      <c r="I166" s="17">
        <f t="shared" si="14"/>
        <v>7194.5529999999999</v>
      </c>
    </row>
    <row r="167" spans="1:9" x14ac:dyDescent="0.35">
      <c r="A167" s="6">
        <v>1962</v>
      </c>
      <c r="C167" s="43">
        <v>7413.875</v>
      </c>
      <c r="D167" s="40"/>
      <c r="E167" s="38"/>
      <c r="G167" s="7">
        <f t="shared" si="13"/>
        <v>7413.875</v>
      </c>
      <c r="I167" s="17">
        <f t="shared" si="14"/>
        <v>7413.875</v>
      </c>
    </row>
    <row r="168" spans="1:9" x14ac:dyDescent="0.35">
      <c r="A168" s="6">
        <v>1963</v>
      </c>
      <c r="C168" s="43">
        <v>7667.9279999999999</v>
      </c>
      <c r="D168" s="40"/>
      <c r="E168" s="38"/>
      <c r="G168" s="7">
        <f t="shared" si="13"/>
        <v>7667.9279999999999</v>
      </c>
      <c r="I168" s="17">
        <f t="shared" si="14"/>
        <v>7667.9279999999999</v>
      </c>
    </row>
    <row r="169" spans="1:9" x14ac:dyDescent="0.35">
      <c r="A169" s="6">
        <v>1964</v>
      </c>
      <c r="C169" s="43">
        <v>7929.5659999999998</v>
      </c>
      <c r="D169" s="40"/>
      <c r="E169" s="38"/>
      <c r="G169" s="7">
        <f t="shared" si="13"/>
        <v>7929.5659999999998</v>
      </c>
      <c r="I169" s="17">
        <f t="shared" si="14"/>
        <v>7929.5659999999998</v>
      </c>
    </row>
    <row r="170" spans="1:9" x14ac:dyDescent="0.35">
      <c r="A170" s="6">
        <v>1965</v>
      </c>
      <c r="C170" s="43">
        <v>8202.14</v>
      </c>
      <c r="D170" s="40"/>
      <c r="E170" s="38"/>
      <c r="G170" s="7">
        <f t="shared" si="13"/>
        <v>8202.14</v>
      </c>
      <c r="I170" s="17">
        <f t="shared" si="14"/>
        <v>8202.14</v>
      </c>
    </row>
    <row r="171" spans="1:9" x14ac:dyDescent="0.35">
      <c r="A171" s="6">
        <v>1966</v>
      </c>
      <c r="C171" s="43">
        <v>8485.1039999999994</v>
      </c>
      <c r="D171" s="40"/>
      <c r="E171" s="38"/>
      <c r="G171" s="7">
        <f t="shared" si="13"/>
        <v>8485.1039999999994</v>
      </c>
      <c r="I171" s="17">
        <f t="shared" si="14"/>
        <v>8485.1039999999994</v>
      </c>
    </row>
    <row r="172" spans="1:9" x14ac:dyDescent="0.35">
      <c r="A172" s="6">
        <v>1967</v>
      </c>
      <c r="C172" s="43">
        <v>8778.8690000000006</v>
      </c>
      <c r="D172" s="40"/>
      <c r="E172" s="38"/>
      <c r="G172" s="7">
        <f t="shared" si="13"/>
        <v>8778.8690000000006</v>
      </c>
      <c r="I172" s="17">
        <f t="shared" si="14"/>
        <v>8778.8690000000006</v>
      </c>
    </row>
    <row r="173" spans="1:9" x14ac:dyDescent="0.35">
      <c r="A173" s="6">
        <v>1968</v>
      </c>
      <c r="C173" s="43">
        <v>9085.0159999999996</v>
      </c>
      <c r="D173" s="40"/>
      <c r="E173" s="38"/>
      <c r="G173" s="7">
        <f t="shared" si="13"/>
        <v>9085.0159999999996</v>
      </c>
      <c r="I173" s="17">
        <f t="shared" si="14"/>
        <v>9085.0159999999996</v>
      </c>
    </row>
    <row r="174" spans="1:9" x14ac:dyDescent="0.35">
      <c r="A174" s="6">
        <v>1969</v>
      </c>
      <c r="C174" s="43">
        <v>9403.3559999999998</v>
      </c>
      <c r="D174" s="40"/>
      <c r="E174" s="38"/>
      <c r="G174" s="7">
        <f t="shared" si="13"/>
        <v>9403.3559999999998</v>
      </c>
      <c r="I174" s="17">
        <f t="shared" si="14"/>
        <v>9403.3559999999998</v>
      </c>
    </row>
    <row r="175" spans="1:9" x14ac:dyDescent="0.35">
      <c r="A175" s="6">
        <v>1970</v>
      </c>
      <c r="C175" s="43">
        <v>9735.6110000000008</v>
      </c>
      <c r="D175" s="40"/>
      <c r="E175" s="38"/>
      <c r="G175" s="7">
        <f t="shared" si="13"/>
        <v>9735.6110000000008</v>
      </c>
      <c r="I175" s="17">
        <f t="shared" si="14"/>
        <v>9735.6110000000008</v>
      </c>
    </row>
    <row r="176" spans="1:9" x14ac:dyDescent="0.35">
      <c r="A176" s="6">
        <v>1971</v>
      </c>
      <c r="C176" s="43">
        <v>10077.808999999999</v>
      </c>
      <c r="D176" s="40"/>
      <c r="E176" s="38"/>
      <c r="G176" s="7">
        <f t="shared" si="13"/>
        <v>10077.808999999999</v>
      </c>
      <c r="I176" s="17">
        <f t="shared" si="14"/>
        <v>10077.808999999999</v>
      </c>
    </row>
    <row r="177" spans="1:9" x14ac:dyDescent="0.35">
      <c r="A177" s="6">
        <v>1972</v>
      </c>
      <c r="C177" s="43">
        <v>10430.164000000001</v>
      </c>
      <c r="D177" s="40"/>
      <c r="E177" s="38"/>
      <c r="G177" s="7">
        <f t="shared" si="13"/>
        <v>10430.164000000001</v>
      </c>
      <c r="I177" s="17">
        <f t="shared" si="14"/>
        <v>10430.164000000001</v>
      </c>
    </row>
    <row r="178" spans="1:9" x14ac:dyDescent="0.35">
      <c r="A178" s="6">
        <v>1973</v>
      </c>
      <c r="C178" s="43">
        <v>10795.869000000001</v>
      </c>
      <c r="D178" s="40"/>
      <c r="E178" s="38"/>
      <c r="G178" s="7">
        <f t="shared" si="13"/>
        <v>10795.869000000001</v>
      </c>
      <c r="I178" s="17">
        <f t="shared" si="14"/>
        <v>10795.869000000001</v>
      </c>
    </row>
    <row r="179" spans="1:9" x14ac:dyDescent="0.35">
      <c r="A179" s="6">
        <v>1974</v>
      </c>
      <c r="C179" s="43">
        <v>11167.761</v>
      </c>
      <c r="D179" s="40"/>
      <c r="E179" s="38"/>
      <c r="G179" s="7">
        <f t="shared" si="13"/>
        <v>11167.761</v>
      </c>
      <c r="I179" s="17">
        <f t="shared" si="14"/>
        <v>11167.761</v>
      </c>
    </row>
    <row r="180" spans="1:9" x14ac:dyDescent="0.35">
      <c r="A180" s="6">
        <v>1975</v>
      </c>
      <c r="C180" s="43">
        <v>11543.638999999999</v>
      </c>
      <c r="D180" s="40"/>
      <c r="E180" s="38"/>
      <c r="G180" s="7">
        <f t="shared" si="13"/>
        <v>11543.638999999999</v>
      </c>
      <c r="I180" s="17">
        <f t="shared" si="14"/>
        <v>11543.638999999999</v>
      </c>
    </row>
    <row r="181" spans="1:9" x14ac:dyDescent="0.35">
      <c r="A181" s="6">
        <v>1976</v>
      </c>
      <c r="C181" s="43">
        <v>11927.651</v>
      </c>
      <c r="D181" s="40"/>
      <c r="E181" s="38"/>
      <c r="G181" s="7">
        <f t="shared" si="13"/>
        <v>11927.651</v>
      </c>
      <c r="I181" s="17">
        <f t="shared" si="14"/>
        <v>11927.651</v>
      </c>
    </row>
    <row r="182" spans="1:9" x14ac:dyDescent="0.35">
      <c r="A182" s="6">
        <v>1977</v>
      </c>
      <c r="C182" s="43">
        <v>12331.046</v>
      </c>
      <c r="D182" s="40"/>
      <c r="E182" s="38"/>
      <c r="G182" s="7">
        <f t="shared" si="13"/>
        <v>12331.046</v>
      </c>
      <c r="I182" s="17">
        <f t="shared" si="14"/>
        <v>12331.046</v>
      </c>
    </row>
    <row r="183" spans="1:9" x14ac:dyDescent="0.35">
      <c r="A183" s="6">
        <v>1978</v>
      </c>
      <c r="C183" s="43">
        <v>12753.355</v>
      </c>
      <c r="D183" s="40"/>
      <c r="E183" s="38"/>
      <c r="G183" s="7">
        <f t="shared" si="13"/>
        <v>12753.355</v>
      </c>
      <c r="I183" s="17">
        <f t="shared" si="14"/>
        <v>12753.355</v>
      </c>
    </row>
    <row r="184" spans="1:9" x14ac:dyDescent="0.35">
      <c r="A184" s="6">
        <v>1979</v>
      </c>
      <c r="C184" s="43">
        <v>13170.365</v>
      </c>
      <c r="D184" s="40"/>
      <c r="E184" s="38"/>
      <c r="G184" s="7">
        <f t="shared" si="13"/>
        <v>13170.365</v>
      </c>
      <c r="I184" s="17">
        <f t="shared" si="14"/>
        <v>13170.365</v>
      </c>
    </row>
    <row r="185" spans="1:9" x14ac:dyDescent="0.35">
      <c r="A185" s="6">
        <v>1980</v>
      </c>
      <c r="C185" s="43">
        <v>13591.992</v>
      </c>
      <c r="D185" s="40"/>
      <c r="E185" s="38"/>
      <c r="G185" s="7">
        <f t="shared" si="13"/>
        <v>13591.992</v>
      </c>
      <c r="I185" s="17">
        <f t="shared" si="14"/>
        <v>13591.992</v>
      </c>
    </row>
    <row r="186" spans="1:9" x14ac:dyDescent="0.35">
      <c r="A186" s="6">
        <v>1981</v>
      </c>
      <c r="C186" s="43">
        <v>14006.380999999999</v>
      </c>
      <c r="D186" s="40"/>
      <c r="E186" s="38"/>
      <c r="G186" s="7">
        <f t="shared" si="13"/>
        <v>14006.380999999999</v>
      </c>
      <c r="I186" s="17">
        <f t="shared" si="14"/>
        <v>14006.380999999999</v>
      </c>
    </row>
    <row r="187" spans="1:9" x14ac:dyDescent="0.35">
      <c r="A187" s="6">
        <v>1982</v>
      </c>
      <c r="C187" s="43">
        <v>14406.083000000001</v>
      </c>
      <c r="D187" s="40"/>
      <c r="E187" s="38"/>
      <c r="G187" s="7">
        <f t="shared" si="13"/>
        <v>14406.083000000001</v>
      </c>
      <c r="I187" s="17">
        <f t="shared" si="14"/>
        <v>14406.083000000001</v>
      </c>
    </row>
    <row r="188" spans="1:9" x14ac:dyDescent="0.35">
      <c r="A188" s="6">
        <v>1983</v>
      </c>
      <c r="C188" s="43">
        <v>14840.555</v>
      </c>
      <c r="D188" s="40"/>
      <c r="E188" s="38"/>
      <c r="G188" s="7">
        <f t="shared" si="13"/>
        <v>14840.555</v>
      </c>
      <c r="I188" s="17">
        <f t="shared" si="14"/>
        <v>14840.555</v>
      </c>
    </row>
    <row r="189" spans="1:9" x14ac:dyDescent="0.35">
      <c r="A189" s="6">
        <v>1984</v>
      </c>
      <c r="C189" s="43">
        <v>15310.733</v>
      </c>
      <c r="D189" s="40"/>
      <c r="E189" s="38"/>
      <c r="G189" s="7">
        <f t="shared" si="13"/>
        <v>15310.733</v>
      </c>
      <c r="I189" s="17">
        <f t="shared" si="14"/>
        <v>15310.733</v>
      </c>
    </row>
    <row r="190" spans="1:9" x14ac:dyDescent="0.35">
      <c r="A190" s="6">
        <v>1985</v>
      </c>
      <c r="C190" s="43">
        <v>15683.43</v>
      </c>
      <c r="D190" s="40"/>
      <c r="E190" s="38"/>
      <c r="G190" s="7">
        <f t="shared" si="13"/>
        <v>15683.43</v>
      </c>
      <c r="I190" s="17">
        <f t="shared" si="14"/>
        <v>15683.43</v>
      </c>
    </row>
    <row r="191" spans="1:9" x14ac:dyDescent="0.35">
      <c r="A191" s="6">
        <v>1986</v>
      </c>
      <c r="C191" s="43">
        <v>16074.145</v>
      </c>
      <c r="D191" s="40"/>
      <c r="E191" s="38"/>
      <c r="G191" s="7">
        <f t="shared" si="13"/>
        <v>16074.145</v>
      </c>
      <c r="I191" s="17">
        <f t="shared" si="14"/>
        <v>16074.145</v>
      </c>
    </row>
    <row r="192" spans="1:9" x14ac:dyDescent="0.35">
      <c r="A192" s="6">
        <v>1987</v>
      </c>
      <c r="C192" s="43">
        <v>16521.048999999999</v>
      </c>
      <c r="D192" s="40"/>
      <c r="E192" s="38"/>
      <c r="G192" s="7">
        <f t="shared" si="13"/>
        <v>16521.048999999999</v>
      </c>
      <c r="I192" s="17">
        <f t="shared" si="14"/>
        <v>16521.048999999999</v>
      </c>
    </row>
    <row r="193" spans="1:9" x14ac:dyDescent="0.35">
      <c r="A193" s="6">
        <v>1988</v>
      </c>
      <c r="C193" s="43">
        <v>16908.819</v>
      </c>
      <c r="D193" s="40"/>
      <c r="E193" s="38"/>
      <c r="G193" s="7">
        <f t="shared" si="13"/>
        <v>16908.819</v>
      </c>
      <c r="I193" s="17">
        <f t="shared" si="14"/>
        <v>16908.819</v>
      </c>
    </row>
    <row r="194" spans="1:9" x14ac:dyDescent="0.35">
      <c r="A194" s="6">
        <v>1989</v>
      </c>
      <c r="C194" s="43">
        <v>17364.542000000001</v>
      </c>
      <c r="D194" s="40"/>
      <c r="E194" s="38"/>
      <c r="G194" s="7">
        <f t="shared" si="13"/>
        <v>17364.542000000001</v>
      </c>
      <c r="I194" s="17">
        <f t="shared" si="14"/>
        <v>17364.542000000001</v>
      </c>
    </row>
    <row r="195" spans="1:9" x14ac:dyDescent="0.35">
      <c r="A195" s="6">
        <v>1990</v>
      </c>
      <c r="C195" s="43">
        <v>17581.205999999998</v>
      </c>
      <c r="D195" s="40"/>
      <c r="E195" s="38"/>
      <c r="G195" s="7">
        <f t="shared" si="13"/>
        <v>17581.205999999998</v>
      </c>
      <c r="I195" s="17">
        <f t="shared" si="14"/>
        <v>17581.205999999998</v>
      </c>
    </row>
    <row r="196" spans="1:9" x14ac:dyDescent="0.35">
      <c r="A196" s="6">
        <v>1991</v>
      </c>
      <c r="C196" s="43">
        <v>17767.253000000001</v>
      </c>
      <c r="D196" s="40"/>
      <c r="E196" s="38"/>
      <c r="G196" s="7">
        <f t="shared" si="13"/>
        <v>17767.253000000001</v>
      </c>
      <c r="I196" s="17">
        <f t="shared" si="14"/>
        <v>17767.253000000001</v>
      </c>
    </row>
    <row r="197" spans="1:9" x14ac:dyDescent="0.35">
      <c r="A197" s="6">
        <v>1992</v>
      </c>
      <c r="C197" s="43">
        <v>18300.845000000001</v>
      </c>
      <c r="D197" s="40"/>
      <c r="E197" s="38"/>
      <c r="G197" s="7">
        <f t="shared" si="13"/>
        <v>18300.845000000001</v>
      </c>
      <c r="I197" s="17">
        <f t="shared" si="14"/>
        <v>18300.845000000001</v>
      </c>
    </row>
    <row r="198" spans="1:9" x14ac:dyDescent="0.35">
      <c r="A198" s="6">
        <v>1993</v>
      </c>
      <c r="C198" s="43">
        <v>19201.195</v>
      </c>
      <c r="D198" s="40"/>
      <c r="E198" s="38"/>
      <c r="G198" s="7">
        <f t="shared" si="13"/>
        <v>19201.195</v>
      </c>
      <c r="I198" s="17">
        <f t="shared" si="14"/>
        <v>19201.195</v>
      </c>
    </row>
    <row r="199" spans="1:9" x14ac:dyDescent="0.35">
      <c r="A199" s="6">
        <v>1994</v>
      </c>
      <c r="C199" s="43">
        <v>20139.807000000001</v>
      </c>
      <c r="D199" s="40"/>
      <c r="E199" s="38"/>
      <c r="G199" s="7">
        <f t="shared" si="13"/>
        <v>20139.807000000001</v>
      </c>
      <c r="I199" s="17">
        <f t="shared" si="14"/>
        <v>20139.807000000001</v>
      </c>
    </row>
    <row r="200" spans="1:9" x14ac:dyDescent="0.35">
      <c r="A200" s="6">
        <v>1995</v>
      </c>
      <c r="C200" s="43">
        <v>20825.86</v>
      </c>
      <c r="D200" s="40"/>
      <c r="E200" s="38"/>
      <c r="G200" s="7">
        <f t="shared" si="13"/>
        <v>20825.86</v>
      </c>
      <c r="I200" s="17">
        <f t="shared" si="14"/>
        <v>20825.86</v>
      </c>
    </row>
    <row r="201" spans="1:9" x14ac:dyDescent="0.35">
      <c r="A201" s="6">
        <v>1996</v>
      </c>
      <c r="C201" s="43">
        <v>21501.321</v>
      </c>
      <c r="D201" s="40"/>
      <c r="E201" s="38"/>
      <c r="G201" s="7">
        <f t="shared" si="13"/>
        <v>21501.321</v>
      </c>
      <c r="I201" s="17">
        <f t="shared" si="14"/>
        <v>21501.321</v>
      </c>
    </row>
    <row r="202" spans="1:9" x14ac:dyDescent="0.35">
      <c r="A202" s="6">
        <v>1997</v>
      </c>
      <c r="C202" s="43">
        <v>22176.593000000001</v>
      </c>
      <c r="D202" s="40"/>
      <c r="E202" s="38"/>
      <c r="G202" s="7">
        <f t="shared" si="13"/>
        <v>22176.593000000001</v>
      </c>
      <c r="I202" s="17">
        <f t="shared" si="14"/>
        <v>22176.593000000001</v>
      </c>
    </row>
    <row r="203" spans="1:9" x14ac:dyDescent="0.35">
      <c r="A203" s="6">
        <v>1998</v>
      </c>
      <c r="C203" s="43">
        <v>22884.399000000001</v>
      </c>
      <c r="D203" s="40"/>
      <c r="E203" s="38"/>
      <c r="G203" s="7">
        <f t="shared" si="13"/>
        <v>22884.399000000001</v>
      </c>
      <c r="I203" s="17">
        <f t="shared" si="14"/>
        <v>22884.399000000001</v>
      </c>
    </row>
    <row r="204" spans="1:9" x14ac:dyDescent="0.35">
      <c r="A204" s="6">
        <v>1999</v>
      </c>
      <c r="C204" s="43">
        <v>23636.526999999998</v>
      </c>
      <c r="D204" s="40"/>
      <c r="E204" s="38"/>
      <c r="G204" s="7">
        <f t="shared" si="13"/>
        <v>23636.526999999998</v>
      </c>
      <c r="I204" s="17">
        <f t="shared" si="14"/>
        <v>23636.526999999998</v>
      </c>
    </row>
    <row r="205" spans="1:9" x14ac:dyDescent="0.35">
      <c r="A205" s="6">
        <v>2000</v>
      </c>
      <c r="C205" s="43">
        <v>24424.056</v>
      </c>
      <c r="D205" s="40"/>
      <c r="E205" s="38"/>
      <c r="G205" s="7">
        <f t="shared" si="13"/>
        <v>24424.056</v>
      </c>
      <c r="I205" s="17">
        <f t="shared" si="14"/>
        <v>24424.056</v>
      </c>
    </row>
    <row r="206" spans="1:9" x14ac:dyDescent="0.35">
      <c r="A206" s="6">
        <v>2001</v>
      </c>
      <c r="C206" s="43">
        <v>25197.84</v>
      </c>
      <c r="D206" s="40"/>
      <c r="E206" s="38"/>
      <c r="G206" s="7">
        <f t="shared" si="13"/>
        <v>25197.84</v>
      </c>
      <c r="I206" s="17">
        <f t="shared" si="14"/>
        <v>25197.84</v>
      </c>
    </row>
    <row r="207" spans="1:9" x14ac:dyDescent="0.35">
      <c r="A207" s="6">
        <v>2002</v>
      </c>
      <c r="C207" s="43">
        <v>26006.559000000001</v>
      </c>
      <c r="D207" s="40"/>
      <c r="E207" s="38"/>
      <c r="G207" s="7">
        <f t="shared" si="13"/>
        <v>26006.559000000001</v>
      </c>
      <c r="I207" s="17">
        <f t="shared" si="14"/>
        <v>26006.559000000001</v>
      </c>
    </row>
    <row r="208" spans="1:9" x14ac:dyDescent="0.35">
      <c r="A208" s="6">
        <v>2003</v>
      </c>
      <c r="C208" s="43">
        <v>26802.659</v>
      </c>
      <c r="D208" s="40"/>
      <c r="E208" s="38"/>
      <c r="G208" s="7">
        <f t="shared" si="13"/>
        <v>26802.659</v>
      </c>
      <c r="I208" s="17">
        <f t="shared" si="14"/>
        <v>26802.659</v>
      </c>
    </row>
    <row r="209" spans="1:9" x14ac:dyDescent="0.35">
      <c r="A209" s="6">
        <v>2004</v>
      </c>
      <c r="C209" s="43">
        <v>27577.878000000001</v>
      </c>
      <c r="D209" s="40"/>
      <c r="E209" s="38"/>
      <c r="G209" s="7">
        <f t="shared" si="13"/>
        <v>27577.878000000001</v>
      </c>
      <c r="I209" s="17">
        <f t="shared" si="14"/>
        <v>27577.878000000001</v>
      </c>
    </row>
    <row r="210" spans="1:9" x14ac:dyDescent="0.35">
      <c r="A210" s="6">
        <v>2005</v>
      </c>
      <c r="C210" s="43">
        <v>28407.448</v>
      </c>
      <c r="D210" s="40"/>
      <c r="E210" s="38"/>
      <c r="G210" s="7">
        <f t="shared" si="13"/>
        <v>28407.448</v>
      </c>
      <c r="I210" s="17">
        <f t="shared" si="14"/>
        <v>28407.448</v>
      </c>
    </row>
    <row r="211" spans="1:9" x14ac:dyDescent="0.35">
      <c r="A211" s="6">
        <v>2006</v>
      </c>
      <c r="C211" s="43">
        <v>28616.514999999999</v>
      </c>
      <c r="D211" s="40"/>
      <c r="E211" s="38"/>
      <c r="G211" s="7">
        <f t="shared" si="13"/>
        <v>28616.514999999999</v>
      </c>
      <c r="I211" s="17">
        <f t="shared" si="14"/>
        <v>28616.514999999999</v>
      </c>
    </row>
    <row r="212" spans="1:9" x14ac:dyDescent="0.35">
      <c r="A212" s="6">
        <v>2007</v>
      </c>
      <c r="C212" s="43">
        <v>28391.607</v>
      </c>
      <c r="D212" s="40"/>
      <c r="E212" s="38"/>
      <c r="G212" s="7">
        <f t="shared" si="13"/>
        <v>28391.607</v>
      </c>
      <c r="I212" s="17">
        <f t="shared" si="14"/>
        <v>28391.607</v>
      </c>
    </row>
    <row r="213" spans="1:9" x14ac:dyDescent="0.35">
      <c r="A213" s="6">
        <v>2008</v>
      </c>
      <c r="C213" s="43">
        <v>28971.036</v>
      </c>
      <c r="D213" s="40"/>
      <c r="E213" s="38"/>
      <c r="G213" s="7">
        <f t="shared" si="13"/>
        <v>28971.036</v>
      </c>
      <c r="I213" s="17">
        <f t="shared" si="14"/>
        <v>28971.036</v>
      </c>
    </row>
    <row r="214" spans="1:9" x14ac:dyDescent="0.35">
      <c r="A214" s="6">
        <v>2009</v>
      </c>
      <c r="C214" s="43">
        <v>30058.205999999998</v>
      </c>
      <c r="D214" s="13"/>
      <c r="E214" s="38"/>
      <c r="G214" s="7">
        <f t="shared" si="13"/>
        <v>30058.205999999998</v>
      </c>
      <c r="I214" s="17">
        <f t="shared" si="14"/>
        <v>30058.205999999998</v>
      </c>
    </row>
    <row r="215" spans="1:9" x14ac:dyDescent="0.35">
      <c r="A215" s="6">
        <v>2010</v>
      </c>
      <c r="C215" s="43">
        <v>31045.366000000002</v>
      </c>
      <c r="D215" s="13"/>
      <c r="E215" s="38"/>
      <c r="G215" s="7"/>
      <c r="I215" s="17">
        <f t="shared" si="14"/>
        <v>31045.366000000002</v>
      </c>
    </row>
    <row r="216" spans="1:9" x14ac:dyDescent="0.35">
      <c r="A216" s="6">
        <v>2011</v>
      </c>
      <c r="C216" s="43">
        <v>32161.423999999999</v>
      </c>
      <c r="D216" s="38"/>
      <c r="E216" s="38"/>
      <c r="G216" s="7"/>
      <c r="I216" s="17">
        <f t="shared" si="14"/>
        <v>32161.423999999999</v>
      </c>
    </row>
    <row r="217" spans="1:9" x14ac:dyDescent="0.35">
      <c r="A217" s="6">
        <v>2012</v>
      </c>
      <c r="C217" s="43">
        <v>33654.841999999997</v>
      </c>
      <c r="D217" s="38"/>
      <c r="E217" s="38"/>
      <c r="G217" s="7"/>
      <c r="I217" s="17">
        <f t="shared" si="14"/>
        <v>33654.841999999997</v>
      </c>
    </row>
    <row r="218" spans="1:9" x14ac:dyDescent="0.35">
      <c r="A218" s="6">
        <v>2013</v>
      </c>
      <c r="C218" s="43">
        <v>35281.989000000001</v>
      </c>
      <c r="D218" s="38"/>
      <c r="E218" s="38"/>
      <c r="G218" s="7"/>
      <c r="I218" s="17">
        <f t="shared" si="14"/>
        <v>35281.989000000001</v>
      </c>
    </row>
    <row r="219" spans="1:9" x14ac:dyDescent="0.35">
      <c r="A219" s="6">
        <v>2014</v>
      </c>
      <c r="C219" s="43">
        <v>36550.059000000001</v>
      </c>
      <c r="D219" s="38"/>
      <c r="E219" s="38"/>
      <c r="G219" s="7"/>
      <c r="I219" s="17">
        <f t="shared" si="14"/>
        <v>36550.059000000001</v>
      </c>
    </row>
    <row r="220" spans="1:9" x14ac:dyDescent="0.35">
      <c r="A220" s="6">
        <v>2015</v>
      </c>
      <c r="C220" s="43">
        <v>37560.535000000003</v>
      </c>
      <c r="D220" s="38"/>
      <c r="E220" s="38"/>
      <c r="G220" s="7"/>
      <c r="I220" s="17">
        <f t="shared" ref="I220:I228" si="15">+C220</f>
        <v>37560.535000000003</v>
      </c>
    </row>
    <row r="221" spans="1:9" x14ac:dyDescent="0.35">
      <c r="A221" s="6">
        <v>2016</v>
      </c>
      <c r="C221" s="43">
        <v>38469.627</v>
      </c>
      <c r="D221" s="38"/>
      <c r="E221" s="38"/>
      <c r="G221" s="7"/>
      <c r="I221" s="17">
        <f t="shared" si="15"/>
        <v>38469.627</v>
      </c>
    </row>
    <row r="222" spans="1:9" x14ac:dyDescent="0.35">
      <c r="A222" s="6">
        <v>2017</v>
      </c>
      <c r="C222" s="43">
        <v>39337.353000000003</v>
      </c>
      <c r="D222" s="38"/>
      <c r="E222" s="38"/>
      <c r="G222" s="7"/>
      <c r="I222" s="17">
        <f t="shared" si="15"/>
        <v>39337.353000000003</v>
      </c>
    </row>
    <row r="223" spans="1:9" x14ac:dyDescent="0.35">
      <c r="A223" s="6">
        <v>2018</v>
      </c>
      <c r="C223" s="43">
        <v>40265.624000000003</v>
      </c>
      <c r="D223" s="38"/>
      <c r="E223" s="38"/>
      <c r="G223" s="7"/>
      <c r="I223" s="17">
        <f t="shared" si="15"/>
        <v>40265.624000000003</v>
      </c>
    </row>
    <row r="224" spans="1:9" x14ac:dyDescent="0.35">
      <c r="A224" s="6">
        <v>2019</v>
      </c>
      <c r="C224" s="43">
        <v>41192.171000000002</v>
      </c>
      <c r="D224" s="38"/>
      <c r="E224" s="38"/>
      <c r="G224" s="7"/>
      <c r="I224" s="17">
        <f t="shared" si="15"/>
        <v>41192.171000000002</v>
      </c>
    </row>
    <row r="225" spans="1:9" x14ac:dyDescent="0.35">
      <c r="A225" s="6">
        <v>2020</v>
      </c>
      <c r="C225" s="43">
        <v>42116.605000000003</v>
      </c>
      <c r="D225" s="38"/>
      <c r="E225" s="38"/>
      <c r="G225" s="7"/>
      <c r="I225" s="17">
        <f t="shared" si="15"/>
        <v>42116.605000000003</v>
      </c>
    </row>
    <row r="226" spans="1:9" x14ac:dyDescent="0.35">
      <c r="A226" s="6">
        <v>2021</v>
      </c>
      <c r="C226" s="43">
        <v>43071.211000000003</v>
      </c>
      <c r="D226" s="38"/>
      <c r="E226" s="38"/>
      <c r="G226" s="7"/>
      <c r="I226" s="17">
        <f t="shared" si="15"/>
        <v>43071.211000000003</v>
      </c>
    </row>
    <row r="227" spans="1:9" x14ac:dyDescent="0.35">
      <c r="A227" s="6">
        <v>2022</v>
      </c>
      <c r="C227" s="43">
        <v>44070.550999999999</v>
      </c>
      <c r="D227" s="38"/>
      <c r="E227" s="38"/>
      <c r="G227" s="7"/>
      <c r="I227" s="17">
        <f t="shared" si="15"/>
        <v>44070.550999999999</v>
      </c>
    </row>
    <row r="228" spans="1:9" x14ac:dyDescent="0.35">
      <c r="A228" s="6">
        <v>2023</v>
      </c>
      <c r="C228" s="43">
        <v>45074.048999999999</v>
      </c>
      <c r="D228" s="38"/>
      <c r="E228" s="38"/>
      <c r="G228" s="7"/>
      <c r="I228" s="17">
        <f t="shared" si="15"/>
        <v>45074.048999999999</v>
      </c>
    </row>
    <row r="1048576" spans="5:6" x14ac:dyDescent="0.35">
      <c r="E1048576" s="8"/>
      <c r="F1048576" s="8"/>
    </row>
  </sheetData>
  <mergeCells count="1">
    <mergeCell ref="L40:S54"/>
  </mergeCells>
  <pageMargins left="0.7" right="0.7" top="0.75" bottom="0.75" header="0.3" footer="0.3"/>
  <drawing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CBCD7D-2F33-4B5A-9F52-4D75E3022373}">
  <dimension ref="A1:AD228"/>
  <sheetViews>
    <sheetView zoomScale="70" zoomScaleNormal="70" workbookViewId="0">
      <pane xSplit="1" ySplit="4" topLeftCell="M5" activePane="bottomRight" state="frozen"/>
      <selection activeCell="B124" sqref="B124"/>
      <selection pane="topRight" activeCell="B124" sqref="B124"/>
      <selection pane="bottomLeft" activeCell="B124" sqref="B124"/>
      <selection pane="bottomRight" activeCell="B124" sqref="B124"/>
    </sheetView>
  </sheetViews>
  <sheetFormatPr defaultRowHeight="14.5" x14ac:dyDescent="0.35"/>
  <cols>
    <col min="2" max="2" width="11.08984375" bestFit="1" customWidth="1"/>
    <col min="5" max="5" width="11.08984375" bestFit="1" customWidth="1"/>
    <col min="8" max="8" width="14.90625" bestFit="1" customWidth="1"/>
    <col min="9" max="9" width="15.36328125" bestFit="1" customWidth="1"/>
    <col min="10" max="10" width="16.453125" bestFit="1" customWidth="1"/>
    <col min="11" max="11" width="10.26953125" bestFit="1" customWidth="1"/>
    <col min="12" max="12" width="14.36328125" bestFit="1" customWidth="1"/>
    <col min="13" max="13" width="14.36328125" customWidth="1"/>
    <col min="14" max="14" width="19.26953125" bestFit="1" customWidth="1"/>
    <col min="15" max="16" width="16.54296875" bestFit="1" customWidth="1"/>
    <col min="17" max="20" width="16.54296875" customWidth="1"/>
  </cols>
  <sheetData>
    <row r="1" spans="1:20" x14ac:dyDescent="0.35">
      <c r="B1" s="18"/>
      <c r="C1" s="18"/>
      <c r="D1" s="18"/>
      <c r="E1" s="18"/>
      <c r="F1" s="18" t="s">
        <v>130</v>
      </c>
      <c r="G1" s="18">
        <f>+[2]ASIA!$AK$122/[1]ASIA!$AM$122</f>
        <v>3.3226965465774643E-3</v>
      </c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</row>
    <row r="2" spans="1:20" ht="44" customHeight="1" x14ac:dyDescent="0.35">
      <c r="B2" s="105" t="s">
        <v>25</v>
      </c>
      <c r="C2" s="105"/>
      <c r="D2" s="105"/>
      <c r="E2" s="105"/>
      <c r="F2" s="105"/>
      <c r="G2" s="105"/>
      <c r="H2" s="105"/>
      <c r="I2" s="105"/>
      <c r="J2" s="105" t="s">
        <v>37</v>
      </c>
      <c r="K2" s="105"/>
      <c r="L2" s="30"/>
      <c r="M2" s="105" t="s">
        <v>23</v>
      </c>
      <c r="N2" s="105"/>
      <c r="O2" s="105"/>
      <c r="P2" s="105"/>
      <c r="Q2" s="107"/>
      <c r="R2" s="107"/>
      <c r="S2" s="107"/>
      <c r="T2" s="107"/>
    </row>
    <row r="3" spans="1:20" x14ac:dyDescent="0.35">
      <c r="B3" s="1" t="s">
        <v>179</v>
      </c>
      <c r="C3" s="24" t="s">
        <v>180</v>
      </c>
      <c r="D3" s="16" t="s">
        <v>180</v>
      </c>
      <c r="E3" s="1"/>
      <c r="F3" s="24" t="s">
        <v>186</v>
      </c>
      <c r="G3" s="25" t="s">
        <v>131</v>
      </c>
      <c r="H3" s="25"/>
      <c r="I3" s="24"/>
      <c r="M3" s="19">
        <f>+M155</f>
        <v>0.27196790603356163</v>
      </c>
      <c r="N3" s="19">
        <f>+N155</f>
        <v>0.72803209396643831</v>
      </c>
      <c r="O3" s="19">
        <f>+O155</f>
        <v>0</v>
      </c>
      <c r="P3" s="19">
        <f>+P155</f>
        <v>0</v>
      </c>
      <c r="Q3" s="106" t="s">
        <v>24</v>
      </c>
      <c r="R3" s="106"/>
      <c r="S3" s="106"/>
      <c r="T3" s="106"/>
    </row>
    <row r="4" spans="1:20" x14ac:dyDescent="0.35">
      <c r="B4" s="1" t="s">
        <v>159</v>
      </c>
      <c r="C4" s="24" t="s">
        <v>182</v>
      </c>
      <c r="D4" s="16" t="s">
        <v>173</v>
      </c>
      <c r="E4" s="1"/>
      <c r="F4" s="24" t="s">
        <v>184</v>
      </c>
      <c r="G4" s="1" t="s">
        <v>174</v>
      </c>
      <c r="H4" s="1"/>
      <c r="I4" s="24"/>
      <c r="J4" s="26" t="s">
        <v>15</v>
      </c>
      <c r="K4" s="24" t="s">
        <v>16</v>
      </c>
      <c r="L4" t="s">
        <v>18</v>
      </c>
      <c r="M4" t="s">
        <v>181</v>
      </c>
      <c r="N4" t="s">
        <v>187</v>
      </c>
      <c r="Q4" t="s">
        <v>183</v>
      </c>
      <c r="R4" t="s">
        <v>185</v>
      </c>
    </row>
    <row r="5" spans="1:20" x14ac:dyDescent="0.35">
      <c r="A5" s="5">
        <v>1800</v>
      </c>
      <c r="B5" s="4"/>
      <c r="D5" s="49">
        <f t="shared" ref="D5:D36" si="0">+G5*$G$1</f>
        <v>2263.0823424474984</v>
      </c>
      <c r="E5" s="2"/>
      <c r="G5">
        <v>681098.11134531104</v>
      </c>
      <c r="H5" s="2"/>
      <c r="J5" s="21">
        <f t="shared" ref="J5:J68" si="1">+D5</f>
        <v>2263.0823424474984</v>
      </c>
      <c r="K5" s="22"/>
      <c r="L5" s="22"/>
      <c r="M5" s="22"/>
      <c r="N5" s="22"/>
      <c r="O5" s="22"/>
      <c r="P5" s="22"/>
      <c r="Q5" s="17">
        <f t="shared" ref="Q5:T68" si="2">+$J5*M$3</f>
        <v>615.48576585697379</v>
      </c>
      <c r="R5" s="17">
        <f t="shared" si="2"/>
        <v>1647.5965765905244</v>
      </c>
      <c r="S5" s="17">
        <f t="shared" si="2"/>
        <v>0</v>
      </c>
      <c r="T5" s="17">
        <f t="shared" si="2"/>
        <v>0</v>
      </c>
    </row>
    <row r="6" spans="1:20" x14ac:dyDescent="0.35">
      <c r="A6" s="5">
        <f>+A5+1</f>
        <v>1801</v>
      </c>
      <c r="B6" s="4"/>
      <c r="D6" s="49">
        <f t="shared" si="0"/>
        <v>2271.9070809572459</v>
      </c>
      <c r="E6" s="2"/>
      <c r="G6">
        <v>683754.00796001614</v>
      </c>
      <c r="H6" s="2"/>
      <c r="J6" s="21">
        <f t="shared" si="1"/>
        <v>2271.9070809572459</v>
      </c>
      <c r="K6" s="22"/>
      <c r="L6" s="22"/>
      <c r="M6" s="22"/>
      <c r="N6" s="22"/>
      <c r="O6" s="22"/>
      <c r="P6" s="22"/>
      <c r="Q6" s="17">
        <f t="shared" si="2"/>
        <v>617.88581151076357</v>
      </c>
      <c r="R6" s="17">
        <f t="shared" si="2"/>
        <v>1654.0212694464822</v>
      </c>
      <c r="S6" s="17">
        <f t="shared" si="2"/>
        <v>0</v>
      </c>
      <c r="T6" s="17">
        <f t="shared" si="2"/>
        <v>0</v>
      </c>
    </row>
    <row r="7" spans="1:20" x14ac:dyDescent="0.35">
      <c r="A7" s="5">
        <f t="shared" ref="A7:A70" si="3">+A6+1</f>
        <v>1802</v>
      </c>
      <c r="B7" s="4"/>
      <c r="D7" s="49">
        <f t="shared" si="0"/>
        <v>2280.6607025793151</v>
      </c>
      <c r="E7" s="2"/>
      <c r="G7">
        <v>686388.50120950839</v>
      </c>
      <c r="H7" s="2"/>
      <c r="J7" s="21">
        <f t="shared" si="1"/>
        <v>2280.6607025793151</v>
      </c>
      <c r="K7" s="22"/>
      <c r="L7" s="22"/>
      <c r="M7" s="22"/>
      <c r="N7" s="22"/>
      <c r="O7" s="22"/>
      <c r="P7" s="22"/>
      <c r="Q7" s="17">
        <f t="shared" si="2"/>
        <v>620.26651565352779</v>
      </c>
      <c r="R7" s="17">
        <f t="shared" si="2"/>
        <v>1660.3941869257872</v>
      </c>
      <c r="S7" s="17">
        <f t="shared" si="2"/>
        <v>0</v>
      </c>
      <c r="T7" s="17">
        <f t="shared" si="2"/>
        <v>0</v>
      </c>
    </row>
    <row r="8" spans="1:20" x14ac:dyDescent="0.35">
      <c r="A8" s="5">
        <f t="shared" si="3"/>
        <v>1803</v>
      </c>
      <c r="B8" s="4"/>
      <c r="D8" s="49">
        <f t="shared" si="0"/>
        <v>2289.4597842712578</v>
      </c>
      <c r="E8" s="2"/>
      <c r="G8">
        <v>689036.67613869545</v>
      </c>
      <c r="H8" s="2"/>
      <c r="J8" s="21">
        <f t="shared" si="1"/>
        <v>2289.4597842712578</v>
      </c>
      <c r="K8" s="22"/>
      <c r="L8" s="22"/>
      <c r="M8" s="22"/>
      <c r="N8" s="22"/>
      <c r="O8" s="22"/>
      <c r="P8" s="22"/>
      <c r="Q8" s="17">
        <f t="shared" si="2"/>
        <v>622.65958347630374</v>
      </c>
      <c r="R8" s="17">
        <f t="shared" si="2"/>
        <v>1666.800200794954</v>
      </c>
      <c r="S8" s="17">
        <f t="shared" si="2"/>
        <v>0</v>
      </c>
      <c r="T8" s="17">
        <f t="shared" si="2"/>
        <v>0</v>
      </c>
    </row>
    <row r="9" spans="1:20" x14ac:dyDescent="0.35">
      <c r="A9" s="5">
        <f t="shared" si="3"/>
        <v>1804</v>
      </c>
      <c r="B9" s="4"/>
      <c r="D9" s="49">
        <f t="shared" si="0"/>
        <v>2298.2979660868968</v>
      </c>
      <c r="E9" s="2"/>
      <c r="G9">
        <v>691696.61865578825</v>
      </c>
      <c r="H9" s="2"/>
      <c r="J9" s="21">
        <f t="shared" si="1"/>
        <v>2298.2979660868968</v>
      </c>
      <c r="K9" s="22"/>
      <c r="L9" s="22"/>
      <c r="M9" s="22"/>
      <c r="N9" s="22"/>
      <c r="O9" s="22"/>
      <c r="P9" s="22"/>
      <c r="Q9" s="17">
        <f t="shared" si="2"/>
        <v>625.06328527784694</v>
      </c>
      <c r="R9" s="17">
        <f t="shared" si="2"/>
        <v>1673.2346808090497</v>
      </c>
      <c r="S9" s="17">
        <f t="shared" si="2"/>
        <v>0</v>
      </c>
      <c r="T9" s="17">
        <f t="shared" si="2"/>
        <v>0</v>
      </c>
    </row>
    <row r="10" spans="1:20" x14ac:dyDescent="0.35">
      <c r="A10" s="5">
        <f t="shared" si="3"/>
        <v>1805</v>
      </c>
      <c r="B10" s="4"/>
      <c r="D10" s="49">
        <f t="shared" si="0"/>
        <v>2307.1788590769293</v>
      </c>
      <c r="E10" s="2"/>
      <c r="G10">
        <v>694369.41554396041</v>
      </c>
      <c r="H10" s="2"/>
      <c r="J10" s="21">
        <f t="shared" si="1"/>
        <v>2307.1788590769293</v>
      </c>
      <c r="K10" s="22"/>
      <c r="L10" s="22"/>
      <c r="M10" s="22"/>
      <c r="N10" s="22"/>
      <c r="O10" s="22"/>
      <c r="P10" s="22"/>
      <c r="Q10" s="17">
        <f t="shared" si="2"/>
        <v>627.47860314805428</v>
      </c>
      <c r="R10" s="17">
        <f t="shared" si="2"/>
        <v>1679.7002559288749</v>
      </c>
      <c r="S10" s="17">
        <f t="shared" si="2"/>
        <v>0</v>
      </c>
      <c r="T10" s="17">
        <f t="shared" si="2"/>
        <v>0</v>
      </c>
    </row>
    <row r="11" spans="1:20" x14ac:dyDescent="0.35">
      <c r="A11" s="5">
        <f t="shared" si="3"/>
        <v>1806</v>
      </c>
      <c r="B11" s="4"/>
      <c r="D11" s="49">
        <f t="shared" si="0"/>
        <v>2316.2226250774333</v>
      </c>
      <c r="E11" s="2"/>
      <c r="G11">
        <v>697091.23075450654</v>
      </c>
      <c r="H11" s="2"/>
      <c r="J11" s="21">
        <f t="shared" si="1"/>
        <v>2316.2226250774333</v>
      </c>
      <c r="K11" s="22"/>
      <c r="L11" s="22"/>
      <c r="M11" s="22"/>
      <c r="N11" s="22"/>
      <c r="O11" s="22"/>
      <c r="P11" s="22"/>
      <c r="Q11" s="17">
        <f t="shared" si="2"/>
        <v>629.9382172498689</v>
      </c>
      <c r="R11" s="17">
        <f t="shared" si="2"/>
        <v>1686.2844078275643</v>
      </c>
      <c r="S11" s="17">
        <f t="shared" si="2"/>
        <v>0</v>
      </c>
      <c r="T11" s="17">
        <f t="shared" si="2"/>
        <v>0</v>
      </c>
    </row>
    <row r="12" spans="1:20" x14ac:dyDescent="0.35">
      <c r="A12" s="5">
        <f t="shared" si="3"/>
        <v>1807</v>
      </c>
      <c r="B12" s="4"/>
      <c r="D12" s="49">
        <f t="shared" si="0"/>
        <v>2325.307682570372</v>
      </c>
      <c r="E12" s="2"/>
      <c r="G12">
        <v>699825.47306811681</v>
      </c>
      <c r="H12" s="2"/>
      <c r="J12" s="21">
        <f t="shared" si="1"/>
        <v>2325.307682570372</v>
      </c>
      <c r="K12" s="22"/>
      <c r="L12" s="22"/>
      <c r="M12" s="22"/>
      <c r="N12" s="22"/>
      <c r="O12" s="22"/>
      <c r="P12" s="22"/>
      <c r="Q12" s="17">
        <f t="shared" si="2"/>
        <v>632.40906131241786</v>
      </c>
      <c r="R12" s="17">
        <f t="shared" si="2"/>
        <v>1692.8986212579539</v>
      </c>
      <c r="S12" s="17">
        <f t="shared" si="2"/>
        <v>0</v>
      </c>
      <c r="T12" s="17">
        <f t="shared" si="2"/>
        <v>0</v>
      </c>
    </row>
    <row r="13" spans="1:20" x14ac:dyDescent="0.35">
      <c r="A13" s="5">
        <f t="shared" si="3"/>
        <v>1808</v>
      </c>
      <c r="B13" s="4"/>
      <c r="D13" s="49">
        <f t="shared" si="0"/>
        <v>2334.1087367755981</v>
      </c>
      <c r="E13" s="2"/>
      <c r="G13">
        <v>702474.24164564209</v>
      </c>
      <c r="H13" s="2"/>
      <c r="J13" s="21">
        <f t="shared" si="1"/>
        <v>2334.1087367755981</v>
      </c>
      <c r="K13" s="22"/>
      <c r="L13" s="22"/>
      <c r="M13" s="22"/>
      <c r="N13" s="22"/>
      <c r="O13" s="22"/>
      <c r="P13" s="22"/>
      <c r="Q13" s="17">
        <f t="shared" si="2"/>
        <v>634.80266559550114</v>
      </c>
      <c r="R13" s="17">
        <f t="shared" si="2"/>
        <v>1699.306071180097</v>
      </c>
      <c r="S13" s="17">
        <f t="shared" si="2"/>
        <v>0</v>
      </c>
      <c r="T13" s="17">
        <f t="shared" si="2"/>
        <v>0</v>
      </c>
    </row>
    <row r="14" spans="1:20" x14ac:dyDescent="0.35">
      <c r="A14" s="5">
        <f t="shared" si="3"/>
        <v>1809</v>
      </c>
      <c r="B14" s="4"/>
      <c r="D14" s="49">
        <f t="shared" si="0"/>
        <v>2342.9550680374764</v>
      </c>
      <c r="E14" s="2"/>
      <c r="G14">
        <v>705136.6368231345</v>
      </c>
      <c r="H14" s="2"/>
      <c r="J14" s="21">
        <f t="shared" si="1"/>
        <v>2342.9550680374764</v>
      </c>
      <c r="K14" s="22"/>
      <c r="L14" s="22"/>
      <c r="M14" s="22"/>
      <c r="N14" s="22"/>
      <c r="O14" s="22"/>
      <c r="P14" s="22"/>
      <c r="Q14" s="17">
        <f t="shared" si="2"/>
        <v>637.20858378487344</v>
      </c>
      <c r="R14" s="17">
        <f t="shared" si="2"/>
        <v>1705.7464842526028</v>
      </c>
      <c r="S14" s="17">
        <f t="shared" si="2"/>
        <v>0</v>
      </c>
      <c r="T14" s="17">
        <f t="shared" si="2"/>
        <v>0</v>
      </c>
    </row>
    <row r="15" spans="1:20" x14ac:dyDescent="0.35">
      <c r="A15" s="5">
        <f t="shared" si="3"/>
        <v>1810</v>
      </c>
      <c r="B15" s="4"/>
      <c r="D15" s="49">
        <f t="shared" si="0"/>
        <v>2351.8503364062499</v>
      </c>
      <c r="E15" s="2"/>
      <c r="G15">
        <v>707813.7601306889</v>
      </c>
      <c r="H15" s="2"/>
      <c r="J15" s="21">
        <f t="shared" si="1"/>
        <v>2351.8503364062499</v>
      </c>
      <c r="K15" s="22"/>
      <c r="L15" s="22"/>
      <c r="M15" s="22"/>
      <c r="N15" s="22"/>
      <c r="O15" s="22"/>
      <c r="P15" s="22"/>
      <c r="Q15" s="17">
        <f t="shared" si="2"/>
        <v>639.62781129673533</v>
      </c>
      <c r="R15" s="17">
        <f t="shared" si="2"/>
        <v>1712.2225251095144</v>
      </c>
      <c r="S15" s="17">
        <f t="shared" si="2"/>
        <v>0</v>
      </c>
      <c r="T15" s="17">
        <f t="shared" si="2"/>
        <v>0</v>
      </c>
    </row>
    <row r="16" spans="1:20" x14ac:dyDescent="0.35">
      <c r="A16" s="5">
        <f t="shared" si="3"/>
        <v>1811</v>
      </c>
      <c r="B16" s="4"/>
      <c r="D16" s="49">
        <f t="shared" si="0"/>
        <v>2360.3933119134754</v>
      </c>
      <c r="E16" s="2"/>
      <c r="G16">
        <v>710384.85724638111</v>
      </c>
      <c r="H16" s="2"/>
      <c r="J16" s="21">
        <f t="shared" si="1"/>
        <v>2360.3933119134754</v>
      </c>
      <c r="K16" s="22"/>
      <c r="L16" s="22"/>
      <c r="M16" s="22"/>
      <c r="N16" s="22"/>
      <c r="O16" s="22"/>
      <c r="P16" s="22"/>
      <c r="Q16" s="17">
        <f t="shared" si="2"/>
        <v>641.95122645673143</v>
      </c>
      <c r="R16" s="17">
        <f t="shared" si="2"/>
        <v>1718.4420854567438</v>
      </c>
      <c r="S16" s="17">
        <f t="shared" si="2"/>
        <v>0</v>
      </c>
      <c r="T16" s="17">
        <f t="shared" si="2"/>
        <v>0</v>
      </c>
    </row>
    <row r="17" spans="1:20" x14ac:dyDescent="0.35">
      <c r="A17" s="5">
        <f t="shared" si="3"/>
        <v>1812</v>
      </c>
      <c r="B17" s="4"/>
      <c r="D17" s="49">
        <f t="shared" si="0"/>
        <v>2361.9133383325452</v>
      </c>
      <c r="E17" s="2"/>
      <c r="G17">
        <v>710842.32496808306</v>
      </c>
      <c r="H17" s="2"/>
      <c r="J17" s="21">
        <f t="shared" si="1"/>
        <v>2361.9133383325452</v>
      </c>
      <c r="K17" s="22"/>
      <c r="L17" s="22"/>
      <c r="M17" s="22"/>
      <c r="N17" s="22"/>
      <c r="O17" s="22"/>
      <c r="P17" s="22"/>
      <c r="Q17" s="17">
        <f t="shared" si="2"/>
        <v>642.36462485904156</v>
      </c>
      <c r="R17" s="17">
        <f t="shared" si="2"/>
        <v>1719.5487134735035</v>
      </c>
      <c r="S17" s="17">
        <f t="shared" si="2"/>
        <v>0</v>
      </c>
      <c r="T17" s="17">
        <f t="shared" si="2"/>
        <v>0</v>
      </c>
    </row>
    <row r="18" spans="1:20" x14ac:dyDescent="0.35">
      <c r="A18" s="5">
        <f t="shared" si="3"/>
        <v>1813</v>
      </c>
      <c r="B18" s="4"/>
      <c r="D18" s="49">
        <f t="shared" si="0"/>
        <v>2363.4950270630025</v>
      </c>
      <c r="E18" s="2"/>
      <c r="G18">
        <v>711318.35060216824</v>
      </c>
      <c r="H18" s="2"/>
      <c r="J18" s="21">
        <f t="shared" si="1"/>
        <v>2363.4950270630025</v>
      </c>
      <c r="K18" s="22"/>
      <c r="L18" s="22"/>
      <c r="M18" s="22"/>
      <c r="N18" s="22"/>
      <c r="O18" s="22"/>
      <c r="P18" s="22"/>
      <c r="Q18" s="17">
        <f t="shared" si="2"/>
        <v>642.79479343106084</v>
      </c>
      <c r="R18" s="17">
        <f t="shared" si="2"/>
        <v>1720.7002336319415</v>
      </c>
      <c r="S18" s="17">
        <f t="shared" si="2"/>
        <v>0</v>
      </c>
      <c r="T18" s="17">
        <f t="shared" si="2"/>
        <v>0</v>
      </c>
    </row>
    <row r="19" spans="1:20" x14ac:dyDescent="0.35">
      <c r="A19" s="5">
        <f t="shared" si="3"/>
        <v>1814</v>
      </c>
      <c r="B19" s="4"/>
      <c r="D19" s="49">
        <f t="shared" si="0"/>
        <v>2365.1494335299749</v>
      </c>
      <c r="E19" s="2"/>
      <c r="G19">
        <v>711816.26139353332</v>
      </c>
      <c r="H19" s="2"/>
      <c r="J19" s="21">
        <f t="shared" si="1"/>
        <v>2365.1494335299749</v>
      </c>
      <c r="K19" s="22"/>
      <c r="L19" s="22"/>
      <c r="M19" s="22"/>
      <c r="N19" s="22"/>
      <c r="O19" s="22"/>
      <c r="P19" s="22"/>
      <c r="Q19" s="17">
        <f t="shared" si="2"/>
        <v>643.24473889361172</v>
      </c>
      <c r="R19" s="17">
        <f t="shared" si="2"/>
        <v>1721.904694636363</v>
      </c>
      <c r="S19" s="17">
        <f t="shared" si="2"/>
        <v>0</v>
      </c>
      <c r="T19" s="17">
        <f t="shared" si="2"/>
        <v>0</v>
      </c>
    </row>
    <row r="20" spans="1:20" x14ac:dyDescent="0.35">
      <c r="A20" s="5">
        <f t="shared" si="3"/>
        <v>1815</v>
      </c>
      <c r="B20" s="4"/>
      <c r="D20" s="49">
        <f t="shared" si="0"/>
        <v>2367.0188351560987</v>
      </c>
      <c r="E20" s="2"/>
      <c r="G20">
        <v>712378.87720870599</v>
      </c>
      <c r="H20" s="2"/>
      <c r="J20" s="21">
        <f t="shared" si="1"/>
        <v>2367.0188351560987</v>
      </c>
      <c r="K20" s="22"/>
      <c r="L20" s="22"/>
      <c r="M20" s="22"/>
      <c r="N20" s="22"/>
      <c r="O20" s="22"/>
      <c r="P20" s="22"/>
      <c r="Q20" s="17">
        <f t="shared" si="2"/>
        <v>643.75315613940438</v>
      </c>
      <c r="R20" s="17">
        <f t="shared" si="2"/>
        <v>1723.2656790166941</v>
      </c>
      <c r="S20" s="17">
        <f t="shared" si="2"/>
        <v>0</v>
      </c>
      <c r="T20" s="17">
        <f t="shared" si="2"/>
        <v>0</v>
      </c>
    </row>
    <row r="21" spans="1:20" x14ac:dyDescent="0.35">
      <c r="A21" s="5">
        <f t="shared" si="3"/>
        <v>1816</v>
      </c>
      <c r="B21" s="4"/>
      <c r="D21" s="49">
        <f t="shared" si="0"/>
        <v>2369.3226381963041</v>
      </c>
      <c r="E21" s="2"/>
      <c r="G21">
        <v>713072.2306365351</v>
      </c>
      <c r="H21" s="2"/>
      <c r="J21" s="21">
        <f t="shared" si="1"/>
        <v>2369.3226381963041</v>
      </c>
      <c r="K21" s="22"/>
      <c r="L21" s="22"/>
      <c r="M21" s="22"/>
      <c r="N21" s="22"/>
      <c r="O21" s="22"/>
      <c r="P21" s="22"/>
      <c r="Q21" s="17">
        <f t="shared" si="2"/>
        <v>644.37971662816278</v>
      </c>
      <c r="R21" s="17">
        <f t="shared" si="2"/>
        <v>1724.9429215681412</v>
      </c>
      <c r="S21" s="17">
        <f t="shared" si="2"/>
        <v>0</v>
      </c>
      <c r="T21" s="17">
        <f t="shared" si="2"/>
        <v>0</v>
      </c>
    </row>
    <row r="22" spans="1:20" x14ac:dyDescent="0.35">
      <c r="A22" s="5">
        <f t="shared" si="3"/>
        <v>1817</v>
      </c>
      <c r="B22" s="4"/>
      <c r="D22" s="49">
        <f t="shared" si="0"/>
        <v>2372.2114717498298</v>
      </c>
      <c r="E22" s="2"/>
      <c r="G22">
        <v>713941.65506727376</v>
      </c>
      <c r="H22" s="2"/>
      <c r="J22" s="21">
        <f t="shared" si="1"/>
        <v>2372.2114717498298</v>
      </c>
      <c r="K22" s="22"/>
      <c r="L22" s="22"/>
      <c r="M22" s="22"/>
      <c r="N22" s="22"/>
      <c r="O22" s="22"/>
      <c r="P22" s="22"/>
      <c r="Q22" s="17">
        <f t="shared" si="2"/>
        <v>645.16538664059465</v>
      </c>
      <c r="R22" s="17">
        <f t="shared" si="2"/>
        <v>1727.046085109235</v>
      </c>
      <c r="S22" s="17">
        <f t="shared" si="2"/>
        <v>0</v>
      </c>
      <c r="T22" s="17">
        <f t="shared" si="2"/>
        <v>0</v>
      </c>
    </row>
    <row r="23" spans="1:20" x14ac:dyDescent="0.35">
      <c r="A23" s="5">
        <f t="shared" si="3"/>
        <v>1818</v>
      </c>
      <c r="B23" s="4"/>
      <c r="D23" s="49">
        <f t="shared" si="0"/>
        <v>2375.0259886078379</v>
      </c>
      <c r="E23" s="2"/>
      <c r="G23">
        <v>714788.71311743103</v>
      </c>
      <c r="H23" s="2"/>
      <c r="J23" s="21">
        <f t="shared" si="1"/>
        <v>2375.0259886078379</v>
      </c>
      <c r="K23" s="22"/>
      <c r="L23" s="22"/>
      <c r="M23" s="22"/>
      <c r="N23" s="22"/>
      <c r="O23" s="22"/>
      <c r="P23" s="22"/>
      <c r="Q23" s="17">
        <f t="shared" si="2"/>
        <v>645.93084489696332</v>
      </c>
      <c r="R23" s="17">
        <f t="shared" si="2"/>
        <v>1729.0951437108745</v>
      </c>
      <c r="S23" s="17">
        <f t="shared" si="2"/>
        <v>0</v>
      </c>
      <c r="T23" s="17">
        <f t="shared" si="2"/>
        <v>0</v>
      </c>
    </row>
    <row r="24" spans="1:20" x14ac:dyDescent="0.35">
      <c r="A24" s="5">
        <f t="shared" si="3"/>
        <v>1819</v>
      </c>
      <c r="B24" s="4"/>
      <c r="D24" s="49">
        <f t="shared" si="0"/>
        <v>2378.8197711777539</v>
      </c>
      <c r="E24" s="2"/>
      <c r="G24">
        <v>715930.49134386098</v>
      </c>
      <c r="H24" s="2"/>
      <c r="J24" s="21">
        <f t="shared" si="1"/>
        <v>2378.8197711777539</v>
      </c>
      <c r="K24" s="22"/>
      <c r="L24" s="22"/>
      <c r="M24" s="22"/>
      <c r="N24" s="22"/>
      <c r="O24" s="22"/>
      <c r="P24" s="22"/>
      <c r="Q24" s="17">
        <f t="shared" si="2"/>
        <v>646.96263199844998</v>
      </c>
      <c r="R24" s="17">
        <f t="shared" si="2"/>
        <v>1731.8571391793039</v>
      </c>
      <c r="S24" s="17">
        <f t="shared" si="2"/>
        <v>0</v>
      </c>
      <c r="T24" s="17">
        <f t="shared" si="2"/>
        <v>0</v>
      </c>
    </row>
    <row r="25" spans="1:20" x14ac:dyDescent="0.35">
      <c r="A25" s="5">
        <f t="shared" si="3"/>
        <v>1820</v>
      </c>
      <c r="B25" s="4"/>
      <c r="D25" s="49">
        <f t="shared" si="0"/>
        <v>2382.0887439519411</v>
      </c>
      <c r="E25" s="2"/>
      <c r="G25">
        <v>716914.32261715445</v>
      </c>
      <c r="H25" s="2"/>
      <c r="J25" s="21">
        <f t="shared" si="1"/>
        <v>2382.0887439519411</v>
      </c>
      <c r="K25" s="22"/>
      <c r="L25" s="22"/>
      <c r="M25" s="22"/>
      <c r="N25" s="22"/>
      <c r="O25" s="22"/>
      <c r="P25" s="22"/>
      <c r="Q25" s="17">
        <f t="shared" si="2"/>
        <v>647.85168767872642</v>
      </c>
      <c r="R25" s="17">
        <f t="shared" si="2"/>
        <v>1734.2370562732146</v>
      </c>
      <c r="S25" s="17">
        <f t="shared" si="2"/>
        <v>0</v>
      </c>
      <c r="T25" s="17">
        <f t="shared" si="2"/>
        <v>0</v>
      </c>
    </row>
    <row r="26" spans="1:20" x14ac:dyDescent="0.35">
      <c r="A26" s="5">
        <f t="shared" si="3"/>
        <v>1821</v>
      </c>
      <c r="B26" s="4"/>
      <c r="D26" s="49">
        <f t="shared" si="0"/>
        <v>2386.7309527914108</v>
      </c>
      <c r="E26" s="2"/>
      <c r="G26">
        <v>718311.44353216887</v>
      </c>
      <c r="H26" s="2"/>
      <c r="J26" s="21">
        <f t="shared" si="1"/>
        <v>2386.7309527914108</v>
      </c>
      <c r="K26" s="22"/>
      <c r="L26" s="22"/>
      <c r="M26" s="22"/>
      <c r="N26" s="22"/>
      <c r="O26" s="22"/>
      <c r="P26" s="22"/>
      <c r="Q26" s="17">
        <f t="shared" si="2"/>
        <v>649.11421949616749</v>
      </c>
      <c r="R26" s="17">
        <f t="shared" si="2"/>
        <v>1737.6167332952432</v>
      </c>
      <c r="S26" s="17">
        <f t="shared" si="2"/>
        <v>0</v>
      </c>
      <c r="T26" s="17">
        <f t="shared" si="2"/>
        <v>0</v>
      </c>
    </row>
    <row r="27" spans="1:20" x14ac:dyDescent="0.35">
      <c r="A27" s="5">
        <f t="shared" si="3"/>
        <v>1822</v>
      </c>
      <c r="B27" s="4"/>
      <c r="D27" s="49">
        <f t="shared" si="0"/>
        <v>2381.3819307111348</v>
      </c>
      <c r="E27" s="2"/>
      <c r="G27">
        <v>716701.59983886324</v>
      </c>
      <c r="H27" s="2"/>
      <c r="J27" s="21">
        <f t="shared" si="1"/>
        <v>2381.3819307111348</v>
      </c>
      <c r="K27" s="22"/>
      <c r="L27" s="22"/>
      <c r="M27" s="22"/>
      <c r="N27" s="22"/>
      <c r="O27" s="22"/>
      <c r="P27" s="22"/>
      <c r="Q27" s="17">
        <f t="shared" si="2"/>
        <v>647.65945716166755</v>
      </c>
      <c r="R27" s="17">
        <f t="shared" si="2"/>
        <v>1733.7224735494672</v>
      </c>
      <c r="S27" s="17">
        <f t="shared" si="2"/>
        <v>0</v>
      </c>
      <c r="T27" s="17">
        <f t="shared" si="2"/>
        <v>0</v>
      </c>
    </row>
    <row r="28" spans="1:20" x14ac:dyDescent="0.35">
      <c r="A28" s="5">
        <f t="shared" si="3"/>
        <v>1823</v>
      </c>
      <c r="B28" s="4"/>
      <c r="D28" s="49">
        <f t="shared" si="0"/>
        <v>2395.8431136770814</v>
      </c>
      <c r="E28" s="2"/>
      <c r="G28">
        <v>721053.84289303038</v>
      </c>
      <c r="H28" s="2"/>
      <c r="J28" s="21">
        <f t="shared" si="1"/>
        <v>2395.8431136770814</v>
      </c>
      <c r="K28" s="22"/>
      <c r="L28" s="22"/>
      <c r="M28" s="22"/>
      <c r="N28" s="22"/>
      <c r="O28" s="22"/>
      <c r="P28" s="22"/>
      <c r="Q28" s="17">
        <f t="shared" si="2"/>
        <v>651.59243481168426</v>
      </c>
      <c r="R28" s="17">
        <f t="shared" si="2"/>
        <v>1744.250678865397</v>
      </c>
      <c r="S28" s="17">
        <f t="shared" si="2"/>
        <v>0</v>
      </c>
      <c r="T28" s="17">
        <f t="shared" si="2"/>
        <v>0</v>
      </c>
    </row>
    <row r="29" spans="1:20" x14ac:dyDescent="0.35">
      <c r="A29" s="5">
        <f t="shared" si="3"/>
        <v>1824</v>
      </c>
      <c r="B29" s="4"/>
      <c r="D29" s="49">
        <f t="shared" si="0"/>
        <v>2425.9400048050697</v>
      </c>
      <c r="E29" s="2"/>
      <c r="G29">
        <v>730111.81454529858</v>
      </c>
      <c r="H29" s="2"/>
      <c r="J29" s="21">
        <f t="shared" si="1"/>
        <v>2425.9400048050697</v>
      </c>
      <c r="K29" s="22"/>
      <c r="L29" s="22"/>
      <c r="M29" s="22"/>
      <c r="N29" s="22"/>
      <c r="O29" s="22"/>
      <c r="P29" s="22"/>
      <c r="Q29" s="17">
        <f t="shared" si="2"/>
        <v>659.77782326988324</v>
      </c>
      <c r="R29" s="17">
        <f t="shared" si="2"/>
        <v>1766.1621815351864</v>
      </c>
      <c r="S29" s="17">
        <f t="shared" si="2"/>
        <v>0</v>
      </c>
      <c r="T29" s="17">
        <f t="shared" si="2"/>
        <v>0</v>
      </c>
    </row>
    <row r="30" spans="1:20" x14ac:dyDescent="0.35">
      <c r="A30" s="5">
        <f t="shared" si="3"/>
        <v>1825</v>
      </c>
      <c r="B30" s="4"/>
      <c r="D30" s="49">
        <f t="shared" si="0"/>
        <v>2446.971272168103</v>
      </c>
      <c r="E30" s="2"/>
      <c r="G30">
        <v>736441.39266602602</v>
      </c>
      <c r="H30" s="2"/>
      <c r="J30" s="21">
        <f t="shared" si="1"/>
        <v>2446.971272168103</v>
      </c>
      <c r="K30" s="22"/>
      <c r="L30" s="22"/>
      <c r="M30" s="22"/>
      <c r="N30" s="22"/>
      <c r="O30" s="22"/>
      <c r="P30" s="22"/>
      <c r="Q30" s="17">
        <f t="shared" si="2"/>
        <v>665.49765301583943</v>
      </c>
      <c r="R30" s="17">
        <f t="shared" si="2"/>
        <v>1781.4736191522634</v>
      </c>
      <c r="S30" s="17">
        <f t="shared" si="2"/>
        <v>0</v>
      </c>
      <c r="T30" s="17">
        <f t="shared" si="2"/>
        <v>0</v>
      </c>
    </row>
    <row r="31" spans="1:20" x14ac:dyDescent="0.35">
      <c r="A31" s="5">
        <f t="shared" si="3"/>
        <v>1826</v>
      </c>
      <c r="B31" s="4"/>
      <c r="D31" s="49">
        <f t="shared" si="0"/>
        <v>2429.8916547707076</v>
      </c>
      <c r="E31" s="2"/>
      <c r="G31">
        <v>731301.10460240848</v>
      </c>
      <c r="H31" s="2"/>
      <c r="J31" s="21">
        <f t="shared" si="1"/>
        <v>2429.8916547707076</v>
      </c>
      <c r="K31" s="22"/>
      <c r="L31" s="22"/>
      <c r="M31" s="22"/>
      <c r="N31" s="22"/>
      <c r="O31" s="22"/>
      <c r="P31" s="22"/>
      <c r="Q31" s="17">
        <f t="shared" si="2"/>
        <v>660.85254523641538</v>
      </c>
      <c r="R31" s="17">
        <f t="shared" si="2"/>
        <v>1769.039109534292</v>
      </c>
      <c r="S31" s="17">
        <f t="shared" si="2"/>
        <v>0</v>
      </c>
      <c r="T31" s="17">
        <f t="shared" si="2"/>
        <v>0</v>
      </c>
    </row>
    <row r="32" spans="1:20" x14ac:dyDescent="0.35">
      <c r="A32" s="5">
        <f t="shared" si="3"/>
        <v>1827</v>
      </c>
      <c r="B32" s="4"/>
      <c r="D32" s="49">
        <f t="shared" si="0"/>
        <v>2447.0254945195379</v>
      </c>
      <c r="E32" s="2"/>
      <c r="G32">
        <v>736457.71144526894</v>
      </c>
      <c r="H32" s="2"/>
      <c r="J32" s="21">
        <f t="shared" si="1"/>
        <v>2447.0254945195379</v>
      </c>
      <c r="K32" s="22"/>
      <c r="L32" s="22"/>
      <c r="M32" s="22"/>
      <c r="N32" s="22"/>
      <c r="O32" s="22"/>
      <c r="P32" s="22"/>
      <c r="Q32" s="17">
        <f t="shared" si="2"/>
        <v>665.51239975521935</v>
      </c>
      <c r="R32" s="17">
        <f t="shared" si="2"/>
        <v>1781.5130947643183</v>
      </c>
      <c r="S32" s="17">
        <f t="shared" si="2"/>
        <v>0</v>
      </c>
      <c r="T32" s="17">
        <f t="shared" si="2"/>
        <v>0</v>
      </c>
    </row>
    <row r="33" spans="1:30" x14ac:dyDescent="0.35">
      <c r="A33" s="5">
        <f t="shared" si="3"/>
        <v>1828</v>
      </c>
      <c r="B33" s="4"/>
      <c r="D33" s="49">
        <f t="shared" si="0"/>
        <v>2462.2474369639094</v>
      </c>
      <c r="E33" s="2"/>
      <c r="G33">
        <v>741038.91295765224</v>
      </c>
      <c r="H33" s="2"/>
      <c r="J33" s="21">
        <f t="shared" si="1"/>
        <v>2462.2474369639094</v>
      </c>
      <c r="K33" s="22"/>
      <c r="L33" s="22"/>
      <c r="M33" s="22"/>
      <c r="N33" s="22"/>
      <c r="O33" s="22"/>
      <c r="P33" s="22"/>
      <c r="Q33" s="17">
        <f t="shared" si="2"/>
        <v>669.65227956757849</v>
      </c>
      <c r="R33" s="17">
        <f t="shared" si="2"/>
        <v>1792.5951573963307</v>
      </c>
      <c r="S33" s="17">
        <f t="shared" si="2"/>
        <v>0</v>
      </c>
      <c r="T33" s="17">
        <f t="shared" si="2"/>
        <v>0</v>
      </c>
    </row>
    <row r="34" spans="1:30" x14ac:dyDescent="0.35">
      <c r="A34" s="5">
        <f t="shared" si="3"/>
        <v>1829</v>
      </c>
      <c r="B34" s="4"/>
      <c r="D34" s="49">
        <f t="shared" si="0"/>
        <v>2481.3234165163008</v>
      </c>
      <c r="E34" s="2"/>
      <c r="G34">
        <v>746780.02692487289</v>
      </c>
      <c r="H34" s="2"/>
      <c r="J34" s="21">
        <f t="shared" si="1"/>
        <v>2481.3234165163008</v>
      </c>
      <c r="K34" s="22"/>
      <c r="L34" s="22"/>
      <c r="M34" s="22"/>
      <c r="N34" s="22"/>
      <c r="O34" s="22"/>
      <c r="P34" s="22"/>
      <c r="Q34" s="17">
        <f t="shared" si="2"/>
        <v>674.84033378198137</v>
      </c>
      <c r="R34" s="17">
        <f t="shared" si="2"/>
        <v>1806.4830827343192</v>
      </c>
      <c r="S34" s="17">
        <f t="shared" si="2"/>
        <v>0</v>
      </c>
      <c r="T34" s="17">
        <f t="shared" si="2"/>
        <v>0</v>
      </c>
    </row>
    <row r="35" spans="1:30" x14ac:dyDescent="0.35">
      <c r="A35" s="5">
        <f t="shared" si="3"/>
        <v>1830</v>
      </c>
      <c r="B35" s="4"/>
      <c r="D35" s="49">
        <f t="shared" si="0"/>
        <v>2501.9173867171426</v>
      </c>
      <c r="E35" s="2"/>
      <c r="G35">
        <v>752977.99592750554</v>
      </c>
      <c r="H35" s="2"/>
      <c r="J35" s="21">
        <f t="shared" si="1"/>
        <v>2501.9173867171426</v>
      </c>
      <c r="K35" s="22"/>
      <c r="L35" s="22"/>
      <c r="M35" s="22"/>
      <c r="N35" s="22"/>
      <c r="O35" s="22"/>
      <c r="P35" s="22"/>
      <c r="Q35" s="17">
        <f t="shared" si="2"/>
        <v>680.44123273442187</v>
      </c>
      <c r="R35" s="17">
        <f t="shared" si="2"/>
        <v>1821.4761539827205</v>
      </c>
      <c r="S35" s="17">
        <f t="shared" si="2"/>
        <v>0</v>
      </c>
      <c r="T35" s="17">
        <f t="shared" si="2"/>
        <v>0</v>
      </c>
    </row>
    <row r="36" spans="1:30" x14ac:dyDescent="0.35">
      <c r="A36" s="5">
        <f t="shared" si="3"/>
        <v>1831</v>
      </c>
      <c r="B36" s="4"/>
      <c r="D36" s="49">
        <f t="shared" si="0"/>
        <v>2511.8379071055165</v>
      </c>
      <c r="E36" s="2"/>
      <c r="G36">
        <v>755963.6794677591</v>
      </c>
      <c r="H36" s="2"/>
      <c r="J36" s="21">
        <f t="shared" si="1"/>
        <v>2511.8379071055165</v>
      </c>
      <c r="K36" s="22"/>
      <c r="L36" s="22"/>
      <c r="M36" s="22"/>
      <c r="N36" s="22"/>
      <c r="O36" s="22"/>
      <c r="P36" s="22"/>
      <c r="Q36" s="17">
        <f t="shared" si="2"/>
        <v>683.13929589121119</v>
      </c>
      <c r="R36" s="17">
        <f t="shared" si="2"/>
        <v>1828.6986112143052</v>
      </c>
      <c r="S36" s="17">
        <f t="shared" si="2"/>
        <v>0</v>
      </c>
      <c r="T36" s="17">
        <f t="shared" si="2"/>
        <v>0</v>
      </c>
    </row>
    <row r="37" spans="1:30" x14ac:dyDescent="0.35">
      <c r="A37" s="5">
        <f t="shared" si="3"/>
        <v>1832</v>
      </c>
      <c r="B37" s="4"/>
      <c r="D37" s="49">
        <f t="shared" ref="D37:D68" si="4">+G37*$G$1</f>
        <v>2517.5459009994361</v>
      </c>
      <c r="E37" s="2"/>
      <c r="G37">
        <v>757681.55945285712</v>
      </c>
      <c r="H37" s="2"/>
      <c r="J37" s="21">
        <f t="shared" si="1"/>
        <v>2517.5459009994361</v>
      </c>
      <c r="K37" s="22"/>
      <c r="L37" s="22"/>
      <c r="M37" s="22"/>
      <c r="N37" s="22"/>
      <c r="O37" s="22"/>
      <c r="P37" s="22"/>
      <c r="Q37" s="17">
        <f t="shared" si="2"/>
        <v>684.69168703819287</v>
      </c>
      <c r="R37" s="17">
        <f t="shared" si="2"/>
        <v>1832.854213961243</v>
      </c>
      <c r="S37" s="17">
        <f t="shared" si="2"/>
        <v>0</v>
      </c>
      <c r="T37" s="17">
        <f t="shared" si="2"/>
        <v>0</v>
      </c>
    </row>
    <row r="38" spans="1:30" x14ac:dyDescent="0.35">
      <c r="A38" s="5">
        <f t="shared" si="3"/>
        <v>1833</v>
      </c>
      <c r="B38" s="4"/>
      <c r="D38" s="49">
        <f t="shared" si="4"/>
        <v>2524.8771700386837</v>
      </c>
      <c r="E38" s="2"/>
      <c r="G38">
        <v>759887.98093507136</v>
      </c>
      <c r="H38" s="2"/>
      <c r="J38" s="21">
        <f t="shared" si="1"/>
        <v>2524.8771700386837</v>
      </c>
      <c r="K38" s="22"/>
      <c r="L38" s="22"/>
      <c r="M38" s="22"/>
      <c r="N38" s="22"/>
      <c r="O38" s="22"/>
      <c r="P38" s="22"/>
      <c r="Q38" s="17">
        <f t="shared" si="2"/>
        <v>686.68555692736572</v>
      </c>
      <c r="R38" s="17">
        <f t="shared" si="2"/>
        <v>1838.1916131113178</v>
      </c>
      <c r="S38" s="17">
        <f t="shared" si="2"/>
        <v>0</v>
      </c>
      <c r="T38" s="17">
        <f t="shared" si="2"/>
        <v>0</v>
      </c>
    </row>
    <row r="39" spans="1:30" ht="14.5" customHeight="1" x14ac:dyDescent="0.35">
      <c r="A39" s="5">
        <f t="shared" si="3"/>
        <v>1834</v>
      </c>
      <c r="B39" s="4"/>
      <c r="D39" s="49">
        <f t="shared" si="4"/>
        <v>2533.2361078765412</v>
      </c>
      <c r="E39" s="2"/>
      <c r="G39">
        <v>762403.69000470266</v>
      </c>
      <c r="H39" s="2"/>
      <c r="J39" s="21">
        <f t="shared" si="1"/>
        <v>2533.2361078765412</v>
      </c>
      <c r="K39" s="22"/>
      <c r="L39" s="22"/>
      <c r="M39" s="22"/>
      <c r="N39" s="22"/>
      <c r="O39" s="22"/>
      <c r="P39" s="22"/>
      <c r="Q39" s="17">
        <f t="shared" si="2"/>
        <v>688.95891974779261</v>
      </c>
      <c r="R39" s="17">
        <f t="shared" si="2"/>
        <v>1844.2771881287485</v>
      </c>
      <c r="S39" s="17">
        <f t="shared" si="2"/>
        <v>0</v>
      </c>
      <c r="T39" s="17">
        <f t="shared" si="2"/>
        <v>0</v>
      </c>
      <c r="W39" s="104"/>
      <c r="X39" s="104"/>
      <c r="Y39" s="104"/>
      <c r="Z39" s="104"/>
      <c r="AA39" s="104"/>
      <c r="AB39" s="104"/>
      <c r="AC39" s="104"/>
      <c r="AD39" s="104"/>
    </row>
    <row r="40" spans="1:30" x14ac:dyDescent="0.35">
      <c r="A40" s="5">
        <f t="shared" si="3"/>
        <v>1835</v>
      </c>
      <c r="B40" s="4"/>
      <c r="D40" s="49">
        <f t="shared" si="4"/>
        <v>2536.394741306784</v>
      </c>
      <c r="E40" s="2"/>
      <c r="G40">
        <v>763354.31350762118</v>
      </c>
      <c r="H40" s="2"/>
      <c r="J40" s="21">
        <f t="shared" si="1"/>
        <v>2536.394741306784</v>
      </c>
      <c r="K40" s="22"/>
      <c r="L40" s="22"/>
      <c r="M40" s="22"/>
      <c r="N40" s="22"/>
      <c r="O40" s="22"/>
      <c r="P40" s="22"/>
      <c r="Q40" s="17">
        <f t="shared" si="2"/>
        <v>689.81796666774335</v>
      </c>
      <c r="R40" s="17">
        <f t="shared" si="2"/>
        <v>1846.5767746390407</v>
      </c>
      <c r="S40" s="17">
        <f t="shared" si="2"/>
        <v>0</v>
      </c>
      <c r="T40" s="17">
        <f t="shared" si="2"/>
        <v>0</v>
      </c>
      <c r="W40" s="104"/>
      <c r="X40" s="104"/>
      <c r="Y40" s="104"/>
      <c r="Z40" s="104"/>
      <c r="AA40" s="104"/>
      <c r="AB40" s="104"/>
      <c r="AC40" s="104"/>
      <c r="AD40" s="104"/>
    </row>
    <row r="41" spans="1:30" x14ac:dyDescent="0.35">
      <c r="A41" s="5">
        <f t="shared" si="3"/>
        <v>1836</v>
      </c>
      <c r="B41" s="4"/>
      <c r="D41" s="49">
        <f t="shared" si="4"/>
        <v>2546.4595250909338</v>
      </c>
      <c r="E41" s="2"/>
      <c r="G41">
        <v>766383.4146136241</v>
      </c>
      <c r="H41" s="2"/>
      <c r="J41" s="21">
        <f t="shared" si="1"/>
        <v>2546.4595250909338</v>
      </c>
      <c r="K41" s="22"/>
      <c r="L41" s="22"/>
      <c r="M41" s="22"/>
      <c r="N41" s="22"/>
      <c r="O41" s="22"/>
      <c r="P41" s="22"/>
      <c r="Q41" s="17">
        <f t="shared" si="2"/>
        <v>692.55526483819904</v>
      </c>
      <c r="R41" s="17">
        <f t="shared" si="2"/>
        <v>1853.9042602527345</v>
      </c>
      <c r="S41" s="17">
        <f t="shared" si="2"/>
        <v>0</v>
      </c>
      <c r="T41" s="17">
        <f t="shared" si="2"/>
        <v>0</v>
      </c>
      <c r="W41" s="104"/>
      <c r="X41" s="104"/>
      <c r="Y41" s="104"/>
      <c r="Z41" s="104"/>
      <c r="AA41" s="104"/>
      <c r="AB41" s="104"/>
      <c r="AC41" s="104"/>
      <c r="AD41" s="104"/>
    </row>
    <row r="42" spans="1:30" x14ac:dyDescent="0.35">
      <c r="A42" s="5">
        <f t="shared" si="3"/>
        <v>1837</v>
      </c>
      <c r="B42" s="4"/>
      <c r="D42" s="49">
        <f t="shared" si="4"/>
        <v>2549.4438275316102</v>
      </c>
      <c r="E42" s="2"/>
      <c r="G42">
        <v>767281.5713964788</v>
      </c>
      <c r="H42" s="2"/>
      <c r="J42" s="21">
        <f t="shared" si="1"/>
        <v>2549.4438275316102</v>
      </c>
      <c r="K42" s="22"/>
      <c r="L42" s="22"/>
      <c r="M42" s="22"/>
      <c r="N42" s="22"/>
      <c r="O42" s="22"/>
      <c r="P42" s="22"/>
      <c r="Q42" s="17">
        <f t="shared" si="2"/>
        <v>693.36689932396064</v>
      </c>
      <c r="R42" s="17">
        <f t="shared" si="2"/>
        <v>1856.0769282076494</v>
      </c>
      <c r="S42" s="17">
        <f t="shared" si="2"/>
        <v>0</v>
      </c>
      <c r="T42" s="17">
        <f t="shared" si="2"/>
        <v>0</v>
      </c>
      <c r="W42" s="104"/>
      <c r="X42" s="104"/>
      <c r="Y42" s="104"/>
      <c r="Z42" s="104"/>
      <c r="AA42" s="104"/>
      <c r="AB42" s="104"/>
      <c r="AC42" s="104"/>
      <c r="AD42" s="104"/>
    </row>
    <row r="43" spans="1:30" x14ac:dyDescent="0.35">
      <c r="A43" s="5">
        <f t="shared" si="3"/>
        <v>1838</v>
      </c>
      <c r="B43" s="4"/>
      <c r="D43" s="49">
        <f t="shared" si="4"/>
        <v>2559.4462469380273</v>
      </c>
      <c r="E43" s="2"/>
      <c r="G43">
        <v>770291.9032959477</v>
      </c>
      <c r="H43" s="2"/>
      <c r="J43" s="21">
        <f t="shared" si="1"/>
        <v>2559.4462469380273</v>
      </c>
      <c r="K43" s="22"/>
      <c r="L43" s="22"/>
      <c r="M43" s="22"/>
      <c r="N43" s="22"/>
      <c r="O43" s="22"/>
      <c r="P43" s="22"/>
      <c r="Q43" s="17">
        <f t="shared" si="2"/>
        <v>696.08723638519336</v>
      </c>
      <c r="R43" s="17">
        <f t="shared" si="2"/>
        <v>1863.3590105528338</v>
      </c>
      <c r="S43" s="17">
        <f t="shared" si="2"/>
        <v>0</v>
      </c>
      <c r="T43" s="17">
        <f t="shared" si="2"/>
        <v>0</v>
      </c>
      <c r="W43" s="104"/>
      <c r="X43" s="104"/>
      <c r="Y43" s="104"/>
      <c r="Z43" s="104"/>
      <c r="AA43" s="104"/>
      <c r="AB43" s="104"/>
      <c r="AC43" s="104"/>
      <c r="AD43" s="104"/>
    </row>
    <row r="44" spans="1:30" x14ac:dyDescent="0.35">
      <c r="A44" s="5">
        <f t="shared" si="3"/>
        <v>1839</v>
      </c>
      <c r="B44" s="4"/>
      <c r="D44" s="49">
        <f t="shared" si="4"/>
        <v>2565.0871208719718</v>
      </c>
      <c r="E44" s="2"/>
      <c r="G44">
        <v>771989.58283269464</v>
      </c>
      <c r="H44" s="2"/>
      <c r="J44" s="21">
        <f t="shared" si="1"/>
        <v>2565.0871208719718</v>
      </c>
      <c r="K44" s="22"/>
      <c r="L44" s="22"/>
      <c r="M44" s="22"/>
      <c r="N44" s="22"/>
      <c r="O44" s="22"/>
      <c r="P44" s="22"/>
      <c r="Q44" s="17">
        <f t="shared" si="2"/>
        <v>697.62137305720762</v>
      </c>
      <c r="R44" s="17">
        <f t="shared" si="2"/>
        <v>1867.4657478147642</v>
      </c>
      <c r="S44" s="17">
        <f t="shared" si="2"/>
        <v>0</v>
      </c>
      <c r="T44" s="17">
        <f t="shared" si="2"/>
        <v>0</v>
      </c>
      <c r="W44" s="104"/>
      <c r="X44" s="104"/>
      <c r="Y44" s="104"/>
      <c r="Z44" s="104"/>
      <c r="AA44" s="104"/>
      <c r="AB44" s="104"/>
      <c r="AC44" s="104"/>
      <c r="AD44" s="104"/>
    </row>
    <row r="45" spans="1:30" x14ac:dyDescent="0.35">
      <c r="A45" s="5">
        <f t="shared" si="3"/>
        <v>1840</v>
      </c>
      <c r="B45" s="4"/>
      <c r="D45" s="49">
        <f t="shared" si="4"/>
        <v>2571.2701943792486</v>
      </c>
      <c r="E45" s="2"/>
      <c r="G45">
        <v>773850.4429565738</v>
      </c>
      <c r="H45" s="2"/>
      <c r="J45" s="21">
        <f t="shared" si="1"/>
        <v>2571.2701943792486</v>
      </c>
      <c r="K45" s="22"/>
      <c r="L45" s="22"/>
      <c r="M45" s="22"/>
      <c r="N45" s="22"/>
      <c r="O45" s="22"/>
      <c r="P45" s="22"/>
      <c r="Q45" s="17">
        <f t="shared" si="2"/>
        <v>699.30297061183319</v>
      </c>
      <c r="R45" s="17">
        <f t="shared" si="2"/>
        <v>1871.9672237674151</v>
      </c>
      <c r="S45" s="17">
        <f t="shared" si="2"/>
        <v>0</v>
      </c>
      <c r="T45" s="17">
        <f t="shared" si="2"/>
        <v>0</v>
      </c>
      <c r="W45" s="104"/>
      <c r="X45" s="104"/>
      <c r="Y45" s="104"/>
      <c r="Z45" s="104"/>
      <c r="AA45" s="104"/>
      <c r="AB45" s="104"/>
      <c r="AC45" s="104"/>
      <c r="AD45" s="104"/>
    </row>
    <row r="46" spans="1:30" x14ac:dyDescent="0.35">
      <c r="A46" s="5">
        <f t="shared" si="3"/>
        <v>1841</v>
      </c>
      <c r="B46" s="4"/>
      <c r="D46" s="49">
        <f t="shared" si="4"/>
        <v>2573.2297953076322</v>
      </c>
      <c r="E46" s="2"/>
      <c r="G46">
        <v>774440.20518761536</v>
      </c>
      <c r="H46" s="2"/>
      <c r="J46" s="21">
        <f t="shared" si="1"/>
        <v>2573.2297953076322</v>
      </c>
      <c r="K46" s="22"/>
      <c r="L46" s="22"/>
      <c r="M46" s="22"/>
      <c r="N46" s="22"/>
      <c r="O46" s="22"/>
      <c r="P46" s="22"/>
      <c r="Q46" s="17">
        <f t="shared" si="2"/>
        <v>699.83591917298713</v>
      </c>
      <c r="R46" s="17">
        <f t="shared" si="2"/>
        <v>1873.3938761346449</v>
      </c>
      <c r="S46" s="17">
        <f t="shared" si="2"/>
        <v>0</v>
      </c>
      <c r="T46" s="17">
        <f t="shared" si="2"/>
        <v>0</v>
      </c>
      <c r="W46" s="104"/>
      <c r="X46" s="104"/>
      <c r="Y46" s="104"/>
      <c r="Z46" s="104"/>
      <c r="AA46" s="104"/>
      <c r="AB46" s="104"/>
      <c r="AC46" s="104"/>
      <c r="AD46" s="104"/>
    </row>
    <row r="47" spans="1:30" x14ac:dyDescent="0.35">
      <c r="A47" s="5">
        <f t="shared" si="3"/>
        <v>1842</v>
      </c>
      <c r="B47" s="4"/>
      <c r="D47" s="49">
        <f t="shared" si="4"/>
        <v>2586.5506143034204</v>
      </c>
      <c r="E47" s="2"/>
      <c r="G47">
        <v>778449.24387323018</v>
      </c>
      <c r="H47" s="2"/>
      <c r="J47" s="21">
        <f t="shared" si="1"/>
        <v>2586.5506143034204</v>
      </c>
      <c r="K47" s="22"/>
      <c r="L47" s="22"/>
      <c r="M47" s="22"/>
      <c r="N47" s="22"/>
      <c r="O47" s="22"/>
      <c r="P47" s="22"/>
      <c r="Q47" s="17">
        <f t="shared" si="2"/>
        <v>703.4587544219238</v>
      </c>
      <c r="R47" s="17">
        <f t="shared" si="2"/>
        <v>1883.0918598814965</v>
      </c>
      <c r="S47" s="17">
        <f t="shared" si="2"/>
        <v>0</v>
      </c>
      <c r="T47" s="17">
        <f t="shared" si="2"/>
        <v>0</v>
      </c>
      <c r="W47" s="104"/>
      <c r="X47" s="104"/>
      <c r="Y47" s="104"/>
      <c r="Z47" s="104"/>
      <c r="AA47" s="104"/>
      <c r="AB47" s="104"/>
      <c r="AC47" s="104"/>
      <c r="AD47" s="104"/>
    </row>
    <row r="48" spans="1:30" x14ac:dyDescent="0.35">
      <c r="A48" s="5">
        <f t="shared" si="3"/>
        <v>1843</v>
      </c>
      <c r="B48" s="4"/>
      <c r="D48" s="49">
        <f t="shared" si="4"/>
        <v>2604.4614676618876</v>
      </c>
      <c r="E48" s="2"/>
      <c r="G48">
        <v>783839.70102373837</v>
      </c>
      <c r="H48" s="2"/>
      <c r="J48" s="21">
        <f t="shared" si="1"/>
        <v>2604.4614676618876</v>
      </c>
      <c r="K48" s="22"/>
      <c r="L48" s="22"/>
      <c r="M48" s="22"/>
      <c r="N48" s="22"/>
      <c r="O48" s="22"/>
      <c r="P48" s="22"/>
      <c r="Q48" s="17">
        <f t="shared" si="2"/>
        <v>708.32993170510031</v>
      </c>
      <c r="R48" s="17">
        <f t="shared" si="2"/>
        <v>1896.1315359567873</v>
      </c>
      <c r="S48" s="17">
        <f t="shared" si="2"/>
        <v>0</v>
      </c>
      <c r="T48" s="17">
        <f t="shared" si="2"/>
        <v>0</v>
      </c>
      <c r="W48" s="104"/>
      <c r="X48" s="104"/>
      <c r="Y48" s="104"/>
      <c r="Z48" s="104"/>
      <c r="AA48" s="104"/>
      <c r="AB48" s="104"/>
      <c r="AC48" s="104"/>
      <c r="AD48" s="104"/>
    </row>
    <row r="49" spans="1:30" x14ac:dyDescent="0.35">
      <c r="A49" s="5">
        <f t="shared" si="3"/>
        <v>1844</v>
      </c>
      <c r="B49" s="4"/>
      <c r="D49" s="49">
        <f t="shared" si="4"/>
        <v>2621.1067467093285</v>
      </c>
      <c r="E49" s="2"/>
      <c r="G49">
        <v>788849.27045450278</v>
      </c>
      <c r="H49" s="2"/>
      <c r="J49" s="21">
        <f t="shared" si="1"/>
        <v>2621.1067467093285</v>
      </c>
      <c r="K49" s="22"/>
      <c r="L49" s="22"/>
      <c r="M49" s="22"/>
      <c r="N49" s="22"/>
      <c r="O49" s="22"/>
      <c r="P49" s="22"/>
      <c r="Q49" s="17">
        <f t="shared" si="2"/>
        <v>712.85691339297705</v>
      </c>
      <c r="R49" s="17">
        <f t="shared" si="2"/>
        <v>1908.2498333163512</v>
      </c>
      <c r="S49" s="17">
        <f t="shared" si="2"/>
        <v>0</v>
      </c>
      <c r="T49" s="17">
        <f t="shared" si="2"/>
        <v>0</v>
      </c>
      <c r="W49" s="104"/>
      <c r="X49" s="104"/>
      <c r="Y49" s="104"/>
      <c r="Z49" s="104"/>
      <c r="AA49" s="104"/>
      <c r="AB49" s="104"/>
      <c r="AC49" s="104"/>
      <c r="AD49" s="104"/>
    </row>
    <row r="50" spans="1:30" x14ac:dyDescent="0.35">
      <c r="A50" s="5">
        <f t="shared" si="3"/>
        <v>1845</v>
      </c>
      <c r="B50" s="4"/>
      <c r="D50" s="49">
        <f t="shared" si="4"/>
        <v>2637.1520215988876</v>
      </c>
      <c r="E50" s="2"/>
      <c r="G50">
        <v>793678.26240866922</v>
      </c>
      <c r="H50" s="2"/>
      <c r="J50" s="21">
        <f t="shared" si="1"/>
        <v>2637.1520215988876</v>
      </c>
      <c r="K50" s="22"/>
      <c r="L50" s="22"/>
      <c r="M50" s="22"/>
      <c r="N50" s="22"/>
      <c r="O50" s="22"/>
      <c r="P50" s="22"/>
      <c r="Q50" s="17">
        <f t="shared" si="2"/>
        <v>717.2207132064234</v>
      </c>
      <c r="R50" s="17">
        <f t="shared" si="2"/>
        <v>1919.9313083924642</v>
      </c>
      <c r="S50" s="17">
        <f t="shared" si="2"/>
        <v>0</v>
      </c>
      <c r="T50" s="17">
        <f t="shared" si="2"/>
        <v>0</v>
      </c>
      <c r="W50" s="104"/>
      <c r="X50" s="104"/>
      <c r="Y50" s="104"/>
      <c r="Z50" s="104"/>
      <c r="AA50" s="104"/>
      <c r="AB50" s="104"/>
      <c r="AC50" s="104"/>
      <c r="AD50" s="104"/>
    </row>
    <row r="51" spans="1:30" x14ac:dyDescent="0.35">
      <c r="A51" s="5">
        <f t="shared" si="3"/>
        <v>1846</v>
      </c>
      <c r="B51" s="4"/>
      <c r="D51" s="49">
        <f t="shared" si="4"/>
        <v>2651.8363960281781</v>
      </c>
      <c r="E51" s="2"/>
      <c r="G51">
        <v>798097.67724943045</v>
      </c>
      <c r="H51" s="2"/>
      <c r="J51" s="21">
        <f t="shared" si="1"/>
        <v>2651.8363960281781</v>
      </c>
      <c r="K51" s="22"/>
      <c r="L51" s="22"/>
      <c r="M51" s="22"/>
      <c r="N51" s="22"/>
      <c r="O51" s="22"/>
      <c r="P51" s="22"/>
      <c r="Q51" s="17">
        <f t="shared" si="2"/>
        <v>721.21439177137029</v>
      </c>
      <c r="R51" s="17">
        <f t="shared" si="2"/>
        <v>1930.6220042568077</v>
      </c>
      <c r="S51" s="17">
        <f t="shared" si="2"/>
        <v>0</v>
      </c>
      <c r="T51" s="17">
        <f t="shared" si="2"/>
        <v>0</v>
      </c>
      <c r="W51" s="104"/>
      <c r="X51" s="104"/>
      <c r="Y51" s="104"/>
      <c r="Z51" s="104"/>
      <c r="AA51" s="104"/>
      <c r="AB51" s="104"/>
      <c r="AC51" s="104"/>
      <c r="AD51" s="104"/>
    </row>
    <row r="52" spans="1:30" x14ac:dyDescent="0.35">
      <c r="A52" s="5">
        <f t="shared" si="3"/>
        <v>1847</v>
      </c>
      <c r="B52" s="4"/>
      <c r="D52" s="49">
        <f t="shared" si="4"/>
        <v>2667.8577517675194</v>
      </c>
      <c r="E52" s="2"/>
      <c r="G52">
        <v>802919.47048716806</v>
      </c>
      <c r="H52" s="2"/>
      <c r="J52" s="21">
        <f t="shared" si="1"/>
        <v>2667.8577517675194</v>
      </c>
      <c r="K52" s="22"/>
      <c r="L52" s="22"/>
      <c r="M52" s="22"/>
      <c r="N52" s="22"/>
      <c r="O52" s="22"/>
      <c r="P52" s="22"/>
      <c r="Q52" s="17">
        <f t="shared" si="2"/>
        <v>725.57168634361767</v>
      </c>
      <c r="R52" s="17">
        <f t="shared" si="2"/>
        <v>1942.2860654239016</v>
      </c>
      <c r="S52" s="17">
        <f t="shared" si="2"/>
        <v>0</v>
      </c>
      <c r="T52" s="17">
        <f t="shared" si="2"/>
        <v>0</v>
      </c>
      <c r="W52" s="104"/>
      <c r="X52" s="104"/>
      <c r="Y52" s="104"/>
      <c r="Z52" s="104"/>
      <c r="AA52" s="104"/>
      <c r="AB52" s="104"/>
      <c r="AC52" s="104"/>
      <c r="AD52" s="104"/>
    </row>
    <row r="53" spans="1:30" x14ac:dyDescent="0.35">
      <c r="A53" s="5">
        <f t="shared" si="3"/>
        <v>1848</v>
      </c>
      <c r="B53" s="4"/>
      <c r="D53" s="49">
        <f t="shared" si="4"/>
        <v>2683.0823253656849</v>
      </c>
      <c r="E53" s="2"/>
      <c r="G53">
        <v>807501.46387258486</v>
      </c>
      <c r="H53" s="2"/>
      <c r="J53" s="21">
        <f t="shared" si="1"/>
        <v>2683.0823253656849</v>
      </c>
      <c r="K53" s="22"/>
      <c r="L53" s="22"/>
      <c r="M53" s="22"/>
      <c r="N53" s="22"/>
      <c r="O53" s="22"/>
      <c r="P53" s="22"/>
      <c r="Q53" s="17">
        <f t="shared" si="2"/>
        <v>729.71228174536463</v>
      </c>
      <c r="R53" s="17">
        <f t="shared" si="2"/>
        <v>1953.3700436203201</v>
      </c>
      <c r="S53" s="17">
        <f t="shared" si="2"/>
        <v>0</v>
      </c>
      <c r="T53" s="17">
        <f t="shared" si="2"/>
        <v>0</v>
      </c>
      <c r="W53" s="104"/>
      <c r="X53" s="104"/>
      <c r="Y53" s="104"/>
      <c r="Z53" s="104"/>
      <c r="AA53" s="104"/>
      <c r="AB53" s="104"/>
      <c r="AC53" s="104"/>
      <c r="AD53" s="104"/>
    </row>
    <row r="54" spans="1:30" x14ac:dyDescent="0.35">
      <c r="A54" s="5">
        <f t="shared" si="3"/>
        <v>1849</v>
      </c>
      <c r="B54" s="4"/>
      <c r="D54" s="49">
        <f t="shared" si="4"/>
        <v>2696.2759633683281</v>
      </c>
      <c r="E54" s="2"/>
      <c r="G54">
        <v>811472.22611875914</v>
      </c>
      <c r="H54" s="2"/>
      <c r="J54" s="21">
        <f t="shared" si="1"/>
        <v>2696.2759633683281</v>
      </c>
      <c r="K54" s="22"/>
      <c r="L54" s="22"/>
      <c r="M54" s="22"/>
      <c r="N54" s="22"/>
      <c r="O54" s="22"/>
      <c r="P54" s="22"/>
      <c r="Q54" s="17">
        <f t="shared" si="2"/>
        <v>733.30052784590839</v>
      </c>
      <c r="R54" s="17">
        <f t="shared" si="2"/>
        <v>1962.9754355224197</v>
      </c>
      <c r="S54" s="17">
        <f t="shared" si="2"/>
        <v>0</v>
      </c>
      <c r="T54" s="17">
        <f t="shared" si="2"/>
        <v>0</v>
      </c>
    </row>
    <row r="55" spans="1:30" x14ac:dyDescent="0.35">
      <c r="A55" s="5">
        <f t="shared" si="3"/>
        <v>1850</v>
      </c>
      <c r="B55" s="4"/>
      <c r="D55" s="49">
        <f t="shared" si="4"/>
        <v>2709.4087599129648</v>
      </c>
      <c r="E55" s="2"/>
      <c r="G55">
        <v>815424.67749689182</v>
      </c>
      <c r="H55" s="2"/>
      <c r="J55" s="21">
        <f t="shared" si="1"/>
        <v>2709.4087599129648</v>
      </c>
      <c r="K55" s="22"/>
      <c r="L55" s="22"/>
      <c r="M55" s="22"/>
      <c r="N55" s="22"/>
      <c r="O55" s="22"/>
      <c r="P55" s="22"/>
      <c r="Q55" s="17">
        <f t="shared" si="2"/>
        <v>736.87222702251802</v>
      </c>
      <c r="R55" s="17">
        <f t="shared" si="2"/>
        <v>1972.5365328904468</v>
      </c>
      <c r="S55" s="17">
        <f t="shared" si="2"/>
        <v>0</v>
      </c>
      <c r="T55" s="17">
        <f t="shared" si="2"/>
        <v>0</v>
      </c>
    </row>
    <row r="56" spans="1:30" x14ac:dyDescent="0.35">
      <c r="A56" s="5">
        <f t="shared" si="3"/>
        <v>1851</v>
      </c>
      <c r="B56" s="4"/>
      <c r="D56" s="49">
        <f t="shared" si="4"/>
        <v>2722.2476785992026</v>
      </c>
      <c r="E56" s="2"/>
      <c r="G56">
        <v>819288.6832844388</v>
      </c>
      <c r="H56" s="2"/>
      <c r="J56" s="21">
        <f t="shared" si="1"/>
        <v>2722.2476785992026</v>
      </c>
      <c r="K56" s="22"/>
      <c r="L56" s="22"/>
      <c r="M56" s="22"/>
      <c r="N56" s="22"/>
      <c r="O56" s="22"/>
      <c r="P56" s="22"/>
      <c r="Q56" s="17">
        <f t="shared" si="2"/>
        <v>740.36400085334924</v>
      </c>
      <c r="R56" s="17">
        <f t="shared" si="2"/>
        <v>1981.8836777458532</v>
      </c>
      <c r="S56" s="17">
        <f t="shared" si="2"/>
        <v>0</v>
      </c>
      <c r="T56" s="17">
        <f t="shared" si="2"/>
        <v>0</v>
      </c>
    </row>
    <row r="57" spans="1:30" x14ac:dyDescent="0.35">
      <c r="A57" s="5">
        <f t="shared" si="3"/>
        <v>1852</v>
      </c>
      <c r="B57" s="4"/>
      <c r="D57" s="49">
        <f t="shared" si="4"/>
        <v>2735.4529616139412</v>
      </c>
      <c r="E57" s="2"/>
      <c r="G57">
        <v>823262.95021782478</v>
      </c>
      <c r="H57" s="2"/>
      <c r="J57" s="21">
        <f t="shared" si="1"/>
        <v>2735.4529616139412</v>
      </c>
      <c r="K57" s="22"/>
      <c r="L57" s="22"/>
      <c r="M57" s="22"/>
      <c r="N57" s="22"/>
      <c r="O57" s="22"/>
      <c r="P57" s="22"/>
      <c r="Q57" s="17">
        <f t="shared" si="2"/>
        <v>743.95541402344827</v>
      </c>
      <c r="R57" s="17">
        <f t="shared" si="2"/>
        <v>1991.4975475904928</v>
      </c>
      <c r="S57" s="17">
        <f t="shared" si="2"/>
        <v>0</v>
      </c>
      <c r="T57" s="17">
        <f t="shared" si="2"/>
        <v>0</v>
      </c>
    </row>
    <row r="58" spans="1:30" x14ac:dyDescent="0.35">
      <c r="A58" s="5">
        <f t="shared" si="3"/>
        <v>1853</v>
      </c>
      <c r="B58" s="4"/>
      <c r="D58" s="49">
        <f t="shared" si="4"/>
        <v>2736.4746325254296</v>
      </c>
      <c r="E58" s="2"/>
      <c r="G58">
        <v>823570.43267888215</v>
      </c>
      <c r="H58" s="2"/>
      <c r="J58" s="21">
        <f t="shared" si="1"/>
        <v>2736.4746325254296</v>
      </c>
      <c r="K58" s="22"/>
      <c r="L58" s="22"/>
      <c r="M58" s="22"/>
      <c r="N58" s="22"/>
      <c r="O58" s="22"/>
      <c r="P58" s="22"/>
      <c r="Q58" s="17">
        <f t="shared" si="2"/>
        <v>744.23327572190112</v>
      </c>
      <c r="R58" s="17">
        <f t="shared" si="2"/>
        <v>1992.2413568035283</v>
      </c>
      <c r="S58" s="17">
        <f t="shared" si="2"/>
        <v>0</v>
      </c>
      <c r="T58" s="17">
        <f t="shared" si="2"/>
        <v>0</v>
      </c>
    </row>
    <row r="59" spans="1:30" x14ac:dyDescent="0.35">
      <c r="A59" s="5">
        <f t="shared" si="3"/>
        <v>1854</v>
      </c>
      <c r="B59" s="4"/>
      <c r="D59" s="49">
        <f t="shared" si="4"/>
        <v>2733.5981474931209</v>
      </c>
      <c r="E59" s="2"/>
      <c r="G59">
        <v>822704.72466372454</v>
      </c>
      <c r="H59" s="2"/>
      <c r="J59" s="21">
        <f t="shared" si="1"/>
        <v>2733.5981474931209</v>
      </c>
      <c r="K59" s="22"/>
      <c r="L59" s="22"/>
      <c r="M59" s="22"/>
      <c r="N59" s="22"/>
      <c r="O59" s="22"/>
      <c r="P59" s="22"/>
      <c r="Q59" s="17">
        <f t="shared" si="2"/>
        <v>743.45096411092732</v>
      </c>
      <c r="R59" s="17">
        <f t="shared" si="2"/>
        <v>1990.1471833821936</v>
      </c>
      <c r="S59" s="17">
        <f t="shared" si="2"/>
        <v>0</v>
      </c>
      <c r="T59" s="17">
        <f t="shared" si="2"/>
        <v>0</v>
      </c>
    </row>
    <row r="60" spans="1:30" x14ac:dyDescent="0.35">
      <c r="A60" s="5">
        <f t="shared" si="3"/>
        <v>1855</v>
      </c>
      <c r="B60" s="4"/>
      <c r="D60" s="49">
        <f t="shared" si="4"/>
        <v>2733.3448862048253</v>
      </c>
      <c r="E60" s="2"/>
      <c r="G60">
        <v>822628.50305132463</v>
      </c>
      <c r="H60" s="2"/>
      <c r="J60" s="21">
        <f t="shared" si="1"/>
        <v>2733.3448862048253</v>
      </c>
      <c r="K60" s="22"/>
      <c r="L60" s="22"/>
      <c r="M60" s="22"/>
      <c r="N60" s="22"/>
      <c r="O60" s="22"/>
      <c r="P60" s="22"/>
      <c r="Q60" s="17">
        <f t="shared" si="2"/>
        <v>743.38208516867019</v>
      </c>
      <c r="R60" s="17">
        <f t="shared" si="2"/>
        <v>1989.962801036155</v>
      </c>
      <c r="S60" s="17">
        <f t="shared" si="2"/>
        <v>0</v>
      </c>
      <c r="T60" s="17">
        <f t="shared" si="2"/>
        <v>0</v>
      </c>
    </row>
    <row r="61" spans="1:30" x14ac:dyDescent="0.35">
      <c r="A61" s="5">
        <f t="shared" si="3"/>
        <v>1856</v>
      </c>
      <c r="B61" s="4"/>
      <c r="D61" s="49">
        <f t="shared" si="4"/>
        <v>2727.6184268233219</v>
      </c>
      <c r="E61" s="2"/>
      <c r="G61">
        <v>820905.0656861515</v>
      </c>
      <c r="H61" s="2"/>
      <c r="J61" s="21">
        <f t="shared" si="1"/>
        <v>2727.6184268233219</v>
      </c>
      <c r="K61" s="22"/>
      <c r="L61" s="22"/>
      <c r="M61" s="22"/>
      <c r="N61" s="22"/>
      <c r="O61" s="22"/>
      <c r="P61" s="22"/>
      <c r="Q61" s="17">
        <f t="shared" si="2"/>
        <v>741.8246720016964</v>
      </c>
      <c r="R61" s="17">
        <f t="shared" si="2"/>
        <v>1985.7937548216253</v>
      </c>
      <c r="S61" s="17">
        <f t="shared" si="2"/>
        <v>0</v>
      </c>
      <c r="T61" s="17">
        <f t="shared" si="2"/>
        <v>0</v>
      </c>
    </row>
    <row r="62" spans="1:30" x14ac:dyDescent="0.35">
      <c r="A62" s="5">
        <f t="shared" si="3"/>
        <v>1857</v>
      </c>
      <c r="B62" s="4"/>
      <c r="D62" s="49">
        <f t="shared" si="4"/>
        <v>2723.0410970785447</v>
      </c>
      <c r="E62" s="2"/>
      <c r="G62">
        <v>819527.47080783127</v>
      </c>
      <c r="H62" s="2"/>
      <c r="J62" s="21">
        <f t="shared" si="1"/>
        <v>2723.0410970785447</v>
      </c>
      <c r="K62" s="22"/>
      <c r="L62" s="22"/>
      <c r="M62" s="22"/>
      <c r="N62" s="22"/>
      <c r="O62" s="22"/>
      <c r="P62" s="22"/>
      <c r="Q62" s="17">
        <f t="shared" si="2"/>
        <v>740.57978521578423</v>
      </c>
      <c r="R62" s="17">
        <f>+$J62*N$3</f>
        <v>1982.4613118627603</v>
      </c>
      <c r="S62" s="17">
        <f t="shared" si="2"/>
        <v>0</v>
      </c>
      <c r="T62" s="17">
        <f t="shared" si="2"/>
        <v>0</v>
      </c>
    </row>
    <row r="63" spans="1:30" x14ac:dyDescent="0.35">
      <c r="A63" s="5">
        <f t="shared" si="3"/>
        <v>1858</v>
      </c>
      <c r="B63" s="4"/>
      <c r="D63" s="49">
        <f t="shared" si="4"/>
        <v>2723.8331794665824</v>
      </c>
      <c r="E63" s="2"/>
      <c r="G63">
        <v>819765.85622068332</v>
      </c>
      <c r="H63" s="2"/>
      <c r="J63" s="21">
        <f t="shared" si="1"/>
        <v>2723.8331794665824</v>
      </c>
      <c r="K63" s="22"/>
      <c r="L63" s="22"/>
      <c r="M63" s="22"/>
      <c r="N63" s="22"/>
      <c r="O63" s="22"/>
      <c r="P63" s="22"/>
      <c r="Q63" s="17">
        <f t="shared" si="2"/>
        <v>740.7952062042649</v>
      </c>
      <c r="R63" s="17">
        <f t="shared" si="2"/>
        <v>1983.0379732623173</v>
      </c>
      <c r="S63" s="17">
        <f t="shared" si="2"/>
        <v>0</v>
      </c>
      <c r="T63" s="17">
        <f t="shared" si="2"/>
        <v>0</v>
      </c>
    </row>
    <row r="64" spans="1:30" x14ac:dyDescent="0.35">
      <c r="A64" s="5">
        <f t="shared" si="3"/>
        <v>1859</v>
      </c>
      <c r="B64" s="4"/>
      <c r="D64" s="49">
        <f t="shared" si="4"/>
        <v>2728.8381785322581</v>
      </c>
      <c r="E64" s="2"/>
      <c r="G64">
        <v>821272.16261836828</v>
      </c>
      <c r="H64" s="2"/>
      <c r="J64" s="21">
        <f t="shared" si="1"/>
        <v>2728.8381785322581</v>
      </c>
      <c r="K64" s="22"/>
      <c r="L64" s="22"/>
      <c r="M64" s="22"/>
      <c r="N64" s="22"/>
      <c r="O64" s="22"/>
      <c r="P64" s="22"/>
      <c r="Q64" s="17">
        <f t="shared" si="2"/>
        <v>742.15640531985662</v>
      </c>
      <c r="R64" s="17">
        <f t="shared" si="2"/>
        <v>1986.6817732124014</v>
      </c>
      <c r="S64" s="17">
        <f t="shared" si="2"/>
        <v>0</v>
      </c>
      <c r="T64" s="17">
        <f t="shared" si="2"/>
        <v>0</v>
      </c>
    </row>
    <row r="65" spans="1:20" x14ac:dyDescent="0.35">
      <c r="A65" s="5">
        <f t="shared" si="3"/>
        <v>1860</v>
      </c>
      <c r="B65" s="4"/>
      <c r="D65" s="49">
        <f t="shared" si="4"/>
        <v>2728.0469474025444</v>
      </c>
      <c r="E65" s="2"/>
      <c r="G65">
        <v>821034.03340054117</v>
      </c>
      <c r="H65" s="2"/>
      <c r="J65" s="21">
        <f t="shared" si="1"/>
        <v>2728.0469474025444</v>
      </c>
      <c r="K65" s="22"/>
      <c r="L65" s="22"/>
      <c r="M65" s="22"/>
      <c r="N65" s="22"/>
      <c r="O65" s="22"/>
      <c r="P65" s="22"/>
      <c r="Q65" s="17">
        <f t="shared" si="2"/>
        <v>741.94121584631989</v>
      </c>
      <c r="R65" s="17">
        <f t="shared" si="2"/>
        <v>1986.1057315562243</v>
      </c>
      <c r="S65" s="17">
        <f t="shared" si="2"/>
        <v>0</v>
      </c>
      <c r="T65" s="17">
        <f t="shared" si="2"/>
        <v>0</v>
      </c>
    </row>
    <row r="66" spans="1:20" x14ac:dyDescent="0.35">
      <c r="A66" s="5">
        <f t="shared" si="3"/>
        <v>1861</v>
      </c>
      <c r="B66" s="4"/>
      <c r="D66" s="49">
        <f t="shared" si="4"/>
        <v>2718.8929864538582</v>
      </c>
      <c r="E66" s="2"/>
      <c r="G66">
        <v>818279.0538770227</v>
      </c>
      <c r="H66" s="2"/>
      <c r="J66" s="21">
        <f t="shared" si="1"/>
        <v>2718.8929864538582</v>
      </c>
      <c r="K66" s="22"/>
      <c r="L66" s="22"/>
      <c r="M66" s="22"/>
      <c r="N66" s="22"/>
      <c r="O66" s="22"/>
      <c r="P66" s="22"/>
      <c r="Q66" s="17">
        <f t="shared" si="2"/>
        <v>739.45163225519264</v>
      </c>
      <c r="R66" s="17">
        <f t="shared" si="2"/>
        <v>1979.4413541986653</v>
      </c>
      <c r="S66" s="17">
        <f t="shared" si="2"/>
        <v>0</v>
      </c>
      <c r="T66" s="17">
        <f t="shared" si="2"/>
        <v>0</v>
      </c>
    </row>
    <row r="67" spans="1:20" x14ac:dyDescent="0.35">
      <c r="A67" s="5">
        <f t="shared" si="3"/>
        <v>1862</v>
      </c>
      <c r="B67" s="4"/>
      <c r="D67" s="49">
        <f t="shared" si="4"/>
        <v>2707.4933839092141</v>
      </c>
      <c r="E67" s="2"/>
      <c r="G67">
        <v>814848.22521576984</v>
      </c>
      <c r="H67" s="2"/>
      <c r="J67" s="21">
        <f t="shared" si="1"/>
        <v>2707.4933839092141</v>
      </c>
      <c r="K67" s="22"/>
      <c r="L67" s="22"/>
      <c r="M67" s="22"/>
      <c r="N67" s="22"/>
      <c r="O67" s="22"/>
      <c r="P67" s="22"/>
      <c r="Q67" s="17">
        <f t="shared" si="2"/>
        <v>736.35130622151098</v>
      </c>
      <c r="R67" s="17">
        <f t="shared" si="2"/>
        <v>1971.142077687703</v>
      </c>
      <c r="S67" s="17">
        <f t="shared" si="2"/>
        <v>0</v>
      </c>
      <c r="T67" s="17">
        <f t="shared" si="2"/>
        <v>0</v>
      </c>
    </row>
    <row r="68" spans="1:20" x14ac:dyDescent="0.35">
      <c r="A68" s="5">
        <f t="shared" si="3"/>
        <v>1863</v>
      </c>
      <c r="B68" s="4"/>
      <c r="D68" s="49">
        <f t="shared" si="4"/>
        <v>2689.5819378377928</v>
      </c>
      <c r="E68" s="2"/>
      <c r="G68">
        <v>809457.58968214854</v>
      </c>
      <c r="H68" s="2"/>
      <c r="J68" s="21">
        <f t="shared" si="1"/>
        <v>2689.5819378377928</v>
      </c>
      <c r="K68" s="22"/>
      <c r="L68" s="22"/>
      <c r="M68" s="22"/>
      <c r="N68" s="22"/>
      <c r="O68" s="22"/>
      <c r="P68" s="22"/>
      <c r="Q68" s="17">
        <f t="shared" si="2"/>
        <v>731.47996773943339</v>
      </c>
      <c r="R68" s="17">
        <f t="shared" si="2"/>
        <v>1958.1019700983593</v>
      </c>
      <c r="S68" s="17">
        <f t="shared" si="2"/>
        <v>0</v>
      </c>
      <c r="T68" s="17">
        <f t="shared" si="2"/>
        <v>0</v>
      </c>
    </row>
    <row r="69" spans="1:20" x14ac:dyDescent="0.35">
      <c r="A69" s="5">
        <f t="shared" si="3"/>
        <v>1864</v>
      </c>
      <c r="B69" s="4"/>
      <c r="D69" s="49">
        <f t="shared" ref="D69:D100" si="5">+G69*$G$1</f>
        <v>2663.5131398506401</v>
      </c>
      <c r="E69" s="2"/>
      <c r="G69">
        <v>801611.91445369436</v>
      </c>
      <c r="H69" s="2"/>
      <c r="J69" s="21">
        <f t="shared" ref="J69:J122" si="6">+D69</f>
        <v>2663.5131398506401</v>
      </c>
      <c r="K69" s="22"/>
      <c r="L69" s="22"/>
      <c r="M69" s="22"/>
      <c r="N69" s="22"/>
      <c r="O69" s="22"/>
      <c r="P69" s="22"/>
      <c r="Q69" s="17">
        <f t="shared" ref="Q69:T132" si="7">+$J69*M$3</f>
        <v>724.39009133805564</v>
      </c>
      <c r="R69" s="17">
        <f t="shared" si="7"/>
        <v>1939.1230485125843</v>
      </c>
      <c r="S69" s="17">
        <f t="shared" si="7"/>
        <v>0</v>
      </c>
      <c r="T69" s="17">
        <f t="shared" si="7"/>
        <v>0</v>
      </c>
    </row>
    <row r="70" spans="1:20" x14ac:dyDescent="0.35">
      <c r="A70" s="5">
        <f t="shared" si="3"/>
        <v>1865</v>
      </c>
      <c r="B70" s="4"/>
      <c r="D70" s="49">
        <f t="shared" si="5"/>
        <v>2624.1446182590257</v>
      </c>
      <c r="E70" s="2"/>
      <c r="G70">
        <v>789763.54941651819</v>
      </c>
      <c r="H70" s="2"/>
      <c r="J70" s="21">
        <f t="shared" si="6"/>
        <v>2624.1446182590257</v>
      </c>
      <c r="K70" s="22"/>
      <c r="L70" s="22"/>
      <c r="M70" s="22"/>
      <c r="N70" s="22"/>
      <c r="O70" s="22"/>
      <c r="P70" s="22"/>
      <c r="Q70" s="17">
        <f t="shared" si="7"/>
        <v>713.68311695714715</v>
      </c>
      <c r="R70" s="17">
        <f t="shared" si="7"/>
        <v>1910.4615013018783</v>
      </c>
      <c r="S70" s="17">
        <f t="shared" si="7"/>
        <v>0</v>
      </c>
      <c r="T70" s="17">
        <f t="shared" si="7"/>
        <v>0</v>
      </c>
    </row>
    <row r="71" spans="1:20" x14ac:dyDescent="0.35">
      <c r="A71" s="5">
        <f t="shared" ref="A71:A134" si="8">+A70+1</f>
        <v>1866</v>
      </c>
      <c r="B71" s="4"/>
      <c r="D71" s="49">
        <f t="shared" si="5"/>
        <v>2587.4671506764826</v>
      </c>
      <c r="E71" s="2"/>
      <c r="G71">
        <v>778725.08500413527</v>
      </c>
      <c r="H71" s="2"/>
      <c r="J71" s="21">
        <f t="shared" si="6"/>
        <v>2587.4671506764826</v>
      </c>
      <c r="K71" s="22"/>
      <c r="L71" s="22"/>
      <c r="M71" s="22"/>
      <c r="N71" s="22"/>
      <c r="O71" s="22"/>
      <c r="P71" s="22"/>
      <c r="Q71" s="17">
        <f t="shared" si="7"/>
        <v>703.70802290010909</v>
      </c>
      <c r="R71" s="17">
        <f t="shared" si="7"/>
        <v>1883.7591277763734</v>
      </c>
      <c r="S71" s="17">
        <f t="shared" si="7"/>
        <v>0</v>
      </c>
      <c r="T71" s="17">
        <f t="shared" si="7"/>
        <v>0</v>
      </c>
    </row>
    <row r="72" spans="1:20" x14ac:dyDescent="0.35">
      <c r="A72" s="5">
        <f t="shared" si="8"/>
        <v>1867</v>
      </c>
      <c r="B72" s="4"/>
      <c r="D72" s="49">
        <f t="shared" si="5"/>
        <v>2578.1673954691169</v>
      </c>
      <c r="E72" s="2"/>
      <c r="G72">
        <v>775926.22718579345</v>
      </c>
      <c r="H72" s="2"/>
      <c r="J72" s="21">
        <f t="shared" si="6"/>
        <v>2578.1673954691169</v>
      </c>
      <c r="K72" s="22"/>
      <c r="L72" s="22"/>
      <c r="M72" s="22"/>
      <c r="N72" s="22"/>
      <c r="O72" s="22"/>
      <c r="P72" s="22"/>
      <c r="Q72" s="17">
        <f t="shared" si="7"/>
        <v>701.17878794973706</v>
      </c>
      <c r="R72" s="17">
        <f t="shared" si="7"/>
        <v>1876.9886075193797</v>
      </c>
      <c r="S72" s="17">
        <f t="shared" si="7"/>
        <v>0</v>
      </c>
      <c r="T72" s="17">
        <f t="shared" si="7"/>
        <v>0</v>
      </c>
    </row>
    <row r="73" spans="1:20" x14ac:dyDescent="0.35">
      <c r="A73" s="5">
        <f t="shared" si="8"/>
        <v>1868</v>
      </c>
      <c r="B73" s="4"/>
      <c r="D73" s="49">
        <f t="shared" si="5"/>
        <v>2573.7304497616533</v>
      </c>
      <c r="E73" s="2"/>
      <c r="G73">
        <v>774590.88234004343</v>
      </c>
      <c r="H73" s="2"/>
      <c r="J73" s="21">
        <f t="shared" si="6"/>
        <v>2573.7304497616533</v>
      </c>
      <c r="K73" s="22"/>
      <c r="L73" s="22"/>
      <c r="M73" s="22"/>
      <c r="N73" s="22"/>
      <c r="O73" s="22"/>
      <c r="P73" s="22"/>
      <c r="Q73" s="17">
        <f t="shared" si="7"/>
        <v>699.97208111649365</v>
      </c>
      <c r="R73" s="17">
        <f t="shared" si="7"/>
        <v>1873.7583686451594</v>
      </c>
      <c r="S73" s="17">
        <f t="shared" si="7"/>
        <v>0</v>
      </c>
      <c r="T73" s="17">
        <f t="shared" si="7"/>
        <v>0</v>
      </c>
    </row>
    <row r="74" spans="1:20" x14ac:dyDescent="0.35">
      <c r="A74" s="5">
        <f t="shared" si="8"/>
        <v>1869</v>
      </c>
      <c r="B74" s="4"/>
      <c r="D74" s="49">
        <f t="shared" si="5"/>
        <v>2575.3356434651664</v>
      </c>
      <c r="E74" s="2"/>
      <c r="G74">
        <v>775073.98203964334</v>
      </c>
      <c r="H74" s="2"/>
      <c r="J74" s="21">
        <f t="shared" si="6"/>
        <v>2575.3356434651664</v>
      </c>
      <c r="K74" s="22"/>
      <c r="L74" s="22"/>
      <c r="M74" s="22"/>
      <c r="N74" s="22"/>
      <c r="O74" s="22"/>
      <c r="P74" s="22"/>
      <c r="Q74" s="17">
        <f t="shared" si="7"/>
        <v>700.40864228681642</v>
      </c>
      <c r="R74" s="17">
        <f t="shared" si="7"/>
        <v>1874.9270011783499</v>
      </c>
      <c r="S74" s="17">
        <f t="shared" si="7"/>
        <v>0</v>
      </c>
      <c r="T74" s="17">
        <f t="shared" si="7"/>
        <v>0</v>
      </c>
    </row>
    <row r="75" spans="1:20" x14ac:dyDescent="0.35">
      <c r="A75" s="5">
        <f t="shared" si="8"/>
        <v>1870</v>
      </c>
      <c r="B75" s="4"/>
      <c r="D75" s="49">
        <f t="shared" si="5"/>
        <v>2578.3855924958548</v>
      </c>
      <c r="E75" s="2"/>
      <c r="G75">
        <v>775991.89584487176</v>
      </c>
      <c r="H75" s="2"/>
      <c r="J75" s="21">
        <f t="shared" si="6"/>
        <v>2578.3855924958548</v>
      </c>
      <c r="K75" s="22"/>
      <c r="L75" s="22"/>
      <c r="M75" s="22"/>
      <c r="N75" s="22"/>
      <c r="O75" s="22"/>
      <c r="P75" s="22"/>
      <c r="Q75" s="17">
        <f t="shared" si="7"/>
        <v>701.23813053820174</v>
      </c>
      <c r="R75" s="17">
        <f t="shared" si="7"/>
        <v>1877.1474619576529</v>
      </c>
      <c r="S75" s="17">
        <f t="shared" si="7"/>
        <v>0</v>
      </c>
      <c r="T75" s="17">
        <f t="shared" si="7"/>
        <v>0</v>
      </c>
    </row>
    <row r="76" spans="1:20" x14ac:dyDescent="0.35">
      <c r="A76" s="5">
        <f t="shared" si="8"/>
        <v>1871</v>
      </c>
      <c r="B76" s="4"/>
      <c r="D76" s="49">
        <f t="shared" si="5"/>
        <v>2584.6162668490056</v>
      </c>
      <c r="E76" s="2"/>
      <c r="G76">
        <v>777867.08193719445</v>
      </c>
      <c r="H76" s="2"/>
      <c r="J76" s="21">
        <f t="shared" si="6"/>
        <v>2584.6162668490056</v>
      </c>
      <c r="K76" s="22"/>
      <c r="L76" s="22"/>
      <c r="M76" s="22"/>
      <c r="N76" s="22"/>
      <c r="O76" s="22"/>
      <c r="P76" s="22"/>
      <c r="Q76" s="17">
        <f t="shared" si="7"/>
        <v>702.93267399520516</v>
      </c>
      <c r="R76" s="17">
        <f t="shared" si="7"/>
        <v>1881.6835928538003</v>
      </c>
      <c r="S76" s="17">
        <f t="shared" si="7"/>
        <v>0</v>
      </c>
      <c r="T76" s="17">
        <f t="shared" si="7"/>
        <v>0</v>
      </c>
    </row>
    <row r="77" spans="1:20" x14ac:dyDescent="0.35">
      <c r="A77" s="5">
        <f t="shared" si="8"/>
        <v>1872</v>
      </c>
      <c r="B77" s="4"/>
      <c r="D77" s="49">
        <f t="shared" si="5"/>
        <v>2597.43225221478</v>
      </c>
      <c r="E77" s="2"/>
      <c r="G77">
        <v>781724.18570400565</v>
      </c>
      <c r="H77" s="2"/>
      <c r="J77" s="21">
        <f t="shared" si="6"/>
        <v>2597.43225221478</v>
      </c>
      <c r="K77" s="22"/>
      <c r="L77" s="22"/>
      <c r="M77" s="22"/>
      <c r="N77" s="22"/>
      <c r="O77" s="22"/>
      <c r="P77" s="22"/>
      <c r="Q77" s="17">
        <f t="shared" si="7"/>
        <v>706.4182106988917</v>
      </c>
      <c r="R77" s="17">
        <f t="shared" si="7"/>
        <v>1891.0140415158883</v>
      </c>
      <c r="S77" s="17">
        <f t="shared" si="7"/>
        <v>0</v>
      </c>
      <c r="T77" s="17">
        <f t="shared" si="7"/>
        <v>0</v>
      </c>
    </row>
    <row r="78" spans="1:20" x14ac:dyDescent="0.35">
      <c r="A78" s="5">
        <f t="shared" si="8"/>
        <v>1873</v>
      </c>
      <c r="B78" s="4"/>
      <c r="D78" s="49">
        <f t="shared" si="5"/>
        <v>2609.1582221261065</v>
      </c>
      <c r="E78" s="2"/>
      <c r="G78">
        <v>785253.23801045388</v>
      </c>
      <c r="H78" s="2"/>
      <c r="J78" s="21">
        <f t="shared" si="6"/>
        <v>2609.1582221261065</v>
      </c>
      <c r="K78" s="22"/>
      <c r="L78" s="22"/>
      <c r="M78" s="22"/>
      <c r="N78" s="22"/>
      <c r="O78" s="22"/>
      <c r="P78" s="22"/>
      <c r="Q78" s="17">
        <f t="shared" si="7"/>
        <v>709.6072981818877</v>
      </c>
      <c r="R78" s="17">
        <f t="shared" si="7"/>
        <v>1899.5509239442188</v>
      </c>
      <c r="S78" s="17">
        <f t="shared" si="7"/>
        <v>0</v>
      </c>
      <c r="T78" s="17">
        <f t="shared" si="7"/>
        <v>0</v>
      </c>
    </row>
    <row r="79" spans="1:20" x14ac:dyDescent="0.35">
      <c r="A79" s="5">
        <f t="shared" si="8"/>
        <v>1874</v>
      </c>
      <c r="B79" s="4"/>
      <c r="D79" s="49">
        <f t="shared" si="5"/>
        <v>2622.7881398101767</v>
      </c>
      <c r="E79" s="2"/>
      <c r="G79">
        <v>789355.30315332999</v>
      </c>
      <c r="H79" s="2"/>
      <c r="J79" s="21">
        <f t="shared" si="6"/>
        <v>2622.7881398101767</v>
      </c>
      <c r="K79" s="22"/>
      <c r="L79" s="22"/>
      <c r="M79" s="22"/>
      <c r="N79" s="22"/>
      <c r="O79" s="22"/>
      <c r="P79" s="22"/>
      <c r="Q79" s="17">
        <f t="shared" si="7"/>
        <v>713.31419835383406</v>
      </c>
      <c r="R79" s="17">
        <f t="shared" si="7"/>
        <v>1909.4739414563426</v>
      </c>
      <c r="S79" s="17">
        <f t="shared" si="7"/>
        <v>0</v>
      </c>
      <c r="T79" s="17">
        <f t="shared" si="7"/>
        <v>0</v>
      </c>
    </row>
    <row r="80" spans="1:20" x14ac:dyDescent="0.35">
      <c r="A80" s="5">
        <f t="shared" si="8"/>
        <v>1875</v>
      </c>
      <c r="B80" s="4"/>
      <c r="D80" s="49">
        <f t="shared" si="5"/>
        <v>2636.3775526476347</v>
      </c>
      <c r="E80" s="2"/>
      <c r="G80">
        <v>793445.17794236401</v>
      </c>
      <c r="H80" s="2"/>
      <c r="J80" s="21">
        <f t="shared" si="6"/>
        <v>2636.3775526476347</v>
      </c>
      <c r="K80" s="22"/>
      <c r="L80" s="22"/>
      <c r="M80" s="22"/>
      <c r="N80" s="22"/>
      <c r="O80" s="22"/>
      <c r="P80" s="22"/>
      <c r="Q80" s="17">
        <f t="shared" si="7"/>
        <v>717.01008250746315</v>
      </c>
      <c r="R80" s="17">
        <f t="shared" si="7"/>
        <v>1919.3674701401715</v>
      </c>
      <c r="S80" s="17">
        <f t="shared" si="7"/>
        <v>0</v>
      </c>
      <c r="T80" s="17">
        <f t="shared" si="7"/>
        <v>0</v>
      </c>
    </row>
    <row r="81" spans="1:20" x14ac:dyDescent="0.35">
      <c r="A81" s="5">
        <f t="shared" si="8"/>
        <v>1876</v>
      </c>
      <c r="B81" s="4"/>
      <c r="D81" s="49">
        <f t="shared" si="5"/>
        <v>2650.5653567776294</v>
      </c>
      <c r="E81" s="2"/>
      <c r="G81">
        <v>797715.14479943644</v>
      </c>
      <c r="H81" s="2"/>
      <c r="J81" s="21">
        <f t="shared" si="6"/>
        <v>2650.5653567776294</v>
      </c>
      <c r="K81" s="22"/>
      <c r="L81" s="22"/>
      <c r="M81" s="22"/>
      <c r="N81" s="22"/>
      <c r="O81" s="22"/>
      <c r="P81" s="22"/>
      <c r="Q81" s="17">
        <f t="shared" si="7"/>
        <v>720.86870988791213</v>
      </c>
      <c r="R81" s="17">
        <f t="shared" si="7"/>
        <v>1929.6966468897172</v>
      </c>
      <c r="S81" s="17">
        <f t="shared" si="7"/>
        <v>0</v>
      </c>
      <c r="T81" s="17">
        <f t="shared" si="7"/>
        <v>0</v>
      </c>
    </row>
    <row r="82" spans="1:20" x14ac:dyDescent="0.35">
      <c r="A82" s="5">
        <f t="shared" si="8"/>
        <v>1877</v>
      </c>
      <c r="B82" s="4"/>
      <c r="D82" s="49">
        <f t="shared" si="5"/>
        <v>2664.8634817241837</v>
      </c>
      <c r="E82" s="2"/>
      <c r="G82">
        <v>802018.31385087513</v>
      </c>
      <c r="H82" s="2"/>
      <c r="J82" s="21">
        <f t="shared" si="6"/>
        <v>2664.8634817241837</v>
      </c>
      <c r="K82" s="22"/>
      <c r="L82" s="22"/>
      <c r="M82" s="22"/>
      <c r="N82" s="22"/>
      <c r="O82" s="22"/>
      <c r="P82" s="22"/>
      <c r="Q82" s="17">
        <f t="shared" si="7"/>
        <v>724.75734098983264</v>
      </c>
      <c r="R82" s="17">
        <f t="shared" si="7"/>
        <v>1940.1061407343509</v>
      </c>
      <c r="S82" s="17">
        <f t="shared" si="7"/>
        <v>0</v>
      </c>
      <c r="T82" s="17">
        <f t="shared" si="7"/>
        <v>0</v>
      </c>
    </row>
    <row r="83" spans="1:20" x14ac:dyDescent="0.35">
      <c r="A83" s="5">
        <f t="shared" si="8"/>
        <v>1878</v>
      </c>
      <c r="B83" s="4"/>
      <c r="D83" s="49">
        <f t="shared" si="5"/>
        <v>2662.5418123668524</v>
      </c>
      <c r="E83" s="2"/>
      <c r="G83">
        <v>801319.58336953679</v>
      </c>
      <c r="H83" s="2"/>
      <c r="J83" s="21">
        <f t="shared" si="6"/>
        <v>2662.5418123668524</v>
      </c>
      <c r="K83" s="22"/>
      <c r="L83" s="22"/>
      <c r="M83" s="22"/>
      <c r="N83" s="22"/>
      <c r="O83" s="22"/>
      <c r="P83" s="22"/>
      <c r="Q83" s="17">
        <f t="shared" si="7"/>
        <v>724.12592143621703</v>
      </c>
      <c r="R83" s="17">
        <f t="shared" si="7"/>
        <v>1938.4158909306352</v>
      </c>
      <c r="S83" s="17">
        <f t="shared" si="7"/>
        <v>0</v>
      </c>
      <c r="T83" s="17">
        <f t="shared" si="7"/>
        <v>0</v>
      </c>
    </row>
    <row r="84" spans="1:20" x14ac:dyDescent="0.35">
      <c r="A84" s="5">
        <f t="shared" si="8"/>
        <v>1879</v>
      </c>
      <c r="B84" s="4"/>
      <c r="D84" s="49">
        <f t="shared" si="5"/>
        <v>2660.2457220885949</v>
      </c>
      <c r="E84" s="2"/>
      <c r="G84">
        <v>800628.55117743893</v>
      </c>
      <c r="H84" s="2"/>
      <c r="J84" s="21">
        <f t="shared" si="6"/>
        <v>2660.2457220885949</v>
      </c>
      <c r="K84" s="22"/>
      <c r="L84" s="22"/>
      <c r="M84" s="22"/>
      <c r="N84" s="22"/>
      <c r="O84" s="22"/>
      <c r="P84" s="22"/>
      <c r="Q84" s="17">
        <f t="shared" si="7"/>
        <v>723.50145857117525</v>
      </c>
      <c r="R84" s="17">
        <f t="shared" si="7"/>
        <v>1936.7442635174195</v>
      </c>
      <c r="S84" s="17">
        <f t="shared" si="7"/>
        <v>0</v>
      </c>
      <c r="T84" s="17">
        <f t="shared" si="7"/>
        <v>0</v>
      </c>
    </row>
    <row r="85" spans="1:20" x14ac:dyDescent="0.35">
      <c r="A85" s="5">
        <f t="shared" si="8"/>
        <v>1880</v>
      </c>
      <c r="B85" s="4"/>
      <c r="D85" s="49">
        <f t="shared" si="5"/>
        <v>2657.2371317815787</v>
      </c>
      <c r="E85" s="2"/>
      <c r="G85">
        <v>799723.08470921288</v>
      </c>
      <c r="H85" s="2"/>
      <c r="J85" s="21">
        <f t="shared" si="6"/>
        <v>2657.2371317815787</v>
      </c>
      <c r="K85" s="22"/>
      <c r="L85" s="22"/>
      <c r="M85" s="22"/>
      <c r="N85" s="22"/>
      <c r="O85" s="22"/>
      <c r="P85" s="22"/>
      <c r="Q85" s="17">
        <f t="shared" si="7"/>
        <v>722.68321856526325</v>
      </c>
      <c r="R85" s="17">
        <f t="shared" si="7"/>
        <v>1934.5539132163153</v>
      </c>
      <c r="S85" s="17">
        <f t="shared" si="7"/>
        <v>0</v>
      </c>
      <c r="T85" s="17">
        <f t="shared" si="7"/>
        <v>0</v>
      </c>
    </row>
    <row r="86" spans="1:20" x14ac:dyDescent="0.35">
      <c r="A86" s="5">
        <f t="shared" si="8"/>
        <v>1881</v>
      </c>
      <c r="B86" s="4"/>
      <c r="D86" s="49">
        <f t="shared" si="5"/>
        <v>2663.4949556926658</v>
      </c>
      <c r="E86" s="2"/>
      <c r="G86">
        <v>801606.44174268411</v>
      </c>
      <c r="H86" s="2"/>
      <c r="J86" s="21">
        <f t="shared" si="6"/>
        <v>2663.4949556926658</v>
      </c>
      <c r="K86" s="22"/>
      <c r="L86" s="22"/>
      <c r="M86" s="22"/>
      <c r="N86" s="22"/>
      <c r="O86" s="22"/>
      <c r="P86" s="22"/>
      <c r="Q86" s="17">
        <f t="shared" si="7"/>
        <v>724.38514583068832</v>
      </c>
      <c r="R86" s="17">
        <f t="shared" si="7"/>
        <v>1939.1098098619773</v>
      </c>
      <c r="S86" s="17">
        <f t="shared" si="7"/>
        <v>0</v>
      </c>
      <c r="T86" s="17">
        <f t="shared" si="7"/>
        <v>0</v>
      </c>
    </row>
    <row r="87" spans="1:20" x14ac:dyDescent="0.35">
      <c r="A87" s="5">
        <f t="shared" si="8"/>
        <v>1882</v>
      </c>
      <c r="B87" s="4"/>
      <c r="D87" s="49">
        <f t="shared" si="5"/>
        <v>2678.7587251378086</v>
      </c>
      <c r="E87" s="2"/>
      <c r="G87">
        <v>806200.23152492137</v>
      </c>
      <c r="H87" s="2"/>
      <c r="J87" s="21">
        <f t="shared" si="6"/>
        <v>2678.7587251378086</v>
      </c>
      <c r="K87" s="22"/>
      <c r="L87" s="22"/>
      <c r="M87" s="22"/>
      <c r="N87" s="22"/>
      <c r="O87" s="22"/>
      <c r="P87" s="22"/>
      <c r="Q87" s="17">
        <f t="shared" si="7"/>
        <v>728.53640124486287</v>
      </c>
      <c r="R87" s="17">
        <f t="shared" si="7"/>
        <v>1950.2223238929455</v>
      </c>
      <c r="S87" s="17">
        <f t="shared" si="7"/>
        <v>0</v>
      </c>
      <c r="T87" s="17">
        <f t="shared" si="7"/>
        <v>0</v>
      </c>
    </row>
    <row r="88" spans="1:20" x14ac:dyDescent="0.35">
      <c r="A88" s="5">
        <f t="shared" si="8"/>
        <v>1883</v>
      </c>
      <c r="B88" s="4"/>
      <c r="D88" s="49">
        <f t="shared" si="5"/>
        <v>2693.9943225270972</v>
      </c>
      <c r="E88" s="2"/>
      <c r="G88">
        <v>810785.54263465304</v>
      </c>
      <c r="H88" s="2"/>
      <c r="J88" s="21">
        <f t="shared" si="6"/>
        <v>2693.9943225270972</v>
      </c>
      <c r="K88" s="22"/>
      <c r="L88" s="22"/>
      <c r="M88" s="22"/>
      <c r="N88" s="22"/>
      <c r="O88" s="22"/>
      <c r="P88" s="22"/>
      <c r="Q88" s="17">
        <f t="shared" si="7"/>
        <v>732.67999476399814</v>
      </c>
      <c r="R88" s="17">
        <f t="shared" si="7"/>
        <v>1961.3143277630988</v>
      </c>
      <c r="S88" s="17">
        <f t="shared" si="7"/>
        <v>0</v>
      </c>
      <c r="T88" s="17">
        <f t="shared" si="7"/>
        <v>0</v>
      </c>
    </row>
    <row r="89" spans="1:20" x14ac:dyDescent="0.35">
      <c r="A89" s="5">
        <f t="shared" si="8"/>
        <v>1884</v>
      </c>
      <c r="B89" s="4"/>
      <c r="D89" s="49">
        <f t="shared" si="5"/>
        <v>2711.7952823710179</v>
      </c>
      <c r="E89" s="2"/>
      <c r="G89">
        <v>816142.92619176919</v>
      </c>
      <c r="H89" s="2"/>
      <c r="J89" s="21">
        <f t="shared" si="6"/>
        <v>2711.7952823710179</v>
      </c>
      <c r="K89" s="22"/>
      <c r="L89" s="22"/>
      <c r="M89" s="22"/>
      <c r="N89" s="22"/>
      <c r="O89" s="22"/>
      <c r="P89" s="22"/>
      <c r="Q89" s="17">
        <f t="shared" si="7"/>
        <v>737.5212845381368</v>
      </c>
      <c r="R89" s="17">
        <f t="shared" si="7"/>
        <v>1974.2739978328812</v>
      </c>
      <c r="S89" s="17">
        <f t="shared" si="7"/>
        <v>0</v>
      </c>
      <c r="T89" s="17">
        <f t="shared" si="7"/>
        <v>0</v>
      </c>
    </row>
    <row r="90" spans="1:20" x14ac:dyDescent="0.35">
      <c r="A90" s="5">
        <f t="shared" si="8"/>
        <v>1885</v>
      </c>
      <c r="B90" s="4"/>
      <c r="D90" s="49">
        <f t="shared" si="5"/>
        <v>2730.7286527182805</v>
      </c>
      <c r="E90" s="2"/>
      <c r="G90">
        <v>821841.12043907866</v>
      </c>
      <c r="H90" s="2"/>
      <c r="J90" s="21">
        <f t="shared" si="6"/>
        <v>2730.7286527182805</v>
      </c>
      <c r="K90" s="22"/>
      <c r="L90" s="22"/>
      <c r="M90" s="22"/>
      <c r="N90" s="22"/>
      <c r="O90" s="22"/>
      <c r="P90" s="22"/>
      <c r="Q90" s="17">
        <f t="shared" si="7"/>
        <v>742.67055362563963</v>
      </c>
      <c r="R90" s="17">
        <f t="shared" si="7"/>
        <v>1988.0580990926408</v>
      </c>
      <c r="S90" s="17">
        <f t="shared" si="7"/>
        <v>0</v>
      </c>
      <c r="T90" s="17">
        <f t="shared" si="7"/>
        <v>0</v>
      </c>
    </row>
    <row r="91" spans="1:20" x14ac:dyDescent="0.35">
      <c r="A91" s="5">
        <f t="shared" si="8"/>
        <v>1886</v>
      </c>
      <c r="B91" s="4"/>
      <c r="D91" s="49">
        <f t="shared" si="5"/>
        <v>2749.420989341208</v>
      </c>
      <c r="E91" s="2"/>
      <c r="G91">
        <v>827466.77308622806</v>
      </c>
      <c r="H91" s="2"/>
      <c r="J91" s="21">
        <f t="shared" si="6"/>
        <v>2749.420989341208</v>
      </c>
      <c r="K91" s="22"/>
      <c r="L91" s="22"/>
      <c r="M91" s="22"/>
      <c r="N91" s="22"/>
      <c r="O91" s="22"/>
      <c r="P91" s="22"/>
      <c r="Q91" s="17">
        <f t="shared" si="7"/>
        <v>747.7542692758517</v>
      </c>
      <c r="R91" s="17">
        <f t="shared" si="7"/>
        <v>2001.6667200653562</v>
      </c>
      <c r="S91" s="17">
        <f t="shared" si="7"/>
        <v>0</v>
      </c>
      <c r="T91" s="17">
        <f t="shared" si="7"/>
        <v>0</v>
      </c>
    </row>
    <row r="92" spans="1:20" x14ac:dyDescent="0.35">
      <c r="A92" s="5">
        <f t="shared" si="8"/>
        <v>1887</v>
      </c>
      <c r="B92" s="4"/>
      <c r="D92" s="49">
        <f t="shared" si="5"/>
        <v>2767.7645758969493</v>
      </c>
      <c r="E92" s="2"/>
      <c r="G92">
        <v>832987.46578223596</v>
      </c>
      <c r="H92" s="2"/>
      <c r="J92" s="21">
        <f t="shared" si="6"/>
        <v>2767.7645758969493</v>
      </c>
      <c r="K92" s="22"/>
      <c r="L92" s="22"/>
      <c r="M92" s="22"/>
      <c r="N92" s="22"/>
      <c r="O92" s="22"/>
      <c r="P92" s="22"/>
      <c r="Q92" s="17">
        <f t="shared" si="7"/>
        <v>752.74313610056208</v>
      </c>
      <c r="R92" s="17">
        <f t="shared" si="7"/>
        <v>2015.0214397963871</v>
      </c>
      <c r="S92" s="17">
        <f t="shared" si="7"/>
        <v>0</v>
      </c>
      <c r="T92" s="17">
        <f t="shared" si="7"/>
        <v>0</v>
      </c>
    </row>
    <row r="93" spans="1:20" x14ac:dyDescent="0.35">
      <c r="A93" s="5">
        <f t="shared" si="8"/>
        <v>1888</v>
      </c>
      <c r="B93" s="4"/>
      <c r="D93" s="49">
        <f t="shared" si="5"/>
        <v>2787.1285945280579</v>
      </c>
      <c r="E93" s="2"/>
      <c r="G93">
        <v>838815.26809871732</v>
      </c>
      <c r="H93" s="2"/>
      <c r="J93" s="21">
        <f t="shared" si="6"/>
        <v>2787.1285945280579</v>
      </c>
      <c r="K93" s="22"/>
      <c r="L93" s="22"/>
      <c r="M93" s="22"/>
      <c r="N93" s="22"/>
      <c r="O93" s="22"/>
      <c r="P93" s="22"/>
      <c r="Q93" s="17">
        <f t="shared" si="7"/>
        <v>758.00952770005961</v>
      </c>
      <c r="R93" s="17">
        <f t="shared" si="7"/>
        <v>2029.1190668279983</v>
      </c>
      <c r="S93" s="17">
        <f t="shared" si="7"/>
        <v>0</v>
      </c>
      <c r="T93" s="17">
        <f t="shared" si="7"/>
        <v>0</v>
      </c>
    </row>
    <row r="94" spans="1:20" x14ac:dyDescent="0.35">
      <c r="A94" s="5">
        <f t="shared" si="8"/>
        <v>1889</v>
      </c>
      <c r="B94" s="4"/>
      <c r="D94" s="49">
        <f t="shared" si="5"/>
        <v>2807.0257841814546</v>
      </c>
      <c r="E94" s="2"/>
      <c r="G94">
        <v>844803.53376621916</v>
      </c>
      <c r="H94" s="2"/>
      <c r="J94" s="21">
        <f t="shared" si="6"/>
        <v>2807.0257841814546</v>
      </c>
      <c r="K94" s="22"/>
      <c r="L94" s="22"/>
      <c r="M94" s="22"/>
      <c r="N94" s="22"/>
      <c r="O94" s="22"/>
      <c r="P94" s="22"/>
      <c r="Q94" s="17">
        <f t="shared" si="7"/>
        <v>763.42092470604655</v>
      </c>
      <c r="R94" s="17">
        <f t="shared" si="7"/>
        <v>2043.6048594754079</v>
      </c>
      <c r="S94" s="17">
        <f t="shared" si="7"/>
        <v>0</v>
      </c>
      <c r="T94" s="17">
        <f t="shared" si="7"/>
        <v>0</v>
      </c>
    </row>
    <row r="95" spans="1:20" x14ac:dyDescent="0.35">
      <c r="A95" s="5">
        <f t="shared" si="8"/>
        <v>1890</v>
      </c>
      <c r="B95" s="4"/>
      <c r="D95" s="49">
        <f t="shared" si="5"/>
        <v>2826.5652839162635</v>
      </c>
      <c r="E95" s="2"/>
      <c r="G95">
        <v>850684.14894154586</v>
      </c>
      <c r="H95" s="2"/>
      <c r="J95" s="21">
        <f t="shared" si="6"/>
        <v>2826.5652839162635</v>
      </c>
      <c r="K95" s="22"/>
      <c r="L95" s="22"/>
      <c r="M95" s="22"/>
      <c r="N95" s="22"/>
      <c r="O95" s="22"/>
      <c r="P95" s="22"/>
      <c r="Q95" s="17">
        <f t="shared" si="7"/>
        <v>768.7350415338658</v>
      </c>
      <c r="R95" s="17">
        <f t="shared" si="7"/>
        <v>2057.8302423823975</v>
      </c>
      <c r="S95" s="17">
        <f t="shared" si="7"/>
        <v>0</v>
      </c>
      <c r="T95" s="17">
        <f t="shared" si="7"/>
        <v>0</v>
      </c>
    </row>
    <row r="96" spans="1:20" x14ac:dyDescent="0.35">
      <c r="A96" s="5">
        <f t="shared" si="8"/>
        <v>1891</v>
      </c>
      <c r="B96" s="4"/>
      <c r="D96" s="49">
        <f t="shared" si="5"/>
        <v>2848.6447538237499</v>
      </c>
      <c r="E96" s="2"/>
      <c r="G96">
        <v>857329.19449354755</v>
      </c>
      <c r="H96" s="2"/>
      <c r="J96" s="21">
        <f t="shared" si="6"/>
        <v>2848.6447538237499</v>
      </c>
      <c r="K96" s="22"/>
      <c r="L96" s="22"/>
      <c r="M96" s="22"/>
      <c r="N96" s="22"/>
      <c r="O96" s="22"/>
      <c r="P96" s="22"/>
      <c r="Q96" s="17">
        <f t="shared" si="7"/>
        <v>774.73994873093591</v>
      </c>
      <c r="R96" s="17">
        <f t="shared" si="7"/>
        <v>2073.9048050928136</v>
      </c>
      <c r="S96" s="17">
        <f t="shared" si="7"/>
        <v>0</v>
      </c>
      <c r="T96" s="17">
        <f t="shared" si="7"/>
        <v>0</v>
      </c>
    </row>
    <row r="97" spans="1:20" x14ac:dyDescent="0.35">
      <c r="A97" s="5">
        <f t="shared" si="8"/>
        <v>1892</v>
      </c>
      <c r="B97" s="4"/>
      <c r="D97" s="49">
        <f t="shared" si="5"/>
        <v>2861.1492474822785</v>
      </c>
      <c r="E97" s="2"/>
      <c r="G97">
        <v>861092.55159921199</v>
      </c>
      <c r="H97" s="2"/>
      <c r="J97" s="21">
        <f t="shared" si="6"/>
        <v>2861.1492474822785</v>
      </c>
      <c r="K97" s="22"/>
      <c r="L97" s="22"/>
      <c r="M97" s="22"/>
      <c r="N97" s="22"/>
      <c r="O97" s="22"/>
      <c r="P97" s="22"/>
      <c r="Q97" s="17">
        <f t="shared" si="7"/>
        <v>778.1407696872559</v>
      </c>
      <c r="R97" s="17">
        <f t="shared" si="7"/>
        <v>2083.0084777950224</v>
      </c>
      <c r="S97" s="17">
        <f t="shared" si="7"/>
        <v>0</v>
      </c>
      <c r="T97" s="17">
        <f t="shared" si="7"/>
        <v>0</v>
      </c>
    </row>
    <row r="98" spans="1:20" x14ac:dyDescent="0.35">
      <c r="A98" s="5">
        <f t="shared" si="8"/>
        <v>1893</v>
      </c>
      <c r="B98" s="4"/>
      <c r="D98" s="49">
        <f t="shared" si="5"/>
        <v>2874.1542521504202</v>
      </c>
      <c r="E98" s="2"/>
      <c r="G98">
        <v>865006.54268622154</v>
      </c>
      <c r="H98" s="2"/>
      <c r="J98" s="21">
        <f t="shared" si="6"/>
        <v>2874.1542521504202</v>
      </c>
      <c r="K98" s="22"/>
      <c r="L98" s="22"/>
      <c r="M98" s="22"/>
      <c r="N98" s="22"/>
      <c r="O98" s="22"/>
      <c r="P98" s="22"/>
      <c r="Q98" s="17">
        <f t="shared" si="7"/>
        <v>781.67771357480706</v>
      </c>
      <c r="R98" s="17">
        <f t="shared" si="7"/>
        <v>2092.4765385756132</v>
      </c>
      <c r="S98" s="17">
        <f t="shared" si="7"/>
        <v>0</v>
      </c>
      <c r="T98" s="17">
        <f t="shared" si="7"/>
        <v>0</v>
      </c>
    </row>
    <row r="99" spans="1:20" x14ac:dyDescent="0.35">
      <c r="A99" s="5">
        <f t="shared" si="8"/>
        <v>1894</v>
      </c>
      <c r="B99" s="4"/>
      <c r="D99" s="49">
        <f t="shared" si="5"/>
        <v>2887.5520936600124</v>
      </c>
      <c r="E99" s="2"/>
      <c r="G99">
        <v>869038.76209650515</v>
      </c>
      <c r="H99" s="2"/>
      <c r="J99" s="21">
        <f t="shared" si="6"/>
        <v>2887.5520936600124</v>
      </c>
      <c r="K99" s="22"/>
      <c r="L99" s="22"/>
      <c r="M99" s="22"/>
      <c r="N99" s="22"/>
      <c r="O99" s="22"/>
      <c r="P99" s="22"/>
      <c r="Q99" s="17">
        <f t="shared" si="7"/>
        <v>785.32149647554036</v>
      </c>
      <c r="R99" s="17">
        <f t="shared" si="7"/>
        <v>2102.2305971844717</v>
      </c>
      <c r="S99" s="17">
        <f t="shared" si="7"/>
        <v>0</v>
      </c>
      <c r="T99" s="17">
        <f t="shared" si="7"/>
        <v>0</v>
      </c>
    </row>
    <row r="100" spans="1:20" x14ac:dyDescent="0.35">
      <c r="A100" s="5">
        <f t="shared" si="8"/>
        <v>1895</v>
      </c>
      <c r="B100" s="4"/>
      <c r="D100" s="49">
        <f t="shared" si="5"/>
        <v>2900.9031821587068</v>
      </c>
      <c r="E100" s="2"/>
      <c r="G100">
        <v>873056.91070307803</v>
      </c>
      <c r="H100" s="2"/>
      <c r="J100" s="21">
        <f t="shared" si="6"/>
        <v>2900.9031821587068</v>
      </c>
      <c r="K100" s="22"/>
      <c r="L100" s="22"/>
      <c r="M100" s="22"/>
      <c r="N100" s="22"/>
      <c r="O100" s="22"/>
      <c r="P100" s="22"/>
      <c r="Q100" s="17">
        <f t="shared" si="7"/>
        <v>788.95256405779912</v>
      </c>
      <c r="R100" s="17">
        <f t="shared" si="7"/>
        <v>2111.9506181009074</v>
      </c>
      <c r="S100" s="17">
        <f t="shared" si="7"/>
        <v>0</v>
      </c>
      <c r="T100" s="17">
        <f t="shared" si="7"/>
        <v>0</v>
      </c>
    </row>
    <row r="101" spans="1:20" x14ac:dyDescent="0.35">
      <c r="A101" s="5">
        <f t="shared" si="8"/>
        <v>1896</v>
      </c>
      <c r="B101" s="4"/>
      <c r="D101" s="49">
        <f t="shared" ref="D101:D123" si="9">+G101*$G$1</f>
        <v>2914.1556385068943</v>
      </c>
      <c r="E101" s="2"/>
      <c r="G101">
        <v>877045.37494060758</v>
      </c>
      <c r="H101" s="2"/>
      <c r="J101" s="21">
        <f t="shared" si="6"/>
        <v>2914.1556385068943</v>
      </c>
      <c r="K101" s="22"/>
      <c r="L101" s="22"/>
      <c r="M101" s="22"/>
      <c r="N101" s="22"/>
      <c r="O101" s="22"/>
      <c r="P101" s="22"/>
      <c r="Q101" s="17">
        <f t="shared" si="7"/>
        <v>792.5568068606168</v>
      </c>
      <c r="R101" s="17">
        <f t="shared" si="7"/>
        <v>2121.5988316462772</v>
      </c>
      <c r="S101" s="17">
        <f t="shared" si="7"/>
        <v>0</v>
      </c>
      <c r="T101" s="17">
        <f t="shared" si="7"/>
        <v>0</v>
      </c>
    </row>
    <row r="102" spans="1:20" x14ac:dyDescent="0.35">
      <c r="A102" s="5">
        <f t="shared" si="8"/>
        <v>1897</v>
      </c>
      <c r="B102" s="4"/>
      <c r="D102" s="49">
        <f t="shared" si="9"/>
        <v>2928.9243203573596</v>
      </c>
      <c r="E102" s="2"/>
      <c r="G102">
        <v>881490.16297449474</v>
      </c>
      <c r="H102" s="2"/>
      <c r="J102" s="21">
        <f t="shared" si="6"/>
        <v>2928.9243203573596</v>
      </c>
      <c r="K102" s="22"/>
      <c r="L102" s="22"/>
      <c r="M102" s="22"/>
      <c r="N102" s="22"/>
      <c r="O102" s="22"/>
      <c r="P102" s="22"/>
      <c r="Q102" s="17">
        <f t="shared" si="7"/>
        <v>796.57341433836382</v>
      </c>
      <c r="R102" s="17">
        <f t="shared" si="7"/>
        <v>2132.3509060189958</v>
      </c>
      <c r="S102" s="17">
        <f t="shared" si="7"/>
        <v>0</v>
      </c>
      <c r="T102" s="17">
        <f t="shared" si="7"/>
        <v>0</v>
      </c>
    </row>
    <row r="103" spans="1:20" x14ac:dyDescent="0.35">
      <c r="A103" s="5">
        <f t="shared" si="8"/>
        <v>1898</v>
      </c>
      <c r="B103" s="4"/>
      <c r="D103" s="49">
        <f t="shared" si="9"/>
        <v>2943.780891744464</v>
      </c>
      <c r="E103" s="2"/>
      <c r="G103">
        <v>885961.40227632236</v>
      </c>
      <c r="H103" s="2"/>
      <c r="J103" s="21">
        <f t="shared" si="6"/>
        <v>2943.780891744464</v>
      </c>
      <c r="K103" s="22"/>
      <c r="L103" s="22"/>
      <c r="M103" s="22"/>
      <c r="N103" s="22"/>
      <c r="O103" s="22"/>
      <c r="P103" s="22"/>
      <c r="Q103" s="17">
        <f t="shared" si="7"/>
        <v>800.61392494935262</v>
      </c>
      <c r="R103" s="17">
        <f t="shared" si="7"/>
        <v>2143.1669667951114</v>
      </c>
      <c r="S103" s="17">
        <f t="shared" si="7"/>
        <v>0</v>
      </c>
      <c r="T103" s="17">
        <f t="shared" si="7"/>
        <v>0</v>
      </c>
    </row>
    <row r="104" spans="1:20" x14ac:dyDescent="0.35">
      <c r="A104" s="5">
        <f t="shared" si="8"/>
        <v>1899</v>
      </c>
      <c r="B104" s="4"/>
      <c r="D104" s="49">
        <f t="shared" si="9"/>
        <v>2962.4066243635039</v>
      </c>
      <c r="E104" s="2"/>
      <c r="G104">
        <v>891567.00975745847</v>
      </c>
      <c r="H104" s="2"/>
      <c r="J104" s="21">
        <f t="shared" si="6"/>
        <v>2962.4066243635039</v>
      </c>
      <c r="K104" s="22"/>
      <c r="L104" s="22"/>
      <c r="M104" s="22"/>
      <c r="N104" s="22"/>
      <c r="O104" s="22"/>
      <c r="P104" s="22"/>
      <c r="Q104" s="17">
        <f t="shared" si="7"/>
        <v>805.67952644809395</v>
      </c>
      <c r="R104" s="17">
        <f t="shared" si="7"/>
        <v>2156.7270979154096</v>
      </c>
      <c r="S104" s="17">
        <f t="shared" si="7"/>
        <v>0</v>
      </c>
      <c r="T104" s="17">
        <f t="shared" si="7"/>
        <v>0</v>
      </c>
    </row>
    <row r="105" spans="1:20" x14ac:dyDescent="0.35">
      <c r="A105" s="5">
        <f t="shared" si="8"/>
        <v>1900</v>
      </c>
      <c r="B105" s="4"/>
      <c r="D105" s="49">
        <f t="shared" si="9"/>
        <v>2981.146709927661</v>
      </c>
      <c r="E105" s="2"/>
      <c r="G105">
        <v>897207.03294388531</v>
      </c>
      <c r="H105" s="2"/>
      <c r="J105" s="21">
        <f t="shared" si="6"/>
        <v>2981.146709927661</v>
      </c>
      <c r="K105" s="22"/>
      <c r="L105" s="22"/>
      <c r="M105" s="22"/>
      <c r="N105" s="22"/>
      <c r="O105" s="22"/>
      <c r="P105" s="22"/>
      <c r="Q105" s="17">
        <f t="shared" si="7"/>
        <v>810.77622827786752</v>
      </c>
      <c r="R105" s="17">
        <f t="shared" si="7"/>
        <v>2170.3704816497934</v>
      </c>
      <c r="S105" s="17">
        <f t="shared" si="7"/>
        <v>0</v>
      </c>
      <c r="T105" s="17">
        <f t="shared" si="7"/>
        <v>0</v>
      </c>
    </row>
    <row r="106" spans="1:20" x14ac:dyDescent="0.35">
      <c r="A106" s="5">
        <f t="shared" si="8"/>
        <v>1901</v>
      </c>
      <c r="B106" s="4"/>
      <c r="D106" s="49">
        <f t="shared" si="9"/>
        <v>2995.0764276791556</v>
      </c>
      <c r="E106" s="2"/>
      <c r="G106">
        <v>901399.32602759858</v>
      </c>
      <c r="H106" s="2"/>
      <c r="J106" s="21">
        <f t="shared" si="6"/>
        <v>2995.0764276791556</v>
      </c>
      <c r="K106" s="22"/>
      <c r="L106" s="22"/>
      <c r="M106" s="22"/>
      <c r="N106" s="22"/>
      <c r="O106" s="22"/>
      <c r="P106" s="22"/>
      <c r="Q106" s="17">
        <f t="shared" si="7"/>
        <v>814.56466444637999</v>
      </c>
      <c r="R106" s="17">
        <f t="shared" si="7"/>
        <v>2180.5117632327756</v>
      </c>
      <c r="S106" s="17">
        <f t="shared" si="7"/>
        <v>0</v>
      </c>
      <c r="T106" s="17">
        <f t="shared" si="7"/>
        <v>0</v>
      </c>
    </row>
    <row r="107" spans="1:20" x14ac:dyDescent="0.35">
      <c r="A107" s="5">
        <f t="shared" si="8"/>
        <v>1902</v>
      </c>
      <c r="B107" s="4"/>
      <c r="D107" s="49">
        <f t="shared" si="9"/>
        <v>3013.8547020744923</v>
      </c>
      <c r="E107" s="2"/>
      <c r="G107">
        <v>907050.84253899322</v>
      </c>
      <c r="H107" s="2"/>
      <c r="J107" s="21">
        <f t="shared" si="6"/>
        <v>3013.8547020744923</v>
      </c>
      <c r="K107" s="22"/>
      <c r="L107" s="22"/>
      <c r="M107" s="22"/>
      <c r="N107" s="22"/>
      <c r="O107" s="22"/>
      <c r="P107" s="22"/>
      <c r="Q107" s="17">
        <f t="shared" si="7"/>
        <v>819.67175241260338</v>
      </c>
      <c r="R107" s="17">
        <f t="shared" si="7"/>
        <v>2194.1829496618889</v>
      </c>
      <c r="S107" s="17">
        <f t="shared" si="7"/>
        <v>0</v>
      </c>
      <c r="T107" s="17">
        <f t="shared" si="7"/>
        <v>0</v>
      </c>
    </row>
    <row r="108" spans="1:20" x14ac:dyDescent="0.35">
      <c r="A108" s="5">
        <f t="shared" si="8"/>
        <v>1903</v>
      </c>
      <c r="B108" s="4"/>
      <c r="D108" s="49">
        <f t="shared" si="9"/>
        <v>3032.6839401143156</v>
      </c>
      <c r="E108" s="2"/>
      <c r="G108">
        <v>912717.69708796451</v>
      </c>
      <c r="H108" s="2"/>
      <c r="J108" s="21">
        <f t="shared" si="6"/>
        <v>3032.6839401143156</v>
      </c>
      <c r="K108" s="22"/>
      <c r="L108" s="22"/>
      <c r="M108" s="22"/>
      <c r="N108" s="22"/>
      <c r="O108" s="22"/>
      <c r="P108" s="22"/>
      <c r="Q108" s="17">
        <f t="shared" si="7"/>
        <v>824.79270085450162</v>
      </c>
      <c r="R108" s="17">
        <f t="shared" si="7"/>
        <v>2207.891239259814</v>
      </c>
      <c r="S108" s="17">
        <f t="shared" si="7"/>
        <v>0</v>
      </c>
      <c r="T108" s="17">
        <f t="shared" si="7"/>
        <v>0</v>
      </c>
    </row>
    <row r="109" spans="1:20" x14ac:dyDescent="0.35">
      <c r="A109" s="5">
        <f t="shared" si="8"/>
        <v>1904</v>
      </c>
      <c r="B109" s="4"/>
      <c r="D109" s="49">
        <f t="shared" si="9"/>
        <v>3051.5302942985027</v>
      </c>
      <c r="E109" s="2"/>
      <c r="G109">
        <v>918389.70291816874</v>
      </c>
      <c r="H109" s="2"/>
      <c r="J109" s="21">
        <f t="shared" si="6"/>
        <v>3051.5302942985027</v>
      </c>
      <c r="K109" s="22"/>
      <c r="L109" s="22"/>
      <c r="M109" s="22"/>
      <c r="N109" s="22"/>
      <c r="O109" s="22"/>
      <c r="P109" s="22"/>
      <c r="Q109" s="17">
        <f t="shared" si="7"/>
        <v>829.91830433834184</v>
      </c>
      <c r="R109" s="17">
        <f t="shared" si="7"/>
        <v>2221.6119899601608</v>
      </c>
      <c r="S109" s="17">
        <f t="shared" si="7"/>
        <v>0</v>
      </c>
      <c r="T109" s="17">
        <f t="shared" si="7"/>
        <v>0</v>
      </c>
    </row>
    <row r="110" spans="1:20" x14ac:dyDescent="0.35">
      <c r="A110" s="5">
        <f t="shared" si="8"/>
        <v>1905</v>
      </c>
      <c r="B110" s="4"/>
      <c r="D110" s="49">
        <f t="shared" si="9"/>
        <v>3070.5734436792932</v>
      </c>
      <c r="E110" s="2"/>
      <c r="G110">
        <v>924120.93630461989</v>
      </c>
      <c r="H110" s="2"/>
      <c r="J110" s="21">
        <f t="shared" si="6"/>
        <v>3070.5734436792932</v>
      </c>
      <c r="K110" s="22"/>
      <c r="L110" s="22"/>
      <c r="M110" s="22"/>
      <c r="N110" s="22"/>
      <c r="O110" s="22"/>
      <c r="P110" s="22"/>
      <c r="Q110" s="17">
        <f t="shared" si="7"/>
        <v>835.09742979971975</v>
      </c>
      <c r="R110" s="17">
        <f t="shared" si="7"/>
        <v>2235.4760138795732</v>
      </c>
      <c r="S110" s="17">
        <f t="shared" si="7"/>
        <v>0</v>
      </c>
      <c r="T110" s="17">
        <f t="shared" si="7"/>
        <v>0</v>
      </c>
    </row>
    <row r="111" spans="1:20" x14ac:dyDescent="0.35">
      <c r="A111" s="5">
        <f t="shared" si="8"/>
        <v>1906</v>
      </c>
      <c r="B111" s="4"/>
      <c r="D111" s="49">
        <f t="shared" si="9"/>
        <v>3089.2644935601111</v>
      </c>
      <c r="E111" s="2"/>
      <c r="G111">
        <v>929746.20169338083</v>
      </c>
      <c r="H111" s="2"/>
      <c r="J111" s="21">
        <f t="shared" si="6"/>
        <v>3089.2644935601111</v>
      </c>
      <c r="K111" s="22"/>
      <c r="L111" s="22"/>
      <c r="M111" s="22"/>
      <c r="N111" s="22"/>
      <c r="O111" s="22"/>
      <c r="P111" s="22"/>
      <c r="Q111" s="17">
        <f t="shared" si="7"/>
        <v>840.18079549737467</v>
      </c>
      <c r="R111" s="17">
        <f t="shared" si="7"/>
        <v>2249.0836980627364</v>
      </c>
      <c r="S111" s="17">
        <f t="shared" si="7"/>
        <v>0</v>
      </c>
      <c r="T111" s="17">
        <f t="shared" si="7"/>
        <v>0</v>
      </c>
    </row>
    <row r="112" spans="1:20" x14ac:dyDescent="0.35">
      <c r="A112" s="5">
        <f t="shared" si="8"/>
        <v>1907</v>
      </c>
      <c r="B112" s="4"/>
      <c r="D112" s="49">
        <f t="shared" si="9"/>
        <v>3107.9207363741566</v>
      </c>
      <c r="E112" s="2"/>
      <c r="G112">
        <v>935360.9915342594</v>
      </c>
      <c r="H112" s="2"/>
      <c r="J112" s="21">
        <f t="shared" si="6"/>
        <v>3107.9207363741566</v>
      </c>
      <c r="K112" s="22"/>
      <c r="L112" s="22"/>
      <c r="M112" s="22"/>
      <c r="N112" s="22"/>
      <c r="O112" s="22"/>
      <c r="P112" s="22"/>
      <c r="Q112" s="17">
        <f t="shared" si="7"/>
        <v>845.25469478996433</v>
      </c>
      <c r="R112" s="17">
        <f t="shared" si="7"/>
        <v>2262.666041584192</v>
      </c>
      <c r="S112" s="17">
        <f t="shared" si="7"/>
        <v>0</v>
      </c>
      <c r="T112" s="17">
        <f t="shared" si="7"/>
        <v>0</v>
      </c>
    </row>
    <row r="113" spans="1:20" x14ac:dyDescent="0.35">
      <c r="A113" s="5">
        <f t="shared" si="8"/>
        <v>1908</v>
      </c>
      <c r="B113" s="4"/>
      <c r="D113" s="49">
        <f t="shared" si="9"/>
        <v>3126.9440978147522</v>
      </c>
      <c r="E113" s="2"/>
      <c r="G113">
        <v>941086.26953480102</v>
      </c>
      <c r="H113" s="2"/>
      <c r="J113" s="21">
        <f t="shared" si="6"/>
        <v>3126.9440978147522</v>
      </c>
      <c r="K113" s="22"/>
      <c r="L113" s="22"/>
      <c r="M113" s="22"/>
      <c r="N113" s="22"/>
      <c r="O113" s="22"/>
      <c r="P113" s="22"/>
      <c r="Q113" s="17">
        <f t="shared" si="7"/>
        <v>850.42843856668264</v>
      </c>
      <c r="R113" s="17">
        <f t="shared" si="7"/>
        <v>2276.5156592480694</v>
      </c>
      <c r="S113" s="17">
        <f t="shared" si="7"/>
        <v>0</v>
      </c>
      <c r="T113" s="17">
        <f t="shared" si="7"/>
        <v>0</v>
      </c>
    </row>
    <row r="114" spans="1:20" x14ac:dyDescent="0.35">
      <c r="A114" s="5">
        <f t="shared" si="8"/>
        <v>1909</v>
      </c>
      <c r="B114" s="4"/>
      <c r="D114" s="49">
        <f t="shared" si="9"/>
        <v>3146.2004360688288</v>
      </c>
      <c r="E114" s="2"/>
      <c r="G114">
        <v>946881.66432458756</v>
      </c>
      <c r="H114" s="2"/>
      <c r="J114" s="21">
        <f t="shared" si="6"/>
        <v>3146.2004360688288</v>
      </c>
      <c r="K114" s="22"/>
      <c r="L114" s="22"/>
      <c r="M114" s="22"/>
      <c r="N114" s="22"/>
      <c r="O114" s="22"/>
      <c r="P114" s="22"/>
      <c r="Q114" s="17">
        <f t="shared" si="7"/>
        <v>855.66554455951791</v>
      </c>
      <c r="R114" s="17">
        <f t="shared" si="7"/>
        <v>2290.5348915093109</v>
      </c>
      <c r="S114" s="17">
        <f t="shared" si="7"/>
        <v>0</v>
      </c>
      <c r="T114" s="17">
        <f t="shared" si="7"/>
        <v>0</v>
      </c>
    </row>
    <row r="115" spans="1:20" x14ac:dyDescent="0.35">
      <c r="A115" s="5">
        <f t="shared" si="8"/>
        <v>1910</v>
      </c>
      <c r="B115" s="4"/>
      <c r="D115" s="49">
        <f t="shared" si="9"/>
        <v>3165.4625436011229</v>
      </c>
      <c r="E115" s="2"/>
      <c r="G115">
        <v>952678.79543851211</v>
      </c>
      <c r="H115" s="2"/>
      <c r="J115" s="21">
        <f t="shared" si="6"/>
        <v>3165.4625436011229</v>
      </c>
      <c r="K115" s="22"/>
      <c r="L115" s="22"/>
      <c r="M115" s="22"/>
      <c r="N115" s="22"/>
      <c r="O115" s="22"/>
      <c r="P115" s="22"/>
      <c r="Q115" s="17">
        <f t="shared" si="7"/>
        <v>860.90421961086918</v>
      </c>
      <c r="R115" s="17">
        <f t="shared" si="7"/>
        <v>2304.5583239902535</v>
      </c>
      <c r="S115" s="17">
        <f t="shared" si="7"/>
        <v>0</v>
      </c>
      <c r="T115" s="17">
        <f t="shared" si="7"/>
        <v>0</v>
      </c>
    </row>
    <row r="116" spans="1:20" x14ac:dyDescent="0.35">
      <c r="A116" s="5">
        <f t="shared" si="8"/>
        <v>1911</v>
      </c>
      <c r="B116" s="4"/>
      <c r="D116" s="49">
        <f t="shared" si="9"/>
        <v>3190.3313165252516</v>
      </c>
      <c r="E116" s="2"/>
      <c r="G116">
        <v>960163.31067350844</v>
      </c>
      <c r="H116" s="2"/>
      <c r="J116" s="21">
        <f t="shared" si="6"/>
        <v>3190.3313165252516</v>
      </c>
      <c r="K116" s="22"/>
      <c r="L116" s="22"/>
      <c r="M116" s="22"/>
      <c r="N116" s="22"/>
      <c r="O116" s="22"/>
      <c r="P116" s="22"/>
      <c r="Q116" s="17">
        <f t="shared" si="7"/>
        <v>867.66772770866862</v>
      </c>
      <c r="R116" s="17">
        <f t="shared" si="7"/>
        <v>2322.6635888165829</v>
      </c>
      <c r="S116" s="17">
        <f t="shared" si="7"/>
        <v>0</v>
      </c>
      <c r="T116" s="17">
        <f t="shared" si="7"/>
        <v>0</v>
      </c>
    </row>
    <row r="117" spans="1:20" x14ac:dyDescent="0.35">
      <c r="A117" s="5">
        <f t="shared" si="8"/>
        <v>1912</v>
      </c>
      <c r="B117" s="4"/>
      <c r="D117" s="49">
        <f t="shared" si="9"/>
        <v>3213.0426052836842</v>
      </c>
      <c r="E117" s="2"/>
      <c r="G117">
        <v>966998.50866407622</v>
      </c>
      <c r="H117" s="2"/>
      <c r="J117" s="21">
        <f t="shared" si="6"/>
        <v>3213.0426052836842</v>
      </c>
      <c r="K117" s="22"/>
      <c r="L117" s="22"/>
      <c r="M117" s="22"/>
      <c r="N117" s="22"/>
      <c r="O117" s="22"/>
      <c r="P117" s="22"/>
      <c r="Q117" s="17">
        <f t="shared" si="7"/>
        <v>873.84446935562312</v>
      </c>
      <c r="R117" s="17">
        <f t="shared" si="7"/>
        <v>2339.1981359280608</v>
      </c>
      <c r="S117" s="17">
        <f t="shared" si="7"/>
        <v>0</v>
      </c>
      <c r="T117" s="17">
        <f t="shared" si="7"/>
        <v>0</v>
      </c>
    </row>
    <row r="118" spans="1:20" x14ac:dyDescent="0.35">
      <c r="A118" s="5">
        <f t="shared" si="8"/>
        <v>1913</v>
      </c>
      <c r="B118" s="4"/>
      <c r="D118" s="49">
        <f t="shared" si="9"/>
        <v>3233.4122545154801</v>
      </c>
      <c r="E118" s="2"/>
      <c r="G118">
        <v>973128.96594365465</v>
      </c>
      <c r="H118" s="2"/>
      <c r="J118" s="21">
        <f t="shared" si="6"/>
        <v>3233.4122545154801</v>
      </c>
      <c r="K118" s="22"/>
      <c r="L118" s="22"/>
      <c r="M118" s="22"/>
      <c r="N118" s="22"/>
      <c r="O118" s="22"/>
      <c r="P118" s="22"/>
      <c r="Q118" s="17">
        <f t="shared" si="7"/>
        <v>879.38436020383278</v>
      </c>
      <c r="R118" s="17">
        <f t="shared" si="7"/>
        <v>2354.0278943116473</v>
      </c>
      <c r="S118" s="17">
        <f t="shared" si="7"/>
        <v>0</v>
      </c>
      <c r="T118" s="17">
        <f t="shared" si="7"/>
        <v>0</v>
      </c>
    </row>
    <row r="119" spans="1:20" x14ac:dyDescent="0.35">
      <c r="A119" s="5">
        <f t="shared" si="8"/>
        <v>1914</v>
      </c>
      <c r="B119" s="4"/>
      <c r="D119" s="49">
        <f t="shared" si="9"/>
        <v>3253.9871761201225</v>
      </c>
      <c r="E119" s="2"/>
      <c r="G119">
        <v>979321.20207362436</v>
      </c>
      <c r="H119" s="2"/>
      <c r="J119" s="21">
        <f t="shared" si="6"/>
        <v>3253.9871761201225</v>
      </c>
      <c r="K119" s="22"/>
      <c r="L119" s="22"/>
      <c r="M119" s="22"/>
      <c r="N119" s="22"/>
      <c r="O119" s="22"/>
      <c r="P119" s="22"/>
      <c r="Q119" s="17">
        <f t="shared" si="7"/>
        <v>884.98007854945206</v>
      </c>
      <c r="R119" s="17">
        <f t="shared" si="7"/>
        <v>2369.0070975706703</v>
      </c>
      <c r="S119" s="17">
        <f t="shared" si="7"/>
        <v>0</v>
      </c>
      <c r="T119" s="17">
        <f t="shared" si="7"/>
        <v>0</v>
      </c>
    </row>
    <row r="120" spans="1:20" x14ac:dyDescent="0.35">
      <c r="A120" s="5">
        <f t="shared" si="8"/>
        <v>1915</v>
      </c>
      <c r="B120" s="4"/>
      <c r="D120" s="49">
        <f t="shared" si="9"/>
        <v>3273.9986591434513</v>
      </c>
      <c r="E120" s="2"/>
      <c r="G120">
        <v>985343.86551664665</v>
      </c>
      <c r="H120" s="2"/>
      <c r="J120" s="21">
        <f t="shared" si="6"/>
        <v>3273.9986591434513</v>
      </c>
      <c r="K120" s="22"/>
      <c r="L120" s="22"/>
      <c r="M120" s="22"/>
      <c r="N120" s="22"/>
      <c r="O120" s="22"/>
      <c r="P120" s="22"/>
      <c r="Q120" s="17">
        <f t="shared" si="7"/>
        <v>890.42255968393295</v>
      </c>
      <c r="R120" s="17">
        <f t="shared" si="7"/>
        <v>2383.576099459518</v>
      </c>
      <c r="S120" s="17">
        <f t="shared" si="7"/>
        <v>0</v>
      </c>
      <c r="T120" s="17">
        <f t="shared" si="7"/>
        <v>0</v>
      </c>
    </row>
    <row r="121" spans="1:20" x14ac:dyDescent="0.35">
      <c r="A121" s="5">
        <f t="shared" si="8"/>
        <v>1916</v>
      </c>
      <c r="B121" s="4"/>
      <c r="D121" s="49">
        <f t="shared" si="9"/>
        <v>3293.9261292448209</v>
      </c>
      <c r="E121" s="2"/>
      <c r="G121">
        <v>991341.24439913779</v>
      </c>
      <c r="H121" s="2"/>
      <c r="J121" s="21">
        <f t="shared" si="6"/>
        <v>3293.9261292448209</v>
      </c>
      <c r="K121" s="22"/>
      <c r="L121" s="22"/>
      <c r="M121" s="22"/>
      <c r="N121" s="22"/>
      <c r="O121" s="22"/>
      <c r="P121" s="22"/>
      <c r="Q121" s="17">
        <f t="shared" si="7"/>
        <v>895.8421919999488</v>
      </c>
      <c r="R121" s="17">
        <f t="shared" si="7"/>
        <v>2398.0839372448718</v>
      </c>
      <c r="S121" s="17">
        <f t="shared" si="7"/>
        <v>0</v>
      </c>
      <c r="T121" s="17">
        <f t="shared" si="7"/>
        <v>0</v>
      </c>
    </row>
    <row r="122" spans="1:20" x14ac:dyDescent="0.35">
      <c r="A122" s="5">
        <f t="shared" si="8"/>
        <v>1917</v>
      </c>
      <c r="B122" s="4"/>
      <c r="D122" s="49">
        <f t="shared" si="9"/>
        <v>3315.6549393186665</v>
      </c>
      <c r="E122" s="2"/>
      <c r="G122">
        <v>997880.75523596909</v>
      </c>
      <c r="H122" s="2"/>
      <c r="J122" s="21">
        <f t="shared" si="6"/>
        <v>3315.6549393186665</v>
      </c>
      <c r="K122" s="22"/>
      <c r="L122" s="22"/>
      <c r="M122" s="22"/>
      <c r="N122" s="22"/>
      <c r="O122" s="22"/>
      <c r="P122" s="22"/>
      <c r="Q122" s="17">
        <f t="shared" si="7"/>
        <v>901.75173097633365</v>
      </c>
      <c r="R122" s="17">
        <f t="shared" si="7"/>
        <v>2413.9032083423326</v>
      </c>
      <c r="S122" s="17">
        <f t="shared" si="7"/>
        <v>0</v>
      </c>
      <c r="T122" s="17">
        <f t="shared" si="7"/>
        <v>0</v>
      </c>
    </row>
    <row r="123" spans="1:20" x14ac:dyDescent="0.35">
      <c r="A123" s="5">
        <f t="shared" si="8"/>
        <v>1918</v>
      </c>
      <c r="B123" s="4"/>
      <c r="D123" s="49">
        <f t="shared" si="9"/>
        <v>3296.8796744815309</v>
      </c>
      <c r="E123" s="2"/>
      <c r="G123">
        <v>992230.14448234043</v>
      </c>
      <c r="H123" s="2"/>
      <c r="J123" s="21">
        <f>+D123</f>
        <v>3296.8796744815309</v>
      </c>
      <c r="K123" s="22"/>
      <c r="L123" s="22"/>
      <c r="M123" s="22"/>
      <c r="N123" s="22"/>
      <c r="O123" s="22"/>
      <c r="P123" s="22"/>
      <c r="Q123" s="17">
        <f t="shared" si="7"/>
        <v>896.6454615133523</v>
      </c>
      <c r="R123" s="17">
        <f t="shared" si="7"/>
        <v>2400.2342129681783</v>
      </c>
      <c r="S123" s="17">
        <f t="shared" si="7"/>
        <v>0</v>
      </c>
      <c r="T123" s="17">
        <f t="shared" si="7"/>
        <v>0</v>
      </c>
    </row>
    <row r="124" spans="1:20" x14ac:dyDescent="0.35">
      <c r="A124" s="5">
        <f t="shared" si="8"/>
        <v>1919</v>
      </c>
      <c r="B124" s="4">
        <v>3299.1910738788943</v>
      </c>
      <c r="E124" s="2"/>
      <c r="G124">
        <v>992925.78411267151</v>
      </c>
      <c r="H124" s="2"/>
      <c r="J124" s="21">
        <f t="shared" ref="J124:J143" si="10">+B124+E124+H124</f>
        <v>3299.1910738788943</v>
      </c>
      <c r="K124" s="22"/>
      <c r="L124" s="22"/>
      <c r="M124" s="22"/>
      <c r="N124" s="22"/>
      <c r="O124" s="22"/>
      <c r="P124" s="22"/>
      <c r="Q124" s="17">
        <f t="shared" si="7"/>
        <v>897.27408796746045</v>
      </c>
      <c r="R124" s="17">
        <f t="shared" si="7"/>
        <v>2401.9169859114336</v>
      </c>
      <c r="S124" s="17">
        <f t="shared" si="7"/>
        <v>0</v>
      </c>
      <c r="T124" s="17">
        <f t="shared" si="7"/>
        <v>0</v>
      </c>
    </row>
    <row r="125" spans="1:20" x14ac:dyDescent="0.35">
      <c r="A125" s="5">
        <f t="shared" si="8"/>
        <v>1920</v>
      </c>
      <c r="B125" s="4">
        <v>3356.7047059116485</v>
      </c>
      <c r="D125" s="8"/>
      <c r="E125" s="2"/>
      <c r="G125">
        <v>998656.67272403534</v>
      </c>
      <c r="H125" s="2"/>
      <c r="J125" s="21">
        <f t="shared" si="10"/>
        <v>3356.7047059116485</v>
      </c>
      <c r="K125" s="22"/>
      <c r="L125" s="22"/>
      <c r="M125" s="22"/>
      <c r="N125" s="22"/>
      <c r="O125" s="22"/>
      <c r="P125" s="22"/>
      <c r="Q125" s="17">
        <f t="shared" si="7"/>
        <v>912.91595003979342</v>
      </c>
      <c r="R125" s="17">
        <f t="shared" si="7"/>
        <v>2443.7887558718548</v>
      </c>
      <c r="S125" s="17">
        <f t="shared" si="7"/>
        <v>0</v>
      </c>
      <c r="T125" s="17">
        <f t="shared" si="7"/>
        <v>0</v>
      </c>
    </row>
    <row r="126" spans="1:20" x14ac:dyDescent="0.35">
      <c r="A126" s="5">
        <f t="shared" si="8"/>
        <v>1921</v>
      </c>
      <c r="B126" s="4">
        <v>3415.5254659451466</v>
      </c>
      <c r="D126" s="8"/>
      <c r="E126" s="2"/>
      <c r="G126">
        <v>1002220.8419221819</v>
      </c>
      <c r="H126" s="2"/>
      <c r="J126" s="21">
        <f t="shared" si="10"/>
        <v>3415.5254659451466</v>
      </c>
      <c r="K126" s="22"/>
      <c r="L126" s="22"/>
      <c r="M126" s="22"/>
      <c r="N126" s="22"/>
      <c r="O126" s="22"/>
      <c r="P126" s="22"/>
      <c r="Q126" s="17">
        <f t="shared" si="7"/>
        <v>928.91330897740647</v>
      </c>
      <c r="R126" s="17">
        <f t="shared" si="7"/>
        <v>2486.6121569677398</v>
      </c>
      <c r="S126" s="17">
        <f t="shared" si="7"/>
        <v>0</v>
      </c>
      <c r="T126" s="17">
        <f t="shared" si="7"/>
        <v>0</v>
      </c>
    </row>
    <row r="127" spans="1:20" x14ac:dyDescent="0.35">
      <c r="A127" s="5">
        <f t="shared" si="8"/>
        <v>1922</v>
      </c>
      <c r="B127" s="4">
        <v>3533.1669860121438</v>
      </c>
      <c r="D127" s="8"/>
      <c r="E127" s="2"/>
      <c r="G127">
        <v>1009430.6959500528</v>
      </c>
      <c r="H127" s="2"/>
      <c r="J127" s="21">
        <f t="shared" si="10"/>
        <v>3533.1669860121438</v>
      </c>
      <c r="K127" s="22"/>
      <c r="L127" s="22"/>
      <c r="M127" s="22"/>
      <c r="N127" s="22"/>
      <c r="O127" s="22"/>
      <c r="P127" s="22"/>
      <c r="Q127" s="17">
        <f t="shared" si="7"/>
        <v>960.90802685263293</v>
      </c>
      <c r="R127" s="17">
        <f t="shared" si="7"/>
        <v>2572.2589591595106</v>
      </c>
      <c r="S127" s="17">
        <f t="shared" si="7"/>
        <v>0</v>
      </c>
      <c r="T127" s="17">
        <f t="shared" si="7"/>
        <v>0</v>
      </c>
    </row>
    <row r="128" spans="1:20" x14ac:dyDescent="0.35">
      <c r="A128" s="5">
        <f t="shared" si="8"/>
        <v>1923</v>
      </c>
      <c r="B128" s="4">
        <v>3594.602002047131</v>
      </c>
      <c r="D128" s="8"/>
      <c r="E128" s="2"/>
      <c r="G128">
        <v>1017523.0321782954</v>
      </c>
      <c r="H128" s="2"/>
      <c r="J128" s="21">
        <f t="shared" si="10"/>
        <v>3594.602002047131</v>
      </c>
      <c r="K128" s="22"/>
      <c r="L128" s="22"/>
      <c r="M128" s="22"/>
      <c r="N128" s="22"/>
      <c r="O128" s="22"/>
      <c r="P128" s="22"/>
      <c r="Q128" s="17">
        <f t="shared" si="7"/>
        <v>977.61637952080662</v>
      </c>
      <c r="R128" s="17">
        <f t="shared" si="7"/>
        <v>2616.9856225263243</v>
      </c>
      <c r="S128" s="17">
        <f t="shared" si="7"/>
        <v>0</v>
      </c>
      <c r="T128" s="17">
        <f t="shared" si="7"/>
        <v>0</v>
      </c>
    </row>
    <row r="129" spans="1:20" x14ac:dyDescent="0.35">
      <c r="A129" s="5">
        <f t="shared" si="8"/>
        <v>1924</v>
      </c>
      <c r="B129" s="4">
        <v>3657.3441460828631</v>
      </c>
      <c r="D129" s="8"/>
      <c r="E129" s="2"/>
      <c r="G129">
        <v>1026410.3830119243</v>
      </c>
      <c r="H129" s="2"/>
      <c r="J129" s="21">
        <f t="shared" si="10"/>
        <v>3657.3441460828631</v>
      </c>
      <c r="K129" s="22"/>
      <c r="L129" s="22"/>
      <c r="M129" s="22"/>
      <c r="N129" s="22"/>
      <c r="O129" s="22"/>
      <c r="P129" s="22"/>
      <c r="Q129" s="17">
        <f t="shared" si="7"/>
        <v>994.68022905426085</v>
      </c>
      <c r="R129" s="17">
        <f t="shared" si="7"/>
        <v>2662.6639170286021</v>
      </c>
      <c r="S129" s="17">
        <f t="shared" si="7"/>
        <v>0</v>
      </c>
      <c r="T129" s="17">
        <f t="shared" si="7"/>
        <v>0</v>
      </c>
    </row>
    <row r="130" spans="1:20" x14ac:dyDescent="0.35">
      <c r="A130" s="5">
        <f t="shared" si="8"/>
        <v>1925</v>
      </c>
      <c r="B130" s="4">
        <v>3721.3934181193385</v>
      </c>
      <c r="D130" s="8"/>
      <c r="E130" s="2"/>
      <c r="G130">
        <v>1035524.7522572757</v>
      </c>
      <c r="H130" s="2"/>
      <c r="J130" s="21">
        <f t="shared" si="10"/>
        <v>3721.3934181193385</v>
      </c>
      <c r="K130" s="22"/>
      <c r="L130" s="22"/>
      <c r="M130" s="22"/>
      <c r="N130" s="22"/>
      <c r="O130" s="22"/>
      <c r="P130" s="22"/>
      <c r="Q130" s="17">
        <f t="shared" si="7"/>
        <v>1012.0995754529951</v>
      </c>
      <c r="R130" s="17">
        <f t="shared" si="7"/>
        <v>2709.2938426663432</v>
      </c>
      <c r="S130" s="17">
        <f t="shared" si="7"/>
        <v>0</v>
      </c>
      <c r="T130" s="17">
        <f t="shared" si="7"/>
        <v>0</v>
      </c>
    </row>
    <row r="131" spans="1:20" x14ac:dyDescent="0.35">
      <c r="A131" s="5">
        <f t="shared" si="8"/>
        <v>1926</v>
      </c>
      <c r="B131" s="4">
        <v>3773.6785381491154</v>
      </c>
      <c r="D131" s="8"/>
      <c r="E131" s="2"/>
      <c r="G131">
        <v>1045105.6169051852</v>
      </c>
      <c r="H131" s="2"/>
      <c r="J131" s="21">
        <f t="shared" si="10"/>
        <v>3773.6785381491154</v>
      </c>
      <c r="K131" s="22"/>
      <c r="L131" s="22"/>
      <c r="M131" s="22"/>
      <c r="N131" s="22"/>
      <c r="O131" s="22"/>
      <c r="P131" s="22"/>
      <c r="Q131" s="17">
        <f t="shared" si="7"/>
        <v>1026.3194500642069</v>
      </c>
      <c r="R131" s="17">
        <f t="shared" si="7"/>
        <v>2747.3590880849083</v>
      </c>
      <c r="S131" s="17">
        <f t="shared" si="7"/>
        <v>0</v>
      </c>
      <c r="T131" s="17">
        <f t="shared" si="7"/>
        <v>0</v>
      </c>
    </row>
    <row r="132" spans="1:20" x14ac:dyDescent="0.35">
      <c r="A132" s="5">
        <f t="shared" si="8"/>
        <v>1927</v>
      </c>
      <c r="B132" s="4">
        <v>3836.4206821848475</v>
      </c>
      <c r="D132" s="8"/>
      <c r="E132" s="2"/>
      <c r="G132">
        <v>1054859.6882089258</v>
      </c>
      <c r="H132" s="2"/>
      <c r="J132" s="21">
        <f t="shared" si="10"/>
        <v>3836.4206821848475</v>
      </c>
      <c r="K132" s="22"/>
      <c r="L132" s="22"/>
      <c r="M132" s="22"/>
      <c r="N132" s="22"/>
      <c r="O132" s="22"/>
      <c r="P132" s="22"/>
      <c r="Q132" s="17">
        <f t="shared" si="7"/>
        <v>1043.3832995976611</v>
      </c>
      <c r="R132" s="17">
        <f t="shared" si="7"/>
        <v>2793.0373825871861</v>
      </c>
      <c r="S132" s="17">
        <f t="shared" si="7"/>
        <v>0</v>
      </c>
      <c r="T132" s="17">
        <f t="shared" ref="T132" si="11">+$J132*P$3</f>
        <v>0</v>
      </c>
    </row>
    <row r="133" spans="1:20" x14ac:dyDescent="0.35">
      <c r="A133" s="5">
        <f t="shared" si="8"/>
        <v>1928</v>
      </c>
      <c r="B133" s="4">
        <v>3891.3200582161121</v>
      </c>
      <c r="D133" s="8"/>
      <c r="E133" s="2"/>
      <c r="G133">
        <v>1064813.5170496074</v>
      </c>
      <c r="H133" s="2"/>
      <c r="J133" s="21">
        <f t="shared" si="10"/>
        <v>3891.3200582161121</v>
      </c>
      <c r="K133" s="22"/>
      <c r="L133" s="22"/>
      <c r="M133" s="22"/>
      <c r="N133" s="22"/>
      <c r="O133" s="22"/>
      <c r="P133" s="22"/>
      <c r="Q133" s="17">
        <f t="shared" ref="Q133:T143" si="12">+$J133*M$3</f>
        <v>1058.3141679394332</v>
      </c>
      <c r="R133" s="17">
        <f t="shared" si="12"/>
        <v>2833.0058902766787</v>
      </c>
      <c r="S133" s="17">
        <f t="shared" si="12"/>
        <v>0</v>
      </c>
      <c r="T133" s="17">
        <f t="shared" si="12"/>
        <v>0</v>
      </c>
    </row>
    <row r="134" spans="1:20" x14ac:dyDescent="0.35">
      <c r="A134" s="5">
        <f t="shared" si="8"/>
        <v>1929</v>
      </c>
      <c r="B134" s="4">
        <v>3955.3693302525885</v>
      </c>
      <c r="D134" s="8"/>
      <c r="E134" s="2"/>
      <c r="G134">
        <v>1077279.9138953795</v>
      </c>
      <c r="H134" s="2"/>
      <c r="J134" s="21">
        <f t="shared" si="10"/>
        <v>3955.3693302525885</v>
      </c>
      <c r="K134" s="22"/>
      <c r="L134" s="22"/>
      <c r="M134" s="22"/>
      <c r="N134" s="22"/>
      <c r="O134" s="22"/>
      <c r="P134" s="22"/>
      <c r="Q134" s="17">
        <f t="shared" si="12"/>
        <v>1075.7335143381677</v>
      </c>
      <c r="R134" s="17">
        <f t="shared" si="12"/>
        <v>2879.6358159144206</v>
      </c>
      <c r="S134" s="17">
        <f t="shared" si="12"/>
        <v>0</v>
      </c>
      <c r="T134" s="17">
        <f t="shared" si="12"/>
        <v>0</v>
      </c>
    </row>
    <row r="135" spans="1:20" x14ac:dyDescent="0.35">
      <c r="A135" s="5">
        <f t="shared" ref="A135:A154" si="13">+A134+1</f>
        <v>1930</v>
      </c>
      <c r="B135" s="4">
        <v>4020.7257302898092</v>
      </c>
      <c r="D135" s="8"/>
      <c r="E135" s="2"/>
      <c r="G135">
        <v>1092373.219324444</v>
      </c>
      <c r="H135" s="2"/>
      <c r="J135" s="21">
        <f t="shared" si="10"/>
        <v>4020.7257302898092</v>
      </c>
      <c r="K135" s="22"/>
      <c r="L135" s="22"/>
      <c r="M135" s="22"/>
      <c r="N135" s="22"/>
      <c r="O135" s="22"/>
      <c r="P135" s="22"/>
      <c r="Q135" s="17">
        <f t="shared" si="12"/>
        <v>1093.5083576021823</v>
      </c>
      <c r="R135" s="17">
        <f t="shared" si="12"/>
        <v>2927.2173726876267</v>
      </c>
      <c r="S135" s="17">
        <f t="shared" si="12"/>
        <v>0</v>
      </c>
      <c r="T135" s="17">
        <f t="shared" si="12"/>
        <v>0</v>
      </c>
    </row>
    <row r="136" spans="1:20" x14ac:dyDescent="0.35">
      <c r="A136" s="5">
        <f t="shared" si="13"/>
        <v>1931</v>
      </c>
      <c r="B136" s="4">
        <v>4092.6177703307521</v>
      </c>
      <c r="D136" s="8"/>
      <c r="E136" s="2"/>
      <c r="G136">
        <v>1109560.1538759517</v>
      </c>
      <c r="H136" s="2"/>
      <c r="J136" s="21">
        <f t="shared" si="10"/>
        <v>4092.6177703307521</v>
      </c>
      <c r="K136" s="22"/>
      <c r="L136" s="22"/>
      <c r="M136" s="22"/>
      <c r="N136" s="22"/>
      <c r="O136" s="22"/>
      <c r="P136" s="22"/>
      <c r="Q136" s="17">
        <f t="shared" si="12"/>
        <v>1113.0606851925986</v>
      </c>
      <c r="R136" s="17">
        <f t="shared" si="12"/>
        <v>2979.5570851381535</v>
      </c>
      <c r="S136" s="17">
        <f t="shared" si="12"/>
        <v>0</v>
      </c>
      <c r="T136" s="17">
        <f t="shared" si="12"/>
        <v>0</v>
      </c>
    </row>
    <row r="137" spans="1:20" x14ac:dyDescent="0.35">
      <c r="A137" s="5">
        <f t="shared" si="13"/>
        <v>1932</v>
      </c>
      <c r="B137" s="4">
        <v>4168.4311943739276</v>
      </c>
      <c r="D137" s="8"/>
      <c r="E137" s="2"/>
      <c r="G137">
        <v>1127109.1572453345</v>
      </c>
      <c r="H137" s="2"/>
      <c r="J137" s="21">
        <f t="shared" si="10"/>
        <v>4168.4311943739276</v>
      </c>
      <c r="K137" s="22"/>
      <c r="L137" s="22"/>
      <c r="M137" s="22"/>
      <c r="N137" s="22"/>
      <c r="O137" s="22"/>
      <c r="P137" s="22"/>
      <c r="Q137" s="17">
        <f t="shared" si="12"/>
        <v>1133.6795033788555</v>
      </c>
      <c r="R137" s="17">
        <f t="shared" si="12"/>
        <v>3034.7516909950718</v>
      </c>
      <c r="S137" s="17">
        <f t="shared" si="12"/>
        <v>0</v>
      </c>
      <c r="T137" s="17">
        <f t="shared" si="12"/>
        <v>0</v>
      </c>
    </row>
    <row r="138" spans="1:20" x14ac:dyDescent="0.35">
      <c r="A138" s="5">
        <f t="shared" si="13"/>
        <v>1933</v>
      </c>
      <c r="B138" s="4">
        <v>4241.6303624156144</v>
      </c>
      <c r="D138" s="8"/>
      <c r="E138" s="2"/>
      <c r="G138">
        <v>1145059.779427456</v>
      </c>
      <c r="H138" s="2"/>
      <c r="J138" s="21">
        <f t="shared" si="10"/>
        <v>4241.6303624156144</v>
      </c>
      <c r="K138" s="22"/>
      <c r="L138" s="22"/>
      <c r="M138" s="22"/>
      <c r="N138" s="22"/>
      <c r="O138" s="22"/>
      <c r="P138" s="22"/>
      <c r="Q138" s="17">
        <f t="shared" si="12"/>
        <v>1153.5873278345518</v>
      </c>
      <c r="R138" s="17">
        <f t="shared" si="12"/>
        <v>3088.0430345810623</v>
      </c>
      <c r="S138" s="17">
        <f t="shared" si="12"/>
        <v>0</v>
      </c>
      <c r="T138" s="17">
        <f t="shared" si="12"/>
        <v>0</v>
      </c>
    </row>
    <row r="139" spans="1:20" x14ac:dyDescent="0.35">
      <c r="A139" s="5">
        <f t="shared" si="13"/>
        <v>1934</v>
      </c>
      <c r="B139" s="4">
        <v>4317.4437864587908</v>
      </c>
      <c r="D139" s="8"/>
      <c r="E139" s="2"/>
      <c r="G139">
        <v>1163300.9198044543</v>
      </c>
      <c r="H139" s="2"/>
      <c r="J139" s="21">
        <f t="shared" si="10"/>
        <v>4317.4437864587908</v>
      </c>
      <c r="K139" s="22"/>
      <c r="L139" s="22"/>
      <c r="M139" s="22"/>
      <c r="N139" s="22"/>
      <c r="O139" s="22"/>
      <c r="P139" s="22"/>
      <c r="Q139" s="17">
        <f t="shared" si="12"/>
        <v>1174.206146020809</v>
      </c>
      <c r="R139" s="17">
        <f t="shared" si="12"/>
        <v>3143.2376404379816</v>
      </c>
      <c r="S139" s="17">
        <f t="shared" si="12"/>
        <v>0</v>
      </c>
      <c r="T139" s="17">
        <f t="shared" si="12"/>
        <v>0</v>
      </c>
    </row>
    <row r="140" spans="1:20" x14ac:dyDescent="0.35">
      <c r="A140" s="5">
        <f t="shared" si="13"/>
        <v>1935</v>
      </c>
      <c r="B140" s="4">
        <v>4391.9500825012219</v>
      </c>
      <c r="D140" s="8"/>
      <c r="E140" s="2"/>
      <c r="G140">
        <v>1181870.0031796903</v>
      </c>
      <c r="H140" s="2"/>
      <c r="J140" s="21">
        <f t="shared" si="10"/>
        <v>4391.9500825012219</v>
      </c>
      <c r="K140" s="22"/>
      <c r="L140" s="22"/>
      <c r="M140" s="22"/>
      <c r="N140" s="22"/>
      <c r="O140" s="22"/>
      <c r="P140" s="22"/>
      <c r="Q140" s="17">
        <f t="shared" si="12"/>
        <v>1194.4694673417855</v>
      </c>
      <c r="R140" s="17">
        <f t="shared" si="12"/>
        <v>3197.4806151594362</v>
      </c>
      <c r="S140" s="17">
        <f t="shared" si="12"/>
        <v>0</v>
      </c>
      <c r="T140" s="17">
        <f t="shared" si="12"/>
        <v>0</v>
      </c>
    </row>
    <row r="141" spans="1:20" x14ac:dyDescent="0.35">
      <c r="A141" s="5">
        <f t="shared" si="13"/>
        <v>1936</v>
      </c>
      <c r="B141" s="4">
        <v>4469.0706345451417</v>
      </c>
      <c r="D141" s="8"/>
      <c r="E141" s="2"/>
      <c r="G141">
        <v>1200538.1469393068</v>
      </c>
      <c r="H141" s="2"/>
      <c r="J141" s="21">
        <f t="shared" si="10"/>
        <v>4469.0706345451417</v>
      </c>
      <c r="K141" s="22"/>
      <c r="L141" s="22"/>
      <c r="M141" s="22"/>
      <c r="N141" s="22"/>
      <c r="O141" s="22"/>
      <c r="P141" s="22"/>
      <c r="Q141" s="17">
        <f t="shared" si="12"/>
        <v>1215.4437823933229</v>
      </c>
      <c r="R141" s="17">
        <f t="shared" si="12"/>
        <v>3253.6268521518186</v>
      </c>
      <c r="S141" s="17">
        <f t="shared" si="12"/>
        <v>0</v>
      </c>
      <c r="T141" s="17">
        <f t="shared" si="12"/>
        <v>0</v>
      </c>
    </row>
    <row r="142" spans="1:20" x14ac:dyDescent="0.35">
      <c r="A142" s="5">
        <f t="shared" si="13"/>
        <v>1937</v>
      </c>
      <c r="B142" s="4">
        <v>4546.1911865890625</v>
      </c>
      <c r="D142" s="8"/>
      <c r="E142" s="2"/>
      <c r="G142">
        <v>1214959.0658591476</v>
      </c>
      <c r="H142" s="2"/>
      <c r="J142" s="21">
        <f t="shared" si="10"/>
        <v>4546.1911865890625</v>
      </c>
      <c r="K142" s="22"/>
      <c r="L142" s="22"/>
      <c r="M142" s="22"/>
      <c r="N142" s="22"/>
      <c r="O142" s="22"/>
      <c r="P142" s="22"/>
      <c r="Q142" s="17">
        <f t="shared" si="12"/>
        <v>1236.4180974448602</v>
      </c>
      <c r="R142" s="17">
        <f t="shared" si="12"/>
        <v>3309.773089144202</v>
      </c>
      <c r="S142" s="17">
        <f t="shared" si="12"/>
        <v>0</v>
      </c>
      <c r="T142" s="17">
        <f t="shared" si="12"/>
        <v>0</v>
      </c>
    </row>
    <row r="143" spans="1:20" x14ac:dyDescent="0.35">
      <c r="A143" s="5">
        <f t="shared" si="13"/>
        <v>1938</v>
      </c>
      <c r="B143" s="3">
        <v>4628.5402506359605</v>
      </c>
      <c r="D143" s="9"/>
      <c r="E143" s="2"/>
      <c r="G143">
        <v>1225215.8046424214</v>
      </c>
      <c r="H143" s="2"/>
      <c r="J143" s="21">
        <f t="shared" si="10"/>
        <v>4628.5402506359605</v>
      </c>
      <c r="K143" s="22"/>
      <c r="L143" s="22"/>
      <c r="M143" s="22"/>
      <c r="N143" s="22"/>
      <c r="O143" s="22"/>
      <c r="P143" s="22"/>
      <c r="Q143" s="17">
        <f>+$J143*M$3</f>
        <v>1258.8143999575188</v>
      </c>
      <c r="R143" s="17">
        <f>+$J143*N$3</f>
        <v>3369.7258506784415</v>
      </c>
      <c r="S143" s="17">
        <f t="shared" si="12"/>
        <v>0</v>
      </c>
      <c r="T143" s="17">
        <f t="shared" si="12"/>
        <v>0</v>
      </c>
    </row>
    <row r="144" spans="1:20" x14ac:dyDescent="0.35">
      <c r="A144" s="5">
        <f t="shared" si="13"/>
        <v>1939</v>
      </c>
      <c r="D144" s="8"/>
      <c r="J144" s="22"/>
      <c r="K144" s="22"/>
      <c r="L144" s="21">
        <f>+($K$155-$J$143)/($A$155-$A$143)+J143</f>
        <v>4656.2811464162969</v>
      </c>
      <c r="M144" s="21"/>
      <c r="N144" s="21"/>
      <c r="O144" s="22"/>
      <c r="P144" s="22"/>
      <c r="Q144" s="17">
        <f>+$L144*M$3</f>
        <v>1266.359033294392</v>
      </c>
      <c r="R144" s="17">
        <f>+$L144*N$3</f>
        <v>3389.9221131219047</v>
      </c>
      <c r="S144" s="17">
        <f t="shared" ref="R144:T154" si="14">+$L144*O$3</f>
        <v>0</v>
      </c>
      <c r="T144" s="17">
        <f t="shared" si="14"/>
        <v>0</v>
      </c>
    </row>
    <row r="145" spans="1:20" x14ac:dyDescent="0.35">
      <c r="A145" s="5">
        <f t="shared" si="13"/>
        <v>1940</v>
      </c>
      <c r="D145" s="8"/>
      <c r="J145" s="22"/>
      <c r="K145" s="22"/>
      <c r="L145" s="21">
        <f t="shared" ref="L145:L154" si="15">+($K$155-$J$143)/($A$155-$A$143)+L144</f>
        <v>4684.0220421966333</v>
      </c>
      <c r="M145" s="21"/>
      <c r="N145" s="21"/>
      <c r="O145" s="22"/>
      <c r="P145" s="22"/>
      <c r="Q145" s="17">
        <f t="shared" ref="Q145:Q154" si="16">+$L145*M$3</f>
        <v>1273.9036666312654</v>
      </c>
      <c r="R145" s="17">
        <f>+$L145*N$3</f>
        <v>3410.1183755653674</v>
      </c>
      <c r="S145" s="17">
        <f t="shared" si="14"/>
        <v>0</v>
      </c>
      <c r="T145" s="17">
        <f t="shared" si="14"/>
        <v>0</v>
      </c>
    </row>
    <row r="146" spans="1:20" x14ac:dyDescent="0.35">
      <c r="A146" s="5">
        <f t="shared" si="13"/>
        <v>1941</v>
      </c>
      <c r="D146" s="8"/>
      <c r="J146" s="22"/>
      <c r="K146" s="22"/>
      <c r="L146" s="21">
        <f t="shared" si="15"/>
        <v>4711.7629379769696</v>
      </c>
      <c r="M146" s="21"/>
      <c r="N146" s="21"/>
      <c r="O146" s="22"/>
      <c r="P146" s="22"/>
      <c r="Q146" s="17">
        <f t="shared" si="16"/>
        <v>1281.4482999681388</v>
      </c>
      <c r="R146" s="17">
        <f>+$L146*N$3</f>
        <v>3430.3146380088306</v>
      </c>
      <c r="S146" s="17">
        <f t="shared" si="14"/>
        <v>0</v>
      </c>
      <c r="T146" s="17">
        <f t="shared" si="14"/>
        <v>0</v>
      </c>
    </row>
    <row r="147" spans="1:20" x14ac:dyDescent="0.35">
      <c r="A147" s="5">
        <f t="shared" si="13"/>
        <v>1942</v>
      </c>
      <c r="D147" s="8"/>
      <c r="J147" s="22"/>
      <c r="K147" s="22"/>
      <c r="L147" s="21">
        <f t="shared" si="15"/>
        <v>4739.503833757306</v>
      </c>
      <c r="M147" s="21"/>
      <c r="N147" s="21"/>
      <c r="O147" s="22"/>
      <c r="P147" s="22"/>
      <c r="Q147" s="17">
        <f t="shared" si="16"/>
        <v>1288.9929333050122</v>
      </c>
      <c r="R147" s="17">
        <f>+$L147*N$3</f>
        <v>3450.5109004522938</v>
      </c>
      <c r="S147" s="17">
        <f t="shared" si="14"/>
        <v>0</v>
      </c>
      <c r="T147" s="17">
        <f t="shared" si="14"/>
        <v>0</v>
      </c>
    </row>
    <row r="148" spans="1:20" x14ac:dyDescent="0.35">
      <c r="A148" s="5">
        <f t="shared" si="13"/>
        <v>1943</v>
      </c>
      <c r="D148" s="8"/>
      <c r="J148" s="22"/>
      <c r="K148" s="22"/>
      <c r="L148" s="21">
        <f t="shared" si="15"/>
        <v>4767.2447295376423</v>
      </c>
      <c r="M148" s="21"/>
      <c r="N148" s="21"/>
      <c r="O148" s="22"/>
      <c r="P148" s="22"/>
      <c r="Q148" s="17">
        <f t="shared" si="16"/>
        <v>1296.5375666418854</v>
      </c>
      <c r="R148" s="17">
        <f t="shared" si="14"/>
        <v>3470.7071628957565</v>
      </c>
      <c r="S148" s="17">
        <f t="shared" si="14"/>
        <v>0</v>
      </c>
      <c r="T148" s="17">
        <f t="shared" si="14"/>
        <v>0</v>
      </c>
    </row>
    <row r="149" spans="1:20" x14ac:dyDescent="0.35">
      <c r="A149" s="5">
        <f t="shared" si="13"/>
        <v>1944</v>
      </c>
      <c r="D149" s="8"/>
      <c r="J149" s="22"/>
      <c r="K149" s="22"/>
      <c r="L149" s="21">
        <f t="shared" si="15"/>
        <v>4794.9856253179787</v>
      </c>
      <c r="M149" s="21"/>
      <c r="N149" s="21"/>
      <c r="O149" s="22"/>
      <c r="P149" s="22"/>
      <c r="Q149" s="17">
        <f t="shared" si="16"/>
        <v>1304.0821999787588</v>
      </c>
      <c r="R149" s="17">
        <f>+$L149*N$3</f>
        <v>3490.9034253392197</v>
      </c>
      <c r="S149" s="17">
        <f t="shared" si="14"/>
        <v>0</v>
      </c>
      <c r="T149" s="17">
        <f t="shared" si="14"/>
        <v>0</v>
      </c>
    </row>
    <row r="150" spans="1:20" x14ac:dyDescent="0.35">
      <c r="A150" s="5">
        <f t="shared" si="13"/>
        <v>1945</v>
      </c>
      <c r="D150" s="8"/>
      <c r="J150" s="22"/>
      <c r="K150" s="22"/>
      <c r="L150" s="21">
        <f t="shared" si="15"/>
        <v>4822.7265210983151</v>
      </c>
      <c r="M150" s="21"/>
      <c r="N150" s="21"/>
      <c r="O150" s="22"/>
      <c r="P150" s="22"/>
      <c r="Q150" s="17">
        <f t="shared" si="16"/>
        <v>1311.6268333156322</v>
      </c>
      <c r="R150" s="17">
        <f t="shared" si="14"/>
        <v>3511.0996877826828</v>
      </c>
      <c r="S150" s="17">
        <f t="shared" si="14"/>
        <v>0</v>
      </c>
      <c r="T150" s="17">
        <f t="shared" si="14"/>
        <v>0</v>
      </c>
    </row>
    <row r="151" spans="1:20" x14ac:dyDescent="0.35">
      <c r="A151" s="5">
        <f t="shared" si="13"/>
        <v>1946</v>
      </c>
      <c r="D151" s="8"/>
      <c r="J151" s="22"/>
      <c r="K151" s="22"/>
      <c r="L151" s="21">
        <f t="shared" si="15"/>
        <v>4850.4674168786514</v>
      </c>
      <c r="M151" s="21"/>
      <c r="N151" s="21"/>
      <c r="O151" s="22"/>
      <c r="P151" s="22"/>
      <c r="Q151" s="17">
        <f t="shared" si="16"/>
        <v>1319.1714666525054</v>
      </c>
      <c r="R151" s="17">
        <f t="shared" si="14"/>
        <v>3531.2959502261456</v>
      </c>
      <c r="S151" s="17">
        <f t="shared" si="14"/>
        <v>0</v>
      </c>
      <c r="T151" s="17">
        <f t="shared" si="14"/>
        <v>0</v>
      </c>
    </row>
    <row r="152" spans="1:20" x14ac:dyDescent="0.35">
      <c r="A152" s="5">
        <f t="shared" si="13"/>
        <v>1947</v>
      </c>
      <c r="D152" s="8"/>
      <c r="J152" s="22"/>
      <c r="K152" s="22"/>
      <c r="L152" s="21">
        <f t="shared" si="15"/>
        <v>4878.2083126589878</v>
      </c>
      <c r="M152" s="21"/>
      <c r="N152" s="21"/>
      <c r="O152" s="22"/>
      <c r="P152" s="22"/>
      <c r="Q152" s="17">
        <f t="shared" si="16"/>
        <v>1326.7160999893788</v>
      </c>
      <c r="R152" s="17">
        <f t="shared" si="14"/>
        <v>3551.4922126696088</v>
      </c>
      <c r="S152" s="17">
        <f t="shared" si="14"/>
        <v>0</v>
      </c>
      <c r="T152" s="17">
        <f t="shared" si="14"/>
        <v>0</v>
      </c>
    </row>
    <row r="153" spans="1:20" x14ac:dyDescent="0.35">
      <c r="A153" s="5">
        <f t="shared" si="13"/>
        <v>1948</v>
      </c>
      <c r="D153" s="8"/>
      <c r="J153" s="22"/>
      <c r="K153" s="22"/>
      <c r="L153" s="21">
        <f t="shared" si="15"/>
        <v>4905.9492084393241</v>
      </c>
      <c r="M153" s="21"/>
      <c r="N153" s="21"/>
      <c r="O153" s="22"/>
      <c r="P153" s="22"/>
      <c r="Q153" s="17">
        <f t="shared" si="16"/>
        <v>1334.2607333262522</v>
      </c>
      <c r="R153" s="17">
        <f t="shared" si="14"/>
        <v>3571.6884751130715</v>
      </c>
      <c r="S153" s="17">
        <f t="shared" si="14"/>
        <v>0</v>
      </c>
      <c r="T153" s="17">
        <f t="shared" si="14"/>
        <v>0</v>
      </c>
    </row>
    <row r="154" spans="1:20" x14ac:dyDescent="0.35">
      <c r="A154" s="5">
        <f t="shared" si="13"/>
        <v>1949</v>
      </c>
      <c r="D154" s="8"/>
      <c r="J154" s="22"/>
      <c r="K154" s="22"/>
      <c r="L154" s="21">
        <f t="shared" si="15"/>
        <v>4933.6901042196605</v>
      </c>
      <c r="M154" s="21"/>
      <c r="N154" s="21"/>
      <c r="O154" s="22"/>
      <c r="P154" s="22"/>
      <c r="Q154" s="17">
        <f t="shared" si="16"/>
        <v>1341.8053666631256</v>
      </c>
      <c r="R154" s="17">
        <f>+$L154*N$3</f>
        <v>3591.8847375565347</v>
      </c>
      <c r="S154" s="17">
        <f t="shared" si="14"/>
        <v>0</v>
      </c>
      <c r="T154" s="17">
        <f t="shared" si="14"/>
        <v>0</v>
      </c>
    </row>
    <row r="155" spans="1:20" x14ac:dyDescent="0.35">
      <c r="A155" s="6">
        <v>1950</v>
      </c>
      <c r="C155" s="7">
        <v>1349.35</v>
      </c>
      <c r="D155" s="9"/>
      <c r="F155" s="7">
        <v>3612.0810000000001</v>
      </c>
      <c r="G155" s="7"/>
      <c r="I155" s="7"/>
      <c r="J155" s="21"/>
      <c r="K155" s="21">
        <f>+C155+F155+G155+I155</f>
        <v>4961.4310000000005</v>
      </c>
      <c r="L155" s="22"/>
      <c r="M155" s="23">
        <f>+C155/$K155</f>
        <v>0.27196790603356163</v>
      </c>
      <c r="N155" s="23">
        <f>+F155/$K155</f>
        <v>0.72803209396643831</v>
      </c>
      <c r="O155" s="23">
        <f>+G155/$K155</f>
        <v>0</v>
      </c>
      <c r="P155" s="23">
        <f>+I155/$K155</f>
        <v>0</v>
      </c>
      <c r="Q155" s="17">
        <f>+C155</f>
        <v>1349.35</v>
      </c>
      <c r="R155" s="17">
        <f>+F155</f>
        <v>3612.0810000000001</v>
      </c>
      <c r="S155" s="17">
        <f>+G155</f>
        <v>0</v>
      </c>
      <c r="T155" s="17">
        <f>+I155</f>
        <v>0</v>
      </c>
    </row>
    <row r="156" spans="1:20" x14ac:dyDescent="0.35">
      <c r="A156" s="6">
        <v>1951</v>
      </c>
      <c r="C156" s="7">
        <v>1387.5719999999999</v>
      </c>
      <c r="D156" s="8"/>
      <c r="F156" s="7">
        <v>3684.8649999999998</v>
      </c>
      <c r="G156" s="7"/>
      <c r="I156" s="7"/>
      <c r="J156" s="21"/>
      <c r="K156" s="21">
        <f t="shared" ref="K156:K219" si="17">+C156+F156+G156+I156</f>
        <v>5072.4369999999999</v>
      </c>
      <c r="L156" s="22"/>
      <c r="M156" s="23">
        <f t="shared" ref="M156:M219" si="18">+C156/$K156</f>
        <v>0.27355135214099258</v>
      </c>
      <c r="N156" s="23">
        <f t="shared" ref="N156:O219" si="19">+F156/$K156</f>
        <v>0.72644864785900742</v>
      </c>
      <c r="O156" s="23">
        <f t="shared" si="19"/>
        <v>0</v>
      </c>
      <c r="P156" s="23">
        <f t="shared" ref="P156:P219" si="20">+I156/$K156</f>
        <v>0</v>
      </c>
      <c r="Q156" s="17">
        <f t="shared" ref="Q156:Q219" si="21">+C156</f>
        <v>1387.5719999999999</v>
      </c>
      <c r="R156" s="17">
        <f t="shared" ref="R156:S219" si="22">+F156</f>
        <v>3684.8649999999998</v>
      </c>
      <c r="S156" s="17">
        <f t="shared" si="22"/>
        <v>0</v>
      </c>
      <c r="T156" s="17">
        <f t="shared" ref="T156:T219" si="23">+I156</f>
        <v>0</v>
      </c>
    </row>
    <row r="157" spans="1:20" x14ac:dyDescent="0.35">
      <c r="A157" s="6">
        <v>1952</v>
      </c>
      <c r="C157" s="7">
        <v>1427.085</v>
      </c>
      <c r="D157" s="8"/>
      <c r="F157" s="7">
        <v>3765.2429999999999</v>
      </c>
      <c r="G157" s="7"/>
      <c r="I157" s="7"/>
      <c r="J157" s="21"/>
      <c r="K157" s="21">
        <f t="shared" si="17"/>
        <v>5192.3279999999995</v>
      </c>
      <c r="L157" s="22"/>
      <c r="M157" s="23">
        <f t="shared" si="18"/>
        <v>0.27484492505095981</v>
      </c>
      <c r="N157" s="23">
        <f t="shared" si="19"/>
        <v>0.7251550749490403</v>
      </c>
      <c r="O157" s="23">
        <f t="shared" si="19"/>
        <v>0</v>
      </c>
      <c r="P157" s="23">
        <f t="shared" si="20"/>
        <v>0</v>
      </c>
      <c r="Q157" s="17">
        <f t="shared" si="21"/>
        <v>1427.085</v>
      </c>
      <c r="R157" s="17">
        <f t="shared" si="22"/>
        <v>3765.2429999999999</v>
      </c>
      <c r="S157" s="17">
        <f t="shared" si="22"/>
        <v>0</v>
      </c>
      <c r="T157" s="17">
        <f t="shared" si="23"/>
        <v>0</v>
      </c>
    </row>
    <row r="158" spans="1:20" x14ac:dyDescent="0.35">
      <c r="A158" s="6">
        <v>1953</v>
      </c>
      <c r="C158" s="7">
        <v>1468.0139999999999</v>
      </c>
      <c r="D158" s="8"/>
      <c r="F158" s="7">
        <v>3852.8290000000002</v>
      </c>
      <c r="G158" s="7"/>
      <c r="I158" s="7"/>
      <c r="J158" s="21"/>
      <c r="K158" s="21">
        <f t="shared" si="17"/>
        <v>5320.8429999999998</v>
      </c>
      <c r="L158" s="22"/>
      <c r="M158" s="23">
        <f t="shared" si="18"/>
        <v>0.27589876265847346</v>
      </c>
      <c r="N158" s="23">
        <f t="shared" si="19"/>
        <v>0.72410123734152654</v>
      </c>
      <c r="O158" s="23">
        <f t="shared" si="19"/>
        <v>0</v>
      </c>
      <c r="P158" s="23">
        <f t="shared" si="20"/>
        <v>0</v>
      </c>
      <c r="Q158" s="17">
        <f t="shared" si="21"/>
        <v>1468.0139999999999</v>
      </c>
      <c r="R158" s="17">
        <f t="shared" si="22"/>
        <v>3852.8290000000002</v>
      </c>
      <c r="S158" s="17">
        <f t="shared" si="22"/>
        <v>0</v>
      </c>
      <c r="T158" s="17">
        <f t="shared" si="23"/>
        <v>0</v>
      </c>
    </row>
    <row r="159" spans="1:20" x14ac:dyDescent="0.35">
      <c r="A159" s="6">
        <v>1954</v>
      </c>
      <c r="C159" s="7">
        <v>1510.4159999999999</v>
      </c>
      <c r="D159" s="8"/>
      <c r="F159" s="7">
        <v>3947.87</v>
      </c>
      <c r="G159" s="7"/>
      <c r="I159" s="7"/>
      <c r="J159" s="21"/>
      <c r="K159" s="21">
        <f t="shared" si="17"/>
        <v>5458.2860000000001</v>
      </c>
      <c r="L159" s="22"/>
      <c r="M159" s="23">
        <f t="shared" si="18"/>
        <v>0.27671983476131518</v>
      </c>
      <c r="N159" s="23">
        <f t="shared" si="19"/>
        <v>0.72328016523868477</v>
      </c>
      <c r="O159" s="23">
        <f t="shared" si="19"/>
        <v>0</v>
      </c>
      <c r="P159" s="23">
        <f t="shared" si="20"/>
        <v>0</v>
      </c>
      <c r="Q159" s="17">
        <f t="shared" si="21"/>
        <v>1510.4159999999999</v>
      </c>
      <c r="R159" s="17">
        <f t="shared" si="22"/>
        <v>3947.87</v>
      </c>
      <c r="S159" s="17">
        <f t="shared" si="22"/>
        <v>0</v>
      </c>
      <c r="T159" s="17">
        <f t="shared" si="23"/>
        <v>0</v>
      </c>
    </row>
    <row r="160" spans="1:20" x14ac:dyDescent="0.35">
      <c r="A160" s="6">
        <v>1955</v>
      </c>
      <c r="C160" s="7">
        <v>1554.068</v>
      </c>
      <c r="D160" s="8"/>
      <c r="F160" s="7">
        <v>4050.5889999999999</v>
      </c>
      <c r="G160" s="7"/>
      <c r="I160" s="7"/>
      <c r="J160" s="21"/>
      <c r="K160" s="21">
        <f t="shared" si="17"/>
        <v>5604.6570000000002</v>
      </c>
      <c r="L160" s="22"/>
      <c r="M160" s="23">
        <f t="shared" si="18"/>
        <v>0.27728155353663925</v>
      </c>
      <c r="N160" s="23">
        <f t="shared" si="19"/>
        <v>0.7227184464633607</v>
      </c>
      <c r="O160" s="23">
        <f t="shared" si="19"/>
        <v>0</v>
      </c>
      <c r="P160" s="23">
        <f t="shared" si="20"/>
        <v>0</v>
      </c>
      <c r="Q160" s="17">
        <f t="shared" si="21"/>
        <v>1554.068</v>
      </c>
      <c r="R160" s="17">
        <f t="shared" si="22"/>
        <v>4050.5889999999999</v>
      </c>
      <c r="S160" s="17">
        <f t="shared" si="22"/>
        <v>0</v>
      </c>
      <c r="T160" s="17">
        <f t="shared" si="23"/>
        <v>0</v>
      </c>
    </row>
    <row r="161" spans="1:20" x14ac:dyDescent="0.35">
      <c r="A161" s="6">
        <v>1956</v>
      </c>
      <c r="C161" s="7">
        <v>1599.1479999999999</v>
      </c>
      <c r="D161" s="8"/>
      <c r="F161" s="7">
        <v>4160.6319999999996</v>
      </c>
      <c r="G161" s="7"/>
      <c r="I161" s="7"/>
      <c r="J161" s="21"/>
      <c r="K161" s="21">
        <f t="shared" si="17"/>
        <v>5759.78</v>
      </c>
      <c r="L161" s="22"/>
      <c r="M161" s="23">
        <f t="shared" si="18"/>
        <v>0.27764046543444365</v>
      </c>
      <c r="N161" s="23">
        <f t="shared" si="19"/>
        <v>0.72235953456555624</v>
      </c>
      <c r="O161" s="23">
        <f t="shared" si="19"/>
        <v>0</v>
      </c>
      <c r="P161" s="23">
        <f t="shared" si="20"/>
        <v>0</v>
      </c>
      <c r="Q161" s="17">
        <f t="shared" si="21"/>
        <v>1599.1479999999999</v>
      </c>
      <c r="R161" s="17">
        <f t="shared" si="22"/>
        <v>4160.6319999999996</v>
      </c>
      <c r="S161" s="17">
        <f t="shared" si="22"/>
        <v>0</v>
      </c>
      <c r="T161" s="17">
        <f t="shared" si="23"/>
        <v>0</v>
      </c>
    </row>
    <row r="162" spans="1:20" x14ac:dyDescent="0.35">
      <c r="A162" s="6">
        <v>1957</v>
      </c>
      <c r="C162" s="7">
        <v>1645.925</v>
      </c>
      <c r="D162" s="8"/>
      <c r="F162" s="7">
        <v>4277.74</v>
      </c>
      <c r="G162" s="7"/>
      <c r="I162" s="7"/>
      <c r="J162" s="21"/>
      <c r="K162" s="21">
        <f t="shared" si="17"/>
        <v>5923.665</v>
      </c>
      <c r="L162" s="22"/>
      <c r="M162" s="23">
        <f t="shared" si="18"/>
        <v>0.27785585444146488</v>
      </c>
      <c r="N162" s="23">
        <f t="shared" si="19"/>
        <v>0.72214414555853512</v>
      </c>
      <c r="O162" s="23">
        <f t="shared" si="19"/>
        <v>0</v>
      </c>
      <c r="P162" s="23">
        <f t="shared" si="20"/>
        <v>0</v>
      </c>
      <c r="Q162" s="17">
        <f t="shared" si="21"/>
        <v>1645.925</v>
      </c>
      <c r="R162" s="17">
        <f t="shared" si="22"/>
        <v>4277.74</v>
      </c>
      <c r="S162" s="17">
        <f t="shared" si="22"/>
        <v>0</v>
      </c>
      <c r="T162" s="17">
        <f t="shared" si="23"/>
        <v>0</v>
      </c>
    </row>
    <row r="163" spans="1:20" x14ac:dyDescent="0.35">
      <c r="A163" s="6">
        <v>1958</v>
      </c>
      <c r="C163" s="7">
        <v>1693.5530000000001</v>
      </c>
      <c r="D163" s="8"/>
      <c r="F163" s="7">
        <v>4401.9930000000004</v>
      </c>
      <c r="G163" s="7"/>
      <c r="I163" s="7"/>
      <c r="J163" s="21"/>
      <c r="K163" s="21">
        <f t="shared" si="17"/>
        <v>6095.5460000000003</v>
      </c>
      <c r="L163" s="22"/>
      <c r="M163" s="23">
        <f t="shared" si="18"/>
        <v>0.27783450407887988</v>
      </c>
      <c r="N163" s="23">
        <f t="shared" si="19"/>
        <v>0.72216549592112012</v>
      </c>
      <c r="O163" s="23">
        <f t="shared" si="19"/>
        <v>0</v>
      </c>
      <c r="P163" s="23">
        <f t="shared" si="20"/>
        <v>0</v>
      </c>
      <c r="Q163" s="17">
        <f t="shared" si="21"/>
        <v>1693.5530000000001</v>
      </c>
      <c r="R163" s="17">
        <f t="shared" si="22"/>
        <v>4401.9930000000004</v>
      </c>
      <c r="S163" s="17">
        <f t="shared" si="22"/>
        <v>0</v>
      </c>
      <c r="T163" s="17">
        <f t="shared" si="23"/>
        <v>0</v>
      </c>
    </row>
    <row r="164" spans="1:20" x14ac:dyDescent="0.35">
      <c r="A164" s="6">
        <v>1959</v>
      </c>
      <c r="C164" s="7">
        <v>1742.77</v>
      </c>
      <c r="D164" s="8"/>
      <c r="F164" s="7">
        <v>4533.7700000000004</v>
      </c>
      <c r="G164" s="7"/>
      <c r="I164" s="7"/>
      <c r="J164" s="21"/>
      <c r="K164" s="21">
        <f t="shared" si="17"/>
        <v>6276.5400000000009</v>
      </c>
      <c r="L164" s="22"/>
      <c r="M164" s="23">
        <f t="shared" si="18"/>
        <v>0.27766412705089105</v>
      </c>
      <c r="N164" s="23">
        <f t="shared" si="19"/>
        <v>0.72233587294910884</v>
      </c>
      <c r="O164" s="23">
        <f t="shared" si="19"/>
        <v>0</v>
      </c>
      <c r="P164" s="23">
        <f t="shared" si="20"/>
        <v>0</v>
      </c>
      <c r="Q164" s="17">
        <f t="shared" si="21"/>
        <v>1742.77</v>
      </c>
      <c r="R164" s="17">
        <f t="shared" si="22"/>
        <v>4533.7700000000004</v>
      </c>
      <c r="S164" s="17">
        <f t="shared" si="22"/>
        <v>0</v>
      </c>
      <c r="T164" s="17">
        <f t="shared" si="23"/>
        <v>0</v>
      </c>
    </row>
    <row r="165" spans="1:20" x14ac:dyDescent="0.35">
      <c r="A165" s="6">
        <v>1960</v>
      </c>
      <c r="C165" s="7">
        <v>1794.4059999999999</v>
      </c>
      <c r="D165" s="8"/>
      <c r="F165" s="7">
        <v>4673.5</v>
      </c>
      <c r="G165" s="7"/>
      <c r="I165" s="7"/>
      <c r="J165" s="21"/>
      <c r="K165" s="21">
        <f t="shared" si="17"/>
        <v>6467.9059999999999</v>
      </c>
      <c r="L165" s="22"/>
      <c r="M165" s="23">
        <f t="shared" si="18"/>
        <v>0.27743229416135606</v>
      </c>
      <c r="N165" s="23">
        <f t="shared" si="19"/>
        <v>0.72256770583864394</v>
      </c>
      <c r="O165" s="23">
        <f t="shared" si="19"/>
        <v>0</v>
      </c>
      <c r="P165" s="23">
        <f t="shared" si="20"/>
        <v>0</v>
      </c>
      <c r="Q165" s="17">
        <f t="shared" si="21"/>
        <v>1794.4059999999999</v>
      </c>
      <c r="R165" s="17">
        <f t="shared" si="22"/>
        <v>4673.5</v>
      </c>
      <c r="S165" s="17">
        <f t="shared" si="22"/>
        <v>0</v>
      </c>
      <c r="T165" s="17">
        <f t="shared" si="23"/>
        <v>0</v>
      </c>
    </row>
    <row r="166" spans="1:20" x14ac:dyDescent="0.35">
      <c r="A166" s="6">
        <v>1961</v>
      </c>
      <c r="C166" s="7">
        <v>1850.0840000000001</v>
      </c>
      <c r="D166" s="8"/>
      <c r="F166" s="7">
        <v>4815.4660000000003</v>
      </c>
      <c r="G166" s="7"/>
      <c r="I166" s="7"/>
      <c r="J166" s="21"/>
      <c r="K166" s="21">
        <f t="shared" si="17"/>
        <v>6665.55</v>
      </c>
      <c r="L166" s="22"/>
      <c r="M166" s="23">
        <f t="shared" si="18"/>
        <v>0.27755909114776728</v>
      </c>
      <c r="N166" s="23">
        <f t="shared" si="19"/>
        <v>0.72244090885223278</v>
      </c>
      <c r="O166" s="23">
        <f t="shared" si="19"/>
        <v>0</v>
      </c>
      <c r="P166" s="23">
        <f t="shared" si="20"/>
        <v>0</v>
      </c>
      <c r="Q166" s="17">
        <f t="shared" si="21"/>
        <v>1850.0840000000001</v>
      </c>
      <c r="R166" s="17">
        <f t="shared" si="22"/>
        <v>4815.4660000000003</v>
      </c>
      <c r="S166" s="17">
        <f t="shared" si="22"/>
        <v>0</v>
      </c>
      <c r="T166" s="17">
        <f t="shared" si="23"/>
        <v>0</v>
      </c>
    </row>
    <row r="167" spans="1:20" x14ac:dyDescent="0.35">
      <c r="A167" s="6">
        <v>1962</v>
      </c>
      <c r="C167" s="7">
        <v>1909.578</v>
      </c>
      <c r="D167" s="8"/>
      <c r="F167" s="7">
        <v>4959.34</v>
      </c>
      <c r="G167" s="7"/>
      <c r="I167" s="7"/>
      <c r="J167" s="21"/>
      <c r="K167" s="21">
        <f t="shared" si="17"/>
        <v>6868.9179999999997</v>
      </c>
      <c r="L167" s="22"/>
      <c r="M167" s="23">
        <f t="shared" si="18"/>
        <v>0.27800273638439127</v>
      </c>
      <c r="N167" s="23">
        <f t="shared" si="19"/>
        <v>0.72199726361560879</v>
      </c>
      <c r="O167" s="23">
        <f t="shared" si="19"/>
        <v>0</v>
      </c>
      <c r="P167" s="23">
        <f t="shared" si="20"/>
        <v>0</v>
      </c>
      <c r="Q167" s="17">
        <f t="shared" si="21"/>
        <v>1909.578</v>
      </c>
      <c r="R167" s="17">
        <f t="shared" si="22"/>
        <v>4959.34</v>
      </c>
      <c r="S167" s="17">
        <f t="shared" si="22"/>
        <v>0</v>
      </c>
      <c r="T167" s="17">
        <f t="shared" si="23"/>
        <v>0</v>
      </c>
    </row>
    <row r="168" spans="1:20" x14ac:dyDescent="0.35">
      <c r="A168" s="6">
        <v>1963</v>
      </c>
      <c r="C168" s="7">
        <v>1970.316</v>
      </c>
      <c r="D168" s="8"/>
      <c r="F168" s="7">
        <v>5110.4669999999996</v>
      </c>
      <c r="G168" s="7"/>
      <c r="I168" s="7"/>
      <c r="J168" s="21"/>
      <c r="K168" s="21">
        <f t="shared" si="17"/>
        <v>7080.7829999999994</v>
      </c>
      <c r="L168" s="22"/>
      <c r="M168" s="23">
        <f t="shared" si="18"/>
        <v>0.27826244639893644</v>
      </c>
      <c r="N168" s="23">
        <f t="shared" si="19"/>
        <v>0.72173755360106362</v>
      </c>
      <c r="O168" s="23">
        <f t="shared" si="19"/>
        <v>0</v>
      </c>
      <c r="P168" s="23">
        <f t="shared" si="20"/>
        <v>0</v>
      </c>
      <c r="Q168" s="17">
        <f t="shared" si="21"/>
        <v>1970.316</v>
      </c>
      <c r="R168" s="17">
        <f t="shared" si="22"/>
        <v>5110.4669999999996</v>
      </c>
      <c r="S168" s="17">
        <f t="shared" si="22"/>
        <v>0</v>
      </c>
      <c r="T168" s="17">
        <f t="shared" si="23"/>
        <v>0</v>
      </c>
    </row>
    <row r="169" spans="1:20" x14ac:dyDescent="0.35">
      <c r="A169" s="6">
        <v>1964</v>
      </c>
      <c r="C169" s="7">
        <v>2030.5429999999999</v>
      </c>
      <c r="D169" s="8"/>
      <c r="F169" s="7">
        <v>5269.0870000000004</v>
      </c>
      <c r="G169" s="7"/>
      <c r="I169" s="7"/>
      <c r="J169" s="21"/>
      <c r="K169" s="21">
        <f t="shared" si="17"/>
        <v>7299.63</v>
      </c>
      <c r="L169" s="22"/>
      <c r="M169" s="23">
        <f t="shared" si="18"/>
        <v>0.27817067440404514</v>
      </c>
      <c r="N169" s="23">
        <f t="shared" si="19"/>
        <v>0.72182932559595492</v>
      </c>
      <c r="O169" s="23">
        <f t="shared" si="19"/>
        <v>0</v>
      </c>
      <c r="P169" s="23">
        <f t="shared" si="20"/>
        <v>0</v>
      </c>
      <c r="Q169" s="17">
        <f t="shared" si="21"/>
        <v>2030.5429999999999</v>
      </c>
      <c r="R169" s="17">
        <f t="shared" si="22"/>
        <v>5269.0870000000004</v>
      </c>
      <c r="S169" s="17">
        <f t="shared" si="22"/>
        <v>0</v>
      </c>
      <c r="T169" s="17">
        <f t="shared" si="23"/>
        <v>0</v>
      </c>
    </row>
    <row r="170" spans="1:20" x14ac:dyDescent="0.35">
      <c r="A170" s="6">
        <v>1965</v>
      </c>
      <c r="C170" s="7">
        <v>2088.8310000000001</v>
      </c>
      <c r="D170" s="8"/>
      <c r="F170" s="7">
        <v>5435.2669999999998</v>
      </c>
      <c r="G170" s="7"/>
      <c r="I170" s="7"/>
      <c r="J170" s="21"/>
      <c r="K170" s="21">
        <f t="shared" si="17"/>
        <v>7524.098</v>
      </c>
      <c r="L170" s="22"/>
      <c r="M170" s="23">
        <f t="shared" si="18"/>
        <v>0.27761879231238085</v>
      </c>
      <c r="N170" s="23">
        <f t="shared" si="19"/>
        <v>0.72238120768761915</v>
      </c>
      <c r="O170" s="23">
        <f t="shared" si="19"/>
        <v>0</v>
      </c>
      <c r="P170" s="23">
        <f t="shared" si="20"/>
        <v>0</v>
      </c>
      <c r="Q170" s="17">
        <f t="shared" si="21"/>
        <v>2088.8310000000001</v>
      </c>
      <c r="R170" s="17">
        <f t="shared" si="22"/>
        <v>5435.2669999999998</v>
      </c>
      <c r="S170" s="17">
        <f t="shared" si="22"/>
        <v>0</v>
      </c>
      <c r="T170" s="17">
        <f t="shared" si="23"/>
        <v>0</v>
      </c>
    </row>
    <row r="171" spans="1:20" x14ac:dyDescent="0.35">
      <c r="A171" s="6">
        <v>1966</v>
      </c>
      <c r="C171" s="7">
        <v>2148.2600000000002</v>
      </c>
      <c r="D171" s="8"/>
      <c r="F171" s="7">
        <v>5609.0469999999996</v>
      </c>
      <c r="G171" s="7"/>
      <c r="I171" s="7"/>
      <c r="J171" s="21"/>
      <c r="K171" s="21">
        <f t="shared" si="17"/>
        <v>7757.3069999999998</v>
      </c>
      <c r="L171" s="22"/>
      <c r="M171" s="23">
        <f t="shared" si="18"/>
        <v>0.27693373486443174</v>
      </c>
      <c r="N171" s="23">
        <f t="shared" si="19"/>
        <v>0.72306626513556826</v>
      </c>
      <c r="O171" s="23">
        <f t="shared" si="19"/>
        <v>0</v>
      </c>
      <c r="P171" s="23">
        <f t="shared" si="20"/>
        <v>0</v>
      </c>
      <c r="Q171" s="17">
        <f t="shared" si="21"/>
        <v>2148.2600000000002</v>
      </c>
      <c r="R171" s="17">
        <f t="shared" si="22"/>
        <v>5609.0469999999996</v>
      </c>
      <c r="S171" s="17">
        <f t="shared" si="22"/>
        <v>0</v>
      </c>
      <c r="T171" s="17">
        <f t="shared" si="23"/>
        <v>0</v>
      </c>
    </row>
    <row r="172" spans="1:20" x14ac:dyDescent="0.35">
      <c r="A172" s="6">
        <v>1967</v>
      </c>
      <c r="C172" s="7">
        <v>2206.7310000000002</v>
      </c>
      <c r="D172" s="8"/>
      <c r="F172" s="7">
        <v>5790.1980000000003</v>
      </c>
      <c r="G172" s="7"/>
      <c r="I172" s="7"/>
      <c r="J172" s="21"/>
      <c r="K172" s="21">
        <f t="shared" si="17"/>
        <v>7996.9290000000001</v>
      </c>
      <c r="L172" s="22"/>
      <c r="M172" s="23">
        <f t="shared" si="18"/>
        <v>0.27594730427142722</v>
      </c>
      <c r="N172" s="23">
        <f t="shared" si="19"/>
        <v>0.72405269572857289</v>
      </c>
      <c r="O172" s="23">
        <f t="shared" si="19"/>
        <v>0</v>
      </c>
      <c r="P172" s="23">
        <f t="shared" si="20"/>
        <v>0</v>
      </c>
      <c r="Q172" s="17">
        <f t="shared" si="21"/>
        <v>2206.7310000000002</v>
      </c>
      <c r="R172" s="17">
        <f t="shared" si="22"/>
        <v>5790.1980000000003</v>
      </c>
      <c r="S172" s="17">
        <f t="shared" si="22"/>
        <v>0</v>
      </c>
      <c r="T172" s="17">
        <f t="shared" si="23"/>
        <v>0</v>
      </c>
    </row>
    <row r="173" spans="1:20" x14ac:dyDescent="0.35">
      <c r="A173" s="6">
        <v>1968</v>
      </c>
      <c r="C173" s="7">
        <v>2266.3679999999999</v>
      </c>
      <c r="D173" s="8"/>
      <c r="F173" s="7">
        <v>5978.7420000000002</v>
      </c>
      <c r="G173" s="7"/>
      <c r="I173" s="7"/>
      <c r="J173" s="21"/>
      <c r="K173" s="21">
        <f t="shared" si="17"/>
        <v>8245.11</v>
      </c>
      <c r="L173" s="22"/>
      <c r="M173" s="23">
        <f t="shared" si="18"/>
        <v>0.27487419816109182</v>
      </c>
      <c r="N173" s="23">
        <f t="shared" si="19"/>
        <v>0.72512580183890818</v>
      </c>
      <c r="O173" s="23">
        <f t="shared" si="19"/>
        <v>0</v>
      </c>
      <c r="P173" s="23">
        <f t="shared" si="20"/>
        <v>0</v>
      </c>
      <c r="Q173" s="17">
        <f t="shared" si="21"/>
        <v>2266.3679999999999</v>
      </c>
      <c r="R173" s="17">
        <f t="shared" si="22"/>
        <v>5978.7420000000002</v>
      </c>
      <c r="S173" s="17">
        <f t="shared" si="22"/>
        <v>0</v>
      </c>
      <c r="T173" s="17">
        <f t="shared" si="23"/>
        <v>0</v>
      </c>
    </row>
    <row r="174" spans="1:20" x14ac:dyDescent="0.35">
      <c r="A174" s="6">
        <v>1969</v>
      </c>
      <c r="C174" s="7">
        <v>2328.1590000000001</v>
      </c>
      <c r="D174" s="10"/>
      <c r="F174" s="7">
        <v>6175.1660000000002</v>
      </c>
      <c r="G174" s="7"/>
      <c r="I174" s="7"/>
      <c r="J174" s="21"/>
      <c r="K174" s="21">
        <f t="shared" si="17"/>
        <v>8503.3250000000007</v>
      </c>
      <c r="L174" s="22"/>
      <c r="M174" s="23">
        <f t="shared" si="18"/>
        <v>0.27379395706973447</v>
      </c>
      <c r="N174" s="23">
        <f t="shared" si="19"/>
        <v>0.72620604293026547</v>
      </c>
      <c r="O174" s="23">
        <f t="shared" si="19"/>
        <v>0</v>
      </c>
      <c r="P174" s="23">
        <f t="shared" si="20"/>
        <v>0</v>
      </c>
      <c r="Q174" s="17">
        <f t="shared" si="21"/>
        <v>2328.1590000000001</v>
      </c>
      <c r="R174" s="17">
        <f t="shared" si="22"/>
        <v>6175.1660000000002</v>
      </c>
      <c r="S174" s="17">
        <f t="shared" si="22"/>
        <v>0</v>
      </c>
      <c r="T174" s="17">
        <f t="shared" si="23"/>
        <v>0</v>
      </c>
    </row>
    <row r="175" spans="1:20" x14ac:dyDescent="0.35">
      <c r="A175" s="6">
        <v>1970</v>
      </c>
      <c r="C175" s="7">
        <v>2386.114</v>
      </c>
      <c r="D175" s="8"/>
      <c r="F175" s="7">
        <v>6380.6090000000004</v>
      </c>
      <c r="G175" s="7"/>
      <c r="I175" s="7"/>
      <c r="J175" s="21"/>
      <c r="K175" s="21">
        <f t="shared" si="17"/>
        <v>8766.723</v>
      </c>
      <c r="L175" s="22"/>
      <c r="M175" s="23">
        <f t="shared" si="18"/>
        <v>0.27217855520243994</v>
      </c>
      <c r="N175" s="23">
        <f t="shared" si="19"/>
        <v>0.72782144479756006</v>
      </c>
      <c r="O175" s="23">
        <f t="shared" si="19"/>
        <v>0</v>
      </c>
      <c r="P175" s="23">
        <f t="shared" si="20"/>
        <v>0</v>
      </c>
      <c r="Q175" s="17">
        <f t="shared" si="21"/>
        <v>2386.114</v>
      </c>
      <c r="R175" s="17">
        <f t="shared" si="22"/>
        <v>6380.6090000000004</v>
      </c>
      <c r="S175" s="17">
        <f t="shared" si="22"/>
        <v>0</v>
      </c>
      <c r="T175" s="17">
        <f t="shared" si="23"/>
        <v>0</v>
      </c>
    </row>
    <row r="176" spans="1:20" x14ac:dyDescent="0.35">
      <c r="A176" s="6">
        <v>1971</v>
      </c>
      <c r="C176" s="7">
        <v>2446.3139999999999</v>
      </c>
      <c r="D176" s="8"/>
      <c r="F176" s="7">
        <v>6598.0940000000001</v>
      </c>
      <c r="G176" s="7"/>
      <c r="I176" s="7"/>
      <c r="J176" s="21"/>
      <c r="K176" s="21">
        <f t="shared" si="17"/>
        <v>9044.4079999999994</v>
      </c>
      <c r="L176" s="22"/>
      <c r="M176" s="23">
        <f t="shared" si="18"/>
        <v>0.27047806777403233</v>
      </c>
      <c r="N176" s="23">
        <f t="shared" si="19"/>
        <v>0.72952193222596773</v>
      </c>
      <c r="O176" s="23">
        <f t="shared" si="19"/>
        <v>0</v>
      </c>
      <c r="P176" s="23">
        <f t="shared" si="20"/>
        <v>0</v>
      </c>
      <c r="Q176" s="17">
        <f t="shared" si="21"/>
        <v>2446.3139999999999</v>
      </c>
      <c r="R176" s="17">
        <f t="shared" si="22"/>
        <v>6598.0940000000001</v>
      </c>
      <c r="S176" s="17">
        <f t="shared" si="22"/>
        <v>0</v>
      </c>
      <c r="T176" s="17">
        <f t="shared" si="23"/>
        <v>0</v>
      </c>
    </row>
    <row r="177" spans="1:20" x14ac:dyDescent="0.35">
      <c r="A177" s="6">
        <v>1972</v>
      </c>
      <c r="C177" s="7">
        <v>2509.7289999999998</v>
      </c>
      <c r="D177" s="8"/>
      <c r="F177" s="7">
        <v>6826.0240000000003</v>
      </c>
      <c r="G177" s="7"/>
      <c r="I177" s="7"/>
      <c r="J177" s="21"/>
      <c r="K177" s="21">
        <f t="shared" si="17"/>
        <v>9335.7530000000006</v>
      </c>
      <c r="L177" s="22"/>
      <c r="M177" s="23">
        <f t="shared" si="18"/>
        <v>0.26882984157785661</v>
      </c>
      <c r="N177" s="23">
        <f t="shared" si="19"/>
        <v>0.73117015842214328</v>
      </c>
      <c r="O177" s="23">
        <f t="shared" si="19"/>
        <v>0</v>
      </c>
      <c r="P177" s="23">
        <f t="shared" si="20"/>
        <v>0</v>
      </c>
      <c r="Q177" s="17">
        <f t="shared" si="21"/>
        <v>2509.7289999999998</v>
      </c>
      <c r="R177" s="17">
        <f t="shared" si="22"/>
        <v>6826.0240000000003</v>
      </c>
      <c r="S177" s="17">
        <f t="shared" si="22"/>
        <v>0</v>
      </c>
      <c r="T177" s="17">
        <f t="shared" si="23"/>
        <v>0</v>
      </c>
    </row>
    <row r="178" spans="1:20" x14ac:dyDescent="0.35">
      <c r="A178" s="6">
        <v>1973</v>
      </c>
      <c r="C178" s="7">
        <v>2572.9349999999999</v>
      </c>
      <c r="D178" s="8"/>
      <c r="F178" s="7">
        <v>7060.3209999999999</v>
      </c>
      <c r="G178" s="7"/>
      <c r="I178" s="7"/>
      <c r="J178" s="21"/>
      <c r="K178" s="21">
        <f t="shared" si="17"/>
        <v>9633.2559999999994</v>
      </c>
      <c r="L178" s="22"/>
      <c r="M178" s="23">
        <f t="shared" si="18"/>
        <v>0.26708882230473269</v>
      </c>
      <c r="N178" s="23">
        <f t="shared" si="19"/>
        <v>0.73291117769526737</v>
      </c>
      <c r="O178" s="23">
        <f t="shared" si="19"/>
        <v>0</v>
      </c>
      <c r="P178" s="23">
        <f t="shared" si="20"/>
        <v>0</v>
      </c>
      <c r="Q178" s="17">
        <f t="shared" si="21"/>
        <v>2572.9349999999999</v>
      </c>
      <c r="R178" s="17">
        <f t="shared" si="22"/>
        <v>7060.3209999999999</v>
      </c>
      <c r="S178" s="17">
        <f t="shared" si="22"/>
        <v>0</v>
      </c>
      <c r="T178" s="17">
        <f t="shared" si="23"/>
        <v>0</v>
      </c>
    </row>
    <row r="179" spans="1:20" x14ac:dyDescent="0.35">
      <c r="A179" s="6">
        <v>1974</v>
      </c>
      <c r="C179" s="7">
        <v>2635.1849999999999</v>
      </c>
      <c r="D179" s="8"/>
      <c r="F179" s="7">
        <v>7302.16</v>
      </c>
      <c r="G179" s="7"/>
      <c r="I179" s="7"/>
      <c r="J179" s="21"/>
      <c r="K179" s="21">
        <f t="shared" si="17"/>
        <v>9937.3449999999993</v>
      </c>
      <c r="L179" s="22"/>
      <c r="M179" s="23">
        <f t="shared" si="18"/>
        <v>0.26517998519725339</v>
      </c>
      <c r="N179" s="23">
        <f t="shared" si="19"/>
        <v>0.73482001480274661</v>
      </c>
      <c r="O179" s="23">
        <f t="shared" si="19"/>
        <v>0</v>
      </c>
      <c r="P179" s="23">
        <f t="shared" si="20"/>
        <v>0</v>
      </c>
      <c r="Q179" s="17">
        <f t="shared" si="21"/>
        <v>2635.1849999999999</v>
      </c>
      <c r="R179" s="17">
        <f t="shared" si="22"/>
        <v>7302.16</v>
      </c>
      <c r="S179" s="17">
        <f t="shared" si="22"/>
        <v>0</v>
      </c>
      <c r="T179" s="17">
        <f t="shared" si="23"/>
        <v>0</v>
      </c>
    </row>
    <row r="180" spans="1:20" x14ac:dyDescent="0.35">
      <c r="A180" s="6">
        <v>1975</v>
      </c>
      <c r="C180" s="7">
        <v>2693.1909999999998</v>
      </c>
      <c r="D180" s="8"/>
      <c r="F180" s="7">
        <v>7554.3639999999996</v>
      </c>
      <c r="G180" s="7"/>
      <c r="I180" s="7"/>
      <c r="J180" s="21"/>
      <c r="K180" s="21">
        <f t="shared" si="17"/>
        <v>10247.555</v>
      </c>
      <c r="L180" s="22"/>
      <c r="M180" s="23">
        <f t="shared" si="18"/>
        <v>0.26281303198665434</v>
      </c>
      <c r="N180" s="23">
        <f t="shared" si="19"/>
        <v>0.7371869680133456</v>
      </c>
      <c r="O180" s="23">
        <f t="shared" si="19"/>
        <v>0</v>
      </c>
      <c r="P180" s="23">
        <f t="shared" si="20"/>
        <v>0</v>
      </c>
      <c r="Q180" s="17">
        <f t="shared" si="21"/>
        <v>2693.1909999999998</v>
      </c>
      <c r="R180" s="17">
        <f t="shared" si="22"/>
        <v>7554.3639999999996</v>
      </c>
      <c r="S180" s="17">
        <f t="shared" si="22"/>
        <v>0</v>
      </c>
      <c r="T180" s="17">
        <f t="shared" si="23"/>
        <v>0</v>
      </c>
    </row>
    <row r="181" spans="1:20" x14ac:dyDescent="0.35">
      <c r="A181" s="6">
        <v>1976</v>
      </c>
      <c r="C181" s="7">
        <v>2726.4690000000001</v>
      </c>
      <c r="D181" s="10"/>
      <c r="F181" s="7">
        <v>7817.32</v>
      </c>
      <c r="G181" s="7"/>
      <c r="I181" s="7"/>
      <c r="J181" s="21"/>
      <c r="K181" s="21">
        <f t="shared" si="17"/>
        <v>10543.789000000001</v>
      </c>
      <c r="L181" s="22"/>
      <c r="M181" s="23">
        <f t="shared" si="18"/>
        <v>0.25858531501341692</v>
      </c>
      <c r="N181" s="23">
        <f t="shared" si="19"/>
        <v>0.74141468498658303</v>
      </c>
      <c r="O181" s="23">
        <f t="shared" si="19"/>
        <v>0</v>
      </c>
      <c r="P181" s="23">
        <f t="shared" si="20"/>
        <v>0</v>
      </c>
      <c r="Q181" s="17">
        <f t="shared" si="21"/>
        <v>2726.4690000000001</v>
      </c>
      <c r="R181" s="17">
        <f t="shared" si="22"/>
        <v>7817.32</v>
      </c>
      <c r="S181" s="17">
        <f t="shared" si="22"/>
        <v>0</v>
      </c>
      <c r="T181" s="17">
        <f t="shared" si="23"/>
        <v>0</v>
      </c>
    </row>
    <row r="182" spans="1:20" x14ac:dyDescent="0.35">
      <c r="A182" s="6">
        <v>1977</v>
      </c>
      <c r="C182" s="7">
        <v>2762.1550000000002</v>
      </c>
      <c r="D182" s="8"/>
      <c r="F182" s="7">
        <v>8090.5010000000002</v>
      </c>
      <c r="G182" s="7"/>
      <c r="I182" s="7"/>
      <c r="J182" s="21"/>
      <c r="K182" s="21">
        <f t="shared" si="17"/>
        <v>10852.656000000001</v>
      </c>
      <c r="L182" s="22"/>
      <c r="M182" s="23">
        <f t="shared" si="18"/>
        <v>0.25451419449764184</v>
      </c>
      <c r="N182" s="23">
        <f t="shared" si="19"/>
        <v>0.7454858055023581</v>
      </c>
      <c r="O182" s="23">
        <f t="shared" si="19"/>
        <v>0</v>
      </c>
      <c r="P182" s="23">
        <f t="shared" si="20"/>
        <v>0</v>
      </c>
      <c r="Q182" s="17">
        <f t="shared" si="21"/>
        <v>2762.1550000000002</v>
      </c>
      <c r="R182" s="17">
        <f t="shared" si="22"/>
        <v>8090.5010000000002</v>
      </c>
      <c r="S182" s="17">
        <f t="shared" si="22"/>
        <v>0</v>
      </c>
      <c r="T182" s="17">
        <f t="shared" si="23"/>
        <v>0</v>
      </c>
    </row>
    <row r="183" spans="1:20" x14ac:dyDescent="0.35">
      <c r="A183" s="6">
        <v>1978</v>
      </c>
      <c r="C183" s="7">
        <v>2822.6819999999998</v>
      </c>
      <c r="D183" s="8"/>
      <c r="F183" s="7">
        <v>8372.759</v>
      </c>
      <c r="G183" s="7"/>
      <c r="I183" s="7"/>
      <c r="J183" s="21"/>
      <c r="K183" s="21">
        <f t="shared" si="17"/>
        <v>11195.440999999999</v>
      </c>
      <c r="L183" s="22"/>
      <c r="M183" s="23">
        <f t="shared" si="18"/>
        <v>0.25212780809617058</v>
      </c>
      <c r="N183" s="23">
        <f t="shared" si="19"/>
        <v>0.74787219190382948</v>
      </c>
      <c r="O183" s="23">
        <f t="shared" si="19"/>
        <v>0</v>
      </c>
      <c r="P183" s="23">
        <f t="shared" si="20"/>
        <v>0</v>
      </c>
      <c r="Q183" s="17">
        <f t="shared" si="21"/>
        <v>2822.6819999999998</v>
      </c>
      <c r="R183" s="17">
        <f t="shared" si="22"/>
        <v>8372.759</v>
      </c>
      <c r="S183" s="17">
        <f t="shared" si="22"/>
        <v>0</v>
      </c>
      <c r="T183" s="17">
        <f t="shared" si="23"/>
        <v>0</v>
      </c>
    </row>
    <row r="184" spans="1:20" x14ac:dyDescent="0.35">
      <c r="A184" s="6">
        <v>1979</v>
      </c>
      <c r="C184" s="7">
        <v>2882.6350000000002</v>
      </c>
      <c r="D184" s="8"/>
      <c r="F184" s="7">
        <v>8661.9089999999997</v>
      </c>
      <c r="G184" s="7"/>
      <c r="I184" s="7"/>
      <c r="J184" s="21"/>
      <c r="K184" s="21">
        <f t="shared" si="17"/>
        <v>11544.544</v>
      </c>
      <c r="L184" s="22"/>
      <c r="M184" s="23">
        <f t="shared" si="18"/>
        <v>0.2496967398625706</v>
      </c>
      <c r="N184" s="23">
        <f t="shared" si="19"/>
        <v>0.75030326013742943</v>
      </c>
      <c r="O184" s="23">
        <f t="shared" si="19"/>
        <v>0</v>
      </c>
      <c r="P184" s="23">
        <f t="shared" si="20"/>
        <v>0</v>
      </c>
      <c r="Q184" s="17">
        <f t="shared" si="21"/>
        <v>2882.6350000000002</v>
      </c>
      <c r="R184" s="17">
        <f t="shared" si="22"/>
        <v>8661.9089999999997</v>
      </c>
      <c r="S184" s="17">
        <f t="shared" si="22"/>
        <v>0</v>
      </c>
      <c r="T184" s="17">
        <f t="shared" si="23"/>
        <v>0</v>
      </c>
    </row>
    <row r="185" spans="1:20" x14ac:dyDescent="0.35">
      <c r="A185" s="6">
        <v>1980</v>
      </c>
      <c r="C185" s="7">
        <v>2944.7629999999999</v>
      </c>
      <c r="D185" s="8"/>
      <c r="F185" s="7">
        <v>8957.6630000000005</v>
      </c>
      <c r="G185" s="7"/>
      <c r="I185" s="7"/>
      <c r="J185" s="21"/>
      <c r="K185" s="21">
        <f t="shared" si="17"/>
        <v>11902.425999999999</v>
      </c>
      <c r="L185" s="22"/>
      <c r="M185" s="23">
        <f t="shared" si="18"/>
        <v>0.24740863753322223</v>
      </c>
      <c r="N185" s="23">
        <f t="shared" si="19"/>
        <v>0.75259136246677782</v>
      </c>
      <c r="O185" s="23">
        <f t="shared" si="19"/>
        <v>0</v>
      </c>
      <c r="P185" s="23">
        <f t="shared" si="20"/>
        <v>0</v>
      </c>
      <c r="Q185" s="17">
        <f t="shared" si="21"/>
        <v>2944.7629999999999</v>
      </c>
      <c r="R185" s="17">
        <f t="shared" si="22"/>
        <v>8957.6630000000005</v>
      </c>
      <c r="S185" s="17">
        <f t="shared" si="22"/>
        <v>0</v>
      </c>
      <c r="T185" s="17">
        <f t="shared" si="23"/>
        <v>0</v>
      </c>
    </row>
    <row r="186" spans="1:20" x14ac:dyDescent="0.35">
      <c r="A186" s="6">
        <v>1981</v>
      </c>
      <c r="C186" s="7">
        <v>3008.9810000000002</v>
      </c>
      <c r="D186" s="8"/>
      <c r="F186" s="7">
        <v>9260.1890000000003</v>
      </c>
      <c r="G186" s="7"/>
      <c r="I186" s="7"/>
      <c r="J186" s="21"/>
      <c r="K186" s="21">
        <f t="shared" si="17"/>
        <v>12269.17</v>
      </c>
      <c r="L186" s="22"/>
      <c r="M186" s="23">
        <f t="shared" si="18"/>
        <v>0.24524731501804933</v>
      </c>
      <c r="N186" s="23">
        <f t="shared" si="19"/>
        <v>0.75475268498195069</v>
      </c>
      <c r="O186" s="23">
        <f t="shared" si="19"/>
        <v>0</v>
      </c>
      <c r="P186" s="23">
        <f t="shared" si="20"/>
        <v>0</v>
      </c>
      <c r="Q186" s="17">
        <f t="shared" si="21"/>
        <v>3008.9810000000002</v>
      </c>
      <c r="R186" s="17">
        <f t="shared" si="22"/>
        <v>9260.1890000000003</v>
      </c>
      <c r="S186" s="17">
        <f t="shared" si="22"/>
        <v>0</v>
      </c>
      <c r="T186" s="17">
        <f t="shared" si="23"/>
        <v>0</v>
      </c>
    </row>
    <row r="187" spans="1:20" x14ac:dyDescent="0.35">
      <c r="A187" s="6">
        <v>1982</v>
      </c>
      <c r="C187" s="7">
        <v>3054.931</v>
      </c>
      <c r="D187" s="8"/>
      <c r="F187" s="7">
        <v>9572.5110000000004</v>
      </c>
      <c r="G187" s="7"/>
      <c r="I187" s="7"/>
      <c r="J187" s="21"/>
      <c r="K187" s="21">
        <f t="shared" si="17"/>
        <v>12627.442000000001</v>
      </c>
      <c r="L187" s="22"/>
      <c r="M187" s="23">
        <f t="shared" si="18"/>
        <v>0.241927937582291</v>
      </c>
      <c r="N187" s="23">
        <f t="shared" si="19"/>
        <v>0.75807206241770897</v>
      </c>
      <c r="O187" s="23">
        <f t="shared" si="19"/>
        <v>0</v>
      </c>
      <c r="P187" s="23">
        <f t="shared" si="20"/>
        <v>0</v>
      </c>
      <c r="Q187" s="17">
        <f t="shared" si="21"/>
        <v>3054.931</v>
      </c>
      <c r="R187" s="17">
        <f t="shared" si="22"/>
        <v>9572.5110000000004</v>
      </c>
      <c r="S187" s="17">
        <f t="shared" si="22"/>
        <v>0</v>
      </c>
      <c r="T187" s="17">
        <f t="shared" si="23"/>
        <v>0</v>
      </c>
    </row>
    <row r="188" spans="1:20" x14ac:dyDescent="0.35">
      <c r="A188" s="6">
        <v>1983</v>
      </c>
      <c r="C188" s="7">
        <v>3094.9960000000001</v>
      </c>
      <c r="D188" s="8"/>
      <c r="F188" s="7">
        <v>9904.8089999999993</v>
      </c>
      <c r="G188" s="7"/>
      <c r="I188" s="7"/>
      <c r="J188" s="21"/>
      <c r="K188" s="21">
        <f t="shared" si="17"/>
        <v>12999.805</v>
      </c>
      <c r="L188" s="22"/>
      <c r="M188" s="23">
        <f t="shared" si="18"/>
        <v>0.2380801865874142</v>
      </c>
      <c r="N188" s="23">
        <f t="shared" si="19"/>
        <v>0.76191981341258574</v>
      </c>
      <c r="O188" s="23">
        <f t="shared" si="19"/>
        <v>0</v>
      </c>
      <c r="P188" s="23">
        <f t="shared" si="20"/>
        <v>0</v>
      </c>
      <c r="Q188" s="17">
        <f t="shared" si="21"/>
        <v>3094.9960000000001</v>
      </c>
      <c r="R188" s="17">
        <f t="shared" si="22"/>
        <v>9904.8089999999993</v>
      </c>
      <c r="S188" s="17">
        <f t="shared" si="22"/>
        <v>0</v>
      </c>
      <c r="T188" s="17">
        <f t="shared" si="23"/>
        <v>0</v>
      </c>
    </row>
    <row r="189" spans="1:20" x14ac:dyDescent="0.35">
      <c r="A189" s="6">
        <v>1984</v>
      </c>
      <c r="C189" s="7">
        <v>3152.7440000000001</v>
      </c>
      <c r="D189" s="8"/>
      <c r="F189" s="7">
        <v>10258.397999999999</v>
      </c>
      <c r="G189" s="7"/>
      <c r="I189" s="7"/>
      <c r="J189" s="21"/>
      <c r="K189" s="21">
        <f t="shared" si="17"/>
        <v>13411.142</v>
      </c>
      <c r="L189" s="22"/>
      <c r="M189" s="23">
        <f t="shared" si="18"/>
        <v>0.23508393244960049</v>
      </c>
      <c r="N189" s="23">
        <f t="shared" si="19"/>
        <v>0.76491606755039943</v>
      </c>
      <c r="O189" s="23">
        <f t="shared" si="19"/>
        <v>0</v>
      </c>
      <c r="P189" s="23">
        <f t="shared" si="20"/>
        <v>0</v>
      </c>
      <c r="Q189" s="17">
        <f t="shared" si="21"/>
        <v>3152.7440000000001</v>
      </c>
      <c r="R189" s="17">
        <f t="shared" si="22"/>
        <v>10258.397999999999</v>
      </c>
      <c r="S189" s="17">
        <f t="shared" si="22"/>
        <v>0</v>
      </c>
      <c r="T189" s="17">
        <f t="shared" si="23"/>
        <v>0</v>
      </c>
    </row>
    <row r="190" spans="1:20" x14ac:dyDescent="0.35">
      <c r="A190" s="6">
        <v>1985</v>
      </c>
      <c r="C190" s="7">
        <v>3217.3760000000002</v>
      </c>
      <c r="D190" s="8"/>
      <c r="F190" s="7">
        <v>10625.672</v>
      </c>
      <c r="G190" s="7"/>
      <c r="I190" s="7"/>
      <c r="J190" s="21"/>
      <c r="K190" s="21">
        <f t="shared" si="17"/>
        <v>13843.048000000001</v>
      </c>
      <c r="L190" s="22"/>
      <c r="M190" s="23">
        <f t="shared" si="18"/>
        <v>0.23241817842428922</v>
      </c>
      <c r="N190" s="23">
        <f t="shared" si="19"/>
        <v>0.76758182157571075</v>
      </c>
      <c r="O190" s="23">
        <f t="shared" si="19"/>
        <v>0</v>
      </c>
      <c r="P190" s="23">
        <f t="shared" si="20"/>
        <v>0</v>
      </c>
      <c r="Q190" s="17">
        <f t="shared" si="21"/>
        <v>3217.3760000000002</v>
      </c>
      <c r="R190" s="17">
        <f t="shared" si="22"/>
        <v>10625.672</v>
      </c>
      <c r="S190" s="17">
        <f t="shared" si="22"/>
        <v>0</v>
      </c>
      <c r="T190" s="17">
        <f t="shared" si="23"/>
        <v>0</v>
      </c>
    </row>
    <row r="191" spans="1:20" x14ac:dyDescent="0.35">
      <c r="A191" s="6">
        <v>1986</v>
      </c>
      <c r="C191" s="7">
        <v>3300.3649999999998</v>
      </c>
      <c r="D191" s="8"/>
      <c r="F191" s="7">
        <v>11002.843999999999</v>
      </c>
      <c r="G191" s="7"/>
      <c r="I191" s="7"/>
      <c r="J191" s="21"/>
      <c r="K191" s="21">
        <f t="shared" si="17"/>
        <v>14303.208999999999</v>
      </c>
      <c r="L191" s="22"/>
      <c r="M191" s="23">
        <f t="shared" si="18"/>
        <v>0.23074297523024379</v>
      </c>
      <c r="N191" s="23">
        <f t="shared" si="19"/>
        <v>0.76925702476975621</v>
      </c>
      <c r="O191" s="23">
        <f t="shared" si="19"/>
        <v>0</v>
      </c>
      <c r="P191" s="23">
        <f t="shared" si="20"/>
        <v>0</v>
      </c>
      <c r="Q191" s="17">
        <f t="shared" si="21"/>
        <v>3300.3649999999998</v>
      </c>
      <c r="R191" s="17">
        <f t="shared" si="22"/>
        <v>11002.843999999999</v>
      </c>
      <c r="S191" s="17">
        <f t="shared" si="22"/>
        <v>0</v>
      </c>
      <c r="T191" s="17">
        <f t="shared" si="23"/>
        <v>0</v>
      </c>
    </row>
    <row r="192" spans="1:20" x14ac:dyDescent="0.35">
      <c r="A192" s="6">
        <v>1987</v>
      </c>
      <c r="C192" s="7">
        <v>3385.5549999999998</v>
      </c>
      <c r="D192" s="8"/>
      <c r="F192" s="7">
        <v>11388.923000000001</v>
      </c>
      <c r="G192" s="7"/>
      <c r="I192" s="7"/>
      <c r="J192" s="21"/>
      <c r="K192" s="21">
        <f t="shared" si="17"/>
        <v>14774.478000000001</v>
      </c>
      <c r="L192" s="22"/>
      <c r="M192" s="23">
        <f t="shared" si="18"/>
        <v>0.22914887415988569</v>
      </c>
      <c r="N192" s="23">
        <f t="shared" si="19"/>
        <v>0.77085112584011428</v>
      </c>
      <c r="O192" s="23">
        <f t="shared" si="19"/>
        <v>0</v>
      </c>
      <c r="P192" s="23">
        <f t="shared" si="20"/>
        <v>0</v>
      </c>
      <c r="Q192" s="17">
        <f t="shared" si="21"/>
        <v>3385.5549999999998</v>
      </c>
      <c r="R192" s="17">
        <f t="shared" si="22"/>
        <v>11388.923000000001</v>
      </c>
      <c r="S192" s="17">
        <f t="shared" si="22"/>
        <v>0</v>
      </c>
      <c r="T192" s="17">
        <f t="shared" si="23"/>
        <v>0</v>
      </c>
    </row>
    <row r="193" spans="1:20" x14ac:dyDescent="0.35">
      <c r="A193" s="6">
        <v>1988</v>
      </c>
      <c r="C193" s="7">
        <v>3454.6489999999999</v>
      </c>
      <c r="D193" s="8"/>
      <c r="F193" s="7">
        <v>11782.263999999999</v>
      </c>
      <c r="G193" s="7"/>
      <c r="I193" s="7"/>
      <c r="J193" s="21"/>
      <c r="K193" s="21">
        <f t="shared" si="17"/>
        <v>15236.912999999999</v>
      </c>
      <c r="L193" s="22"/>
      <c r="M193" s="23">
        <f t="shared" si="18"/>
        <v>0.22672893124742527</v>
      </c>
      <c r="N193" s="23">
        <f t="shared" si="19"/>
        <v>0.77327106875257479</v>
      </c>
      <c r="O193" s="23">
        <f t="shared" si="19"/>
        <v>0</v>
      </c>
      <c r="P193" s="23">
        <f t="shared" si="20"/>
        <v>0</v>
      </c>
      <c r="Q193" s="17">
        <f t="shared" si="21"/>
        <v>3454.6489999999999</v>
      </c>
      <c r="R193" s="17">
        <f t="shared" si="22"/>
        <v>11782.263999999999</v>
      </c>
      <c r="S193" s="17">
        <f t="shared" si="22"/>
        <v>0</v>
      </c>
      <c r="T193" s="17">
        <f t="shared" si="23"/>
        <v>0</v>
      </c>
    </row>
    <row r="194" spans="1:20" x14ac:dyDescent="0.35">
      <c r="A194" s="6">
        <v>1989</v>
      </c>
      <c r="C194" s="7">
        <v>3525.2849999999999</v>
      </c>
      <c r="D194" s="8"/>
      <c r="F194" s="7">
        <v>12179.06</v>
      </c>
      <c r="G194" s="7"/>
      <c r="I194" s="7"/>
      <c r="J194" s="21"/>
      <c r="K194" s="21">
        <f t="shared" si="17"/>
        <v>15704.344999999999</v>
      </c>
      <c r="L194" s="22"/>
      <c r="M194" s="23">
        <f t="shared" si="18"/>
        <v>0.22447832112705116</v>
      </c>
      <c r="N194" s="23">
        <f t="shared" si="19"/>
        <v>0.77552167887294887</v>
      </c>
      <c r="O194" s="23">
        <f t="shared" si="19"/>
        <v>0</v>
      </c>
      <c r="P194" s="23">
        <f t="shared" si="20"/>
        <v>0</v>
      </c>
      <c r="Q194" s="17">
        <f t="shared" si="21"/>
        <v>3525.2849999999999</v>
      </c>
      <c r="R194" s="17">
        <f t="shared" si="22"/>
        <v>12179.06</v>
      </c>
      <c r="S194" s="17">
        <f t="shared" si="22"/>
        <v>0</v>
      </c>
      <c r="T194" s="17">
        <f t="shared" si="23"/>
        <v>0</v>
      </c>
    </row>
    <row r="195" spans="1:20" x14ac:dyDescent="0.35">
      <c r="A195" s="6">
        <v>1990</v>
      </c>
      <c r="C195" s="7">
        <v>3595.1750000000002</v>
      </c>
      <c r="D195" s="8"/>
      <c r="F195" s="7">
        <v>12579.208000000001</v>
      </c>
      <c r="G195" s="7"/>
      <c r="I195" s="7"/>
      <c r="J195" s="21"/>
      <c r="K195" s="21">
        <f t="shared" si="17"/>
        <v>16174.383000000002</v>
      </c>
      <c r="L195" s="22"/>
      <c r="M195" s="23">
        <f t="shared" si="18"/>
        <v>0.22227586672085109</v>
      </c>
      <c r="N195" s="23">
        <f t="shared" si="19"/>
        <v>0.7777241332791488</v>
      </c>
      <c r="O195" s="23">
        <f t="shared" si="19"/>
        <v>0</v>
      </c>
      <c r="P195" s="23">
        <f t="shared" si="20"/>
        <v>0</v>
      </c>
      <c r="Q195" s="17">
        <f t="shared" si="21"/>
        <v>3595.1750000000002</v>
      </c>
      <c r="R195" s="17">
        <f t="shared" si="22"/>
        <v>12579.208000000001</v>
      </c>
      <c r="S195" s="17">
        <f t="shared" si="22"/>
        <v>0</v>
      </c>
      <c r="T195" s="17">
        <f t="shared" si="23"/>
        <v>0</v>
      </c>
    </row>
    <row r="196" spans="1:20" x14ac:dyDescent="0.35">
      <c r="A196" s="6">
        <v>1991</v>
      </c>
      <c r="C196" s="7">
        <v>3668.9119999999998</v>
      </c>
      <c r="D196" s="8"/>
      <c r="F196" s="7">
        <v>12980.821</v>
      </c>
      <c r="G196" s="7"/>
      <c r="I196" s="7"/>
      <c r="J196" s="21"/>
      <c r="K196" s="21">
        <f t="shared" si="17"/>
        <v>16649.733</v>
      </c>
      <c r="L196" s="22"/>
      <c r="M196" s="23">
        <f t="shared" si="18"/>
        <v>0.22035860875366589</v>
      </c>
      <c r="N196" s="23">
        <f t="shared" si="19"/>
        <v>0.77964139124633414</v>
      </c>
      <c r="O196" s="23">
        <f t="shared" si="19"/>
        <v>0</v>
      </c>
      <c r="P196" s="23">
        <f t="shared" si="20"/>
        <v>0</v>
      </c>
      <c r="Q196" s="17">
        <f t="shared" si="21"/>
        <v>3668.9119999999998</v>
      </c>
      <c r="R196" s="17">
        <f t="shared" si="22"/>
        <v>12980.821</v>
      </c>
      <c r="S196" s="17">
        <f t="shared" si="22"/>
        <v>0</v>
      </c>
      <c r="T196" s="17">
        <f t="shared" si="23"/>
        <v>0</v>
      </c>
    </row>
    <row r="197" spans="1:20" x14ac:dyDescent="0.35">
      <c r="A197" s="6">
        <v>1992</v>
      </c>
      <c r="C197" s="7">
        <v>3747.3710000000001</v>
      </c>
      <c r="D197" s="8"/>
      <c r="F197" s="7">
        <v>13385.571</v>
      </c>
      <c r="G197" s="7"/>
      <c r="I197" s="7"/>
      <c r="J197" s="21"/>
      <c r="K197" s="21">
        <f t="shared" si="17"/>
        <v>17132.941999999999</v>
      </c>
      <c r="L197" s="22"/>
      <c r="M197" s="23">
        <f t="shared" si="18"/>
        <v>0.21872314748978899</v>
      </c>
      <c r="N197" s="23">
        <f t="shared" si="19"/>
        <v>0.78127685251021106</v>
      </c>
      <c r="O197" s="23">
        <f t="shared" si="19"/>
        <v>0</v>
      </c>
      <c r="P197" s="23">
        <f t="shared" si="20"/>
        <v>0</v>
      </c>
      <c r="Q197" s="17">
        <f t="shared" si="21"/>
        <v>3747.3710000000001</v>
      </c>
      <c r="R197" s="17">
        <f t="shared" si="22"/>
        <v>13385.571</v>
      </c>
      <c r="S197" s="17">
        <f t="shared" si="22"/>
        <v>0</v>
      </c>
      <c r="T197" s="17">
        <f t="shared" si="23"/>
        <v>0</v>
      </c>
    </row>
    <row r="198" spans="1:20" x14ac:dyDescent="0.35">
      <c r="A198" s="6">
        <v>1993</v>
      </c>
      <c r="C198" s="7">
        <v>3820.6469999999999</v>
      </c>
      <c r="D198" s="8"/>
      <c r="F198" s="7">
        <v>13795.686</v>
      </c>
      <c r="G198" s="7"/>
      <c r="I198" s="7"/>
      <c r="J198" s="21"/>
      <c r="K198" s="21">
        <f t="shared" si="17"/>
        <v>17616.332999999999</v>
      </c>
      <c r="L198" s="22"/>
      <c r="M198" s="23">
        <f t="shared" si="18"/>
        <v>0.21688094792486043</v>
      </c>
      <c r="N198" s="23">
        <f t="shared" si="19"/>
        <v>0.78311905207513965</v>
      </c>
      <c r="O198" s="23">
        <f t="shared" si="19"/>
        <v>0</v>
      </c>
      <c r="P198" s="23">
        <f t="shared" si="20"/>
        <v>0</v>
      </c>
      <c r="Q198" s="17">
        <f t="shared" si="21"/>
        <v>3820.6469999999999</v>
      </c>
      <c r="R198" s="17">
        <f t="shared" si="22"/>
        <v>13795.686</v>
      </c>
      <c r="S198" s="17">
        <f t="shared" si="22"/>
        <v>0</v>
      </c>
      <c r="T198" s="17">
        <f t="shared" si="23"/>
        <v>0</v>
      </c>
    </row>
    <row r="199" spans="1:20" x14ac:dyDescent="0.35">
      <c r="A199" s="6">
        <v>1994</v>
      </c>
      <c r="C199" s="7">
        <v>3889.799</v>
      </c>
      <c r="D199" s="8"/>
      <c r="F199" s="7">
        <v>14208.583000000001</v>
      </c>
      <c r="G199" s="7"/>
      <c r="I199" s="7"/>
      <c r="J199" s="21"/>
      <c r="K199" s="21">
        <f t="shared" si="17"/>
        <v>18098.382000000001</v>
      </c>
      <c r="L199" s="22"/>
      <c r="M199" s="23">
        <f t="shared" si="18"/>
        <v>0.2149252347530293</v>
      </c>
      <c r="N199" s="23">
        <f t="shared" si="19"/>
        <v>0.78507476524697062</v>
      </c>
      <c r="O199" s="23">
        <f t="shared" si="19"/>
        <v>0</v>
      </c>
      <c r="P199" s="23">
        <f t="shared" si="20"/>
        <v>0</v>
      </c>
      <c r="Q199" s="17">
        <f t="shared" si="21"/>
        <v>3889.799</v>
      </c>
      <c r="R199" s="17">
        <f t="shared" si="22"/>
        <v>14208.583000000001</v>
      </c>
      <c r="S199" s="17">
        <f t="shared" si="22"/>
        <v>0</v>
      </c>
      <c r="T199" s="17">
        <f t="shared" si="23"/>
        <v>0</v>
      </c>
    </row>
    <row r="200" spans="1:20" x14ac:dyDescent="0.35">
      <c r="A200" s="6">
        <v>1995</v>
      </c>
      <c r="C200" s="7">
        <v>3960.7350000000001</v>
      </c>
      <c r="D200" s="8"/>
      <c r="F200" s="7">
        <v>14616.800999999999</v>
      </c>
      <c r="G200" s="7"/>
      <c r="I200" s="7"/>
      <c r="J200" s="21"/>
      <c r="K200" s="21">
        <f t="shared" si="17"/>
        <v>18577.536</v>
      </c>
      <c r="L200" s="22"/>
      <c r="M200" s="23">
        <f t="shared" si="18"/>
        <v>0.21320023279728809</v>
      </c>
      <c r="N200" s="23">
        <f t="shared" si="19"/>
        <v>0.78679976720271194</v>
      </c>
      <c r="O200" s="23">
        <f t="shared" si="19"/>
        <v>0</v>
      </c>
      <c r="P200" s="23">
        <f t="shared" si="20"/>
        <v>0</v>
      </c>
      <c r="Q200" s="17">
        <f t="shared" si="21"/>
        <v>3960.7350000000001</v>
      </c>
      <c r="R200" s="17">
        <f t="shared" si="22"/>
        <v>14616.800999999999</v>
      </c>
      <c r="S200" s="17">
        <f t="shared" si="22"/>
        <v>0</v>
      </c>
      <c r="T200" s="17">
        <f t="shared" si="23"/>
        <v>0</v>
      </c>
    </row>
    <row r="201" spans="1:20" x14ac:dyDescent="0.35">
      <c r="A201" s="6">
        <v>1996</v>
      </c>
      <c r="C201" s="7">
        <v>4034.7809999999999</v>
      </c>
      <c r="D201" s="8"/>
      <c r="F201" s="7">
        <v>15018.103999999999</v>
      </c>
      <c r="G201" s="7"/>
      <c r="I201" s="7"/>
      <c r="J201" s="21"/>
      <c r="K201" s="21">
        <f t="shared" si="17"/>
        <v>19052.884999999998</v>
      </c>
      <c r="L201" s="22"/>
      <c r="M201" s="23">
        <f t="shared" si="18"/>
        <v>0.21176745673949118</v>
      </c>
      <c r="N201" s="23">
        <f t="shared" si="19"/>
        <v>0.78823254326050884</v>
      </c>
      <c r="O201" s="23">
        <f t="shared" si="19"/>
        <v>0</v>
      </c>
      <c r="P201" s="23">
        <f t="shared" si="20"/>
        <v>0</v>
      </c>
      <c r="Q201" s="17">
        <f t="shared" si="21"/>
        <v>4034.7809999999999</v>
      </c>
      <c r="R201" s="17">
        <f t="shared" si="22"/>
        <v>15018.103999999999</v>
      </c>
      <c r="S201" s="17">
        <f t="shared" si="22"/>
        <v>0</v>
      </c>
      <c r="T201" s="17">
        <f t="shared" si="23"/>
        <v>0</v>
      </c>
    </row>
    <row r="202" spans="1:20" x14ac:dyDescent="0.35">
      <c r="A202" s="6">
        <v>1997</v>
      </c>
      <c r="C202" s="7">
        <v>4108.4049999999997</v>
      </c>
      <c r="D202" s="8"/>
      <c r="F202" s="7">
        <v>15417.541999999999</v>
      </c>
      <c r="G202" s="7"/>
      <c r="I202" s="7"/>
      <c r="J202" s="21"/>
      <c r="K202" s="21">
        <f t="shared" si="17"/>
        <v>19525.947</v>
      </c>
      <c r="L202" s="22"/>
      <c r="M202" s="23">
        <f t="shared" si="18"/>
        <v>0.21040746448815004</v>
      </c>
      <c r="N202" s="23">
        <f t="shared" si="19"/>
        <v>0.78959253551184994</v>
      </c>
      <c r="O202" s="23">
        <f t="shared" si="19"/>
        <v>0</v>
      </c>
      <c r="P202" s="23">
        <f t="shared" si="20"/>
        <v>0</v>
      </c>
      <c r="Q202" s="17">
        <f t="shared" si="21"/>
        <v>4108.4049999999997</v>
      </c>
      <c r="R202" s="17">
        <f t="shared" si="22"/>
        <v>15417.541999999999</v>
      </c>
      <c r="S202" s="17">
        <f t="shared" si="22"/>
        <v>0</v>
      </c>
      <c r="T202" s="17">
        <f t="shared" si="23"/>
        <v>0</v>
      </c>
    </row>
    <row r="203" spans="1:20" x14ac:dyDescent="0.35">
      <c r="A203" s="6">
        <v>1998</v>
      </c>
      <c r="C203" s="7">
        <v>4181.2809999999999</v>
      </c>
      <c r="D203" s="8"/>
      <c r="F203" s="7">
        <v>15820.413</v>
      </c>
      <c r="G203" s="7"/>
      <c r="I203" s="7"/>
      <c r="J203" s="21"/>
      <c r="K203" s="21">
        <f t="shared" si="17"/>
        <v>20001.694</v>
      </c>
      <c r="L203" s="22"/>
      <c r="M203" s="23">
        <f t="shared" si="18"/>
        <v>0.20904634377468229</v>
      </c>
      <c r="N203" s="23">
        <f t="shared" si="19"/>
        <v>0.79095365622531777</v>
      </c>
      <c r="O203" s="23">
        <f t="shared" si="19"/>
        <v>0</v>
      </c>
      <c r="P203" s="23">
        <f t="shared" si="20"/>
        <v>0</v>
      </c>
      <c r="Q203" s="17">
        <f t="shared" si="21"/>
        <v>4181.2809999999999</v>
      </c>
      <c r="R203" s="17">
        <f t="shared" si="22"/>
        <v>15820.413</v>
      </c>
      <c r="S203" s="17">
        <f t="shared" si="22"/>
        <v>0</v>
      </c>
      <c r="T203" s="17">
        <f t="shared" si="23"/>
        <v>0</v>
      </c>
    </row>
    <row r="204" spans="1:20" x14ac:dyDescent="0.35">
      <c r="A204" s="6">
        <v>1999</v>
      </c>
      <c r="C204" s="7">
        <v>4255.277</v>
      </c>
      <c r="D204" s="8"/>
      <c r="F204" s="7">
        <v>16228.061</v>
      </c>
      <c r="G204" s="7"/>
      <c r="I204" s="7"/>
      <c r="J204" s="21"/>
      <c r="K204" s="21">
        <f t="shared" si="17"/>
        <v>20483.338</v>
      </c>
      <c r="L204" s="22"/>
      <c r="M204" s="23">
        <f t="shared" si="18"/>
        <v>0.20774333753609886</v>
      </c>
      <c r="N204" s="23">
        <f t="shared" si="19"/>
        <v>0.79225666246390114</v>
      </c>
      <c r="O204" s="23">
        <f t="shared" si="19"/>
        <v>0</v>
      </c>
      <c r="P204" s="23">
        <f t="shared" si="20"/>
        <v>0</v>
      </c>
      <c r="Q204" s="17">
        <f t="shared" si="21"/>
        <v>4255.277</v>
      </c>
      <c r="R204" s="17">
        <f t="shared" si="22"/>
        <v>16228.061</v>
      </c>
      <c r="S204" s="17">
        <f t="shared" si="22"/>
        <v>0</v>
      </c>
      <c r="T204" s="17">
        <f t="shared" si="23"/>
        <v>0</v>
      </c>
    </row>
    <row r="205" spans="1:20" x14ac:dyDescent="0.35">
      <c r="A205" s="6">
        <v>2000</v>
      </c>
      <c r="C205" s="7">
        <v>4329.34</v>
      </c>
      <c r="D205" s="8"/>
      <c r="F205" s="7">
        <v>16637.887999999999</v>
      </c>
      <c r="G205" s="7"/>
      <c r="I205" s="7"/>
      <c r="J205" s="21"/>
      <c r="K205" s="21">
        <f t="shared" si="17"/>
        <v>20967.227999999999</v>
      </c>
      <c r="L205" s="22"/>
      <c r="M205" s="23">
        <f t="shared" si="18"/>
        <v>0.2064812763995317</v>
      </c>
      <c r="N205" s="23">
        <f t="shared" si="19"/>
        <v>0.79351872360046827</v>
      </c>
      <c r="O205" s="23">
        <f t="shared" si="19"/>
        <v>0</v>
      </c>
      <c r="P205" s="23">
        <f t="shared" si="20"/>
        <v>0</v>
      </c>
      <c r="Q205" s="17">
        <f t="shared" si="21"/>
        <v>4329.34</v>
      </c>
      <c r="R205" s="17">
        <f t="shared" si="22"/>
        <v>16637.887999999999</v>
      </c>
      <c r="S205" s="17">
        <f t="shared" si="22"/>
        <v>0</v>
      </c>
      <c r="T205" s="17">
        <f t="shared" si="23"/>
        <v>0</v>
      </c>
    </row>
    <row r="206" spans="1:20" x14ac:dyDescent="0.35">
      <c r="A206" s="6">
        <v>2001</v>
      </c>
      <c r="C206" s="7">
        <v>4401.9179999999997</v>
      </c>
      <c r="D206" s="8"/>
      <c r="F206" s="7">
        <v>17051.338</v>
      </c>
      <c r="G206" s="7"/>
      <c r="I206" s="7"/>
      <c r="J206" s="21"/>
      <c r="K206" s="21">
        <f t="shared" si="17"/>
        <v>21453.256000000001</v>
      </c>
      <c r="L206" s="22"/>
      <c r="M206" s="23">
        <f t="shared" si="18"/>
        <v>0.20518647612278526</v>
      </c>
      <c r="N206" s="23">
        <f t="shared" si="19"/>
        <v>0.79481352387721471</v>
      </c>
      <c r="O206" s="23">
        <f t="shared" si="19"/>
        <v>0</v>
      </c>
      <c r="P206" s="23">
        <f t="shared" si="20"/>
        <v>0</v>
      </c>
      <c r="Q206" s="17">
        <f t="shared" si="21"/>
        <v>4401.9179999999997</v>
      </c>
      <c r="R206" s="17">
        <f t="shared" si="22"/>
        <v>17051.338</v>
      </c>
      <c r="S206" s="17">
        <f t="shared" si="22"/>
        <v>0</v>
      </c>
      <c r="T206" s="17">
        <f t="shared" si="23"/>
        <v>0</v>
      </c>
    </row>
    <row r="207" spans="1:20" x14ac:dyDescent="0.35">
      <c r="A207" s="6">
        <v>2002</v>
      </c>
      <c r="C207" s="7">
        <v>4463.5039999999999</v>
      </c>
      <c r="D207" s="8"/>
      <c r="F207" s="7">
        <v>17468.331999999999</v>
      </c>
      <c r="G207" s="7"/>
      <c r="I207" s="7"/>
      <c r="J207" s="21"/>
      <c r="K207" s="21">
        <f t="shared" si="17"/>
        <v>21931.835999999999</v>
      </c>
      <c r="L207" s="22"/>
      <c r="M207" s="23">
        <f t="shared" si="18"/>
        <v>0.20351711548454038</v>
      </c>
      <c r="N207" s="23">
        <f t="shared" si="19"/>
        <v>0.79648288451545957</v>
      </c>
      <c r="O207" s="23">
        <f t="shared" si="19"/>
        <v>0</v>
      </c>
      <c r="P207" s="23">
        <f t="shared" si="20"/>
        <v>0</v>
      </c>
      <c r="Q207" s="17">
        <f t="shared" si="21"/>
        <v>4463.5039999999999</v>
      </c>
      <c r="R207" s="17">
        <f t="shared" si="22"/>
        <v>17468.331999999999</v>
      </c>
      <c r="S207" s="17">
        <f t="shared" si="22"/>
        <v>0</v>
      </c>
      <c r="T207" s="17">
        <f t="shared" si="23"/>
        <v>0</v>
      </c>
    </row>
    <row r="208" spans="1:20" x14ac:dyDescent="0.35">
      <c r="A208" s="6">
        <v>2003</v>
      </c>
      <c r="C208" s="7">
        <v>4525.5079999999998</v>
      </c>
      <c r="D208" s="13"/>
      <c r="F208" s="7">
        <v>17889.295999999998</v>
      </c>
      <c r="G208" s="7"/>
      <c r="I208" s="7"/>
      <c r="J208" s="21"/>
      <c r="K208" s="21">
        <f t="shared" si="17"/>
        <v>22414.803999999996</v>
      </c>
      <c r="L208" s="22"/>
      <c r="M208" s="23">
        <f t="shared" si="18"/>
        <v>0.20189817408173635</v>
      </c>
      <c r="N208" s="23">
        <f t="shared" si="19"/>
        <v>0.79810182591826373</v>
      </c>
      <c r="O208" s="23">
        <f t="shared" si="19"/>
        <v>0</v>
      </c>
      <c r="P208" s="23">
        <f t="shared" si="20"/>
        <v>0</v>
      </c>
      <c r="Q208" s="17">
        <f t="shared" si="21"/>
        <v>4525.5079999999998</v>
      </c>
      <c r="R208" s="17">
        <f t="shared" si="22"/>
        <v>17889.295999999998</v>
      </c>
      <c r="S208" s="17">
        <f t="shared" si="22"/>
        <v>0</v>
      </c>
      <c r="T208" s="17">
        <f t="shared" si="23"/>
        <v>0</v>
      </c>
    </row>
    <row r="209" spans="1:20" x14ac:dyDescent="0.35">
      <c r="A209" s="6">
        <v>2004</v>
      </c>
      <c r="C209" s="7">
        <v>4599.2790000000005</v>
      </c>
      <c r="D209" s="13"/>
      <c r="F209" s="7">
        <v>18336.875</v>
      </c>
      <c r="G209" s="7"/>
      <c r="I209" s="7"/>
      <c r="J209" s="21"/>
      <c r="K209" s="21">
        <f t="shared" si="17"/>
        <v>22936.154000000002</v>
      </c>
      <c r="L209" s="22"/>
      <c r="M209" s="23">
        <f t="shared" si="18"/>
        <v>0.20052529295016069</v>
      </c>
      <c r="N209" s="23">
        <f t="shared" si="19"/>
        <v>0.79947470704983925</v>
      </c>
      <c r="O209" s="23">
        <f t="shared" si="19"/>
        <v>0</v>
      </c>
      <c r="P209" s="23">
        <f t="shared" si="20"/>
        <v>0</v>
      </c>
      <c r="Q209" s="17">
        <f t="shared" si="21"/>
        <v>4599.2790000000005</v>
      </c>
      <c r="R209" s="17">
        <f t="shared" si="22"/>
        <v>18336.875</v>
      </c>
      <c r="S209" s="17">
        <f t="shared" si="22"/>
        <v>0</v>
      </c>
      <c r="T209" s="17">
        <f t="shared" si="23"/>
        <v>0</v>
      </c>
    </row>
    <row r="210" spans="1:20" x14ac:dyDescent="0.35">
      <c r="A210" s="6">
        <v>2005</v>
      </c>
      <c r="C210" s="7">
        <v>4671.1019999999999</v>
      </c>
      <c r="D210" s="13"/>
      <c r="F210" s="7">
        <v>18814.091</v>
      </c>
      <c r="G210" s="7"/>
      <c r="I210" s="7"/>
      <c r="J210" s="21"/>
      <c r="K210" s="21">
        <f t="shared" si="17"/>
        <v>23485.192999999999</v>
      </c>
      <c r="L210" s="22"/>
      <c r="M210" s="23">
        <f t="shared" si="18"/>
        <v>0.19889561903962211</v>
      </c>
      <c r="N210" s="23">
        <f t="shared" si="19"/>
        <v>0.80110438096037795</v>
      </c>
      <c r="O210" s="23">
        <f t="shared" si="19"/>
        <v>0</v>
      </c>
      <c r="P210" s="23">
        <f t="shared" si="20"/>
        <v>0</v>
      </c>
      <c r="Q210" s="17">
        <f t="shared" si="21"/>
        <v>4671.1019999999999</v>
      </c>
      <c r="R210" s="17">
        <f t="shared" si="22"/>
        <v>18814.091</v>
      </c>
      <c r="S210" s="17">
        <f t="shared" si="22"/>
        <v>0</v>
      </c>
      <c r="T210" s="17">
        <f t="shared" si="23"/>
        <v>0</v>
      </c>
    </row>
    <row r="211" spans="1:20" x14ac:dyDescent="0.35">
      <c r="A211" s="6">
        <v>2006</v>
      </c>
      <c r="C211" s="7">
        <v>4751.1360000000004</v>
      </c>
      <c r="D211" s="13"/>
      <c r="F211" s="7">
        <v>19637.022000000001</v>
      </c>
      <c r="G211" s="7"/>
      <c r="I211" s="7"/>
      <c r="J211" s="21"/>
      <c r="K211" s="21">
        <f t="shared" si="17"/>
        <v>24388.158000000003</v>
      </c>
      <c r="L211" s="22"/>
      <c r="M211" s="23">
        <f t="shared" si="18"/>
        <v>0.19481323681763912</v>
      </c>
      <c r="N211" s="23">
        <f t="shared" si="19"/>
        <v>0.80518676318236082</v>
      </c>
      <c r="O211" s="23">
        <f t="shared" si="19"/>
        <v>0</v>
      </c>
      <c r="P211" s="23">
        <f t="shared" si="20"/>
        <v>0</v>
      </c>
      <c r="Q211" s="17">
        <f t="shared" si="21"/>
        <v>4751.1360000000004</v>
      </c>
      <c r="R211" s="17">
        <f t="shared" si="22"/>
        <v>19637.022000000001</v>
      </c>
      <c r="S211" s="17">
        <f t="shared" si="22"/>
        <v>0</v>
      </c>
      <c r="T211" s="17">
        <f t="shared" si="23"/>
        <v>0</v>
      </c>
    </row>
    <row r="212" spans="1:20" x14ac:dyDescent="0.35">
      <c r="A212" s="6">
        <v>2007</v>
      </c>
      <c r="C212" s="7">
        <v>4844.1180000000004</v>
      </c>
      <c r="D212" s="13"/>
      <c r="F212" s="7">
        <v>20884.125</v>
      </c>
      <c r="G212" s="7"/>
      <c r="I212" s="7"/>
      <c r="J212" s="21"/>
      <c r="K212" s="21">
        <f t="shared" si="17"/>
        <v>25728.243000000002</v>
      </c>
      <c r="L212" s="22"/>
      <c r="M212" s="23">
        <f t="shared" si="18"/>
        <v>0.18828017132767286</v>
      </c>
      <c r="N212" s="23">
        <f t="shared" si="19"/>
        <v>0.81171982867232706</v>
      </c>
      <c r="O212" s="23">
        <f t="shared" si="19"/>
        <v>0</v>
      </c>
      <c r="P212" s="23">
        <f t="shared" si="20"/>
        <v>0</v>
      </c>
      <c r="Q212" s="17">
        <f t="shared" si="21"/>
        <v>4844.1180000000004</v>
      </c>
      <c r="R212" s="17">
        <f t="shared" si="22"/>
        <v>20884.125</v>
      </c>
      <c r="S212" s="17">
        <f t="shared" si="22"/>
        <v>0</v>
      </c>
      <c r="T212" s="17">
        <f t="shared" si="23"/>
        <v>0</v>
      </c>
    </row>
    <row r="213" spans="1:20" x14ac:dyDescent="0.35">
      <c r="A213" s="6">
        <v>2008</v>
      </c>
      <c r="C213" s="7">
        <v>4925.3540000000003</v>
      </c>
      <c r="D213" s="13"/>
      <c r="F213" s="7">
        <v>21636.563999999998</v>
      </c>
      <c r="G213" s="7"/>
      <c r="I213" s="7"/>
      <c r="J213" s="21"/>
      <c r="K213" s="21">
        <f t="shared" si="17"/>
        <v>26561.917999999998</v>
      </c>
      <c r="L213" s="22"/>
      <c r="M213" s="23">
        <f t="shared" si="18"/>
        <v>0.18542915462655976</v>
      </c>
      <c r="N213" s="23">
        <f t="shared" si="19"/>
        <v>0.81457084537344027</v>
      </c>
      <c r="O213" s="23">
        <f t="shared" si="19"/>
        <v>0</v>
      </c>
      <c r="P213" s="23">
        <f t="shared" si="20"/>
        <v>0</v>
      </c>
      <c r="Q213" s="17">
        <f t="shared" si="21"/>
        <v>4925.3540000000003</v>
      </c>
      <c r="R213" s="17">
        <f t="shared" si="22"/>
        <v>21636.563999999998</v>
      </c>
      <c r="S213" s="17">
        <f t="shared" si="22"/>
        <v>0</v>
      </c>
      <c r="T213" s="17">
        <f t="shared" si="23"/>
        <v>0</v>
      </c>
    </row>
    <row r="214" spans="1:20" x14ac:dyDescent="0.35">
      <c r="A214" s="6">
        <v>2009</v>
      </c>
      <c r="C214" s="7">
        <v>4992.2870000000003</v>
      </c>
      <c r="D214" s="13"/>
      <c r="F214" s="7">
        <v>21976.969000000001</v>
      </c>
      <c r="G214" s="7"/>
      <c r="I214" s="7"/>
      <c r="J214" s="21"/>
      <c r="K214" s="21">
        <f t="shared" si="17"/>
        <v>26969.256000000001</v>
      </c>
      <c r="L214" s="22"/>
      <c r="M214" s="23">
        <f t="shared" si="18"/>
        <v>0.18511029744387461</v>
      </c>
      <c r="N214" s="23">
        <f t="shared" si="19"/>
        <v>0.81488970255612536</v>
      </c>
      <c r="O214" s="23">
        <f t="shared" si="19"/>
        <v>0</v>
      </c>
      <c r="P214" s="23">
        <f t="shared" si="20"/>
        <v>0</v>
      </c>
      <c r="Q214" s="17">
        <f t="shared" si="21"/>
        <v>4992.2870000000003</v>
      </c>
      <c r="R214" s="17">
        <f t="shared" si="22"/>
        <v>21976.969000000001</v>
      </c>
      <c r="S214" s="17">
        <f t="shared" si="22"/>
        <v>0</v>
      </c>
      <c r="T214" s="17">
        <f t="shared" si="23"/>
        <v>0</v>
      </c>
    </row>
    <row r="215" spans="1:20" x14ac:dyDescent="0.35">
      <c r="A215" s="6">
        <v>2010</v>
      </c>
      <c r="C215" s="7">
        <v>5041.2879999999996</v>
      </c>
      <c r="D215" s="10"/>
      <c r="F215" s="7">
        <v>22482.420999999998</v>
      </c>
      <c r="G215" s="7"/>
      <c r="I215" s="7"/>
      <c r="J215" s="21"/>
      <c r="K215" s="21">
        <f t="shared" si="17"/>
        <v>27523.708999999999</v>
      </c>
      <c r="L215" s="22"/>
      <c r="M215" s="23">
        <f t="shared" si="18"/>
        <v>0.18316165165094572</v>
      </c>
      <c r="N215" s="23">
        <f t="shared" si="19"/>
        <v>0.81683834834905422</v>
      </c>
      <c r="O215" s="23">
        <f t="shared" si="19"/>
        <v>0</v>
      </c>
      <c r="P215" s="23">
        <f t="shared" si="20"/>
        <v>0</v>
      </c>
      <c r="Q215" s="17">
        <f t="shared" si="21"/>
        <v>5041.2879999999996</v>
      </c>
      <c r="R215" s="17">
        <f t="shared" si="22"/>
        <v>22482.420999999998</v>
      </c>
      <c r="S215" s="17">
        <f t="shared" si="22"/>
        <v>0</v>
      </c>
      <c r="T215" s="17">
        <f t="shared" si="23"/>
        <v>0</v>
      </c>
    </row>
    <row r="216" spans="1:20" x14ac:dyDescent="0.35">
      <c r="A216" s="6">
        <v>2011</v>
      </c>
      <c r="C216" s="7">
        <v>5096.0200000000004</v>
      </c>
      <c r="F216" s="7">
        <v>22878.098000000002</v>
      </c>
      <c r="G216" s="7"/>
      <c r="I216" s="7"/>
      <c r="J216" s="21"/>
      <c r="K216" s="21">
        <f t="shared" si="17"/>
        <v>27974.118000000002</v>
      </c>
      <c r="L216" s="22"/>
      <c r="M216" s="23">
        <f t="shared" si="18"/>
        <v>0.18216910359783284</v>
      </c>
      <c r="N216" s="23">
        <f t="shared" si="19"/>
        <v>0.81783089640216722</v>
      </c>
      <c r="O216" s="23">
        <f t="shared" si="19"/>
        <v>0</v>
      </c>
      <c r="P216" s="23">
        <f t="shared" si="20"/>
        <v>0</v>
      </c>
      <c r="Q216" s="17">
        <f t="shared" si="21"/>
        <v>5096.0200000000004</v>
      </c>
      <c r="R216" s="17">
        <f t="shared" si="22"/>
        <v>22878.098000000002</v>
      </c>
      <c r="S216" s="17">
        <f t="shared" si="22"/>
        <v>0</v>
      </c>
      <c r="T216" s="17">
        <f t="shared" si="23"/>
        <v>0</v>
      </c>
    </row>
    <row r="217" spans="1:20" x14ac:dyDescent="0.35">
      <c r="A217" s="6">
        <v>2012</v>
      </c>
      <c r="C217" s="7">
        <v>5235.7420000000002</v>
      </c>
      <c r="F217" s="7">
        <v>22759.762999999999</v>
      </c>
      <c r="G217" s="7"/>
      <c r="I217" s="7"/>
      <c r="J217" s="21"/>
      <c r="K217" s="21">
        <f t="shared" si="17"/>
        <v>27995.504999999997</v>
      </c>
      <c r="L217" s="22"/>
      <c r="M217" s="23">
        <f t="shared" si="18"/>
        <v>0.18702080923348233</v>
      </c>
      <c r="N217" s="23">
        <f t="shared" si="19"/>
        <v>0.8129791907665177</v>
      </c>
      <c r="O217" s="23">
        <f t="shared" si="19"/>
        <v>0</v>
      </c>
      <c r="P217" s="23">
        <f t="shared" si="20"/>
        <v>0</v>
      </c>
      <c r="Q217" s="17">
        <f t="shared" si="21"/>
        <v>5235.7420000000002</v>
      </c>
      <c r="R217" s="17">
        <f t="shared" si="22"/>
        <v>22759.762999999999</v>
      </c>
      <c r="S217" s="17">
        <f t="shared" si="22"/>
        <v>0</v>
      </c>
      <c r="T217" s="17">
        <f t="shared" si="23"/>
        <v>0</v>
      </c>
    </row>
    <row r="218" spans="1:20" x14ac:dyDescent="0.35">
      <c r="A218" s="6">
        <v>2013</v>
      </c>
      <c r="C218" s="7">
        <v>5743.4359999999997</v>
      </c>
      <c r="F218" s="7">
        <v>21666.917000000001</v>
      </c>
      <c r="G218" s="7"/>
      <c r="I218" s="7"/>
      <c r="J218" s="21"/>
      <c r="K218" s="21">
        <f t="shared" si="17"/>
        <v>27410.353000000003</v>
      </c>
      <c r="L218" s="22"/>
      <c r="M218" s="23">
        <f t="shared" si="18"/>
        <v>0.2095352803373236</v>
      </c>
      <c r="N218" s="23">
        <f t="shared" si="19"/>
        <v>0.79046471966267629</v>
      </c>
      <c r="O218" s="23">
        <f t="shared" si="19"/>
        <v>0</v>
      </c>
      <c r="P218" s="23">
        <f t="shared" si="20"/>
        <v>0</v>
      </c>
      <c r="Q218" s="17">
        <f t="shared" si="21"/>
        <v>5743.4359999999997</v>
      </c>
      <c r="R218" s="17">
        <f t="shared" si="22"/>
        <v>21666.917000000001</v>
      </c>
      <c r="S218" s="17">
        <f t="shared" si="22"/>
        <v>0</v>
      </c>
      <c r="T218" s="17">
        <f t="shared" si="23"/>
        <v>0</v>
      </c>
    </row>
    <row r="219" spans="1:20" x14ac:dyDescent="0.35">
      <c r="A219" s="6">
        <v>2014</v>
      </c>
      <c r="C219" s="7">
        <v>6346.99</v>
      </c>
      <c r="F219" s="7">
        <v>20273.659</v>
      </c>
      <c r="G219" s="7"/>
      <c r="I219" s="7"/>
      <c r="J219" s="21"/>
      <c r="K219" s="21">
        <f t="shared" si="17"/>
        <v>26620.648999999998</v>
      </c>
      <c r="L219" s="22"/>
      <c r="M219" s="23">
        <f t="shared" si="18"/>
        <v>0.23842356360282577</v>
      </c>
      <c r="N219" s="23">
        <f t="shared" si="19"/>
        <v>0.76157643639717432</v>
      </c>
      <c r="O219" s="23">
        <f t="shared" si="19"/>
        <v>0</v>
      </c>
      <c r="P219" s="23">
        <f t="shared" si="20"/>
        <v>0</v>
      </c>
      <c r="Q219" s="17">
        <f t="shared" si="21"/>
        <v>6346.99</v>
      </c>
      <c r="R219" s="17">
        <f t="shared" si="22"/>
        <v>20273.659</v>
      </c>
      <c r="S219" s="17">
        <f t="shared" si="22"/>
        <v>0</v>
      </c>
      <c r="T219" s="17">
        <f t="shared" si="23"/>
        <v>0</v>
      </c>
    </row>
    <row r="220" spans="1:20" x14ac:dyDescent="0.35">
      <c r="A220" s="6">
        <v>2015</v>
      </c>
      <c r="C220" s="7">
        <v>6472.4690000000001</v>
      </c>
      <c r="F220" s="7">
        <v>19424.617999999999</v>
      </c>
      <c r="G220" s="7"/>
      <c r="I220" s="7"/>
      <c r="J220" s="21"/>
      <c r="K220" s="21">
        <f t="shared" ref="K220:K228" si="24">+C220+F220+G220+I220</f>
        <v>25897.087</v>
      </c>
      <c r="L220" s="22"/>
      <c r="M220" s="23">
        <f t="shared" ref="M220:M228" si="25">+C220/$K220</f>
        <v>0.24993038792355296</v>
      </c>
      <c r="N220" s="23">
        <f t="shared" ref="N220:O228" si="26">+F220/$K220</f>
        <v>0.75006961207644707</v>
      </c>
      <c r="O220" s="23">
        <f t="shared" si="26"/>
        <v>0</v>
      </c>
      <c r="P220" s="23">
        <f t="shared" ref="P220:P228" si="27">+I220/$K220</f>
        <v>0</v>
      </c>
      <c r="Q220" s="17">
        <f t="shared" ref="Q220:Q227" si="28">+C220</f>
        <v>6472.4690000000001</v>
      </c>
      <c r="R220" s="17">
        <f t="shared" ref="R220:S227" si="29">+F220</f>
        <v>19424.617999999999</v>
      </c>
      <c r="S220" s="17">
        <f t="shared" si="29"/>
        <v>0</v>
      </c>
      <c r="T220" s="17">
        <f t="shared" ref="T220:T227" si="30">+I220</f>
        <v>0</v>
      </c>
    </row>
    <row r="221" spans="1:20" x14ac:dyDescent="0.35">
      <c r="A221" s="6">
        <v>2016</v>
      </c>
      <c r="C221" s="7">
        <v>6323.06</v>
      </c>
      <c r="F221" s="7">
        <v>19193.833999999999</v>
      </c>
      <c r="G221" s="7"/>
      <c r="I221" s="7"/>
      <c r="J221" s="21"/>
      <c r="K221" s="21">
        <f t="shared" si="24"/>
        <v>25516.894</v>
      </c>
      <c r="L221" s="22"/>
      <c r="M221" s="23">
        <f t="shared" si="25"/>
        <v>0.24779896800919424</v>
      </c>
      <c r="N221" s="23">
        <f t="shared" si="26"/>
        <v>0.75220103199080568</v>
      </c>
      <c r="O221" s="23">
        <f t="shared" si="26"/>
        <v>0</v>
      </c>
      <c r="P221" s="23">
        <f t="shared" si="27"/>
        <v>0</v>
      </c>
      <c r="Q221" s="17">
        <f t="shared" si="28"/>
        <v>6323.06</v>
      </c>
      <c r="R221" s="17">
        <f t="shared" si="29"/>
        <v>19193.833999999999</v>
      </c>
      <c r="S221" s="17">
        <f t="shared" si="29"/>
        <v>0</v>
      </c>
      <c r="T221" s="17">
        <f t="shared" si="30"/>
        <v>0</v>
      </c>
    </row>
    <row r="222" spans="1:20" x14ac:dyDescent="0.35">
      <c r="A222" s="6">
        <v>2017</v>
      </c>
      <c r="C222" s="7">
        <v>6160.1279999999997</v>
      </c>
      <c r="F222" s="7">
        <v>19224.668000000001</v>
      </c>
      <c r="G222" s="7"/>
      <c r="I222" s="7"/>
      <c r="J222" s="21"/>
      <c r="K222" s="21">
        <f t="shared" si="24"/>
        <v>25384.796000000002</v>
      </c>
      <c r="L222" s="22"/>
      <c r="M222" s="23">
        <f t="shared" si="25"/>
        <v>0.24266998245721569</v>
      </c>
      <c r="N222" s="23">
        <f t="shared" si="26"/>
        <v>0.75733001754278428</v>
      </c>
      <c r="O222" s="23">
        <f t="shared" si="26"/>
        <v>0</v>
      </c>
      <c r="P222" s="23">
        <f t="shared" si="27"/>
        <v>0</v>
      </c>
      <c r="Q222" s="17">
        <f t="shared" si="28"/>
        <v>6160.1279999999997</v>
      </c>
      <c r="R222" s="17">
        <f t="shared" si="29"/>
        <v>19224.668000000001</v>
      </c>
      <c r="S222" s="17">
        <f t="shared" si="29"/>
        <v>0</v>
      </c>
      <c r="T222" s="17">
        <f t="shared" si="30"/>
        <v>0</v>
      </c>
    </row>
    <row r="223" spans="1:20" x14ac:dyDescent="0.35">
      <c r="A223" s="6">
        <v>2018</v>
      </c>
      <c r="C223" s="7">
        <v>5984.1189999999997</v>
      </c>
      <c r="F223" s="7">
        <v>19577.845000000001</v>
      </c>
      <c r="G223" s="7"/>
      <c r="I223" s="7"/>
      <c r="J223" s="21"/>
      <c r="K223" s="21">
        <f t="shared" si="24"/>
        <v>25561.964</v>
      </c>
      <c r="L223" s="22"/>
      <c r="M223" s="23">
        <f t="shared" si="25"/>
        <v>0.23410247350320967</v>
      </c>
      <c r="N223" s="23">
        <f t="shared" si="26"/>
        <v>0.76589752649679033</v>
      </c>
      <c r="O223" s="23">
        <f t="shared" si="26"/>
        <v>0</v>
      </c>
      <c r="P223" s="23">
        <f t="shared" si="27"/>
        <v>0</v>
      </c>
      <c r="Q223" s="17">
        <f t="shared" si="28"/>
        <v>5984.1189999999997</v>
      </c>
      <c r="R223" s="17">
        <f t="shared" si="29"/>
        <v>19577.845000000001</v>
      </c>
      <c r="S223" s="17">
        <f t="shared" si="29"/>
        <v>0</v>
      </c>
      <c r="T223" s="17">
        <f t="shared" si="30"/>
        <v>0</v>
      </c>
    </row>
    <row r="224" spans="1:20" x14ac:dyDescent="0.35">
      <c r="A224" s="6">
        <v>2019</v>
      </c>
      <c r="C224" s="7">
        <v>5794.5940000000001</v>
      </c>
      <c r="F224" s="7">
        <v>20353.534</v>
      </c>
      <c r="G224" s="7"/>
      <c r="I224" s="7"/>
      <c r="J224" s="21"/>
      <c r="K224" s="21">
        <f t="shared" si="24"/>
        <v>26148.128000000001</v>
      </c>
      <c r="L224" s="22"/>
      <c r="M224" s="23">
        <f t="shared" si="25"/>
        <v>0.22160645687523023</v>
      </c>
      <c r="N224" s="23">
        <f t="shared" si="26"/>
        <v>0.77839354312476972</v>
      </c>
      <c r="O224" s="23">
        <f t="shared" si="26"/>
        <v>0</v>
      </c>
      <c r="P224" s="23">
        <f t="shared" si="27"/>
        <v>0</v>
      </c>
      <c r="Q224" s="17">
        <f t="shared" si="28"/>
        <v>5794.5940000000001</v>
      </c>
      <c r="R224" s="17">
        <f t="shared" si="29"/>
        <v>20353.534</v>
      </c>
      <c r="S224" s="17">
        <f t="shared" si="29"/>
        <v>0</v>
      </c>
      <c r="T224" s="17">
        <f t="shared" si="30"/>
        <v>0</v>
      </c>
    </row>
    <row r="225" spans="1:20" x14ac:dyDescent="0.35">
      <c r="A225" s="6">
        <v>2020</v>
      </c>
      <c r="C225" s="7">
        <v>5702.3980000000001</v>
      </c>
      <c r="F225" s="7">
        <v>21049.429</v>
      </c>
      <c r="G225" s="7"/>
      <c r="I225" s="7"/>
      <c r="J225" s="21"/>
      <c r="K225" s="21">
        <f t="shared" si="24"/>
        <v>26751.827000000001</v>
      </c>
      <c r="L225" s="22"/>
      <c r="M225" s="23">
        <f t="shared" si="25"/>
        <v>0.21315919843530687</v>
      </c>
      <c r="N225" s="23">
        <f t="shared" si="26"/>
        <v>0.78684080156469305</v>
      </c>
      <c r="O225" s="23">
        <f t="shared" si="26"/>
        <v>0</v>
      </c>
      <c r="P225" s="23">
        <f t="shared" si="27"/>
        <v>0</v>
      </c>
      <c r="Q225" s="17">
        <f t="shared" si="28"/>
        <v>5702.3980000000001</v>
      </c>
      <c r="R225" s="17">
        <f t="shared" si="29"/>
        <v>21049.429</v>
      </c>
      <c r="S225" s="17">
        <f t="shared" si="29"/>
        <v>0</v>
      </c>
      <c r="T225" s="17">
        <f t="shared" si="30"/>
        <v>0</v>
      </c>
    </row>
    <row r="226" spans="1:20" x14ac:dyDescent="0.35">
      <c r="A226" s="6">
        <v>2021</v>
      </c>
      <c r="C226" s="7">
        <v>5718.1220000000003</v>
      </c>
      <c r="F226" s="7">
        <v>21628.839</v>
      </c>
      <c r="G226" s="7"/>
      <c r="I226" s="7"/>
      <c r="J226" s="21"/>
      <c r="K226" s="21">
        <f t="shared" si="24"/>
        <v>27346.960999999999</v>
      </c>
      <c r="L226" s="22"/>
      <c r="M226" s="23">
        <f t="shared" si="25"/>
        <v>0.20909533604117841</v>
      </c>
      <c r="N226" s="23">
        <f t="shared" si="26"/>
        <v>0.79090466395882164</v>
      </c>
      <c r="O226" s="23">
        <f t="shared" si="26"/>
        <v>0</v>
      </c>
      <c r="P226" s="23">
        <f t="shared" si="27"/>
        <v>0</v>
      </c>
      <c r="Q226" s="17">
        <f t="shared" si="28"/>
        <v>5718.1220000000003</v>
      </c>
      <c r="R226" s="17">
        <f t="shared" si="29"/>
        <v>21628.839</v>
      </c>
      <c r="S226" s="17">
        <f t="shared" si="29"/>
        <v>0</v>
      </c>
      <c r="T226" s="17">
        <f t="shared" si="30"/>
        <v>0</v>
      </c>
    </row>
    <row r="227" spans="1:20" x14ac:dyDescent="0.35">
      <c r="A227" s="6">
        <v>2022</v>
      </c>
      <c r="C227" s="7">
        <v>5744.4889999999996</v>
      </c>
      <c r="F227" s="7">
        <v>22462.172999999999</v>
      </c>
      <c r="G227" s="7"/>
      <c r="I227" s="7"/>
      <c r="J227" s="21"/>
      <c r="K227" s="21">
        <f t="shared" si="24"/>
        <v>28206.661999999997</v>
      </c>
      <c r="L227" s="22"/>
      <c r="M227" s="23">
        <f t="shared" si="25"/>
        <v>0.20365717148665094</v>
      </c>
      <c r="N227" s="23">
        <f t="shared" si="26"/>
        <v>0.79634282851334914</v>
      </c>
      <c r="O227" s="23">
        <f t="shared" si="26"/>
        <v>0</v>
      </c>
      <c r="P227" s="23">
        <f t="shared" si="27"/>
        <v>0</v>
      </c>
      <c r="Q227" s="17">
        <f t="shared" si="28"/>
        <v>5744.4889999999996</v>
      </c>
      <c r="R227" s="17">
        <f t="shared" si="29"/>
        <v>22462.172999999999</v>
      </c>
      <c r="S227" s="17">
        <f t="shared" si="29"/>
        <v>0</v>
      </c>
      <c r="T227" s="17">
        <f t="shared" si="30"/>
        <v>0</v>
      </c>
    </row>
    <row r="228" spans="1:20" x14ac:dyDescent="0.35">
      <c r="A228" s="6">
        <v>2023</v>
      </c>
      <c r="C228" s="7">
        <v>5773.4930000000004</v>
      </c>
      <c r="F228" s="7">
        <v>23594.623</v>
      </c>
      <c r="G228" s="7"/>
      <c r="I228" s="7"/>
      <c r="J228" s="21"/>
      <c r="K228" s="21">
        <f t="shared" si="24"/>
        <v>29368.116000000002</v>
      </c>
      <c r="L228" s="22"/>
      <c r="M228" s="23">
        <f t="shared" si="25"/>
        <v>0.19659051333085173</v>
      </c>
      <c r="N228" s="23">
        <f t="shared" si="26"/>
        <v>0.80340948666914824</v>
      </c>
      <c r="O228" s="23">
        <f t="shared" si="26"/>
        <v>0</v>
      </c>
      <c r="P228" s="23">
        <f t="shared" si="27"/>
        <v>0</v>
      </c>
      <c r="Q228" s="17">
        <f>+C228</f>
        <v>5773.4930000000004</v>
      </c>
      <c r="R228" s="17">
        <f>+F228</f>
        <v>23594.623</v>
      </c>
      <c r="S228" s="17">
        <f>+G228</f>
        <v>0</v>
      </c>
      <c r="T228" s="17">
        <f>+I228</f>
        <v>0</v>
      </c>
    </row>
  </sheetData>
  <mergeCells count="6">
    <mergeCell ref="W39:AD53"/>
    <mergeCell ref="B2:I2"/>
    <mergeCell ref="J2:K2"/>
    <mergeCell ref="M2:P2"/>
    <mergeCell ref="Q2:T2"/>
    <mergeCell ref="Q3:T3"/>
  </mergeCells>
  <pageMargins left="0.7" right="0.7" top="0.75" bottom="0.75" header="0.3" footer="0.3"/>
  <drawing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31741-6BAD-4743-BEE3-4BBD9B640F81}">
  <dimension ref="A1:S1048576"/>
  <sheetViews>
    <sheetView zoomScale="70" zoomScaleNormal="70" workbookViewId="0">
      <pane xSplit="1" ySplit="4" topLeftCell="B80" activePane="bottomRight" state="frozen"/>
      <selection activeCell="B124" sqref="B124"/>
      <selection pane="topRight" activeCell="B124" sqref="B124"/>
      <selection pane="bottomLeft" activeCell="B124" sqref="B124"/>
      <selection pane="bottomRight" activeCell="B124" sqref="B124"/>
    </sheetView>
  </sheetViews>
  <sheetFormatPr defaultRowHeight="14.5" x14ac:dyDescent="0.35"/>
  <cols>
    <col min="2" max="2" width="11.08984375" bestFit="1" customWidth="1"/>
    <col min="5" max="5" width="11.08984375" bestFit="1" customWidth="1"/>
    <col min="6" max="6" width="11.08984375" customWidth="1"/>
    <col min="7" max="7" width="12.90625" bestFit="1" customWidth="1"/>
    <col min="8" max="8" width="14.90625" bestFit="1" customWidth="1"/>
    <col min="9" max="9" width="16.54296875" customWidth="1"/>
  </cols>
  <sheetData>
    <row r="1" spans="1:9" x14ac:dyDescent="0.35">
      <c r="B1" s="18" t="s">
        <v>188</v>
      </c>
      <c r="C1" s="18"/>
      <c r="D1" s="18"/>
      <c r="E1" s="18"/>
      <c r="F1" s="18" t="s">
        <v>130</v>
      </c>
      <c r="G1" s="48">
        <f>+[1]ASIA!$AA$122/[1]ASIA!$AM$122</f>
        <v>3.1455421106586843E-3</v>
      </c>
      <c r="H1" s="18"/>
      <c r="I1" s="18"/>
    </row>
    <row r="2" spans="1:9" x14ac:dyDescent="0.35">
      <c r="B2" s="18" t="s">
        <v>25</v>
      </c>
      <c r="C2" s="18"/>
      <c r="D2" s="18"/>
      <c r="E2" s="18"/>
      <c r="F2" s="18"/>
      <c r="G2" s="18"/>
      <c r="H2" s="18"/>
      <c r="I2" s="15"/>
    </row>
    <row r="3" spans="1:9" x14ac:dyDescent="0.35">
      <c r="B3" s="1" t="s">
        <v>189</v>
      </c>
      <c r="C3" s="24" t="s">
        <v>189</v>
      </c>
      <c r="D3" s="16" t="s">
        <v>189</v>
      </c>
      <c r="E3" s="16" t="s">
        <v>14</v>
      </c>
      <c r="F3" s="16" t="s">
        <v>131</v>
      </c>
      <c r="G3" s="36" t="s">
        <v>39</v>
      </c>
      <c r="H3" s="36" t="s">
        <v>41</v>
      </c>
      <c r="I3" s="15" t="s">
        <v>24</v>
      </c>
    </row>
    <row r="4" spans="1:9" x14ac:dyDescent="0.35">
      <c r="B4" s="1" t="s">
        <v>190</v>
      </c>
      <c r="C4" s="24" t="s">
        <v>191</v>
      </c>
      <c r="D4" s="16" t="s">
        <v>133</v>
      </c>
      <c r="E4" s="16" t="s">
        <v>38</v>
      </c>
      <c r="F4" s="16"/>
      <c r="G4" s="37" t="s">
        <v>40</v>
      </c>
      <c r="H4" s="37" t="s">
        <v>42</v>
      </c>
      <c r="I4" t="s">
        <v>192</v>
      </c>
    </row>
    <row r="5" spans="1:9" x14ac:dyDescent="0.35">
      <c r="A5" s="5">
        <v>1800</v>
      </c>
      <c r="B5" s="43"/>
      <c r="D5" s="12">
        <f t="shared" ref="D5:D68" si="0">+F5*$G$1</f>
        <v>2142.4227907267732</v>
      </c>
      <c r="E5" s="2"/>
      <c r="F5" s="2">
        <v>681098.11134531104</v>
      </c>
      <c r="H5" s="2"/>
      <c r="I5" s="17">
        <f t="shared" ref="I5:I68" si="1">+D5</f>
        <v>2142.4227907267732</v>
      </c>
    </row>
    <row r="6" spans="1:9" x14ac:dyDescent="0.35">
      <c r="A6" s="5">
        <f>+A5+1</f>
        <v>1801</v>
      </c>
      <c r="B6" s="43"/>
      <c r="D6" s="12">
        <f t="shared" si="0"/>
        <v>2150.7770253698841</v>
      </c>
      <c r="E6" s="2"/>
      <c r="F6" s="2">
        <v>683754.00796001614</v>
      </c>
      <c r="H6" s="2"/>
      <c r="I6" s="17">
        <f t="shared" si="1"/>
        <v>2150.7770253698841</v>
      </c>
    </row>
    <row r="7" spans="1:9" x14ac:dyDescent="0.35">
      <c r="A7" s="5">
        <f t="shared" ref="A7:A70" si="2">+A6+1</f>
        <v>1802</v>
      </c>
      <c r="B7" s="43"/>
      <c r="D7" s="12">
        <f t="shared" si="0"/>
        <v>2159.0639348264081</v>
      </c>
      <c r="E7" s="2"/>
      <c r="F7" s="2">
        <v>686388.50120950839</v>
      </c>
      <c r="H7" s="2"/>
      <c r="I7" s="17">
        <f t="shared" si="1"/>
        <v>2159.0639348264081</v>
      </c>
    </row>
    <row r="8" spans="1:9" x14ac:dyDescent="0.35">
      <c r="A8" s="5">
        <f t="shared" si="2"/>
        <v>1803</v>
      </c>
      <c r="B8" s="43"/>
      <c r="D8" s="12">
        <f t="shared" si="0"/>
        <v>2167.3938805825564</v>
      </c>
      <c r="E8" s="2"/>
      <c r="F8" s="2">
        <v>689036.67613869545</v>
      </c>
      <c r="H8" s="2"/>
      <c r="I8" s="17">
        <f t="shared" si="1"/>
        <v>2167.3938805825564</v>
      </c>
    </row>
    <row r="9" spans="1:9" x14ac:dyDescent="0.35">
      <c r="A9" s="5">
        <f t="shared" si="2"/>
        <v>1804</v>
      </c>
      <c r="B9" s="43"/>
      <c r="D9" s="12">
        <f t="shared" si="0"/>
        <v>2175.7608417820034</v>
      </c>
      <c r="E9" s="2"/>
      <c r="F9" s="2">
        <v>691696.61865578825</v>
      </c>
      <c r="H9" s="2"/>
      <c r="I9" s="17">
        <f t="shared" si="1"/>
        <v>2175.7608417820034</v>
      </c>
    </row>
    <row r="10" spans="1:9" x14ac:dyDescent="0.35">
      <c r="A10" s="5">
        <f t="shared" si="2"/>
        <v>1805</v>
      </c>
      <c r="B10" s="43"/>
      <c r="D10" s="12">
        <f t="shared" si="0"/>
        <v>2184.1682369469863</v>
      </c>
      <c r="E10" s="2"/>
      <c r="F10" s="2">
        <v>694369.41554396041</v>
      </c>
      <c r="H10" s="2"/>
      <c r="I10" s="17">
        <f t="shared" si="1"/>
        <v>2184.1682369469863</v>
      </c>
    </row>
    <row r="11" spans="1:9" x14ac:dyDescent="0.35">
      <c r="A11" s="5">
        <f t="shared" si="2"/>
        <v>1806</v>
      </c>
      <c r="B11" s="43"/>
      <c r="D11" s="12">
        <f t="shared" si="0"/>
        <v>2192.7298213091904</v>
      </c>
      <c r="E11" s="2"/>
      <c r="F11" s="2">
        <v>697091.23075450654</v>
      </c>
      <c r="H11" s="2"/>
      <c r="I11" s="17">
        <f t="shared" si="1"/>
        <v>2192.7298213091904</v>
      </c>
    </row>
    <row r="12" spans="1:9" x14ac:dyDescent="0.35">
      <c r="A12" s="5">
        <f t="shared" si="2"/>
        <v>1807</v>
      </c>
      <c r="B12" s="43"/>
      <c r="D12" s="12">
        <f t="shared" si="0"/>
        <v>2201.3304956473962</v>
      </c>
      <c r="E12" s="2"/>
      <c r="F12" s="2">
        <v>699825.47306811681</v>
      </c>
      <c r="H12" s="2"/>
      <c r="I12" s="17">
        <f t="shared" si="1"/>
        <v>2201.3304956473962</v>
      </c>
    </row>
    <row r="13" spans="1:9" x14ac:dyDescent="0.35">
      <c r="A13" s="5">
        <f t="shared" si="2"/>
        <v>1808</v>
      </c>
      <c r="B13" s="43"/>
      <c r="D13" s="12">
        <f t="shared" si="0"/>
        <v>2209.6623087493917</v>
      </c>
      <c r="E13" s="2"/>
      <c r="F13" s="2">
        <v>702474.24164564209</v>
      </c>
      <c r="H13" s="2"/>
      <c r="I13" s="17">
        <f t="shared" si="1"/>
        <v>2209.6623087493917</v>
      </c>
    </row>
    <row r="14" spans="1:9" x14ac:dyDescent="0.35">
      <c r="A14" s="5">
        <f t="shared" si="2"/>
        <v>1809</v>
      </c>
      <c r="B14" s="43"/>
      <c r="D14" s="12">
        <f t="shared" si="0"/>
        <v>2218.0369848954088</v>
      </c>
      <c r="E14" s="2"/>
      <c r="F14" s="2">
        <v>705136.6368231345</v>
      </c>
      <c r="H14" s="2"/>
      <c r="I14" s="17">
        <f t="shared" si="1"/>
        <v>2218.0369848954088</v>
      </c>
    </row>
    <row r="15" spans="1:9" x14ac:dyDescent="0.35">
      <c r="A15" s="5">
        <f t="shared" si="2"/>
        <v>1810</v>
      </c>
      <c r="B15" s="43"/>
      <c r="D15" s="12">
        <f t="shared" si="0"/>
        <v>2226.4579889947468</v>
      </c>
      <c r="E15" s="2"/>
      <c r="F15" s="2">
        <v>707813.7601306889</v>
      </c>
      <c r="H15" s="2"/>
      <c r="I15" s="17">
        <f t="shared" si="1"/>
        <v>2226.4579889947468</v>
      </c>
    </row>
    <row r="16" spans="1:9" x14ac:dyDescent="0.35">
      <c r="A16" s="5">
        <f t="shared" si="2"/>
        <v>1811</v>
      </c>
      <c r="B16" s="43"/>
      <c r="D16" s="12">
        <f t="shared" si="0"/>
        <v>2234.5454832427499</v>
      </c>
      <c r="E16" s="2"/>
      <c r="F16" s="2">
        <v>710384.85724638111</v>
      </c>
      <c r="H16" s="2"/>
      <c r="I16" s="17">
        <f t="shared" si="1"/>
        <v>2234.5454832427499</v>
      </c>
    </row>
    <row r="17" spans="1:9" x14ac:dyDescent="0.35">
      <c r="A17" s="5">
        <f t="shared" si="2"/>
        <v>1812</v>
      </c>
      <c r="B17" s="43"/>
      <c r="D17" s="12">
        <f t="shared" si="0"/>
        <v>2235.9844672256304</v>
      </c>
      <c r="E17" s="2"/>
      <c r="F17" s="2">
        <v>710842.32496808306</v>
      </c>
      <c r="H17" s="2"/>
      <c r="I17" s="17">
        <f t="shared" si="1"/>
        <v>2235.9844672256304</v>
      </c>
    </row>
    <row r="18" spans="1:9" x14ac:dyDescent="0.35">
      <c r="A18" s="5">
        <f t="shared" si="2"/>
        <v>1813</v>
      </c>
      <c r="B18" s="43"/>
      <c r="D18" s="12">
        <f t="shared" si="0"/>
        <v>2237.4818259033982</v>
      </c>
      <c r="E18" s="2"/>
      <c r="F18" s="2">
        <v>711318.35060216824</v>
      </c>
      <c r="H18" s="2"/>
      <c r="I18" s="17">
        <f t="shared" si="1"/>
        <v>2237.4818259033982</v>
      </c>
    </row>
    <row r="19" spans="1:9" x14ac:dyDescent="0.35">
      <c r="A19" s="5">
        <f t="shared" si="2"/>
        <v>1814</v>
      </c>
      <c r="B19" s="43"/>
      <c r="D19" s="12">
        <f t="shared" si="0"/>
        <v>2239.0480252649886</v>
      </c>
      <c r="E19" s="2"/>
      <c r="F19" s="2">
        <v>711816.26139353332</v>
      </c>
      <c r="H19" s="2"/>
      <c r="I19" s="17">
        <f t="shared" si="1"/>
        <v>2239.0480252649886</v>
      </c>
    </row>
    <row r="20" spans="1:9" x14ac:dyDescent="0.35">
      <c r="A20" s="5">
        <f t="shared" si="2"/>
        <v>1815</v>
      </c>
      <c r="B20" s="43"/>
      <c r="D20" s="12">
        <f t="shared" si="0"/>
        <v>2240.8177570037369</v>
      </c>
      <c r="E20" s="2"/>
      <c r="F20" s="2">
        <v>712378.87720870599</v>
      </c>
      <c r="H20" s="2"/>
      <c r="I20" s="17">
        <f t="shared" si="1"/>
        <v>2240.8177570037369</v>
      </c>
    </row>
    <row r="21" spans="1:9" x14ac:dyDescent="0.35">
      <c r="A21" s="5">
        <f t="shared" si="2"/>
        <v>1816</v>
      </c>
      <c r="B21" s="43"/>
      <c r="D21" s="12">
        <f t="shared" si="0"/>
        <v>2242.9987294085427</v>
      </c>
      <c r="E21" s="2"/>
      <c r="F21" s="2">
        <v>713072.2306365351</v>
      </c>
      <c r="H21" s="2"/>
      <c r="I21" s="17">
        <f t="shared" si="1"/>
        <v>2242.9987294085427</v>
      </c>
    </row>
    <row r="22" spans="1:9" x14ac:dyDescent="0.35">
      <c r="A22" s="5">
        <f t="shared" si="2"/>
        <v>1817</v>
      </c>
      <c r="B22" s="43"/>
      <c r="D22" s="12">
        <f t="shared" si="0"/>
        <v>2245.7335405674667</v>
      </c>
      <c r="E22" s="2"/>
      <c r="F22" s="2">
        <v>713941.65506727376</v>
      </c>
      <c r="H22" s="2"/>
      <c r="I22" s="17">
        <f t="shared" si="1"/>
        <v>2245.7335405674667</v>
      </c>
    </row>
    <row r="23" spans="1:9" x14ac:dyDescent="0.35">
      <c r="A23" s="5">
        <f t="shared" si="2"/>
        <v>1818</v>
      </c>
      <c r="B23" s="43"/>
      <c r="D23" s="12">
        <f t="shared" si="0"/>
        <v>2248.397997334409</v>
      </c>
      <c r="E23" s="2"/>
      <c r="F23" s="2">
        <v>714788.71311743103</v>
      </c>
      <c r="H23" s="2"/>
      <c r="I23" s="17">
        <f t="shared" si="1"/>
        <v>2248.397997334409</v>
      </c>
    </row>
    <row r="24" spans="1:9" x14ac:dyDescent="0.35">
      <c r="A24" s="5">
        <f t="shared" si="2"/>
        <v>1819</v>
      </c>
      <c r="B24" s="43"/>
      <c r="D24" s="12">
        <f t="shared" si="0"/>
        <v>2251.9895088266776</v>
      </c>
      <c r="E24" s="2"/>
      <c r="F24" s="2">
        <v>715930.49134386098</v>
      </c>
      <c r="H24" s="2"/>
      <c r="I24" s="17">
        <f t="shared" si="1"/>
        <v>2251.9895088266776</v>
      </c>
    </row>
    <row r="25" spans="1:9" x14ac:dyDescent="0.35">
      <c r="A25" s="5">
        <f t="shared" si="2"/>
        <v>1820</v>
      </c>
      <c r="B25" s="43"/>
      <c r="D25" s="12">
        <f t="shared" si="0"/>
        <v>2255.0841915266051</v>
      </c>
      <c r="E25" s="2"/>
      <c r="F25" s="2">
        <v>716914.32261715445</v>
      </c>
      <c r="H25" s="2"/>
      <c r="I25" s="17">
        <f t="shared" si="1"/>
        <v>2255.0841915266051</v>
      </c>
    </row>
    <row r="26" spans="1:9" x14ac:dyDescent="0.35">
      <c r="A26" s="5">
        <f t="shared" si="2"/>
        <v>1821</v>
      </c>
      <c r="B26" s="43"/>
      <c r="D26" s="12">
        <f t="shared" si="0"/>
        <v>2259.4788941984648</v>
      </c>
      <c r="E26" s="2"/>
      <c r="F26" s="2">
        <v>718311.44353216887</v>
      </c>
      <c r="H26" s="2"/>
      <c r="I26" s="17">
        <f t="shared" si="1"/>
        <v>2259.4788941984648</v>
      </c>
    </row>
    <row r="27" spans="1:9" x14ac:dyDescent="0.35">
      <c r="A27" s="5">
        <f t="shared" si="2"/>
        <v>1822</v>
      </c>
      <c r="B27" s="43"/>
      <c r="D27" s="12">
        <f t="shared" si="0"/>
        <v>2254.4150630695935</v>
      </c>
      <c r="E27" s="2"/>
      <c r="F27" s="2">
        <v>716701.59983886324</v>
      </c>
      <c r="H27" s="2"/>
      <c r="I27" s="17">
        <f t="shared" si="1"/>
        <v>2254.4150630695935</v>
      </c>
    </row>
    <row r="28" spans="1:9" x14ac:dyDescent="0.35">
      <c r="A28" s="5">
        <f t="shared" si="2"/>
        <v>1823</v>
      </c>
      <c r="B28" s="43"/>
      <c r="D28" s="12">
        <f t="shared" si="0"/>
        <v>2268.1052268722983</v>
      </c>
      <c r="E28" s="2"/>
      <c r="F28" s="2">
        <v>721053.84289303038</v>
      </c>
      <c r="H28" s="2"/>
      <c r="I28" s="17">
        <f t="shared" si="1"/>
        <v>2268.1052268722983</v>
      </c>
    </row>
    <row r="29" spans="1:9" x14ac:dyDescent="0.35">
      <c r="A29" s="5">
        <f t="shared" si="2"/>
        <v>1824</v>
      </c>
      <c r="B29" s="43"/>
      <c r="D29" s="12">
        <f t="shared" si="0"/>
        <v>2296.5974581416604</v>
      </c>
      <c r="E29" s="2"/>
      <c r="F29" s="2">
        <v>730111.81454529858</v>
      </c>
      <c r="H29" s="2"/>
      <c r="I29" s="17">
        <f t="shared" si="1"/>
        <v>2296.5974581416604</v>
      </c>
    </row>
    <row r="30" spans="1:9" x14ac:dyDescent="0.35">
      <c r="A30" s="5">
        <f t="shared" si="2"/>
        <v>1825</v>
      </c>
      <c r="B30" s="43"/>
      <c r="D30" s="12">
        <f t="shared" si="0"/>
        <v>2316.5074126631125</v>
      </c>
      <c r="E30" s="2"/>
      <c r="F30" s="2">
        <v>736441.39266602602</v>
      </c>
      <c r="H30" s="2"/>
      <c r="I30" s="17">
        <f t="shared" si="1"/>
        <v>2316.5074126631125</v>
      </c>
    </row>
    <row r="31" spans="1:9" x14ac:dyDescent="0.35">
      <c r="A31" s="5">
        <f t="shared" si="2"/>
        <v>1826</v>
      </c>
      <c r="B31" s="43"/>
      <c r="D31" s="12">
        <f t="shared" si="0"/>
        <v>2300.3384200980872</v>
      </c>
      <c r="E31" s="2"/>
      <c r="F31" s="2">
        <v>731301.10460240848</v>
      </c>
      <c r="H31" s="2"/>
      <c r="I31" s="17">
        <f t="shared" si="1"/>
        <v>2300.3384200980872</v>
      </c>
    </row>
    <row r="32" spans="1:9" x14ac:dyDescent="0.35">
      <c r="A32" s="5">
        <f t="shared" si="2"/>
        <v>1827</v>
      </c>
      <c r="B32" s="43"/>
      <c r="D32" s="12">
        <f t="shared" si="0"/>
        <v>2316.5587440704157</v>
      </c>
      <c r="E32" s="2"/>
      <c r="F32" s="2">
        <v>736457.71144526894</v>
      </c>
      <c r="H32" s="2"/>
      <c r="I32" s="17">
        <f t="shared" si="1"/>
        <v>2316.5587440704157</v>
      </c>
    </row>
    <row r="33" spans="1:19" x14ac:dyDescent="0.35">
      <c r="A33" s="5">
        <f t="shared" si="2"/>
        <v>1828</v>
      </c>
      <c r="B33" s="43"/>
      <c r="D33" s="12">
        <f t="shared" si="0"/>
        <v>2330.9691063450305</v>
      </c>
      <c r="E33" s="2"/>
      <c r="F33" s="2">
        <v>741038.91295765224</v>
      </c>
      <c r="H33" s="2"/>
      <c r="I33" s="17">
        <f t="shared" si="1"/>
        <v>2330.9691063450305</v>
      </c>
    </row>
    <row r="34" spans="1:19" x14ac:dyDescent="0.35">
      <c r="A34" s="5">
        <f t="shared" si="2"/>
        <v>1829</v>
      </c>
      <c r="B34" s="43"/>
      <c r="D34" s="12">
        <f t="shared" si="0"/>
        <v>2349.028022091014</v>
      </c>
      <c r="E34" s="2"/>
      <c r="F34" s="2">
        <v>746780.02692487289</v>
      </c>
      <c r="H34" s="2"/>
      <c r="I34" s="17">
        <f t="shared" si="1"/>
        <v>2349.028022091014</v>
      </c>
    </row>
    <row r="35" spans="1:19" x14ac:dyDescent="0.35">
      <c r="A35" s="5">
        <f t="shared" si="2"/>
        <v>1830</v>
      </c>
      <c r="B35" s="43"/>
      <c r="D35" s="12">
        <f t="shared" si="0"/>
        <v>2368.5239945893518</v>
      </c>
      <c r="E35" s="2"/>
      <c r="F35" s="2">
        <v>752977.99592750554</v>
      </c>
      <c r="H35" s="2"/>
      <c r="I35" s="17">
        <f t="shared" si="1"/>
        <v>2368.5239945893518</v>
      </c>
    </row>
    <row r="36" spans="1:19" x14ac:dyDescent="0.35">
      <c r="A36" s="5">
        <f t="shared" si="2"/>
        <v>1831</v>
      </c>
      <c r="B36" s="43"/>
      <c r="D36" s="12">
        <f t="shared" si="0"/>
        <v>2377.9155878943202</v>
      </c>
      <c r="E36" s="2"/>
      <c r="F36" s="2">
        <v>755963.6794677591</v>
      </c>
      <c r="H36" s="2"/>
      <c r="I36" s="17">
        <f t="shared" si="1"/>
        <v>2377.9155878943202</v>
      </c>
    </row>
    <row r="37" spans="1:19" x14ac:dyDescent="0.35">
      <c r="A37" s="5">
        <f t="shared" si="2"/>
        <v>1832</v>
      </c>
      <c r="B37" s="43"/>
      <c r="D37" s="12">
        <f t="shared" si="0"/>
        <v>2383.3192517285038</v>
      </c>
      <c r="E37" s="2"/>
      <c r="F37" s="2">
        <v>757681.55945285712</v>
      </c>
      <c r="H37" s="2"/>
      <c r="I37" s="17">
        <f t="shared" si="1"/>
        <v>2383.3192517285038</v>
      </c>
    </row>
    <row r="38" spans="1:19" x14ac:dyDescent="0.35">
      <c r="A38" s="5">
        <f t="shared" si="2"/>
        <v>1833</v>
      </c>
      <c r="B38" s="43"/>
      <c r="D38" s="12">
        <f t="shared" si="0"/>
        <v>2390.2596434146703</v>
      </c>
      <c r="E38" s="2"/>
      <c r="F38" s="2">
        <v>759887.98093507136</v>
      </c>
      <c r="H38" s="2"/>
      <c r="I38" s="17">
        <f t="shared" si="1"/>
        <v>2390.2596434146703</v>
      </c>
    </row>
    <row r="39" spans="1:19" x14ac:dyDescent="0.35">
      <c r="A39" s="5">
        <f t="shared" si="2"/>
        <v>1834</v>
      </c>
      <c r="B39" s="43"/>
      <c r="D39" s="12">
        <f t="shared" si="0"/>
        <v>2398.1729122313618</v>
      </c>
      <c r="E39" s="2"/>
      <c r="F39" s="2">
        <v>762403.69000470266</v>
      </c>
      <c r="H39" s="2"/>
      <c r="I39" s="17">
        <f t="shared" si="1"/>
        <v>2398.1729122313618</v>
      </c>
    </row>
    <row r="40" spans="1:19" ht="14.5" customHeight="1" x14ac:dyDescent="0.35">
      <c r="A40" s="5">
        <f t="shared" si="2"/>
        <v>1835</v>
      </c>
      <c r="B40" s="43"/>
      <c r="D40" s="12">
        <f t="shared" si="0"/>
        <v>2401.1631384911739</v>
      </c>
      <c r="E40" s="2"/>
      <c r="F40" s="2">
        <v>763354.31350762118</v>
      </c>
      <c r="H40" s="2"/>
      <c r="I40" s="17">
        <f t="shared" si="1"/>
        <v>2401.1631384911739</v>
      </c>
      <c r="L40" s="104" t="s">
        <v>172</v>
      </c>
      <c r="M40" s="104"/>
      <c r="N40" s="104"/>
      <c r="O40" s="104"/>
      <c r="P40" s="104"/>
      <c r="Q40" s="104"/>
      <c r="R40" s="104"/>
      <c r="S40" s="104"/>
    </row>
    <row r="41" spans="1:19" x14ac:dyDescent="0.35">
      <c r="A41" s="5">
        <f t="shared" si="2"/>
        <v>1836</v>
      </c>
      <c r="B41" s="43"/>
      <c r="D41" s="12">
        <f t="shared" si="0"/>
        <v>2410.6913035775488</v>
      </c>
      <c r="E41" s="2"/>
      <c r="F41" s="2">
        <v>766383.4146136241</v>
      </c>
      <c r="H41" s="2"/>
      <c r="I41" s="17">
        <f t="shared" si="1"/>
        <v>2410.6913035775488</v>
      </c>
      <c r="L41" s="104"/>
      <c r="M41" s="104"/>
      <c r="N41" s="104"/>
      <c r="O41" s="104"/>
      <c r="P41" s="104"/>
      <c r="Q41" s="104"/>
      <c r="R41" s="104"/>
      <c r="S41" s="104"/>
    </row>
    <row r="42" spans="1:19" x14ac:dyDescent="0.35">
      <c r="A42" s="5">
        <f t="shared" si="2"/>
        <v>1837</v>
      </c>
      <c r="B42" s="43"/>
      <c r="D42" s="12">
        <f t="shared" si="0"/>
        <v>2413.5164935599919</v>
      </c>
      <c r="E42" s="2"/>
      <c r="F42" s="2">
        <v>767281.5713964788</v>
      </c>
      <c r="H42" s="2"/>
      <c r="I42" s="17">
        <f t="shared" si="1"/>
        <v>2413.5164935599919</v>
      </c>
      <c r="L42" s="104"/>
      <c r="M42" s="104"/>
      <c r="N42" s="104"/>
      <c r="O42" s="104"/>
      <c r="P42" s="104"/>
      <c r="Q42" s="104"/>
      <c r="R42" s="104"/>
      <c r="S42" s="104"/>
    </row>
    <row r="43" spans="1:19" x14ac:dyDescent="0.35">
      <c r="A43" s="5">
        <f t="shared" si="2"/>
        <v>1838</v>
      </c>
      <c r="B43" s="43"/>
      <c r="D43" s="12">
        <f t="shared" si="0"/>
        <v>2422.9856193168307</v>
      </c>
      <c r="E43" s="2"/>
      <c r="F43" s="2">
        <v>770291.9032959477</v>
      </c>
      <c r="H43" s="2"/>
      <c r="I43" s="17">
        <f t="shared" si="1"/>
        <v>2422.9856193168307</v>
      </c>
      <c r="L43" s="104"/>
      <c r="M43" s="104"/>
      <c r="N43" s="104"/>
      <c r="O43" s="104"/>
      <c r="P43" s="104"/>
      <c r="Q43" s="104"/>
      <c r="R43" s="104"/>
      <c r="S43" s="104"/>
    </row>
    <row r="44" spans="1:19" x14ac:dyDescent="0.35">
      <c r="A44" s="5">
        <f t="shared" si="2"/>
        <v>1839</v>
      </c>
      <c r="B44" s="43"/>
      <c r="D44" s="12">
        <f t="shared" si="0"/>
        <v>2428.3257417900713</v>
      </c>
      <c r="E44" s="2"/>
      <c r="F44" s="2">
        <v>771989.58283269464</v>
      </c>
      <c r="H44" s="2"/>
      <c r="I44" s="17">
        <f t="shared" si="1"/>
        <v>2428.3257417900713</v>
      </c>
      <c r="L44" s="104"/>
      <c r="M44" s="104"/>
      <c r="N44" s="104"/>
      <c r="O44" s="104"/>
      <c r="P44" s="104"/>
      <c r="Q44" s="104"/>
      <c r="R44" s="104"/>
      <c r="S44" s="104"/>
    </row>
    <row r="45" spans="1:19" x14ac:dyDescent="0.35">
      <c r="A45" s="5">
        <f t="shared" si="2"/>
        <v>1840</v>
      </c>
      <c r="B45" s="43"/>
      <c r="D45" s="12">
        <f t="shared" si="0"/>
        <v>2434.179155671779</v>
      </c>
      <c r="E45" s="2"/>
      <c r="F45" s="2">
        <v>773850.4429565738</v>
      </c>
      <c r="H45" s="2"/>
      <c r="I45" s="17">
        <f t="shared" si="1"/>
        <v>2434.179155671779</v>
      </c>
      <c r="L45" s="104"/>
      <c r="M45" s="104"/>
      <c r="N45" s="104"/>
      <c r="O45" s="104"/>
      <c r="P45" s="104"/>
      <c r="Q45" s="104"/>
      <c r="R45" s="104"/>
      <c r="S45" s="104"/>
    </row>
    <row r="46" spans="1:19" x14ac:dyDescent="0.35">
      <c r="A46" s="5">
        <f t="shared" si="2"/>
        <v>1841</v>
      </c>
      <c r="B46" s="43"/>
      <c r="D46" s="12">
        <f t="shared" si="0"/>
        <v>2436.034277604796</v>
      </c>
      <c r="E46" s="2"/>
      <c r="F46" s="2">
        <v>774440.20518761536</v>
      </c>
      <c r="H46" s="2"/>
      <c r="I46" s="17">
        <f t="shared" si="1"/>
        <v>2436.034277604796</v>
      </c>
      <c r="L46" s="104"/>
      <c r="M46" s="104"/>
      <c r="N46" s="104"/>
      <c r="O46" s="104"/>
      <c r="P46" s="104"/>
      <c r="Q46" s="104"/>
      <c r="R46" s="104"/>
      <c r="S46" s="104"/>
    </row>
    <row r="47" spans="1:19" x14ac:dyDescent="0.35">
      <c r="A47" s="5">
        <f t="shared" si="2"/>
        <v>1842</v>
      </c>
      <c r="B47" s="43"/>
      <c r="D47" s="12">
        <f t="shared" si="0"/>
        <v>2448.6448776136572</v>
      </c>
      <c r="E47" s="2"/>
      <c r="F47" s="2">
        <v>778449.24387323018</v>
      </c>
      <c r="H47" s="2"/>
      <c r="I47" s="17">
        <f t="shared" si="1"/>
        <v>2448.6448776136572</v>
      </c>
      <c r="L47" s="104"/>
      <c r="M47" s="104"/>
      <c r="N47" s="104"/>
      <c r="O47" s="104"/>
      <c r="P47" s="104"/>
      <c r="Q47" s="104"/>
      <c r="R47" s="104"/>
      <c r="S47" s="104"/>
    </row>
    <row r="48" spans="1:19" x14ac:dyDescent="0.35">
      <c r="A48" s="5">
        <f t="shared" si="2"/>
        <v>1843</v>
      </c>
      <c r="B48" s="43"/>
      <c r="D48" s="12">
        <f t="shared" si="0"/>
        <v>2465.6007875762821</v>
      </c>
      <c r="E48" s="2"/>
      <c r="F48" s="2">
        <v>783839.70102373837</v>
      </c>
      <c r="H48" s="2"/>
      <c r="I48" s="17">
        <f t="shared" si="1"/>
        <v>2465.6007875762821</v>
      </c>
      <c r="L48" s="104"/>
      <c r="M48" s="104"/>
      <c r="N48" s="104"/>
      <c r="O48" s="104"/>
      <c r="P48" s="104"/>
      <c r="Q48" s="104"/>
      <c r="R48" s="104"/>
      <c r="S48" s="104"/>
    </row>
    <row r="49" spans="1:19" x14ac:dyDescent="0.35">
      <c r="A49" s="5">
        <f t="shared" si="2"/>
        <v>1844</v>
      </c>
      <c r="B49" s="43"/>
      <c r="D49" s="12">
        <f t="shared" si="0"/>
        <v>2481.3585991770201</v>
      </c>
      <c r="E49" s="2"/>
      <c r="F49" s="2">
        <v>788849.27045450278</v>
      </c>
      <c r="H49" s="2"/>
      <c r="I49" s="17">
        <f t="shared" si="1"/>
        <v>2481.3585991770201</v>
      </c>
      <c r="L49" s="104"/>
      <c r="M49" s="104"/>
      <c r="N49" s="104"/>
      <c r="O49" s="104"/>
      <c r="P49" s="104"/>
      <c r="Q49" s="104"/>
      <c r="R49" s="104"/>
      <c r="S49" s="104"/>
    </row>
    <row r="50" spans="1:19" x14ac:dyDescent="0.35">
      <c r="A50" s="5">
        <f t="shared" si="2"/>
        <v>1845</v>
      </c>
      <c r="B50" s="43"/>
      <c r="D50" s="12">
        <f t="shared" si="0"/>
        <v>2496.5483967208825</v>
      </c>
      <c r="E50" s="2"/>
      <c r="F50" s="2">
        <v>793678.26240866922</v>
      </c>
      <c r="H50" s="2"/>
      <c r="I50" s="17">
        <f t="shared" si="1"/>
        <v>2496.5483967208825</v>
      </c>
      <c r="L50" s="104"/>
      <c r="M50" s="104"/>
      <c r="N50" s="104"/>
      <c r="O50" s="104"/>
      <c r="P50" s="104"/>
      <c r="Q50" s="104"/>
      <c r="R50" s="104"/>
      <c r="S50" s="104"/>
    </row>
    <row r="51" spans="1:19" x14ac:dyDescent="0.35">
      <c r="A51" s="5">
        <f t="shared" si="2"/>
        <v>1846</v>
      </c>
      <c r="B51" s="43"/>
      <c r="D51" s="12">
        <f t="shared" si="0"/>
        <v>2510.4498522069671</v>
      </c>
      <c r="E51" s="2"/>
      <c r="F51" s="2">
        <v>798097.67724943045</v>
      </c>
      <c r="H51" s="2"/>
      <c r="I51" s="17">
        <f t="shared" si="1"/>
        <v>2510.4498522069671</v>
      </c>
      <c r="L51" s="104"/>
      <c r="M51" s="104"/>
      <c r="N51" s="104"/>
      <c r="O51" s="104"/>
      <c r="P51" s="104"/>
      <c r="Q51" s="104"/>
      <c r="R51" s="104"/>
      <c r="S51" s="104"/>
    </row>
    <row r="52" spans="1:19" x14ac:dyDescent="0.35">
      <c r="A52" s="5">
        <f t="shared" si="2"/>
        <v>1847</v>
      </c>
      <c r="B52" s="43"/>
      <c r="D52" s="12">
        <f t="shared" si="0"/>
        <v>2525.6170058851599</v>
      </c>
      <c r="E52" s="2"/>
      <c r="F52" s="2">
        <v>802919.47048716806</v>
      </c>
      <c r="H52" s="2"/>
      <c r="I52" s="17">
        <f t="shared" si="1"/>
        <v>2525.6170058851599</v>
      </c>
      <c r="L52" s="104"/>
      <c r="M52" s="104"/>
      <c r="N52" s="104"/>
      <c r="O52" s="104"/>
      <c r="P52" s="104"/>
      <c r="Q52" s="104"/>
      <c r="R52" s="104"/>
      <c r="S52" s="104"/>
    </row>
    <row r="53" spans="1:19" x14ac:dyDescent="0.35">
      <c r="A53" s="5">
        <f t="shared" si="2"/>
        <v>1848</v>
      </c>
      <c r="B53" s="43"/>
      <c r="D53" s="12">
        <f t="shared" si="0"/>
        <v>2540.029859029748</v>
      </c>
      <c r="E53" s="2"/>
      <c r="F53" s="2">
        <v>807501.46387258486</v>
      </c>
      <c r="H53" s="2"/>
      <c r="I53" s="17">
        <f t="shared" si="1"/>
        <v>2540.029859029748</v>
      </c>
      <c r="L53" s="104"/>
      <c r="M53" s="104"/>
      <c r="N53" s="104"/>
      <c r="O53" s="104"/>
      <c r="P53" s="104"/>
      <c r="Q53" s="104"/>
      <c r="R53" s="104"/>
      <c r="S53" s="104"/>
    </row>
    <row r="54" spans="1:19" x14ac:dyDescent="0.35">
      <c r="A54" s="5">
        <f t="shared" si="2"/>
        <v>1849</v>
      </c>
      <c r="B54" s="43"/>
      <c r="D54" s="12">
        <f t="shared" si="0"/>
        <v>2552.5200588865027</v>
      </c>
      <c r="E54" s="2"/>
      <c r="F54" s="2">
        <v>811472.22611875914</v>
      </c>
      <c r="H54" s="2"/>
      <c r="I54" s="17">
        <f t="shared" si="1"/>
        <v>2552.5200588865027</v>
      </c>
      <c r="L54" s="104"/>
      <c r="M54" s="104"/>
      <c r="N54" s="104"/>
      <c r="O54" s="104"/>
      <c r="P54" s="104"/>
      <c r="Q54" s="104"/>
      <c r="R54" s="104"/>
      <c r="S54" s="104"/>
    </row>
    <row r="55" spans="1:19" x14ac:dyDescent="0.35">
      <c r="A55" s="5">
        <f t="shared" si="2"/>
        <v>1850</v>
      </c>
      <c r="B55" s="43"/>
      <c r="D55" s="12">
        <f t="shared" si="0"/>
        <v>2564.9526611367501</v>
      </c>
      <c r="E55" s="2"/>
      <c r="F55" s="2">
        <v>815424.67749689182</v>
      </c>
      <c r="H55" s="2"/>
      <c r="I55" s="17">
        <f t="shared" si="1"/>
        <v>2564.9526611367501</v>
      </c>
    </row>
    <row r="56" spans="1:19" x14ac:dyDescent="0.35">
      <c r="A56" s="5">
        <f t="shared" si="2"/>
        <v>1851</v>
      </c>
      <c r="B56" s="43"/>
      <c r="D56" s="12">
        <f t="shared" si="0"/>
        <v>2577.1070540573078</v>
      </c>
      <c r="E56" s="2"/>
      <c r="F56" s="2">
        <v>819288.6832844388</v>
      </c>
      <c r="H56" s="2"/>
      <c r="I56" s="17">
        <f t="shared" si="1"/>
        <v>2577.1070540573078</v>
      </c>
    </row>
    <row r="57" spans="1:19" x14ac:dyDescent="0.35">
      <c r="A57" s="5">
        <f t="shared" si="2"/>
        <v>1852</v>
      </c>
      <c r="B57" s="43"/>
      <c r="D57" s="12">
        <f t="shared" si="0"/>
        <v>2589.608278055272</v>
      </c>
      <c r="E57" s="2"/>
      <c r="F57" s="2">
        <v>823262.95021782478</v>
      </c>
      <c r="H57" s="2"/>
      <c r="I57" s="17">
        <f t="shared" si="1"/>
        <v>2589.608278055272</v>
      </c>
    </row>
    <row r="58" spans="1:19" x14ac:dyDescent="0.35">
      <c r="A58" s="5">
        <f t="shared" si="2"/>
        <v>1853</v>
      </c>
      <c r="B58" s="43"/>
      <c r="D58" s="12">
        <f t="shared" si="0"/>
        <v>2590.5754770848171</v>
      </c>
      <c r="E58" s="2"/>
      <c r="F58" s="2">
        <v>823570.43267888215</v>
      </c>
      <c r="H58" s="2"/>
      <c r="I58" s="17">
        <f t="shared" si="1"/>
        <v>2590.5754770848171</v>
      </c>
    </row>
    <row r="59" spans="1:19" x14ac:dyDescent="0.35">
      <c r="A59" s="5">
        <f t="shared" si="2"/>
        <v>1854</v>
      </c>
      <c r="B59" s="43"/>
      <c r="D59" s="12">
        <f t="shared" si="0"/>
        <v>2587.852356067604</v>
      </c>
      <c r="E59" s="2"/>
      <c r="F59" s="2">
        <v>822704.72466372454</v>
      </c>
      <c r="H59" s="2"/>
      <c r="I59" s="17">
        <f t="shared" si="1"/>
        <v>2587.852356067604</v>
      </c>
    </row>
    <row r="60" spans="1:19" x14ac:dyDescent="0.35">
      <c r="A60" s="5">
        <f t="shared" si="2"/>
        <v>1855</v>
      </c>
      <c r="B60" s="43"/>
      <c r="D60" s="12">
        <f t="shared" si="0"/>
        <v>2587.6125977760576</v>
      </c>
      <c r="E60" s="2"/>
      <c r="F60" s="2">
        <v>822628.50305132463</v>
      </c>
      <c r="H60" s="2"/>
      <c r="I60" s="17">
        <f t="shared" si="1"/>
        <v>2587.6125977760576</v>
      </c>
    </row>
    <row r="61" spans="1:19" x14ac:dyDescent="0.35">
      <c r="A61" s="5">
        <f t="shared" si="2"/>
        <v>1856</v>
      </c>
      <c r="B61" s="43"/>
      <c r="D61" s="12">
        <f t="shared" si="0"/>
        <v>2582.1914529688229</v>
      </c>
      <c r="E61" s="2"/>
      <c r="F61" s="2">
        <v>820905.0656861515</v>
      </c>
      <c r="H61" s="2"/>
      <c r="I61" s="17">
        <f t="shared" si="1"/>
        <v>2582.1914529688229</v>
      </c>
    </row>
    <row r="62" spans="1:19" x14ac:dyDescent="0.35">
      <c r="A62" s="5">
        <f t="shared" si="2"/>
        <v>1857</v>
      </c>
      <c r="B62" s="43"/>
      <c r="D62" s="12">
        <f t="shared" si="0"/>
        <v>2577.8581702676388</v>
      </c>
      <c r="E62" s="2"/>
      <c r="F62" s="2">
        <v>819527.47080783127</v>
      </c>
      <c r="H62" s="2"/>
      <c r="I62" s="17">
        <f t="shared" si="1"/>
        <v>2577.8581702676388</v>
      </c>
    </row>
    <row r="63" spans="1:19" x14ac:dyDescent="0.35">
      <c r="A63" s="5">
        <f t="shared" si="2"/>
        <v>1858</v>
      </c>
      <c r="B63" s="43"/>
      <c r="D63" s="12">
        <f t="shared" si="0"/>
        <v>2578.6080216223318</v>
      </c>
      <c r="E63" s="2"/>
      <c r="F63" s="2">
        <v>819765.85622068332</v>
      </c>
      <c r="H63" s="2"/>
      <c r="I63" s="17">
        <f t="shared" si="1"/>
        <v>2578.6080216223318</v>
      </c>
    </row>
    <row r="64" spans="1:19" x14ac:dyDescent="0.35">
      <c r="A64" s="5">
        <f t="shared" si="2"/>
        <v>1859</v>
      </c>
      <c r="B64" s="43"/>
      <c r="D64" s="12">
        <f t="shared" si="0"/>
        <v>2583.3461718278045</v>
      </c>
      <c r="E64" s="2"/>
      <c r="F64" s="2">
        <v>821272.16261836828</v>
      </c>
      <c r="H64" s="2"/>
      <c r="I64" s="17">
        <f t="shared" si="1"/>
        <v>2583.3461718278045</v>
      </c>
    </row>
    <row r="65" spans="1:9" x14ac:dyDescent="0.35">
      <c r="A65" s="5">
        <f t="shared" si="2"/>
        <v>1860</v>
      </c>
      <c r="B65" s="43"/>
      <c r="D65" s="12">
        <f t="shared" si="0"/>
        <v>2582.5971263453512</v>
      </c>
      <c r="E65" s="2"/>
      <c r="F65" s="2">
        <v>821034.03340054117</v>
      </c>
      <c r="H65" s="2"/>
      <c r="I65" s="17">
        <f t="shared" si="1"/>
        <v>2582.5971263453512</v>
      </c>
    </row>
    <row r="66" spans="1:9" x14ac:dyDescent="0.35">
      <c r="A66" s="5">
        <f t="shared" si="2"/>
        <v>1861</v>
      </c>
      <c r="B66" s="43"/>
      <c r="D66" s="12">
        <f t="shared" si="0"/>
        <v>2573.9312222401213</v>
      </c>
      <c r="E66" s="2"/>
      <c r="F66" s="2">
        <v>818279.0538770227</v>
      </c>
      <c r="H66" s="2"/>
      <c r="I66" s="17">
        <f t="shared" si="1"/>
        <v>2573.9312222401213</v>
      </c>
    </row>
    <row r="67" spans="1:9" x14ac:dyDescent="0.35">
      <c r="A67" s="5">
        <f t="shared" si="2"/>
        <v>1862</v>
      </c>
      <c r="B67" s="43"/>
      <c r="D67" s="12">
        <f t="shared" si="0"/>
        <v>2563.1394062116956</v>
      </c>
      <c r="E67" s="2"/>
      <c r="F67" s="2">
        <v>814848.22521576984</v>
      </c>
      <c r="H67" s="2"/>
      <c r="I67" s="17">
        <f t="shared" si="1"/>
        <v>2563.1394062116956</v>
      </c>
    </row>
    <row r="68" spans="1:9" x14ac:dyDescent="0.35">
      <c r="A68" s="5">
        <f t="shared" si="2"/>
        <v>1863</v>
      </c>
      <c r="B68" s="43"/>
      <c r="D68" s="12">
        <f t="shared" si="0"/>
        <v>2546.1829351374768</v>
      </c>
      <c r="E68" s="2"/>
      <c r="F68" s="2">
        <v>809457.58968214854</v>
      </c>
      <c r="H68" s="2"/>
      <c r="I68" s="17">
        <f t="shared" si="1"/>
        <v>2546.1829351374768</v>
      </c>
    </row>
    <row r="69" spans="1:9" x14ac:dyDescent="0.35">
      <c r="A69" s="5">
        <f t="shared" si="2"/>
        <v>1864</v>
      </c>
      <c r="B69" s="43"/>
      <c r="D69" s="12">
        <f t="shared" ref="D69:D132" si="3">+F69*$G$1</f>
        <v>2521.5040333198226</v>
      </c>
      <c r="E69" s="2"/>
      <c r="F69" s="2">
        <v>801611.91445369436</v>
      </c>
      <c r="H69" s="2"/>
      <c r="I69" s="17">
        <f t="shared" ref="I69:I122" si="4">+D69</f>
        <v>2521.5040333198226</v>
      </c>
    </row>
    <row r="70" spans="1:9" x14ac:dyDescent="0.35">
      <c r="A70" s="5">
        <f t="shared" si="2"/>
        <v>1865</v>
      </c>
      <c r="B70" s="43"/>
      <c r="D70" s="12">
        <f t="shared" si="3"/>
        <v>2484.2345021529286</v>
      </c>
      <c r="E70" s="2"/>
      <c r="F70" s="2">
        <v>789763.54941651819</v>
      </c>
      <c r="H70" s="2"/>
      <c r="I70" s="17">
        <f t="shared" si="4"/>
        <v>2484.2345021529286</v>
      </c>
    </row>
    <row r="71" spans="1:9" x14ac:dyDescent="0.35">
      <c r="A71" s="5">
        <f t="shared" ref="A71:A134" si="5">+A70+1</f>
        <v>1866</v>
      </c>
      <c r="B71" s="43"/>
      <c r="D71" s="12">
        <f t="shared" si="3"/>
        <v>2449.5125475067712</v>
      </c>
      <c r="E71" s="2"/>
      <c r="F71" s="2">
        <v>778725.08500413527</v>
      </c>
      <c r="H71" s="2"/>
      <c r="I71" s="17">
        <f t="shared" si="4"/>
        <v>2449.5125475067712</v>
      </c>
    </row>
    <row r="72" spans="1:9" x14ac:dyDescent="0.35">
      <c r="A72" s="5">
        <f t="shared" si="5"/>
        <v>1867</v>
      </c>
      <c r="B72" s="43"/>
      <c r="D72" s="12">
        <f t="shared" si="3"/>
        <v>2440.7086223774304</v>
      </c>
      <c r="E72" s="2"/>
      <c r="F72" s="2">
        <v>775926.22718579345</v>
      </c>
      <c r="H72" s="2"/>
      <c r="I72" s="17">
        <f t="shared" si="4"/>
        <v>2440.7086223774304</v>
      </c>
    </row>
    <row r="73" spans="1:9" x14ac:dyDescent="0.35">
      <c r="A73" s="5">
        <f t="shared" si="5"/>
        <v>1868</v>
      </c>
      <c r="B73" s="43"/>
      <c r="D73" s="12">
        <f t="shared" si="3"/>
        <v>2436.5082389328727</v>
      </c>
      <c r="E73" s="2"/>
      <c r="F73" s="2">
        <v>774590.88234004343</v>
      </c>
      <c r="H73" s="2"/>
      <c r="I73" s="17">
        <f t="shared" si="4"/>
        <v>2436.5082389328727</v>
      </c>
    </row>
    <row r="74" spans="1:9" x14ac:dyDescent="0.35">
      <c r="A74" s="5">
        <f t="shared" si="5"/>
        <v>1869</v>
      </c>
      <c r="B74" s="43"/>
      <c r="D74" s="12">
        <f t="shared" si="3"/>
        <v>2438.0278493816108</v>
      </c>
      <c r="E74" s="2"/>
      <c r="F74" s="2">
        <v>775073.98203964334</v>
      </c>
      <c r="H74" s="2"/>
      <c r="I74" s="17">
        <f t="shared" si="4"/>
        <v>2438.0278493816108</v>
      </c>
    </row>
    <row r="75" spans="1:9" x14ac:dyDescent="0.35">
      <c r="A75" s="5">
        <f t="shared" si="5"/>
        <v>1870</v>
      </c>
      <c r="B75" s="43"/>
      <c r="D75" s="12">
        <f t="shared" si="3"/>
        <v>2440.915185909912</v>
      </c>
      <c r="E75" s="2"/>
      <c r="F75" s="2">
        <v>775991.89584487176</v>
      </c>
      <c r="H75" s="2"/>
      <c r="I75" s="17">
        <f t="shared" si="4"/>
        <v>2440.915185909912</v>
      </c>
    </row>
    <row r="76" spans="1:9" x14ac:dyDescent="0.35">
      <c r="A76" s="5">
        <f t="shared" si="5"/>
        <v>1871</v>
      </c>
      <c r="B76" s="43"/>
      <c r="D76" s="12">
        <f t="shared" si="3"/>
        <v>2446.8136627286344</v>
      </c>
      <c r="E76" s="2"/>
      <c r="F76" s="2">
        <v>777867.08193719445</v>
      </c>
      <c r="H76" s="2"/>
      <c r="I76" s="17">
        <f t="shared" si="4"/>
        <v>2446.8136627286344</v>
      </c>
    </row>
    <row r="77" spans="1:9" x14ac:dyDescent="0.35">
      <c r="A77" s="5">
        <f t="shared" si="5"/>
        <v>1872</v>
      </c>
      <c r="B77" s="43"/>
      <c r="D77" s="12">
        <f t="shared" si="3"/>
        <v>2458.9463450523194</v>
      </c>
      <c r="E77" s="2"/>
      <c r="F77" s="2">
        <v>781724.18570400565</v>
      </c>
      <c r="H77" s="2"/>
      <c r="I77" s="17">
        <f t="shared" si="4"/>
        <v>2458.9463450523194</v>
      </c>
    </row>
    <row r="78" spans="1:9" x14ac:dyDescent="0.35">
      <c r="A78" s="5">
        <f t="shared" si="5"/>
        <v>1873</v>
      </c>
      <c r="B78" s="43"/>
      <c r="D78" s="12">
        <f t="shared" si="3"/>
        <v>2470.0471276929693</v>
      </c>
      <c r="E78" s="2"/>
      <c r="F78" s="2">
        <v>785253.23801045388</v>
      </c>
      <c r="H78" s="2"/>
      <c r="I78" s="17">
        <f t="shared" si="4"/>
        <v>2470.0471276929693</v>
      </c>
    </row>
    <row r="79" spans="1:9" x14ac:dyDescent="0.35">
      <c r="A79" s="5">
        <f t="shared" si="5"/>
        <v>1874</v>
      </c>
      <c r="B79" s="43"/>
      <c r="D79" s="12">
        <f t="shared" si="3"/>
        <v>2482.9503463405513</v>
      </c>
      <c r="E79" s="2"/>
      <c r="F79" s="2">
        <v>789355.30315332999</v>
      </c>
      <c r="H79" s="2"/>
      <c r="I79" s="17">
        <f t="shared" si="4"/>
        <v>2482.9503463405513</v>
      </c>
    </row>
    <row r="80" spans="1:9" x14ac:dyDescent="0.35">
      <c r="A80" s="5">
        <f t="shared" si="5"/>
        <v>1875</v>
      </c>
      <c r="B80" s="43"/>
      <c r="D80" s="12">
        <f t="shared" si="3"/>
        <v>2495.8152197167792</v>
      </c>
      <c r="E80" s="2"/>
      <c r="F80" s="2">
        <v>793445.17794236401</v>
      </c>
      <c r="H80" s="2"/>
      <c r="I80" s="17">
        <f t="shared" si="4"/>
        <v>2495.8152197167792</v>
      </c>
    </row>
    <row r="81" spans="1:9" x14ac:dyDescent="0.35">
      <c r="A81" s="5">
        <f t="shared" si="5"/>
        <v>1876</v>
      </c>
      <c r="B81" s="43"/>
      <c r="D81" s="12">
        <f t="shared" si="3"/>
        <v>2509.2465802768174</v>
      </c>
      <c r="E81" s="2"/>
      <c r="F81" s="2">
        <v>797715.14479943644</v>
      </c>
      <c r="H81" s="2"/>
      <c r="I81" s="17">
        <f t="shared" si="4"/>
        <v>2509.2465802768174</v>
      </c>
    </row>
    <row r="82" spans="1:9" x14ac:dyDescent="0.35">
      <c r="A82" s="5">
        <f t="shared" si="5"/>
        <v>1877</v>
      </c>
      <c r="B82" s="43"/>
      <c r="D82" s="12">
        <f t="shared" si="3"/>
        <v>2522.7823797374008</v>
      </c>
      <c r="E82" s="2"/>
      <c r="F82" s="2">
        <v>802018.31385087513</v>
      </c>
      <c r="H82" s="2"/>
      <c r="I82" s="17">
        <f t="shared" si="4"/>
        <v>2522.7823797374008</v>
      </c>
    </row>
    <row r="83" spans="1:9" x14ac:dyDescent="0.35">
      <c r="A83" s="5">
        <f t="shared" si="5"/>
        <v>1878</v>
      </c>
      <c r="B83" s="43"/>
      <c r="D83" s="12">
        <f t="shared" si="3"/>
        <v>2520.5844935843502</v>
      </c>
      <c r="E83" s="2"/>
      <c r="F83" s="2">
        <v>801319.58336953679</v>
      </c>
      <c r="H83" s="2"/>
      <c r="I83" s="17">
        <f t="shared" si="4"/>
        <v>2520.5844935843502</v>
      </c>
    </row>
    <row r="84" spans="1:9" x14ac:dyDescent="0.35">
      <c r="A84" s="5">
        <f t="shared" si="5"/>
        <v>1879</v>
      </c>
      <c r="B84" s="43"/>
      <c r="D84" s="12">
        <f t="shared" si="3"/>
        <v>2518.4108227242859</v>
      </c>
      <c r="E84" s="2"/>
      <c r="F84" s="2">
        <v>800628.55117743893</v>
      </c>
      <c r="H84" s="2"/>
      <c r="I84" s="17">
        <f t="shared" si="4"/>
        <v>2518.4108227242859</v>
      </c>
    </row>
    <row r="85" spans="1:9" x14ac:dyDescent="0.35">
      <c r="A85" s="5">
        <f t="shared" si="5"/>
        <v>1880</v>
      </c>
      <c r="B85" s="43"/>
      <c r="D85" s="12">
        <f t="shared" si="3"/>
        <v>2515.5626398186914</v>
      </c>
      <c r="E85" s="2"/>
      <c r="F85" s="2">
        <v>799723.08470921288</v>
      </c>
      <c r="H85" s="2"/>
      <c r="I85" s="17">
        <f t="shared" si="4"/>
        <v>2515.5626398186914</v>
      </c>
    </row>
    <row r="86" spans="1:9" x14ac:dyDescent="0.35">
      <c r="A86" s="5">
        <f t="shared" si="5"/>
        <v>1881</v>
      </c>
      <c r="B86" s="43"/>
      <c r="D86" s="12">
        <f t="shared" si="3"/>
        <v>2521.4868186768804</v>
      </c>
      <c r="E86" s="2"/>
      <c r="F86" s="2">
        <v>801606.44174268411</v>
      </c>
      <c r="H86" s="2"/>
      <c r="I86" s="17">
        <f t="shared" si="4"/>
        <v>2521.4868186768804</v>
      </c>
    </row>
    <row r="87" spans="1:9" x14ac:dyDescent="0.35">
      <c r="A87" s="5">
        <f t="shared" si="5"/>
        <v>1882</v>
      </c>
      <c r="B87" s="43"/>
      <c r="D87" s="12">
        <f t="shared" si="3"/>
        <v>2535.9367778844212</v>
      </c>
      <c r="E87" s="2"/>
      <c r="F87" s="2">
        <v>806200.23152492137</v>
      </c>
      <c r="H87" s="2"/>
      <c r="I87" s="17">
        <f t="shared" si="4"/>
        <v>2535.9367778844212</v>
      </c>
    </row>
    <row r="88" spans="1:9" x14ac:dyDescent="0.35">
      <c r="A88" s="5">
        <f t="shared" si="5"/>
        <v>1883</v>
      </c>
      <c r="B88" s="43"/>
      <c r="D88" s="12">
        <f t="shared" si="3"/>
        <v>2550.3600670705532</v>
      </c>
      <c r="E88" s="2"/>
      <c r="F88" s="2">
        <v>810785.54263465304</v>
      </c>
      <c r="H88" s="2"/>
      <c r="I88" s="17">
        <f t="shared" si="4"/>
        <v>2550.3600670705532</v>
      </c>
    </row>
    <row r="89" spans="1:9" x14ac:dyDescent="0.35">
      <c r="A89" s="5">
        <f t="shared" si="5"/>
        <v>1884</v>
      </c>
      <c r="B89" s="43"/>
      <c r="D89" s="12">
        <f t="shared" si="3"/>
        <v>2567.2119426524123</v>
      </c>
      <c r="E89" s="2"/>
      <c r="F89" s="2">
        <v>816142.92619176919</v>
      </c>
      <c r="H89" s="2"/>
      <c r="I89" s="17">
        <f t="shared" si="4"/>
        <v>2567.2119426524123</v>
      </c>
    </row>
    <row r="90" spans="1:9" x14ac:dyDescent="0.35">
      <c r="A90" s="5">
        <f t="shared" si="5"/>
        <v>1885</v>
      </c>
      <c r="B90" s="43"/>
      <c r="D90" s="12">
        <f t="shared" si="3"/>
        <v>2585.1358526120375</v>
      </c>
      <c r="E90" s="2"/>
      <c r="F90" s="2">
        <v>821841.12043907866</v>
      </c>
      <c r="H90" s="2"/>
      <c r="I90" s="17">
        <f t="shared" si="4"/>
        <v>2585.1358526120375</v>
      </c>
    </row>
    <row r="91" spans="1:9" x14ac:dyDescent="0.35">
      <c r="A91" s="5">
        <f t="shared" si="5"/>
        <v>1886</v>
      </c>
      <c r="B91" s="43"/>
      <c r="D91" s="12">
        <f t="shared" si="3"/>
        <v>2602.8315799135844</v>
      </c>
      <c r="E91" s="2"/>
      <c r="F91" s="2">
        <v>827466.77308622806</v>
      </c>
      <c r="H91" s="2"/>
      <c r="I91" s="17">
        <f t="shared" si="4"/>
        <v>2602.8315799135844</v>
      </c>
    </row>
    <row r="92" spans="1:9" x14ac:dyDescent="0.35">
      <c r="A92" s="5">
        <f t="shared" si="5"/>
        <v>1887</v>
      </c>
      <c r="B92" s="43"/>
      <c r="D92" s="12">
        <f t="shared" si="3"/>
        <v>2620.1971512688833</v>
      </c>
      <c r="E92" s="2"/>
      <c r="F92" s="2">
        <v>832987.46578223596</v>
      </c>
      <c r="H92" s="2"/>
      <c r="I92" s="17">
        <f t="shared" si="4"/>
        <v>2620.1971512688833</v>
      </c>
    </row>
    <row r="93" spans="1:9" x14ac:dyDescent="0.35">
      <c r="A93" s="5">
        <f t="shared" si="5"/>
        <v>1888</v>
      </c>
      <c r="B93" s="43"/>
      <c r="D93" s="12">
        <f t="shared" si="3"/>
        <v>2638.5287488679696</v>
      </c>
      <c r="E93" s="2"/>
      <c r="F93" s="2">
        <v>838815.26809871732</v>
      </c>
      <c r="H93" s="2"/>
      <c r="I93" s="17">
        <f t="shared" si="4"/>
        <v>2638.5287488679696</v>
      </c>
    </row>
    <row r="94" spans="1:9" x14ac:dyDescent="0.35">
      <c r="A94" s="5">
        <f t="shared" si="5"/>
        <v>1889</v>
      </c>
      <c r="B94" s="43"/>
      <c r="D94" s="12">
        <f t="shared" si="3"/>
        <v>2657.3650906949083</v>
      </c>
      <c r="E94" s="2"/>
      <c r="F94" s="2">
        <v>844803.53376621916</v>
      </c>
      <c r="H94" s="2"/>
      <c r="I94" s="17">
        <f t="shared" si="4"/>
        <v>2657.3650906949083</v>
      </c>
    </row>
    <row r="95" spans="1:9" x14ac:dyDescent="0.35">
      <c r="A95" s="5">
        <f t="shared" si="5"/>
        <v>1890</v>
      </c>
      <c r="B95" s="43"/>
      <c r="D95" s="12">
        <f t="shared" si="3"/>
        <v>2675.862813365477</v>
      </c>
      <c r="E95" s="2"/>
      <c r="F95" s="2">
        <v>850684.14894154586</v>
      </c>
      <c r="H95" s="2"/>
      <c r="I95" s="17">
        <f t="shared" si="4"/>
        <v>2675.862813365477</v>
      </c>
    </row>
    <row r="96" spans="1:9" x14ac:dyDescent="0.35">
      <c r="A96" s="5">
        <f t="shared" si="5"/>
        <v>1891</v>
      </c>
      <c r="B96" s="43"/>
      <c r="D96" s="12">
        <f t="shared" si="3"/>
        <v>2696.7650839765433</v>
      </c>
      <c r="E96" s="2"/>
      <c r="F96" s="2">
        <v>857329.19449354755</v>
      </c>
      <c r="H96" s="2"/>
      <c r="I96" s="17">
        <f t="shared" si="4"/>
        <v>2696.7650839765433</v>
      </c>
    </row>
    <row r="97" spans="1:9" x14ac:dyDescent="0.35">
      <c r="A97" s="5">
        <f t="shared" si="5"/>
        <v>1892</v>
      </c>
      <c r="B97" s="43"/>
      <c r="D97" s="12">
        <f t="shared" si="3"/>
        <v>2708.6028822298572</v>
      </c>
      <c r="E97" s="2"/>
      <c r="F97" s="2">
        <v>861092.55159921199</v>
      </c>
      <c r="H97" s="2"/>
      <c r="I97" s="17">
        <f t="shared" si="4"/>
        <v>2708.6028822298572</v>
      </c>
    </row>
    <row r="98" spans="1:9" x14ac:dyDescent="0.35">
      <c r="A98" s="5">
        <f t="shared" si="5"/>
        <v>1893</v>
      </c>
      <c r="B98" s="43"/>
      <c r="D98" s="12">
        <f t="shared" si="3"/>
        <v>2720.9145060147885</v>
      </c>
      <c r="E98" s="2"/>
      <c r="F98" s="2">
        <v>865006.54268622154</v>
      </c>
      <c r="H98" s="2"/>
      <c r="I98" s="17">
        <f t="shared" si="4"/>
        <v>2720.9145060147885</v>
      </c>
    </row>
    <row r="99" spans="1:9" x14ac:dyDescent="0.35">
      <c r="A99" s="5">
        <f t="shared" si="5"/>
        <v>1894</v>
      </c>
      <c r="B99" s="43"/>
      <c r="D99" s="12">
        <f t="shared" si="3"/>
        <v>2733.598021969251</v>
      </c>
      <c r="E99" s="2"/>
      <c r="F99" s="2">
        <v>869038.76209650515</v>
      </c>
      <c r="H99" s="2"/>
      <c r="I99" s="17">
        <f t="shared" si="4"/>
        <v>2733.598021969251</v>
      </c>
    </row>
    <row r="100" spans="1:9" x14ac:dyDescent="0.35">
      <c r="A100" s="5">
        <f t="shared" si="5"/>
        <v>1895</v>
      </c>
      <c r="B100" s="43"/>
      <c r="D100" s="12">
        <f t="shared" si="3"/>
        <v>2746.2372776181105</v>
      </c>
      <c r="E100" s="2"/>
      <c r="F100" s="2">
        <v>873056.91070307803</v>
      </c>
      <c r="H100" s="2"/>
      <c r="I100" s="17">
        <f t="shared" si="4"/>
        <v>2746.2372776181105</v>
      </c>
    </row>
    <row r="101" spans="1:9" x14ac:dyDescent="0.35">
      <c r="A101" s="5">
        <f t="shared" si="5"/>
        <v>1896</v>
      </c>
      <c r="B101" s="43"/>
      <c r="D101" s="12">
        <f t="shared" si="3"/>
        <v>2758.7831598341158</v>
      </c>
      <c r="E101" s="2"/>
      <c r="F101" s="2">
        <v>877045.37494060758</v>
      </c>
      <c r="H101" s="2"/>
      <c r="I101" s="17">
        <f t="shared" si="4"/>
        <v>2758.7831598341158</v>
      </c>
    </row>
    <row r="102" spans="1:9" x14ac:dyDescent="0.35">
      <c r="A102" s="5">
        <f t="shared" si="5"/>
        <v>1897</v>
      </c>
      <c r="B102" s="43"/>
      <c r="D102" s="12">
        <f t="shared" si="3"/>
        <v>2772.76442776766</v>
      </c>
      <c r="E102" s="2"/>
      <c r="F102" s="2">
        <v>881490.16297449474</v>
      </c>
      <c r="H102" s="2"/>
      <c r="I102" s="17">
        <f t="shared" si="4"/>
        <v>2772.76442776766</v>
      </c>
    </row>
    <row r="103" spans="1:9" x14ac:dyDescent="0.35">
      <c r="A103" s="5">
        <f t="shared" si="5"/>
        <v>1898</v>
      </c>
      <c r="B103" s="43"/>
      <c r="D103" s="12">
        <f t="shared" si="3"/>
        <v>2786.828899278391</v>
      </c>
      <c r="E103" s="2"/>
      <c r="F103" s="2">
        <v>885961.40227632236</v>
      </c>
      <c r="H103" s="2"/>
      <c r="I103" s="17">
        <f t="shared" si="4"/>
        <v>2786.828899278391</v>
      </c>
    </row>
    <row r="104" spans="1:9" x14ac:dyDescent="0.35">
      <c r="A104" s="5">
        <f t="shared" si="5"/>
        <v>1899</v>
      </c>
      <c r="B104" s="43"/>
      <c r="D104" s="12">
        <f t="shared" si="3"/>
        <v>2804.4615736661276</v>
      </c>
      <c r="E104" s="2"/>
      <c r="F104" s="2">
        <v>891567.00975745847</v>
      </c>
      <c r="H104" s="2"/>
      <c r="I104" s="17">
        <f t="shared" si="4"/>
        <v>2804.4615736661276</v>
      </c>
    </row>
    <row r="105" spans="1:9" x14ac:dyDescent="0.35">
      <c r="A105" s="5">
        <f t="shared" si="5"/>
        <v>1900</v>
      </c>
      <c r="B105" s="43"/>
      <c r="D105" s="12">
        <f t="shared" si="3"/>
        <v>2822.2025041041247</v>
      </c>
      <c r="E105" s="2"/>
      <c r="F105" s="2">
        <v>897207.03294388531</v>
      </c>
      <c r="H105" s="2"/>
      <c r="I105" s="17">
        <f t="shared" si="4"/>
        <v>2822.2025041041247</v>
      </c>
    </row>
    <row r="106" spans="1:9" x14ac:dyDescent="0.35">
      <c r="A106" s="5">
        <f t="shared" si="5"/>
        <v>1901</v>
      </c>
      <c r="B106" s="43"/>
      <c r="D106" s="12">
        <f t="shared" si="3"/>
        <v>2835.3895385391679</v>
      </c>
      <c r="E106" s="2"/>
      <c r="F106" s="2">
        <v>901399.32602759858</v>
      </c>
      <c r="H106" s="2"/>
      <c r="I106" s="17">
        <f t="shared" si="4"/>
        <v>2835.3895385391679</v>
      </c>
    </row>
    <row r="107" spans="1:9" x14ac:dyDescent="0.35">
      <c r="A107" s="5">
        <f t="shared" si="5"/>
        <v>1902</v>
      </c>
      <c r="B107" s="43"/>
      <c r="D107" s="12">
        <f t="shared" si="3"/>
        <v>2853.1666217148427</v>
      </c>
      <c r="E107" s="2"/>
      <c r="F107" s="2">
        <v>907050.84253899322</v>
      </c>
      <c r="H107" s="2"/>
      <c r="I107" s="17">
        <f t="shared" si="4"/>
        <v>2853.1666217148427</v>
      </c>
    </row>
    <row r="108" spans="1:9" x14ac:dyDescent="0.35">
      <c r="A108" s="5">
        <f t="shared" si="5"/>
        <v>1903</v>
      </c>
      <c r="B108" s="43"/>
      <c r="D108" s="12">
        <f t="shared" si="3"/>
        <v>2870.9919513336094</v>
      </c>
      <c r="E108" s="2"/>
      <c r="F108" s="2">
        <v>912717.69708796451</v>
      </c>
      <c r="H108" s="2"/>
      <c r="I108" s="17">
        <f t="shared" si="4"/>
        <v>2870.9919513336094</v>
      </c>
    </row>
    <row r="109" spans="1:9" x14ac:dyDescent="0.35">
      <c r="A109" s="5">
        <f t="shared" si="5"/>
        <v>1904</v>
      </c>
      <c r="B109" s="43"/>
      <c r="D109" s="12">
        <f t="shared" si="3"/>
        <v>2888.8334845244185</v>
      </c>
      <c r="E109" s="2"/>
      <c r="F109" s="2">
        <v>918389.70291816874</v>
      </c>
      <c r="H109" s="2"/>
      <c r="I109" s="17">
        <f t="shared" si="4"/>
        <v>2888.8334845244185</v>
      </c>
    </row>
    <row r="110" spans="1:9" x14ac:dyDescent="0.35">
      <c r="A110" s="5">
        <f t="shared" si="5"/>
        <v>1905</v>
      </c>
      <c r="B110" s="43"/>
      <c r="D110" s="12">
        <f t="shared" si="3"/>
        <v>2906.8613204875137</v>
      </c>
      <c r="E110" s="2"/>
      <c r="F110" s="2">
        <v>924120.93630461989</v>
      </c>
      <c r="H110" s="2"/>
      <c r="I110" s="17">
        <f t="shared" si="4"/>
        <v>2906.8613204875137</v>
      </c>
    </row>
    <row r="111" spans="1:9" x14ac:dyDescent="0.35">
      <c r="A111" s="5">
        <f t="shared" si="5"/>
        <v>1906</v>
      </c>
      <c r="B111" s="43"/>
      <c r="D111" s="12">
        <f t="shared" si="3"/>
        <v>2924.5558296514919</v>
      </c>
      <c r="E111" s="2"/>
      <c r="F111" s="2">
        <v>929746.20169338083</v>
      </c>
      <c r="H111" s="2"/>
      <c r="I111" s="17">
        <f t="shared" si="4"/>
        <v>2924.5558296514919</v>
      </c>
    </row>
    <row r="112" spans="1:9" x14ac:dyDescent="0.35">
      <c r="A112" s="5">
        <f t="shared" si="5"/>
        <v>1907</v>
      </c>
      <c r="B112" s="43"/>
      <c r="D112" s="12">
        <f t="shared" si="3"/>
        <v>2942.2173875384742</v>
      </c>
      <c r="E112" s="2"/>
      <c r="F112" s="2">
        <v>935360.9915342594</v>
      </c>
      <c r="H112" s="2"/>
      <c r="I112" s="17">
        <f t="shared" si="4"/>
        <v>2942.2173875384742</v>
      </c>
    </row>
    <row r="113" spans="1:9" x14ac:dyDescent="0.35">
      <c r="A113" s="5">
        <f t="shared" si="5"/>
        <v>1908</v>
      </c>
      <c r="B113" s="43"/>
      <c r="D113" s="12">
        <f t="shared" si="3"/>
        <v>2960.2264905844054</v>
      </c>
      <c r="E113" s="2"/>
      <c r="F113" s="2">
        <v>941086.26953480102</v>
      </c>
      <c r="H113" s="2"/>
      <c r="I113" s="17">
        <f t="shared" si="4"/>
        <v>2960.2264905844054</v>
      </c>
    </row>
    <row r="114" spans="1:9" x14ac:dyDescent="0.35">
      <c r="A114" s="5">
        <f t="shared" si="5"/>
        <v>1909</v>
      </c>
      <c r="B114" s="43"/>
      <c r="D114" s="12">
        <f t="shared" si="3"/>
        <v>2978.456148943571</v>
      </c>
      <c r="E114" s="2"/>
      <c r="F114" s="2">
        <v>946881.66432458756</v>
      </c>
      <c r="H114" s="2"/>
      <c r="I114" s="17">
        <f t="shared" si="4"/>
        <v>2978.456148943571</v>
      </c>
    </row>
    <row r="115" spans="1:9" x14ac:dyDescent="0.35">
      <c r="A115" s="5">
        <f t="shared" si="5"/>
        <v>1910</v>
      </c>
      <c r="B115" s="43"/>
      <c r="D115" s="12">
        <f t="shared" si="3"/>
        <v>2996.6912689834303</v>
      </c>
      <c r="E115" s="2"/>
      <c r="F115" s="2">
        <v>952678.79543851211</v>
      </c>
      <c r="H115" s="2"/>
      <c r="I115" s="17">
        <f t="shared" si="4"/>
        <v>2996.6912689834303</v>
      </c>
    </row>
    <row r="116" spans="1:9" x14ac:dyDescent="0.35">
      <c r="A116" s="5">
        <f t="shared" si="5"/>
        <v>1911</v>
      </c>
      <c r="B116" s="43"/>
      <c r="D116" s="12">
        <f t="shared" si="3"/>
        <v>3020.2341268329778</v>
      </c>
      <c r="E116" s="2"/>
      <c r="F116" s="2">
        <v>960163.31067350844</v>
      </c>
      <c r="H116" s="2"/>
      <c r="I116" s="17">
        <f t="shared" si="4"/>
        <v>3020.2341268329778</v>
      </c>
    </row>
    <row r="117" spans="1:9" x14ac:dyDescent="0.35">
      <c r="A117" s="5">
        <f t="shared" si="5"/>
        <v>1912</v>
      </c>
      <c r="B117" s="43"/>
      <c r="D117" s="12">
        <f t="shared" si="3"/>
        <v>3041.7345299469985</v>
      </c>
      <c r="E117" s="2"/>
      <c r="F117" s="2">
        <v>966998.50866407622</v>
      </c>
      <c r="H117" s="2"/>
      <c r="I117" s="17">
        <f t="shared" si="4"/>
        <v>3041.7345299469985</v>
      </c>
    </row>
    <row r="118" spans="1:9" x14ac:dyDescent="0.35">
      <c r="A118" s="5">
        <f t="shared" si="5"/>
        <v>1913</v>
      </c>
      <c r="B118" s="43"/>
      <c r="D118" s="12">
        <f t="shared" si="3"/>
        <v>3061.0181414775066</v>
      </c>
      <c r="E118" s="2"/>
      <c r="F118" s="2">
        <v>973128.96594365465</v>
      </c>
      <c r="H118" s="2"/>
      <c r="I118" s="17">
        <f t="shared" si="4"/>
        <v>3061.0181414775066</v>
      </c>
    </row>
    <row r="119" spans="1:9" x14ac:dyDescent="0.35">
      <c r="A119" s="5">
        <f t="shared" si="5"/>
        <v>1914</v>
      </c>
      <c r="B119" s="43"/>
      <c r="D119" s="12">
        <f t="shared" si="3"/>
        <v>3080.4960809834683</v>
      </c>
      <c r="E119" s="2"/>
      <c r="F119" s="2">
        <v>979321.20207362436</v>
      </c>
      <c r="H119" s="2"/>
      <c r="I119" s="17">
        <f t="shared" si="4"/>
        <v>3080.4960809834683</v>
      </c>
    </row>
    <row r="120" spans="1:9" x14ac:dyDescent="0.35">
      <c r="A120" s="5">
        <f t="shared" si="5"/>
        <v>1915</v>
      </c>
      <c r="B120" s="43"/>
      <c r="D120" s="12">
        <f t="shared" si="3"/>
        <v>3099.4406224618197</v>
      </c>
      <c r="E120" s="2"/>
      <c r="F120" s="2">
        <v>985343.86551664665</v>
      </c>
      <c r="H120" s="2"/>
      <c r="I120" s="17">
        <f t="shared" si="4"/>
        <v>3099.4406224618197</v>
      </c>
    </row>
    <row r="121" spans="1:9" x14ac:dyDescent="0.35">
      <c r="A121" s="5">
        <f t="shared" si="5"/>
        <v>1916</v>
      </c>
      <c r="B121" s="43"/>
      <c r="D121" s="12">
        <f t="shared" si="3"/>
        <v>3118.3056302902705</v>
      </c>
      <c r="E121" s="2"/>
      <c r="F121" s="2">
        <v>991341.24439913779</v>
      </c>
      <c r="H121" s="2"/>
      <c r="I121" s="17">
        <f t="shared" si="4"/>
        <v>3118.3056302902705</v>
      </c>
    </row>
    <row r="122" spans="1:9" x14ac:dyDescent="0.35">
      <c r="A122" s="5">
        <f t="shared" si="5"/>
        <v>1917</v>
      </c>
      <c r="B122" s="43"/>
      <c r="D122" s="12">
        <f t="shared" si="3"/>
        <v>3138.8759370106322</v>
      </c>
      <c r="E122" s="2"/>
      <c r="F122" s="2">
        <v>997880.75523596909</v>
      </c>
      <c r="H122" s="2"/>
      <c r="I122" s="17">
        <f t="shared" si="4"/>
        <v>3138.8759370106322</v>
      </c>
    </row>
    <row r="123" spans="1:9" x14ac:dyDescent="0.35">
      <c r="A123" s="5">
        <f t="shared" si="5"/>
        <v>1918</v>
      </c>
      <c r="B123" s="43"/>
      <c r="D123" s="12">
        <f t="shared" si="3"/>
        <v>3121.1017029341524</v>
      </c>
      <c r="E123" s="2"/>
      <c r="F123" s="2">
        <v>992230.14448234043</v>
      </c>
      <c r="H123" s="2"/>
      <c r="I123" s="17">
        <f>+D123</f>
        <v>3121.1017029341524</v>
      </c>
    </row>
    <row r="124" spans="1:9" x14ac:dyDescent="0.35">
      <c r="A124" s="5">
        <f t="shared" si="5"/>
        <v>1919</v>
      </c>
      <c r="B124" s="43">
        <v>3123.289866685202</v>
      </c>
      <c r="C124" s="38"/>
      <c r="D124" s="12">
        <f t="shared" si="3"/>
        <v>3123.289866685202</v>
      </c>
      <c r="E124" s="39"/>
      <c r="F124" s="2">
        <v>992925.78411267151</v>
      </c>
      <c r="H124" s="2"/>
      <c r="I124" s="17">
        <f t="shared" ref="I124:I143" si="6">+B124</f>
        <v>3123.289866685202</v>
      </c>
    </row>
    <row r="125" spans="1:9" x14ac:dyDescent="0.35">
      <c r="A125" s="5">
        <f t="shared" si="5"/>
        <v>1920</v>
      </c>
      <c r="B125" s="43">
        <v>3163.8926349521093</v>
      </c>
      <c r="C125" s="40"/>
      <c r="D125" s="12">
        <f t="shared" si="3"/>
        <v>3141.3166181437409</v>
      </c>
      <c r="E125" s="39"/>
      <c r="F125" s="2">
        <v>998656.67272403534</v>
      </c>
      <c r="G125" s="27">
        <f t="shared" ref="G125:G143" si="7">+ABS(B125-D125)</f>
        <v>22.576016808368422</v>
      </c>
      <c r="H125" s="2">
        <f>+MIN(G125:G143)</f>
        <v>22.576016808368422</v>
      </c>
      <c r="I125" s="17">
        <f t="shared" si="6"/>
        <v>3163.8926349521093</v>
      </c>
    </row>
    <row r="126" spans="1:9" x14ac:dyDescent="0.35">
      <c r="A126" s="5">
        <f t="shared" si="5"/>
        <v>1921</v>
      </c>
      <c r="B126" s="43">
        <v>3205.0232392064863</v>
      </c>
      <c r="C126" s="40"/>
      <c r="D126" s="12">
        <f t="shared" si="3"/>
        <v>3152.5278624460238</v>
      </c>
      <c r="E126" s="39"/>
      <c r="F126" s="2">
        <v>1002220.8419221819</v>
      </c>
      <c r="G126" s="27">
        <f t="shared" si="7"/>
        <v>52.495376760462477</v>
      </c>
      <c r="H126" s="2"/>
      <c r="I126" s="17">
        <f t="shared" si="6"/>
        <v>3205.0232392064863</v>
      </c>
    </row>
    <row r="127" spans="1:9" x14ac:dyDescent="0.35">
      <c r="A127" s="5">
        <f t="shared" si="5"/>
        <v>1922</v>
      </c>
      <c r="B127" s="43">
        <v>3246.6885413161704</v>
      </c>
      <c r="C127" s="40"/>
      <c r="D127" s="12">
        <f t="shared" si="3"/>
        <v>3175.2067619023937</v>
      </c>
      <c r="E127" s="39"/>
      <c r="F127" s="2">
        <v>1009430.6959500528</v>
      </c>
      <c r="G127" s="27">
        <f t="shared" si="7"/>
        <v>71.481779413776621</v>
      </c>
      <c r="H127" s="2"/>
      <c r="I127" s="17">
        <f t="shared" si="6"/>
        <v>3246.6885413161704</v>
      </c>
    </row>
    <row r="128" spans="1:9" x14ac:dyDescent="0.35">
      <c r="A128" s="5">
        <f t="shared" si="5"/>
        <v>1923</v>
      </c>
      <c r="B128" s="43">
        <v>3288.8954923532801</v>
      </c>
      <c r="C128" s="40"/>
      <c r="D128" s="12">
        <f t="shared" si="3"/>
        <v>3200.66154628194</v>
      </c>
      <c r="E128" s="39"/>
      <c r="F128" s="2">
        <v>1017523.0321782954</v>
      </c>
      <c r="G128" s="27">
        <f t="shared" si="7"/>
        <v>88.233946071340142</v>
      </c>
      <c r="H128" s="2"/>
      <c r="I128" s="17">
        <f t="shared" si="6"/>
        <v>3288.8954923532801</v>
      </c>
    </row>
    <row r="129" spans="1:9" x14ac:dyDescent="0.35">
      <c r="A129" s="5">
        <f t="shared" si="5"/>
        <v>1924</v>
      </c>
      <c r="B129" s="43">
        <v>3331.6511337538723</v>
      </c>
      <c r="C129" s="40"/>
      <c r="D129" s="12">
        <f t="shared" si="3"/>
        <v>3228.6170825813169</v>
      </c>
      <c r="E129" s="39"/>
      <c r="F129" s="2">
        <v>1026410.3830119243</v>
      </c>
      <c r="G129" s="27">
        <f t="shared" si="7"/>
        <v>103.03405117255534</v>
      </c>
      <c r="H129" s="2"/>
      <c r="I129" s="17">
        <f t="shared" si="6"/>
        <v>3331.6511337538723</v>
      </c>
    </row>
    <row r="130" spans="1:9" x14ac:dyDescent="0.35">
      <c r="A130" s="5">
        <f t="shared" si="5"/>
        <v>1925</v>
      </c>
      <c r="B130" s="43">
        <v>3374.9625984926724</v>
      </c>
      <c r="C130" s="40"/>
      <c r="D130" s="12">
        <f t="shared" si="3"/>
        <v>3257.2867148546625</v>
      </c>
      <c r="E130" s="39"/>
      <c r="F130" s="2">
        <v>1035524.7522572757</v>
      </c>
      <c r="G130" s="27">
        <f t="shared" si="7"/>
        <v>117.67588363800996</v>
      </c>
      <c r="H130" s="2"/>
      <c r="I130" s="17">
        <f t="shared" si="6"/>
        <v>3374.9625984926724</v>
      </c>
    </row>
    <row r="131" spans="1:9" x14ac:dyDescent="0.35">
      <c r="A131" s="5">
        <f t="shared" si="5"/>
        <v>1926</v>
      </c>
      <c r="B131" s="43">
        <v>3418.8371122730769</v>
      </c>
      <c r="C131" s="40"/>
      <c r="D131" s="12">
        <f t="shared" si="3"/>
        <v>3287.4237280611824</v>
      </c>
      <c r="E131" s="39"/>
      <c r="F131" s="2">
        <v>1045105.6169051852</v>
      </c>
      <c r="G131" s="27">
        <f t="shared" si="7"/>
        <v>131.41338421189448</v>
      </c>
      <c r="H131" s="2"/>
      <c r="I131" s="17">
        <f t="shared" si="6"/>
        <v>3418.8371122730769</v>
      </c>
    </row>
    <row r="132" spans="1:9" x14ac:dyDescent="0.35">
      <c r="A132" s="5">
        <f t="shared" si="5"/>
        <v>1927</v>
      </c>
      <c r="B132" s="43">
        <v>3463.2819947326266</v>
      </c>
      <c r="C132" s="40"/>
      <c r="D132" s="12">
        <f t="shared" si="3"/>
        <v>3318.1055700974662</v>
      </c>
      <c r="E132" s="39"/>
      <c r="F132" s="2">
        <v>1054859.6882089258</v>
      </c>
      <c r="G132" s="27">
        <f t="shared" si="7"/>
        <v>145.1764246351604</v>
      </c>
      <c r="H132" s="2"/>
      <c r="I132" s="17">
        <f t="shared" si="6"/>
        <v>3463.2819947326266</v>
      </c>
    </row>
    <row r="133" spans="1:9" x14ac:dyDescent="0.35">
      <c r="A133" s="5">
        <f t="shared" si="5"/>
        <v>1928</v>
      </c>
      <c r="B133" s="43">
        <v>3508.3046606641506</v>
      </c>
      <c r="C133" s="40"/>
      <c r="D133" s="12">
        <f t="shared" ref="D133:D143" si="8">+F133*$G$1</f>
        <v>3349.4157578781187</v>
      </c>
      <c r="E133" s="39"/>
      <c r="F133" s="2">
        <v>1064813.5170496074</v>
      </c>
      <c r="G133" s="27">
        <f t="shared" si="7"/>
        <v>158.88890278603185</v>
      </c>
      <c r="H133" s="2"/>
      <c r="I133" s="17">
        <f t="shared" si="6"/>
        <v>3508.3046606641506</v>
      </c>
    </row>
    <row r="134" spans="1:9" x14ac:dyDescent="0.35">
      <c r="A134" s="5">
        <f t="shared" si="5"/>
        <v>1929</v>
      </c>
      <c r="B134" s="43">
        <v>3553.912621252784</v>
      </c>
      <c r="C134" s="40"/>
      <c r="D134" s="12">
        <f t="shared" si="8"/>
        <v>3388.6293341246778</v>
      </c>
      <c r="E134" s="39"/>
      <c r="F134" s="2">
        <v>1077279.9138953795</v>
      </c>
      <c r="G134" s="27">
        <f t="shared" si="7"/>
        <v>165.28328712810617</v>
      </c>
      <c r="H134" s="2"/>
      <c r="I134" s="17">
        <f t="shared" si="6"/>
        <v>3553.912621252784</v>
      </c>
    </row>
    <row r="135" spans="1:9" x14ac:dyDescent="0.35">
      <c r="A135" s="5">
        <f t="shared" ref="A135:A154" si="9">+A134+1</f>
        <v>1930</v>
      </c>
      <c r="B135" s="43">
        <v>3600.11348532907</v>
      </c>
      <c r="C135" s="40"/>
      <c r="D135" s="12">
        <f t="shared" si="8"/>
        <v>3436.1059619408334</v>
      </c>
      <c r="E135" s="39"/>
      <c r="F135" s="2">
        <v>1092373.219324444</v>
      </c>
      <c r="G135" s="35">
        <f t="shared" si="7"/>
        <v>164.00752338823668</v>
      </c>
      <c r="H135" s="2"/>
      <c r="I135" s="17">
        <f t="shared" si="6"/>
        <v>3600.11348532907</v>
      </c>
    </row>
    <row r="136" spans="1:9" x14ac:dyDescent="0.35">
      <c r="A136" s="5">
        <f t="shared" si="9"/>
        <v>1931</v>
      </c>
      <c r="B136" s="43">
        <v>3646.9149606383476</v>
      </c>
      <c r="C136" s="40"/>
      <c r="D136" s="12">
        <f t="shared" si="8"/>
        <v>3490.1681883257356</v>
      </c>
      <c r="E136" s="39"/>
      <c r="F136" s="2">
        <v>1109560.1538759517</v>
      </c>
      <c r="G136" s="27">
        <f t="shared" si="7"/>
        <v>156.74677231261194</v>
      </c>
      <c r="H136" s="2"/>
      <c r="I136" s="17">
        <f t="shared" si="6"/>
        <v>3646.9149606383476</v>
      </c>
    </row>
    <row r="137" spans="1:9" x14ac:dyDescent="0.35">
      <c r="A137" s="5">
        <f t="shared" si="9"/>
        <v>1932</v>
      </c>
      <c r="B137" s="43">
        <v>3694.3248551266456</v>
      </c>
      <c r="C137" s="40"/>
      <c r="D137" s="12">
        <f t="shared" si="8"/>
        <v>3545.3693174242203</v>
      </c>
      <c r="E137" s="39"/>
      <c r="F137" s="2">
        <v>1127109.1572453345</v>
      </c>
      <c r="G137" s="27">
        <f t="shared" si="7"/>
        <v>148.95553770242532</v>
      </c>
      <c r="H137" s="2"/>
      <c r="I137" s="17">
        <f t="shared" si="6"/>
        <v>3694.3248551266456</v>
      </c>
    </row>
    <row r="138" spans="1:9" x14ac:dyDescent="0.35">
      <c r="A138" s="5">
        <f t="shared" si="9"/>
        <v>1933</v>
      </c>
      <c r="B138" s="43">
        <v>3742.3510782432918</v>
      </c>
      <c r="C138" s="40"/>
      <c r="D138" s="12">
        <f t="shared" si="8"/>
        <v>3601.8337554106074</v>
      </c>
      <c r="E138" s="39"/>
      <c r="F138" s="2">
        <v>1145059.779427456</v>
      </c>
      <c r="G138" s="27">
        <f t="shared" si="7"/>
        <v>140.51732283268439</v>
      </c>
      <c r="H138" s="2"/>
      <c r="I138" s="17">
        <f t="shared" si="6"/>
        <v>3742.3510782432918</v>
      </c>
    </row>
    <row r="139" spans="1:9" x14ac:dyDescent="0.35">
      <c r="A139" s="5">
        <f t="shared" si="9"/>
        <v>1934</v>
      </c>
      <c r="B139" s="43">
        <v>3791.001642260454</v>
      </c>
      <c r="C139" s="40"/>
      <c r="D139" s="12">
        <f t="shared" si="8"/>
        <v>3659.2120306128922</v>
      </c>
      <c r="E139" s="39"/>
      <c r="F139" s="2">
        <v>1163300.9198044543</v>
      </c>
      <c r="G139" s="27">
        <f t="shared" si="7"/>
        <v>131.78961164756174</v>
      </c>
      <c r="H139" s="2"/>
      <c r="I139" s="17">
        <f t="shared" si="6"/>
        <v>3791.001642260454</v>
      </c>
    </row>
    <row r="140" spans="1:9" x14ac:dyDescent="0.35">
      <c r="A140" s="5">
        <f t="shared" si="9"/>
        <v>1935</v>
      </c>
      <c r="B140" s="43">
        <v>3840.2846636098393</v>
      </c>
      <c r="C140" s="40"/>
      <c r="D140" s="12">
        <f t="shared" si="8"/>
        <v>3717.621864326029</v>
      </c>
      <c r="E140" s="39"/>
      <c r="F140" s="2">
        <v>1181870.0031796903</v>
      </c>
      <c r="G140" s="27">
        <f t="shared" si="7"/>
        <v>122.66279928381027</v>
      </c>
      <c r="H140" s="2"/>
      <c r="I140" s="17">
        <f t="shared" si="6"/>
        <v>3840.2846636098393</v>
      </c>
    </row>
    <row r="141" spans="1:9" x14ac:dyDescent="0.35">
      <c r="A141" s="5">
        <f t="shared" si="9"/>
        <v>1936</v>
      </c>
      <c r="B141" s="43">
        <v>3890.208364236767</v>
      </c>
      <c r="C141" s="40"/>
      <c r="D141" s="12">
        <f t="shared" si="8"/>
        <v>3776.3432966497326</v>
      </c>
      <c r="E141" s="39"/>
      <c r="F141" s="2">
        <v>1200538.1469393068</v>
      </c>
      <c r="G141" s="27">
        <f t="shared" si="7"/>
        <v>113.86506758703445</v>
      </c>
      <c r="H141" s="2"/>
      <c r="I141" s="17">
        <f t="shared" si="6"/>
        <v>3890.208364236767</v>
      </c>
    </row>
    <row r="142" spans="1:9" x14ac:dyDescent="0.35">
      <c r="A142" s="5">
        <f t="shared" si="9"/>
        <v>1937</v>
      </c>
      <c r="B142" s="43">
        <v>3940.7810729718444</v>
      </c>
      <c r="C142" s="40"/>
      <c r="D142" s="12">
        <f t="shared" si="8"/>
        <v>3821.7049043864868</v>
      </c>
      <c r="E142" s="39"/>
      <c r="F142" s="2">
        <v>1214959.0658591476</v>
      </c>
      <c r="G142" s="27">
        <f t="shared" si="7"/>
        <v>119.07616858535766</v>
      </c>
      <c r="H142" s="2"/>
      <c r="I142" s="17">
        <f t="shared" si="6"/>
        <v>3940.7810729718444</v>
      </c>
    </row>
    <row r="143" spans="1:9" x14ac:dyDescent="0.35">
      <c r="A143" s="5">
        <f t="shared" si="9"/>
        <v>1938</v>
      </c>
      <c r="B143" s="43">
        <v>3992.0112269204778</v>
      </c>
      <c r="C143" s="40"/>
      <c r="D143" s="12">
        <f t="shared" si="8"/>
        <v>3853.9679081473005</v>
      </c>
      <c r="E143" s="39"/>
      <c r="F143" s="2">
        <v>1225215.8046424214</v>
      </c>
      <c r="G143" s="27">
        <f t="shared" si="7"/>
        <v>138.04331877317736</v>
      </c>
      <c r="H143" s="2"/>
      <c r="I143" s="17">
        <f t="shared" si="6"/>
        <v>3992.0112269204778</v>
      </c>
    </row>
    <row r="144" spans="1:9" x14ac:dyDescent="0.35">
      <c r="A144" s="5">
        <f t="shared" si="9"/>
        <v>1939</v>
      </c>
      <c r="C144" s="40"/>
      <c r="D144" s="43"/>
      <c r="E144" s="8">
        <f>+($C$155-$B$143)/($A$155-$A$143)+B143</f>
        <v>4044.0752913437714</v>
      </c>
      <c r="I144" s="17">
        <f t="shared" ref="I144:I154" si="10">+E144</f>
        <v>4044.0752913437714</v>
      </c>
    </row>
    <row r="145" spans="1:9" x14ac:dyDescent="0.35">
      <c r="A145" s="5">
        <f t="shared" si="9"/>
        <v>1940</v>
      </c>
      <c r="C145" s="40"/>
      <c r="D145" s="43"/>
      <c r="E145" s="8">
        <f>+($C$155-$B$143)/($A$155-$A$143)+E144</f>
        <v>4096.1393557670644</v>
      </c>
      <c r="I145" s="17">
        <f t="shared" si="10"/>
        <v>4096.1393557670644</v>
      </c>
    </row>
    <row r="146" spans="1:9" x14ac:dyDescent="0.35">
      <c r="A146" s="5">
        <f t="shared" si="9"/>
        <v>1941</v>
      </c>
      <c r="C146" s="40"/>
      <c r="D146" s="43"/>
      <c r="E146" s="8">
        <f t="shared" ref="E146:E154" si="11">+($C$155-$B$143)/($A$155-$A$143)+E145</f>
        <v>4148.203420190358</v>
      </c>
      <c r="I146" s="17">
        <f t="shared" si="10"/>
        <v>4148.203420190358</v>
      </c>
    </row>
    <row r="147" spans="1:9" x14ac:dyDescent="0.35">
      <c r="A147" s="5">
        <f t="shared" si="9"/>
        <v>1942</v>
      </c>
      <c r="C147" s="40"/>
      <c r="D147" s="43"/>
      <c r="E147" s="8">
        <f t="shared" si="11"/>
        <v>4200.2674846136515</v>
      </c>
      <c r="I147" s="17">
        <f t="shared" si="10"/>
        <v>4200.2674846136515</v>
      </c>
    </row>
    <row r="148" spans="1:9" x14ac:dyDescent="0.35">
      <c r="A148" s="5">
        <f t="shared" si="9"/>
        <v>1943</v>
      </c>
      <c r="C148" s="40"/>
      <c r="D148" s="43"/>
      <c r="E148" s="8">
        <f t="shared" si="11"/>
        <v>4252.331549036945</v>
      </c>
      <c r="I148" s="17">
        <f t="shared" si="10"/>
        <v>4252.331549036945</v>
      </c>
    </row>
    <row r="149" spans="1:9" x14ac:dyDescent="0.35">
      <c r="A149" s="5">
        <f t="shared" si="9"/>
        <v>1944</v>
      </c>
      <c r="C149" s="40"/>
      <c r="D149" s="43"/>
      <c r="E149" s="8">
        <f t="shared" si="11"/>
        <v>4304.3956134602386</v>
      </c>
      <c r="I149" s="17">
        <f t="shared" si="10"/>
        <v>4304.3956134602386</v>
      </c>
    </row>
    <row r="150" spans="1:9" x14ac:dyDescent="0.35">
      <c r="A150" s="5">
        <f t="shared" si="9"/>
        <v>1945</v>
      </c>
      <c r="C150" s="38"/>
      <c r="D150" s="43"/>
      <c r="E150" s="8">
        <f t="shared" si="11"/>
        <v>4356.4596778835321</v>
      </c>
      <c r="I150" s="17">
        <f t="shared" si="10"/>
        <v>4356.4596778835321</v>
      </c>
    </row>
    <row r="151" spans="1:9" x14ac:dyDescent="0.35">
      <c r="A151" s="5">
        <f t="shared" si="9"/>
        <v>1946</v>
      </c>
      <c r="C151" s="38"/>
      <c r="D151" s="43"/>
      <c r="E151" s="8">
        <f t="shared" si="11"/>
        <v>4408.5237423068256</v>
      </c>
      <c r="I151" s="17">
        <f t="shared" si="10"/>
        <v>4408.5237423068256</v>
      </c>
    </row>
    <row r="152" spans="1:9" x14ac:dyDescent="0.35">
      <c r="A152" s="5">
        <f t="shared" si="9"/>
        <v>1947</v>
      </c>
      <c r="C152" s="38"/>
      <c r="D152" s="43"/>
      <c r="E152" s="8">
        <f t="shared" si="11"/>
        <v>4460.5878067301192</v>
      </c>
      <c r="I152" s="17">
        <f t="shared" si="10"/>
        <v>4460.5878067301192</v>
      </c>
    </row>
    <row r="153" spans="1:9" x14ac:dyDescent="0.35">
      <c r="A153" s="5">
        <f t="shared" si="9"/>
        <v>1948</v>
      </c>
      <c r="C153" s="38"/>
      <c r="D153" s="43"/>
      <c r="E153" s="8">
        <f t="shared" si="11"/>
        <v>4512.6518711534127</v>
      </c>
      <c r="G153" s="7"/>
      <c r="H153" s="17">
        <f>+MIN(G153:G204)</f>
        <v>4616.78</v>
      </c>
      <c r="I153" s="17">
        <f t="shared" si="10"/>
        <v>4512.6518711534127</v>
      </c>
    </row>
    <row r="154" spans="1:9" x14ac:dyDescent="0.35">
      <c r="A154" s="5">
        <f t="shared" si="9"/>
        <v>1949</v>
      </c>
      <c r="C154" s="38"/>
      <c r="D154" s="43"/>
      <c r="E154" s="8">
        <f t="shared" si="11"/>
        <v>4564.7159355767062</v>
      </c>
      <c r="G154" s="7"/>
      <c r="I154" s="17">
        <f t="shared" si="10"/>
        <v>4564.7159355767062</v>
      </c>
    </row>
    <row r="155" spans="1:9" x14ac:dyDescent="0.35">
      <c r="A155" s="6">
        <v>1950</v>
      </c>
      <c r="C155" s="43">
        <v>4616.78</v>
      </c>
      <c r="D155" s="40"/>
      <c r="E155" s="38"/>
      <c r="F155" s="8"/>
      <c r="G155" s="7">
        <f>+ABS(C155-D155)</f>
        <v>4616.78</v>
      </c>
      <c r="I155" s="17">
        <f>+C155</f>
        <v>4616.78</v>
      </c>
    </row>
    <row r="156" spans="1:9" x14ac:dyDescent="0.35">
      <c r="A156" s="6">
        <v>1951</v>
      </c>
      <c r="C156" s="43">
        <v>4684.1480000000001</v>
      </c>
      <c r="D156" s="40"/>
      <c r="E156" s="38"/>
      <c r="G156" s="7">
        <f t="shared" ref="G156:G214" si="12">+ABS(C156-D156)</f>
        <v>4684.1480000000001</v>
      </c>
      <c r="I156" s="17">
        <f t="shared" ref="I156:I219" si="13">+C156</f>
        <v>4684.1480000000001</v>
      </c>
    </row>
    <row r="157" spans="1:9" x14ac:dyDescent="0.35">
      <c r="A157" s="6">
        <v>1952</v>
      </c>
      <c r="C157" s="43">
        <v>4758.1719999999996</v>
      </c>
      <c r="D157" s="40"/>
      <c r="E157" s="38"/>
      <c r="G157" s="7">
        <f t="shared" si="12"/>
        <v>4758.1719999999996</v>
      </c>
      <c r="I157" s="17">
        <f t="shared" si="13"/>
        <v>4758.1719999999996</v>
      </c>
    </row>
    <row r="158" spans="1:9" x14ac:dyDescent="0.35">
      <c r="A158" s="6">
        <v>1953</v>
      </c>
      <c r="C158" s="43">
        <v>4837.2929999999997</v>
      </c>
      <c r="D158" s="40"/>
      <c r="E158" s="38"/>
      <c r="G158" s="7">
        <f t="shared" si="12"/>
        <v>4837.2929999999997</v>
      </c>
      <c r="I158" s="17">
        <f t="shared" si="13"/>
        <v>4837.2929999999997</v>
      </c>
    </row>
    <row r="159" spans="1:9" x14ac:dyDescent="0.35">
      <c r="A159" s="6">
        <v>1954</v>
      </c>
      <c r="C159" s="43">
        <v>4921.1350000000002</v>
      </c>
      <c r="D159" s="40"/>
      <c r="E159" s="38"/>
      <c r="G159" s="7">
        <f t="shared" si="12"/>
        <v>4921.1350000000002</v>
      </c>
      <c r="I159" s="17">
        <f t="shared" si="13"/>
        <v>4921.1350000000002</v>
      </c>
    </row>
    <row r="160" spans="1:9" x14ac:dyDescent="0.35">
      <c r="A160" s="6">
        <v>1955</v>
      </c>
      <c r="C160" s="43">
        <v>5009.6719999999996</v>
      </c>
      <c r="D160" s="40"/>
      <c r="E160" s="38"/>
      <c r="G160" s="7">
        <f t="shared" si="12"/>
        <v>5009.6719999999996</v>
      </c>
      <c r="I160" s="17">
        <f t="shared" si="13"/>
        <v>5009.6719999999996</v>
      </c>
    </row>
    <row r="161" spans="1:9" x14ac:dyDescent="0.35">
      <c r="A161" s="6">
        <v>1956</v>
      </c>
      <c r="C161" s="43">
        <v>5103.1000000000004</v>
      </c>
      <c r="D161" s="40"/>
      <c r="E161" s="38"/>
      <c r="G161" s="7">
        <f t="shared" si="12"/>
        <v>5103.1000000000004</v>
      </c>
      <c r="I161" s="17">
        <f t="shared" si="13"/>
        <v>5103.1000000000004</v>
      </c>
    </row>
    <row r="162" spans="1:9" x14ac:dyDescent="0.35">
      <c r="A162" s="6">
        <v>1957</v>
      </c>
      <c r="C162" s="43">
        <v>5201.6049999999996</v>
      </c>
      <c r="D162" s="40"/>
      <c r="E162" s="38"/>
      <c r="G162" s="7">
        <f t="shared" si="12"/>
        <v>5201.6049999999996</v>
      </c>
      <c r="I162" s="17">
        <f t="shared" si="13"/>
        <v>5201.6049999999996</v>
      </c>
    </row>
    <row r="163" spans="1:9" x14ac:dyDescent="0.35">
      <c r="A163" s="6">
        <v>1958</v>
      </c>
      <c r="C163" s="43">
        <v>5305.7340000000004</v>
      </c>
      <c r="D163" s="40"/>
      <c r="E163" s="38"/>
      <c r="G163" s="7">
        <f t="shared" si="12"/>
        <v>5305.7340000000004</v>
      </c>
      <c r="I163" s="17">
        <f t="shared" si="13"/>
        <v>5305.7340000000004</v>
      </c>
    </row>
    <row r="164" spans="1:9" x14ac:dyDescent="0.35">
      <c r="A164" s="6">
        <v>1959</v>
      </c>
      <c r="C164" s="43">
        <v>5415.92</v>
      </c>
      <c r="D164" s="40"/>
      <c r="E164" s="38"/>
      <c r="G164" s="7">
        <f t="shared" si="12"/>
        <v>5415.92</v>
      </c>
      <c r="I164" s="17">
        <f t="shared" si="13"/>
        <v>5415.92</v>
      </c>
    </row>
    <row r="165" spans="1:9" x14ac:dyDescent="0.35">
      <c r="A165" s="6">
        <v>1960</v>
      </c>
      <c r="C165" s="43">
        <v>5532.3010000000004</v>
      </c>
      <c r="D165" s="40"/>
      <c r="E165" s="38"/>
      <c r="G165" s="7">
        <f t="shared" si="12"/>
        <v>5532.3010000000004</v>
      </c>
      <c r="I165" s="17">
        <f t="shared" si="13"/>
        <v>5532.3010000000004</v>
      </c>
    </row>
    <row r="166" spans="1:9" x14ac:dyDescent="0.35">
      <c r="A166" s="6">
        <v>1961</v>
      </c>
      <c r="C166" s="43">
        <v>5655.232</v>
      </c>
      <c r="D166" s="40"/>
      <c r="E166" s="38"/>
      <c r="G166" s="7">
        <f t="shared" si="12"/>
        <v>5655.232</v>
      </c>
      <c r="I166" s="17">
        <f t="shared" si="13"/>
        <v>5655.232</v>
      </c>
    </row>
    <row r="167" spans="1:9" x14ac:dyDescent="0.35">
      <c r="A167" s="6">
        <v>1962</v>
      </c>
      <c r="C167" s="43">
        <v>5782.2209999999995</v>
      </c>
      <c r="D167" s="40"/>
      <c r="E167" s="38"/>
      <c r="G167" s="7">
        <f t="shared" si="12"/>
        <v>5782.2209999999995</v>
      </c>
      <c r="I167" s="17">
        <f t="shared" si="13"/>
        <v>5782.2209999999995</v>
      </c>
    </row>
    <row r="168" spans="1:9" x14ac:dyDescent="0.35">
      <c r="A168" s="6">
        <v>1963</v>
      </c>
      <c r="C168" s="43">
        <v>5911.1350000000002</v>
      </c>
      <c r="D168" s="40"/>
      <c r="E168" s="38"/>
      <c r="G168" s="7">
        <f t="shared" si="12"/>
        <v>5911.1350000000002</v>
      </c>
      <c r="I168" s="17">
        <f t="shared" si="13"/>
        <v>5911.1350000000002</v>
      </c>
    </row>
    <row r="169" spans="1:9" x14ac:dyDescent="0.35">
      <c r="A169" s="6">
        <v>1964</v>
      </c>
      <c r="C169" s="43">
        <v>6048.0060000000003</v>
      </c>
      <c r="D169" s="40"/>
      <c r="E169" s="38"/>
      <c r="G169" s="7">
        <f t="shared" si="12"/>
        <v>6048.0060000000003</v>
      </c>
      <c r="I169" s="17">
        <f t="shared" si="13"/>
        <v>6048.0060000000003</v>
      </c>
    </row>
    <row r="170" spans="1:9" x14ac:dyDescent="0.35">
      <c r="A170" s="6">
        <v>1965</v>
      </c>
      <c r="C170" s="43">
        <v>6195.5929999999998</v>
      </c>
      <c r="D170" s="40"/>
      <c r="E170" s="38"/>
      <c r="G170" s="7">
        <f t="shared" si="12"/>
        <v>6195.5929999999998</v>
      </c>
      <c r="I170" s="17">
        <f t="shared" si="13"/>
        <v>6195.5929999999998</v>
      </c>
    </row>
    <row r="171" spans="1:9" x14ac:dyDescent="0.35">
      <c r="A171" s="6">
        <v>1966</v>
      </c>
      <c r="C171" s="43">
        <v>6351.4939999999997</v>
      </c>
      <c r="D171" s="40"/>
      <c r="E171" s="38"/>
      <c r="G171" s="7">
        <f t="shared" si="12"/>
        <v>6351.4939999999997</v>
      </c>
      <c r="I171" s="17">
        <f t="shared" si="13"/>
        <v>6351.4939999999997</v>
      </c>
    </row>
    <row r="172" spans="1:9" x14ac:dyDescent="0.35">
      <c r="A172" s="6">
        <v>1967</v>
      </c>
      <c r="C172" s="43">
        <v>6516.4440000000004</v>
      </c>
      <c r="D172" s="40"/>
      <c r="E172" s="38"/>
      <c r="G172" s="7">
        <f t="shared" si="12"/>
        <v>6516.4440000000004</v>
      </c>
      <c r="I172" s="17">
        <f t="shared" si="13"/>
        <v>6516.4440000000004</v>
      </c>
    </row>
    <row r="173" spans="1:9" x14ac:dyDescent="0.35">
      <c r="A173" s="6">
        <v>1968</v>
      </c>
      <c r="C173" s="43">
        <v>6690.5240000000003</v>
      </c>
      <c r="D173" s="40"/>
      <c r="E173" s="38"/>
      <c r="G173" s="7">
        <f t="shared" si="12"/>
        <v>6690.5240000000003</v>
      </c>
      <c r="I173" s="17">
        <f t="shared" si="13"/>
        <v>6690.5240000000003</v>
      </c>
    </row>
    <row r="174" spans="1:9" x14ac:dyDescent="0.35">
      <c r="A174" s="6">
        <v>1969</v>
      </c>
      <c r="C174" s="43">
        <v>6875.8590000000004</v>
      </c>
      <c r="D174" s="40"/>
      <c r="E174" s="38"/>
      <c r="G174" s="7">
        <f t="shared" si="12"/>
        <v>6875.8590000000004</v>
      </c>
      <c r="I174" s="17">
        <f t="shared" si="13"/>
        <v>6875.8590000000004</v>
      </c>
    </row>
    <row r="175" spans="1:9" x14ac:dyDescent="0.35">
      <c r="A175" s="6">
        <v>1970</v>
      </c>
      <c r="C175" s="43">
        <v>7065.2790000000005</v>
      </c>
      <c r="D175" s="40"/>
      <c r="E175" s="38"/>
      <c r="G175" s="7">
        <f t="shared" si="12"/>
        <v>7065.2790000000005</v>
      </c>
      <c r="I175" s="17">
        <f t="shared" si="13"/>
        <v>7065.2790000000005</v>
      </c>
    </row>
    <row r="176" spans="1:9" x14ac:dyDescent="0.35">
      <c r="A176" s="6">
        <v>1971</v>
      </c>
      <c r="C176" s="43">
        <v>7257.4620000000004</v>
      </c>
      <c r="D176" s="40"/>
      <c r="E176" s="38"/>
      <c r="G176" s="7">
        <f t="shared" si="12"/>
        <v>7257.4620000000004</v>
      </c>
      <c r="I176" s="17">
        <f t="shared" si="13"/>
        <v>7257.4620000000004</v>
      </c>
    </row>
    <row r="177" spans="1:9" x14ac:dyDescent="0.35">
      <c r="A177" s="6">
        <v>1972</v>
      </c>
      <c r="C177" s="43">
        <v>7460.0680000000002</v>
      </c>
      <c r="D177" s="40"/>
      <c r="E177" s="38"/>
      <c r="G177" s="7">
        <f t="shared" si="12"/>
        <v>7460.0680000000002</v>
      </c>
      <c r="I177" s="17">
        <f t="shared" si="13"/>
        <v>7460.0680000000002</v>
      </c>
    </row>
    <row r="178" spans="1:9" x14ac:dyDescent="0.35">
      <c r="A178" s="6">
        <v>1973</v>
      </c>
      <c r="C178" s="43">
        <v>7672.7960000000003</v>
      </c>
      <c r="D178" s="40"/>
      <c r="E178" s="38"/>
      <c r="G178" s="7">
        <f t="shared" si="12"/>
        <v>7672.7960000000003</v>
      </c>
      <c r="I178" s="17">
        <f t="shared" si="13"/>
        <v>7672.7960000000003</v>
      </c>
    </row>
    <row r="179" spans="1:9" x14ac:dyDescent="0.35">
      <c r="A179" s="6">
        <v>1974</v>
      </c>
      <c r="C179" s="43">
        <v>7896.7830000000004</v>
      </c>
      <c r="D179" s="40"/>
      <c r="E179" s="38"/>
      <c r="G179" s="7">
        <f t="shared" si="12"/>
        <v>7896.7830000000004</v>
      </c>
      <c r="I179" s="17">
        <f t="shared" si="13"/>
        <v>7896.7830000000004</v>
      </c>
    </row>
    <row r="180" spans="1:9" x14ac:dyDescent="0.35">
      <c r="A180" s="6">
        <v>1975</v>
      </c>
      <c r="C180" s="43">
        <v>8133.598</v>
      </c>
      <c r="D180" s="40"/>
      <c r="E180" s="38"/>
      <c r="G180" s="7">
        <f t="shared" si="12"/>
        <v>8133.598</v>
      </c>
      <c r="I180" s="17">
        <f t="shared" si="13"/>
        <v>8133.598</v>
      </c>
    </row>
    <row r="181" spans="1:9" x14ac:dyDescent="0.35">
      <c r="A181" s="6">
        <v>1976</v>
      </c>
      <c r="C181" s="43">
        <v>8384.1129999999994</v>
      </c>
      <c r="D181" s="40"/>
      <c r="E181" s="38"/>
      <c r="G181" s="7">
        <f t="shared" si="12"/>
        <v>8384.1129999999994</v>
      </c>
      <c r="I181" s="17">
        <f t="shared" si="13"/>
        <v>8384.1129999999994</v>
      </c>
    </row>
    <row r="182" spans="1:9" x14ac:dyDescent="0.35">
      <c r="A182" s="6">
        <v>1977</v>
      </c>
      <c r="C182" s="43">
        <v>8648.2219999999998</v>
      </c>
      <c r="D182" s="40"/>
      <c r="E182" s="38"/>
      <c r="G182" s="7">
        <f t="shared" si="12"/>
        <v>8648.2219999999998</v>
      </c>
      <c r="I182" s="17">
        <f t="shared" si="13"/>
        <v>8648.2219999999998</v>
      </c>
    </row>
    <row r="183" spans="1:9" x14ac:dyDescent="0.35">
      <c r="A183" s="6">
        <v>1978</v>
      </c>
      <c r="C183" s="43">
        <v>8926.5859999999993</v>
      </c>
      <c r="D183" s="40"/>
      <c r="E183" s="38"/>
      <c r="G183" s="7">
        <f t="shared" si="12"/>
        <v>8926.5859999999993</v>
      </c>
      <c r="I183" s="17">
        <f t="shared" si="13"/>
        <v>8926.5859999999993</v>
      </c>
    </row>
    <row r="184" spans="1:9" x14ac:dyDescent="0.35">
      <c r="A184" s="6">
        <v>1979</v>
      </c>
      <c r="C184" s="43">
        <v>9224.1939999999995</v>
      </c>
      <c r="D184" s="40"/>
      <c r="E184" s="38"/>
      <c r="G184" s="7">
        <f t="shared" si="12"/>
        <v>9224.1939999999995</v>
      </c>
      <c r="I184" s="17">
        <f t="shared" si="13"/>
        <v>9224.1939999999995</v>
      </c>
    </row>
    <row r="185" spans="1:9" x14ac:dyDescent="0.35">
      <c r="A185" s="6">
        <v>1980</v>
      </c>
      <c r="C185" s="43">
        <v>9543.3580000000002</v>
      </c>
      <c r="D185" s="40"/>
      <c r="E185" s="38"/>
      <c r="G185" s="7">
        <f t="shared" si="12"/>
        <v>9543.3580000000002</v>
      </c>
      <c r="I185" s="17">
        <f t="shared" si="13"/>
        <v>9543.3580000000002</v>
      </c>
    </row>
    <row r="186" spans="1:9" x14ac:dyDescent="0.35">
      <c r="A186" s="6">
        <v>1981</v>
      </c>
      <c r="C186" s="43">
        <v>9882.3619999999992</v>
      </c>
      <c r="D186" s="40"/>
      <c r="E186" s="38"/>
      <c r="G186" s="7">
        <f t="shared" si="12"/>
        <v>9882.3619999999992</v>
      </c>
      <c r="I186" s="17">
        <f t="shared" si="13"/>
        <v>9882.3619999999992</v>
      </c>
    </row>
    <row r="187" spans="1:9" x14ac:dyDescent="0.35">
      <c r="A187" s="6">
        <v>1982</v>
      </c>
      <c r="C187" s="43">
        <v>10241.005999999999</v>
      </c>
      <c r="D187" s="40"/>
      <c r="E187" s="38"/>
      <c r="G187" s="7">
        <f t="shared" si="12"/>
        <v>10241.005999999999</v>
      </c>
      <c r="I187" s="17">
        <f t="shared" si="13"/>
        <v>10241.005999999999</v>
      </c>
    </row>
    <row r="188" spans="1:9" x14ac:dyDescent="0.35">
      <c r="A188" s="6">
        <v>1983</v>
      </c>
      <c r="C188" s="43">
        <v>10621.499</v>
      </c>
      <c r="D188" s="40"/>
      <c r="E188" s="38"/>
      <c r="G188" s="7">
        <f t="shared" si="12"/>
        <v>10621.499</v>
      </c>
      <c r="I188" s="17">
        <f t="shared" si="13"/>
        <v>10621.499</v>
      </c>
    </row>
    <row r="189" spans="1:9" x14ac:dyDescent="0.35">
      <c r="A189" s="6">
        <v>1984</v>
      </c>
      <c r="C189" s="43">
        <v>11025.597</v>
      </c>
      <c r="D189" s="40"/>
      <c r="E189" s="38"/>
      <c r="G189" s="7">
        <f t="shared" si="12"/>
        <v>11025.597</v>
      </c>
      <c r="I189" s="17">
        <f t="shared" si="13"/>
        <v>11025.597</v>
      </c>
    </row>
    <row r="190" spans="1:9" x14ac:dyDescent="0.35">
      <c r="A190" s="6">
        <v>1985</v>
      </c>
      <c r="C190" s="43">
        <v>11453.825000000001</v>
      </c>
      <c r="D190" s="40"/>
      <c r="E190" s="38"/>
      <c r="G190" s="7">
        <f t="shared" si="12"/>
        <v>11453.825000000001</v>
      </c>
      <c r="I190" s="17">
        <f t="shared" si="13"/>
        <v>11453.825000000001</v>
      </c>
    </row>
    <row r="191" spans="1:9" x14ac:dyDescent="0.35">
      <c r="A191" s="6">
        <v>1986</v>
      </c>
      <c r="C191" s="43">
        <v>11901.04</v>
      </c>
      <c r="D191" s="40"/>
      <c r="E191" s="38"/>
      <c r="G191" s="7">
        <f t="shared" si="12"/>
        <v>11901.04</v>
      </c>
      <c r="I191" s="17">
        <f t="shared" si="13"/>
        <v>11901.04</v>
      </c>
    </row>
    <row r="192" spans="1:9" x14ac:dyDescent="0.35">
      <c r="A192" s="6">
        <v>1987</v>
      </c>
      <c r="C192" s="43">
        <v>12369.912</v>
      </c>
      <c r="D192" s="40"/>
      <c r="E192" s="38"/>
      <c r="G192" s="7">
        <f t="shared" si="12"/>
        <v>12369.912</v>
      </c>
      <c r="I192" s="17">
        <f t="shared" si="13"/>
        <v>12369.912</v>
      </c>
    </row>
    <row r="193" spans="1:9" x14ac:dyDescent="0.35">
      <c r="A193" s="6">
        <v>1988</v>
      </c>
      <c r="C193" s="43">
        <v>12859.708000000001</v>
      </c>
      <c r="D193" s="40"/>
      <c r="E193" s="38"/>
      <c r="G193" s="7">
        <f t="shared" si="12"/>
        <v>12859.708000000001</v>
      </c>
      <c r="I193" s="17">
        <f t="shared" si="13"/>
        <v>12859.708000000001</v>
      </c>
    </row>
    <row r="194" spans="1:9" x14ac:dyDescent="0.35">
      <c r="A194" s="6">
        <v>1989</v>
      </c>
      <c r="C194" s="43">
        <v>13364.174000000001</v>
      </c>
      <c r="D194" s="40"/>
      <c r="E194" s="38"/>
      <c r="G194" s="7">
        <f t="shared" si="12"/>
        <v>13364.174000000001</v>
      </c>
      <c r="I194" s="17">
        <f t="shared" si="13"/>
        <v>13364.174000000001</v>
      </c>
    </row>
    <row r="195" spans="1:9" x14ac:dyDescent="0.35">
      <c r="A195" s="6">
        <v>1990</v>
      </c>
      <c r="C195" s="43">
        <v>13887.861999999999</v>
      </c>
      <c r="D195" s="40"/>
      <c r="E195" s="38"/>
      <c r="G195" s="7">
        <f t="shared" si="12"/>
        <v>13887.861999999999</v>
      </c>
      <c r="I195" s="17">
        <f t="shared" si="13"/>
        <v>13887.861999999999</v>
      </c>
    </row>
    <row r="196" spans="1:9" x14ac:dyDescent="0.35">
      <c r="A196" s="6">
        <v>1991</v>
      </c>
      <c r="C196" s="43">
        <v>14430.200999999999</v>
      </c>
      <c r="D196" s="40"/>
      <c r="E196" s="38"/>
      <c r="G196" s="7">
        <f t="shared" si="12"/>
        <v>14430.200999999999</v>
      </c>
      <c r="I196" s="17">
        <f t="shared" si="13"/>
        <v>14430.200999999999</v>
      </c>
    </row>
    <row r="197" spans="1:9" x14ac:dyDescent="0.35">
      <c r="A197" s="6">
        <v>1992</v>
      </c>
      <c r="C197" s="43">
        <v>14989.494000000001</v>
      </c>
      <c r="D197" s="40"/>
      <c r="E197" s="38"/>
      <c r="G197" s="7">
        <f t="shared" si="12"/>
        <v>14989.494000000001</v>
      </c>
      <c r="I197" s="17">
        <f t="shared" si="13"/>
        <v>14989.494000000001</v>
      </c>
    </row>
    <row r="198" spans="1:9" x14ac:dyDescent="0.35">
      <c r="A198" s="6">
        <v>1993</v>
      </c>
      <c r="C198" s="43">
        <v>15563.914000000001</v>
      </c>
      <c r="D198" s="40"/>
      <c r="E198" s="38"/>
      <c r="G198" s="7">
        <f t="shared" si="12"/>
        <v>15563.914000000001</v>
      </c>
      <c r="I198" s="17">
        <f t="shared" si="13"/>
        <v>15563.914000000001</v>
      </c>
    </row>
    <row r="199" spans="1:9" x14ac:dyDescent="0.35">
      <c r="A199" s="6">
        <v>1994</v>
      </c>
      <c r="C199" s="43">
        <v>16149.147000000001</v>
      </c>
      <c r="D199" s="40"/>
      <c r="E199" s="38"/>
      <c r="G199" s="7">
        <f t="shared" si="12"/>
        <v>16149.147000000001</v>
      </c>
      <c r="I199" s="17">
        <f t="shared" si="13"/>
        <v>16149.147000000001</v>
      </c>
    </row>
    <row r="200" spans="1:9" x14ac:dyDescent="0.35">
      <c r="A200" s="6">
        <v>1995</v>
      </c>
      <c r="C200" s="43">
        <v>16740.058000000001</v>
      </c>
      <c r="D200" s="40"/>
      <c r="E200" s="38"/>
      <c r="G200" s="7">
        <f t="shared" si="12"/>
        <v>16740.058000000001</v>
      </c>
      <c r="I200" s="17">
        <f t="shared" si="13"/>
        <v>16740.058000000001</v>
      </c>
    </row>
    <row r="201" spans="1:9" x14ac:dyDescent="0.35">
      <c r="A201" s="6">
        <v>1996</v>
      </c>
      <c r="C201" s="43">
        <v>17313.177</v>
      </c>
      <c r="D201" s="40"/>
      <c r="E201" s="38"/>
      <c r="G201" s="7">
        <f t="shared" si="12"/>
        <v>17313.177</v>
      </c>
      <c r="I201" s="17">
        <f t="shared" si="13"/>
        <v>17313.177</v>
      </c>
    </row>
    <row r="202" spans="1:9" x14ac:dyDescent="0.35">
      <c r="A202" s="6">
        <v>1997</v>
      </c>
      <c r="C202" s="43">
        <v>17873.936000000002</v>
      </c>
      <c r="D202" s="40"/>
      <c r="E202" s="38"/>
      <c r="G202" s="7">
        <f t="shared" si="12"/>
        <v>17873.936000000002</v>
      </c>
      <c r="I202" s="17">
        <f t="shared" si="13"/>
        <v>17873.936000000002</v>
      </c>
    </row>
    <row r="203" spans="1:9" x14ac:dyDescent="0.35">
      <c r="A203" s="6">
        <v>1998</v>
      </c>
      <c r="C203" s="43">
        <v>18446.012999999999</v>
      </c>
      <c r="D203" s="40"/>
      <c r="E203" s="38"/>
      <c r="G203" s="7">
        <f t="shared" si="12"/>
        <v>18446.012999999999</v>
      </c>
      <c r="I203" s="17">
        <f t="shared" si="13"/>
        <v>18446.012999999999</v>
      </c>
    </row>
    <row r="204" spans="1:9" x14ac:dyDescent="0.35">
      <c r="A204" s="6">
        <v>1999</v>
      </c>
      <c r="C204" s="43">
        <v>19029.419999999998</v>
      </c>
      <c r="D204" s="40"/>
      <c r="E204" s="38"/>
      <c r="G204" s="7">
        <f t="shared" si="12"/>
        <v>19029.419999999998</v>
      </c>
      <c r="I204" s="17">
        <f t="shared" si="13"/>
        <v>19029.419999999998</v>
      </c>
    </row>
    <row r="205" spans="1:9" x14ac:dyDescent="0.35">
      <c r="A205" s="6">
        <v>2000</v>
      </c>
      <c r="C205" s="43">
        <v>19624.141</v>
      </c>
      <c r="D205" s="40"/>
      <c r="E205" s="38"/>
      <c r="G205" s="7">
        <f t="shared" si="12"/>
        <v>19624.141</v>
      </c>
      <c r="I205" s="17">
        <f t="shared" si="13"/>
        <v>19624.141</v>
      </c>
    </row>
    <row r="206" spans="1:9" x14ac:dyDescent="0.35">
      <c r="A206" s="6">
        <v>2001</v>
      </c>
      <c r="C206" s="43">
        <v>20226.147000000001</v>
      </c>
      <c r="D206" s="40"/>
      <c r="E206" s="38"/>
      <c r="G206" s="7">
        <f t="shared" si="12"/>
        <v>20226.147000000001</v>
      </c>
      <c r="I206" s="17">
        <f t="shared" si="13"/>
        <v>20226.147000000001</v>
      </c>
    </row>
    <row r="207" spans="1:9" x14ac:dyDescent="0.35">
      <c r="A207" s="6">
        <v>2002</v>
      </c>
      <c r="C207" s="43">
        <v>20835.085999999999</v>
      </c>
      <c r="D207" s="40"/>
      <c r="E207" s="38"/>
      <c r="G207" s="7">
        <f t="shared" si="12"/>
        <v>20835.085999999999</v>
      </c>
      <c r="I207" s="17">
        <f t="shared" si="13"/>
        <v>20835.085999999999</v>
      </c>
    </row>
    <row r="208" spans="1:9" x14ac:dyDescent="0.35">
      <c r="A208" s="6">
        <v>2003</v>
      </c>
      <c r="C208" s="43">
        <v>21456.379000000001</v>
      </c>
      <c r="D208" s="40"/>
      <c r="E208" s="38"/>
      <c r="G208" s="7">
        <f t="shared" si="12"/>
        <v>21456.379000000001</v>
      </c>
      <c r="I208" s="17">
        <f t="shared" si="13"/>
        <v>21456.379000000001</v>
      </c>
    </row>
    <row r="209" spans="1:9" x14ac:dyDescent="0.35">
      <c r="A209" s="6">
        <v>2004</v>
      </c>
      <c r="C209" s="43">
        <v>22095.167000000001</v>
      </c>
      <c r="D209" s="40"/>
      <c r="E209" s="38"/>
      <c r="G209" s="7">
        <f t="shared" si="12"/>
        <v>22095.167000000001</v>
      </c>
      <c r="I209" s="17">
        <f t="shared" si="13"/>
        <v>22095.167000000001</v>
      </c>
    </row>
    <row r="210" spans="1:9" x14ac:dyDescent="0.35">
      <c r="A210" s="6">
        <v>2005</v>
      </c>
      <c r="C210" s="43">
        <v>22790.084999999999</v>
      </c>
      <c r="D210" s="40"/>
      <c r="E210" s="38"/>
      <c r="G210" s="7">
        <f t="shared" si="12"/>
        <v>22790.084999999999</v>
      </c>
      <c r="I210" s="17">
        <f t="shared" si="13"/>
        <v>22790.084999999999</v>
      </c>
    </row>
    <row r="211" spans="1:9" x14ac:dyDescent="0.35">
      <c r="A211" s="6">
        <v>2006</v>
      </c>
      <c r="C211" s="43">
        <v>23543.082999999999</v>
      </c>
      <c r="D211" s="40"/>
      <c r="E211" s="38"/>
      <c r="G211" s="7">
        <f t="shared" si="12"/>
        <v>23543.082999999999</v>
      </c>
      <c r="I211" s="17">
        <f t="shared" si="13"/>
        <v>23543.082999999999</v>
      </c>
    </row>
    <row r="212" spans="1:9" x14ac:dyDescent="0.35">
      <c r="A212" s="6">
        <v>2007</v>
      </c>
      <c r="C212" s="43">
        <v>24318.081999999999</v>
      </c>
      <c r="D212" s="40"/>
      <c r="E212" s="38"/>
      <c r="G212" s="7">
        <f t="shared" si="12"/>
        <v>24318.081999999999</v>
      </c>
      <c r="I212" s="17">
        <f t="shared" si="13"/>
        <v>24318.081999999999</v>
      </c>
    </row>
    <row r="213" spans="1:9" x14ac:dyDescent="0.35">
      <c r="A213" s="6">
        <v>2008</v>
      </c>
      <c r="C213" s="43">
        <v>25111.940999999999</v>
      </c>
      <c r="D213" s="40"/>
      <c r="E213" s="38"/>
      <c r="G213" s="7">
        <f t="shared" si="12"/>
        <v>25111.940999999999</v>
      </c>
      <c r="I213" s="17">
        <f t="shared" si="13"/>
        <v>25111.940999999999</v>
      </c>
    </row>
    <row r="214" spans="1:9" x14ac:dyDescent="0.35">
      <c r="A214" s="6">
        <v>2009</v>
      </c>
      <c r="C214" s="43">
        <v>25927.723999999998</v>
      </c>
      <c r="D214" s="13"/>
      <c r="E214" s="38"/>
      <c r="G214" s="7">
        <f t="shared" si="12"/>
        <v>25927.723999999998</v>
      </c>
      <c r="I214" s="17">
        <f t="shared" si="13"/>
        <v>25927.723999999998</v>
      </c>
    </row>
    <row r="215" spans="1:9" x14ac:dyDescent="0.35">
      <c r="A215" s="6">
        <v>2010</v>
      </c>
      <c r="C215" s="43">
        <v>26754.386999999999</v>
      </c>
      <c r="D215" s="13"/>
      <c r="E215" s="38"/>
      <c r="G215" s="7"/>
      <c r="I215" s="17">
        <f t="shared" si="13"/>
        <v>26754.386999999999</v>
      </c>
    </row>
    <row r="216" spans="1:9" x14ac:dyDescent="0.35">
      <c r="A216" s="6">
        <v>2011</v>
      </c>
      <c r="C216" s="43">
        <v>27582.897000000001</v>
      </c>
      <c r="D216" s="38"/>
      <c r="E216" s="38"/>
      <c r="G216" s="7"/>
      <c r="I216" s="17">
        <f t="shared" si="13"/>
        <v>27582.897000000001</v>
      </c>
    </row>
    <row r="217" spans="1:9" x14ac:dyDescent="0.35">
      <c r="A217" s="6">
        <v>2012</v>
      </c>
      <c r="C217" s="43">
        <v>28433.647000000001</v>
      </c>
      <c r="D217" s="38"/>
      <c r="E217" s="38"/>
      <c r="G217" s="7"/>
      <c r="I217" s="17">
        <f t="shared" si="13"/>
        <v>28433.647000000001</v>
      </c>
    </row>
    <row r="218" spans="1:9" x14ac:dyDescent="0.35">
      <c r="A218" s="6">
        <v>2013</v>
      </c>
      <c r="C218" s="43">
        <v>29312.952000000001</v>
      </c>
      <c r="D218" s="38"/>
      <c r="E218" s="38"/>
      <c r="G218" s="7"/>
      <c r="I218" s="17">
        <f t="shared" si="13"/>
        <v>29312.952000000001</v>
      </c>
    </row>
    <row r="219" spans="1:9" x14ac:dyDescent="0.35">
      <c r="A219" s="6">
        <v>2014</v>
      </c>
      <c r="C219" s="43">
        <v>30226.309000000001</v>
      </c>
      <c r="D219" s="38"/>
      <c r="E219" s="38"/>
      <c r="G219" s="7"/>
      <c r="I219" s="17">
        <f t="shared" si="13"/>
        <v>30226.309000000001</v>
      </c>
    </row>
    <row r="220" spans="1:9" x14ac:dyDescent="0.35">
      <c r="A220" s="6">
        <v>2015</v>
      </c>
      <c r="C220" s="43">
        <v>31159.379000000001</v>
      </c>
      <c r="D220" s="38"/>
      <c r="E220" s="38"/>
      <c r="G220" s="7"/>
      <c r="I220" s="17">
        <f t="shared" ref="I220:I228" si="14">+C220</f>
        <v>31159.379000000001</v>
      </c>
    </row>
    <row r="221" spans="1:9" x14ac:dyDescent="0.35">
      <c r="A221" s="6">
        <v>2016</v>
      </c>
      <c r="C221" s="43">
        <v>32109.01</v>
      </c>
      <c r="D221" s="38"/>
      <c r="E221" s="38"/>
      <c r="G221" s="7"/>
      <c r="I221" s="17">
        <f t="shared" si="14"/>
        <v>32109.01</v>
      </c>
    </row>
    <row r="222" spans="1:9" x14ac:dyDescent="0.35">
      <c r="A222" s="6">
        <v>2017</v>
      </c>
      <c r="C222" s="43">
        <v>33090.921000000002</v>
      </c>
      <c r="D222" s="38"/>
      <c r="E222" s="38"/>
      <c r="G222" s="7"/>
      <c r="I222" s="17">
        <f t="shared" si="14"/>
        <v>33090.921000000002</v>
      </c>
    </row>
    <row r="223" spans="1:9" x14ac:dyDescent="0.35">
      <c r="A223" s="6">
        <v>2018</v>
      </c>
      <c r="C223" s="43">
        <v>34085.182000000001</v>
      </c>
      <c r="D223" s="38"/>
      <c r="E223" s="38"/>
      <c r="G223" s="7"/>
      <c r="I223" s="17">
        <f t="shared" si="14"/>
        <v>34085.182000000001</v>
      </c>
    </row>
    <row r="224" spans="1:9" x14ac:dyDescent="0.35">
      <c r="A224" s="6">
        <v>2019</v>
      </c>
      <c r="C224" s="43">
        <v>35111.408000000003</v>
      </c>
      <c r="D224" s="38"/>
      <c r="E224" s="38"/>
      <c r="G224" s="7"/>
      <c r="I224" s="17">
        <f t="shared" si="14"/>
        <v>35111.408000000003</v>
      </c>
    </row>
    <row r="225" spans="1:9" x14ac:dyDescent="0.35">
      <c r="A225" s="6">
        <v>2020</v>
      </c>
      <c r="C225" s="43">
        <v>36134.862999999998</v>
      </c>
      <c r="D225" s="38"/>
      <c r="E225" s="38"/>
      <c r="G225" s="7"/>
      <c r="I225" s="17">
        <f t="shared" si="14"/>
        <v>36134.862999999998</v>
      </c>
    </row>
    <row r="226" spans="1:9" x14ac:dyDescent="0.35">
      <c r="A226" s="6">
        <v>2021</v>
      </c>
      <c r="C226" s="43">
        <v>37140.230000000003</v>
      </c>
      <c r="D226" s="38"/>
      <c r="E226" s="38"/>
      <c r="G226" s="7"/>
      <c r="I226" s="17">
        <f t="shared" si="14"/>
        <v>37140.230000000003</v>
      </c>
    </row>
    <row r="227" spans="1:9" x14ac:dyDescent="0.35">
      <c r="A227" s="6">
        <v>2022</v>
      </c>
      <c r="C227" s="43">
        <v>38222.875999999997</v>
      </c>
      <c r="D227" s="38"/>
      <c r="E227" s="38"/>
      <c r="G227" s="7"/>
      <c r="I227" s="17">
        <f t="shared" si="14"/>
        <v>38222.875999999997</v>
      </c>
    </row>
    <row r="228" spans="1:9" x14ac:dyDescent="0.35">
      <c r="A228" s="6">
        <v>2023</v>
      </c>
      <c r="C228" s="43">
        <v>39390.798999999999</v>
      </c>
      <c r="D228" s="38"/>
      <c r="E228" s="38"/>
      <c r="G228" s="7"/>
      <c r="I228" s="17">
        <f t="shared" si="14"/>
        <v>39390.798999999999</v>
      </c>
    </row>
    <row r="1048576" spans="5:6" x14ac:dyDescent="0.35">
      <c r="E1048576" s="8"/>
      <c r="F1048576" s="8"/>
    </row>
  </sheetData>
  <mergeCells count="1">
    <mergeCell ref="L40:S54"/>
  </mergeCells>
  <pageMargins left="0.7" right="0.7" top="0.75" bottom="0.75" header="0.3" footer="0.3"/>
  <drawing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C198B5-898F-4D02-A910-5BB95D998D46}">
  <dimension ref="A1:P228"/>
  <sheetViews>
    <sheetView zoomScale="70" zoomScaleNormal="70" workbookViewId="0">
      <pane xSplit="1" ySplit="4" topLeftCell="B5" activePane="bottomRight" state="frozen"/>
      <selection pane="topRight" activeCell="B1" sqref="B1"/>
      <selection pane="bottomLeft" activeCell="A3" sqref="A3"/>
      <selection pane="bottomRight" activeCell="A24" sqref="A24"/>
    </sheetView>
  </sheetViews>
  <sheetFormatPr defaultRowHeight="14.5" x14ac:dyDescent="0.35"/>
  <cols>
    <col min="2" max="3" width="11.08984375" bestFit="1" customWidth="1"/>
    <col min="5" max="5" width="15.36328125" customWidth="1"/>
    <col min="6" max="6" width="16.54296875" customWidth="1"/>
  </cols>
  <sheetData>
    <row r="1" spans="1:6" x14ac:dyDescent="0.35">
      <c r="B1" s="106" t="s">
        <v>17</v>
      </c>
      <c r="C1" s="106"/>
      <c r="D1" s="106"/>
      <c r="E1" s="106"/>
      <c r="F1" s="106"/>
    </row>
    <row r="2" spans="1:6" ht="44" customHeight="1" x14ac:dyDescent="0.35">
      <c r="B2" s="29" t="s">
        <v>25</v>
      </c>
      <c r="C2" s="66">
        <f>+C124/B123</f>
        <v>0.12374260685138644</v>
      </c>
      <c r="D2" s="29"/>
      <c r="E2" s="29"/>
      <c r="F2" s="28"/>
    </row>
    <row r="3" spans="1:6" ht="29" x14ac:dyDescent="0.35">
      <c r="B3" s="61" t="s">
        <v>237</v>
      </c>
      <c r="C3" s="61" t="s">
        <v>238</v>
      </c>
      <c r="D3" s="65" t="s">
        <v>242</v>
      </c>
      <c r="E3" s="62" t="s">
        <v>241</v>
      </c>
      <c r="F3" s="15" t="s">
        <v>24</v>
      </c>
    </row>
    <row r="4" spans="1:6" x14ac:dyDescent="0.35">
      <c r="B4" s="60" t="s">
        <v>240</v>
      </c>
      <c r="C4" s="60"/>
      <c r="D4" s="24" t="s">
        <v>239</v>
      </c>
      <c r="E4" s="63"/>
      <c r="F4" t="s">
        <v>239</v>
      </c>
    </row>
    <row r="5" spans="1:6" x14ac:dyDescent="0.35">
      <c r="A5" s="5">
        <v>1800</v>
      </c>
      <c r="B5" s="4">
        <v>23696.447812845014</v>
      </c>
      <c r="C5" s="2"/>
      <c r="E5" s="64">
        <v>185960.14266771561</v>
      </c>
      <c r="F5" s="17">
        <f t="shared" ref="F5:F36" si="0">+$C$2*B5</f>
        <v>2932.2602254792764</v>
      </c>
    </row>
    <row r="6" spans="1:6" x14ac:dyDescent="0.35">
      <c r="A6" s="5">
        <f>+A5+1</f>
        <v>1801</v>
      </c>
      <c r="B6" s="4">
        <v>23813.180051909239</v>
      </c>
      <c r="C6" s="2"/>
      <c r="E6" s="64">
        <v>186815.5598394534</v>
      </c>
      <c r="F6" s="17">
        <f t="shared" si="0"/>
        <v>2946.7049770446829</v>
      </c>
    </row>
    <row r="7" spans="1:6" x14ac:dyDescent="0.35">
      <c r="A7" s="5">
        <f t="shared" ref="A7:A70" si="1">+A6+1</f>
        <v>1802</v>
      </c>
      <c r="B7" s="4">
        <v>23930.495952168785</v>
      </c>
      <c r="C7" s="2"/>
      <c r="E7" s="64">
        <v>188047.16890187087</v>
      </c>
      <c r="F7" s="17">
        <f t="shared" si="0"/>
        <v>2961.2219523679164</v>
      </c>
    </row>
    <row r="8" spans="1:6" x14ac:dyDescent="0.35">
      <c r="A8" s="5">
        <f t="shared" si="1"/>
        <v>1803</v>
      </c>
      <c r="B8" s="4">
        <v>24048.398431929625</v>
      </c>
      <c r="C8" s="2"/>
      <c r="E8" s="64">
        <v>188878.89685982323</v>
      </c>
      <c r="F8" s="17">
        <f t="shared" si="0"/>
        <v>2975.8115125677659</v>
      </c>
    </row>
    <row r="9" spans="1:6" x14ac:dyDescent="0.35">
      <c r="A9" s="5">
        <f t="shared" si="1"/>
        <v>1804</v>
      </c>
      <c r="B9" s="4">
        <v>24166.890424089273</v>
      </c>
      <c r="C9" s="2"/>
      <c r="E9" s="64">
        <v>189853.29443628897</v>
      </c>
      <c r="F9" s="17">
        <f t="shared" si="0"/>
        <v>2990.4740205686148</v>
      </c>
    </row>
    <row r="10" spans="1:6" x14ac:dyDescent="0.35">
      <c r="A10" s="5">
        <f t="shared" si="1"/>
        <v>1805</v>
      </c>
      <c r="B10" s="4">
        <v>24285.974876209715</v>
      </c>
      <c r="C10" s="2"/>
      <c r="E10" s="64">
        <v>190454.63819878298</v>
      </c>
      <c r="F10" s="17">
        <f t="shared" si="0"/>
        <v>3005.2098411094671</v>
      </c>
    </row>
    <row r="11" spans="1:6" x14ac:dyDescent="0.35">
      <c r="A11" s="5">
        <f t="shared" si="1"/>
        <v>1806</v>
      </c>
      <c r="B11" s="4">
        <v>24405.654750590758</v>
      </c>
      <c r="C11" s="2"/>
      <c r="E11" s="64">
        <v>191438.18192584487</v>
      </c>
      <c r="F11" s="17">
        <f t="shared" si="0"/>
        <v>3020.0193407530242</v>
      </c>
    </row>
    <row r="12" spans="1:6" x14ac:dyDescent="0.35">
      <c r="A12" s="5">
        <f t="shared" si="1"/>
        <v>1807</v>
      </c>
      <c r="B12" s="4">
        <v>24525.933024343711</v>
      </c>
      <c r="C12" s="2"/>
      <c r="E12" s="64">
        <v>192290.46846748274</v>
      </c>
      <c r="F12" s="17">
        <f t="shared" si="0"/>
        <v>3034.9028878947988</v>
      </c>
    </row>
    <row r="13" spans="1:6" x14ac:dyDescent="0.35">
      <c r="A13" s="5">
        <f t="shared" si="1"/>
        <v>1808</v>
      </c>
      <c r="B13" s="4">
        <v>24646.812689465427</v>
      </c>
      <c r="C13" s="2"/>
      <c r="E13" s="64">
        <v>193282.87968418375</v>
      </c>
      <c r="F13" s="17">
        <f t="shared" si="0"/>
        <v>3049.8608527722827</v>
      </c>
    </row>
    <row r="14" spans="1:6" x14ac:dyDescent="0.35">
      <c r="A14" s="5">
        <f t="shared" si="1"/>
        <v>1809</v>
      </c>
      <c r="B14" s="4">
        <v>24768.296752912753</v>
      </c>
      <c r="C14" s="2"/>
      <c r="E14" s="64">
        <v>194209.53544535625</v>
      </c>
      <c r="F14" s="17">
        <f t="shared" si="0"/>
        <v>3064.8936074741541</v>
      </c>
    </row>
    <row r="15" spans="1:6" x14ac:dyDescent="0.35">
      <c r="A15" s="5">
        <f t="shared" si="1"/>
        <v>1810</v>
      </c>
      <c r="B15" s="4">
        <v>24890.38823667731</v>
      </c>
      <c r="C15" s="2"/>
      <c r="E15" s="64">
        <v>195336.87015248399</v>
      </c>
      <c r="F15" s="17">
        <f t="shared" si="0"/>
        <v>3080.001525949534</v>
      </c>
    </row>
    <row r="16" spans="1:6" x14ac:dyDescent="0.35">
      <c r="A16" s="5">
        <f t="shared" si="1"/>
        <v>1811</v>
      </c>
      <c r="B16" s="4">
        <v>25013.090177860697</v>
      </c>
      <c r="C16" s="2"/>
      <c r="E16" s="64">
        <v>196412.51738601533</v>
      </c>
      <c r="F16" s="17">
        <f t="shared" si="0"/>
        <v>3095.1849840172918</v>
      </c>
    </row>
    <row r="17" spans="1:6" x14ac:dyDescent="0.35">
      <c r="A17" s="5">
        <f t="shared" si="1"/>
        <v>1812</v>
      </c>
      <c r="B17" s="4">
        <v>25136.405628749999</v>
      </c>
      <c r="C17" s="2"/>
      <c r="E17" s="64">
        <v>197840.09344587618</v>
      </c>
      <c r="F17" s="17">
        <f t="shared" si="0"/>
        <v>3110.4443593753881</v>
      </c>
    </row>
    <row r="18" spans="1:6" x14ac:dyDescent="0.35">
      <c r="A18" s="5">
        <f t="shared" si="1"/>
        <v>1813</v>
      </c>
      <c r="B18" s="4">
        <v>25260.337656893746</v>
      </c>
      <c r="C18" s="2"/>
      <c r="E18" s="64">
        <v>198673.2019515959</v>
      </c>
      <c r="F18" s="17">
        <f t="shared" si="0"/>
        <v>3125.7800316102748</v>
      </c>
    </row>
    <row r="19" spans="1:6" x14ac:dyDescent="0.35">
      <c r="A19" s="5">
        <f t="shared" si="1"/>
        <v>1814</v>
      </c>
      <c r="B19" s="4">
        <v>25384.889345178213</v>
      </c>
      <c r="C19" s="2"/>
      <c r="E19" s="64">
        <v>199592.32260428547</v>
      </c>
      <c r="F19" s="17">
        <f t="shared" si="0"/>
        <v>3141.1923822063363</v>
      </c>
    </row>
    <row r="20" spans="1:6" x14ac:dyDescent="0.35">
      <c r="A20" s="5">
        <f t="shared" si="1"/>
        <v>1815</v>
      </c>
      <c r="B20" s="4">
        <v>25510.0637919041</v>
      </c>
      <c r="C20" s="2"/>
      <c r="E20" s="64">
        <v>201472.94080336436</v>
      </c>
      <c r="F20" s="17">
        <f t="shared" si="0"/>
        <v>3156.6817945553776</v>
      </c>
    </row>
    <row r="21" spans="1:6" x14ac:dyDescent="0.35">
      <c r="A21" s="5">
        <f t="shared" si="1"/>
        <v>1816</v>
      </c>
      <c r="B21" s="4">
        <v>25635.864110863618</v>
      </c>
      <c r="C21" s="2"/>
      <c r="E21" s="64">
        <v>203425.32328212951</v>
      </c>
      <c r="F21" s="17">
        <f t="shared" si="0"/>
        <v>3172.2486539661641</v>
      </c>
    </row>
    <row r="22" spans="1:6" x14ac:dyDescent="0.35">
      <c r="A22" s="5">
        <f t="shared" si="1"/>
        <v>1817</v>
      </c>
      <c r="B22" s="4">
        <v>25762.293431417933</v>
      </c>
      <c r="C22" s="2"/>
      <c r="E22" s="64">
        <v>205447.41066288069</v>
      </c>
      <c r="F22" s="17">
        <f t="shared" si="0"/>
        <v>3187.8933476740044</v>
      </c>
    </row>
    <row r="23" spans="1:6" x14ac:dyDescent="0.35">
      <c r="A23" s="5">
        <f t="shared" si="1"/>
        <v>1818</v>
      </c>
      <c r="B23" s="4">
        <v>25889.354898575017</v>
      </c>
      <c r="C23" s="2"/>
      <c r="E23" s="64">
        <v>207438.0629575924</v>
      </c>
      <c r="F23" s="17">
        <f t="shared" si="0"/>
        <v>3203.6162648503841</v>
      </c>
    </row>
    <row r="24" spans="1:6" x14ac:dyDescent="0.35">
      <c r="A24" s="5">
        <f t="shared" si="1"/>
        <v>1819</v>
      </c>
      <c r="B24" s="4">
        <v>26219.222349878568</v>
      </c>
      <c r="C24" s="2"/>
      <c r="E24" s="64">
        <v>209638.48068753854</v>
      </c>
      <c r="F24" s="17">
        <f t="shared" si="0"/>
        <v>3244.4349231901083</v>
      </c>
    </row>
    <row r="25" spans="1:6" x14ac:dyDescent="0.35">
      <c r="A25" s="5">
        <f t="shared" si="1"/>
        <v>1820</v>
      </c>
      <c r="B25" s="4">
        <v>26553.366955810397</v>
      </c>
      <c r="C25" s="2"/>
      <c r="E25" s="64">
        <v>212148.22376795267</v>
      </c>
      <c r="F25" s="17">
        <f t="shared" si="0"/>
        <v>3285.7828477934418</v>
      </c>
    </row>
    <row r="26" spans="1:6" x14ac:dyDescent="0.35">
      <c r="A26" s="5">
        <f t="shared" si="1"/>
        <v>1821</v>
      </c>
      <c r="B26" s="4">
        <v>26896.087461172159</v>
      </c>
      <c r="C26" s="2"/>
      <c r="E26" s="64">
        <v>214622.62652493734</v>
      </c>
      <c r="F26" s="17">
        <f t="shared" si="0"/>
        <v>3328.1919765483308</v>
      </c>
    </row>
    <row r="27" spans="1:6" x14ac:dyDescent="0.35">
      <c r="A27" s="5">
        <f t="shared" si="1"/>
        <v>1822</v>
      </c>
      <c r="B27" s="4">
        <v>27221.723521247797</v>
      </c>
      <c r="C27" s="2"/>
      <c r="E27" s="64">
        <v>217161.20571712399</v>
      </c>
      <c r="F27" s="17">
        <f t="shared" si="0"/>
        <v>3368.4870315069052</v>
      </c>
    </row>
    <row r="28" spans="1:6" x14ac:dyDescent="0.35">
      <c r="A28" s="5">
        <f t="shared" si="1"/>
        <v>1823</v>
      </c>
      <c r="B28" s="4">
        <v>27551.337900778402</v>
      </c>
      <c r="C28" s="2"/>
      <c r="E28" s="64">
        <v>219719.63043473271</v>
      </c>
      <c r="F28" s="17">
        <f t="shared" si="0"/>
        <v>3409.2743740857245</v>
      </c>
    </row>
    <row r="29" spans="1:6" x14ac:dyDescent="0.35">
      <c r="A29" s="5">
        <f t="shared" si="1"/>
        <v>1824</v>
      </c>
      <c r="B29" s="4">
        <v>27888.666921076368</v>
      </c>
      <c r="C29" s="2"/>
      <c r="E29" s="64">
        <v>222320.14967801954</v>
      </c>
      <c r="F29" s="17">
        <f t="shared" si="0"/>
        <v>3451.016346424019</v>
      </c>
    </row>
    <row r="30" spans="1:6" x14ac:dyDescent="0.35">
      <c r="A30" s="5">
        <f t="shared" si="1"/>
        <v>1825</v>
      </c>
      <c r="B30" s="4">
        <v>28237.755589034256</v>
      </c>
      <c r="C30" s="2"/>
      <c r="E30" s="64">
        <v>224811.92701202078</v>
      </c>
      <c r="F30" s="17">
        <f t="shared" si="0"/>
        <v>3494.2134882194059</v>
      </c>
    </row>
    <row r="31" spans="1:6" x14ac:dyDescent="0.35">
      <c r="A31" s="5">
        <f t="shared" si="1"/>
        <v>1826</v>
      </c>
      <c r="B31" s="4">
        <v>28591.274511391763</v>
      </c>
      <c r="C31" s="2"/>
      <c r="E31" s="64">
        <v>227323.68247516025</v>
      </c>
      <c r="F31" s="17">
        <f t="shared" si="0"/>
        <v>3537.9588412432167</v>
      </c>
    </row>
    <row r="32" spans="1:6" x14ac:dyDescent="0.35">
      <c r="A32" s="5">
        <f t="shared" si="1"/>
        <v>1827</v>
      </c>
      <c r="B32" s="4">
        <v>28953.590530162895</v>
      </c>
      <c r="C32" s="2"/>
      <c r="E32" s="64">
        <v>229802.14691596289</v>
      </c>
      <c r="F32" s="17">
        <f t="shared" si="0"/>
        <v>3582.7927699099728</v>
      </c>
    </row>
    <row r="33" spans="1:16" x14ac:dyDescent="0.35">
      <c r="A33" s="5">
        <f t="shared" si="1"/>
        <v>1828</v>
      </c>
      <c r="B33" s="4">
        <v>29265.895673894032</v>
      </c>
      <c r="C33" s="2"/>
      <c r="E33" s="64">
        <v>232090.38097624437</v>
      </c>
      <c r="F33" s="17">
        <f t="shared" si="0"/>
        <v>3621.4382225283603</v>
      </c>
    </row>
    <row r="34" spans="1:16" x14ac:dyDescent="0.35">
      <c r="A34" s="5">
        <f t="shared" si="1"/>
        <v>1829</v>
      </c>
      <c r="B34" s="4">
        <v>29525.629451825178</v>
      </c>
      <c r="C34" s="2"/>
      <c r="E34" s="64">
        <v>234536.59950738252</v>
      </c>
      <c r="F34" s="17">
        <f t="shared" si="0"/>
        <v>3653.5783572969194</v>
      </c>
    </row>
    <row r="35" spans="1:16" x14ac:dyDescent="0.35">
      <c r="A35" s="5">
        <f t="shared" si="1"/>
        <v>1830</v>
      </c>
      <c r="B35" s="4">
        <v>29790.02234692112</v>
      </c>
      <c r="C35" s="2"/>
      <c r="E35" s="64">
        <v>236559.69859305437</v>
      </c>
      <c r="F35" s="17">
        <f t="shared" si="0"/>
        <v>3686.2950233690763</v>
      </c>
    </row>
    <row r="36" spans="1:16" x14ac:dyDescent="0.35">
      <c r="A36" s="5">
        <f t="shared" si="1"/>
        <v>1831</v>
      </c>
      <c r="B36" s="4">
        <v>29929.785399921529</v>
      </c>
      <c r="C36" s="2"/>
      <c r="E36" s="64">
        <v>238736.82055300201</v>
      </c>
      <c r="F36" s="17">
        <f t="shared" si="0"/>
        <v>3703.5896678888557</v>
      </c>
    </row>
    <row r="37" spans="1:16" x14ac:dyDescent="0.35">
      <c r="A37" s="5">
        <f t="shared" si="1"/>
        <v>1832</v>
      </c>
      <c r="B37" s="4">
        <v>30070.450761709275</v>
      </c>
      <c r="C37" s="2"/>
      <c r="E37" s="64">
        <v>240530.98281166988</v>
      </c>
      <c r="F37" s="17">
        <f t="shared" ref="F37:F68" si="2">+$C$2*B37</f>
        <v>3720.9959664501648</v>
      </c>
    </row>
    <row r="38" spans="1:16" x14ac:dyDescent="0.35">
      <c r="A38" s="5">
        <f t="shared" si="1"/>
        <v>1833</v>
      </c>
      <c r="B38" s="4">
        <v>30212.025068615032</v>
      </c>
      <c r="C38" s="2"/>
      <c r="E38" s="64">
        <v>242423.89589169592</v>
      </c>
      <c r="F38" s="17">
        <f t="shared" si="2"/>
        <v>3738.5147402498615</v>
      </c>
    </row>
    <row r="39" spans="1:16" ht="14.5" customHeight="1" x14ac:dyDescent="0.35">
      <c r="A39" s="5">
        <f t="shared" si="1"/>
        <v>1834</v>
      </c>
      <c r="B39" s="4">
        <v>30354.643663203897</v>
      </c>
      <c r="C39" s="2"/>
      <c r="E39" s="64">
        <v>244566.318031854</v>
      </c>
      <c r="F39" s="17">
        <f t="shared" si="2"/>
        <v>3756.1627369297685</v>
      </c>
      <c r="I39" s="104"/>
      <c r="J39" s="104"/>
      <c r="K39" s="104"/>
      <c r="L39" s="104"/>
      <c r="M39" s="104"/>
      <c r="N39" s="104"/>
      <c r="O39" s="104"/>
      <c r="P39" s="104"/>
    </row>
    <row r="40" spans="1:16" x14ac:dyDescent="0.35">
      <c r="A40" s="5">
        <f t="shared" si="1"/>
        <v>1835</v>
      </c>
      <c r="B40" s="4">
        <v>30589.081150853894</v>
      </c>
      <c r="C40" s="2"/>
      <c r="E40" s="64">
        <v>246181.79536459883</v>
      </c>
      <c r="F40" s="17">
        <f t="shared" si="2"/>
        <v>3785.172642795269</v>
      </c>
      <c r="I40" s="104"/>
      <c r="J40" s="104"/>
      <c r="K40" s="104"/>
      <c r="L40" s="104"/>
      <c r="M40" s="104"/>
      <c r="N40" s="104"/>
      <c r="O40" s="104"/>
      <c r="P40" s="104"/>
    </row>
    <row r="41" spans="1:16" x14ac:dyDescent="0.35">
      <c r="A41" s="5">
        <f t="shared" si="1"/>
        <v>1836</v>
      </c>
      <c r="B41" s="4">
        <v>30825.33525480398</v>
      </c>
      <c r="C41" s="2"/>
      <c r="E41" s="64">
        <v>248242.71981335999</v>
      </c>
      <c r="F41" s="17">
        <f t="shared" si="2"/>
        <v>3814.4073414973909</v>
      </c>
      <c r="I41" s="104"/>
      <c r="J41" s="104"/>
      <c r="K41" s="104"/>
      <c r="L41" s="104"/>
      <c r="M41" s="104"/>
      <c r="N41" s="104"/>
      <c r="O41" s="104"/>
      <c r="P41" s="104"/>
    </row>
    <row r="42" spans="1:16" x14ac:dyDescent="0.35">
      <c r="A42" s="5">
        <f t="shared" si="1"/>
        <v>1837</v>
      </c>
      <c r="B42" s="4">
        <v>31064.873825488245</v>
      </c>
      <c r="C42" s="2"/>
      <c r="E42" s="64">
        <v>250046.77324439623</v>
      </c>
      <c r="F42" s="17">
        <f t="shared" si="2"/>
        <v>3844.0484686753171</v>
      </c>
      <c r="I42" s="104"/>
      <c r="J42" s="104"/>
      <c r="K42" s="104"/>
      <c r="L42" s="104"/>
      <c r="M42" s="104"/>
      <c r="N42" s="104"/>
      <c r="O42" s="104"/>
      <c r="P42" s="104"/>
    </row>
    <row r="43" spans="1:16" x14ac:dyDescent="0.35">
      <c r="A43" s="5">
        <f t="shared" si="1"/>
        <v>1838</v>
      </c>
      <c r="B43" s="4">
        <v>31426.382155212217</v>
      </c>
      <c r="C43" s="2"/>
      <c r="E43" s="64">
        <v>251814.76154285067</v>
      </c>
      <c r="F43" s="17">
        <f t="shared" si="2"/>
        <v>3888.782451793852</v>
      </c>
      <c r="I43" s="104"/>
      <c r="J43" s="104"/>
      <c r="K43" s="104"/>
      <c r="L43" s="104"/>
      <c r="M43" s="104"/>
      <c r="N43" s="104"/>
      <c r="O43" s="104"/>
      <c r="P43" s="104"/>
    </row>
    <row r="44" spans="1:16" x14ac:dyDescent="0.35">
      <c r="A44" s="5">
        <f t="shared" si="1"/>
        <v>1839</v>
      </c>
      <c r="B44" s="4">
        <v>31531.004962425919</v>
      </c>
      <c r="C44" s="2"/>
      <c r="E44" s="64">
        <v>253544.19738229053</v>
      </c>
      <c r="F44" s="17">
        <f t="shared" si="2"/>
        <v>3901.7287506945854</v>
      </c>
      <c r="I44" s="104"/>
      <c r="J44" s="104"/>
      <c r="K44" s="104"/>
      <c r="L44" s="104"/>
      <c r="M44" s="104"/>
      <c r="N44" s="104"/>
      <c r="O44" s="104"/>
      <c r="P44" s="104"/>
    </row>
    <row r="45" spans="1:16" x14ac:dyDescent="0.35">
      <c r="A45" s="5">
        <f t="shared" si="1"/>
        <v>1840</v>
      </c>
      <c r="B45" s="4">
        <v>31640.674357866756</v>
      </c>
      <c r="C45" s="2"/>
      <c r="E45" s="64">
        <v>255377.83356269597</v>
      </c>
      <c r="F45" s="17">
        <f t="shared" si="2"/>
        <v>3915.29952757825</v>
      </c>
      <c r="I45" s="104"/>
      <c r="J45" s="104"/>
      <c r="K45" s="104"/>
      <c r="L45" s="104"/>
      <c r="M45" s="104"/>
      <c r="N45" s="104"/>
      <c r="O45" s="104"/>
      <c r="P45" s="104"/>
    </row>
    <row r="46" spans="1:16" x14ac:dyDescent="0.35">
      <c r="A46" s="5">
        <f t="shared" si="1"/>
        <v>1841</v>
      </c>
      <c r="B46" s="4">
        <v>31755.43228321465</v>
      </c>
      <c r="C46" s="2"/>
      <c r="E46" s="64">
        <v>257151.39595844757</v>
      </c>
      <c r="F46" s="17">
        <f t="shared" si="2"/>
        <v>3929.499972417655</v>
      </c>
      <c r="I46" s="104"/>
      <c r="J46" s="104"/>
      <c r="K46" s="104"/>
      <c r="L46" s="104"/>
      <c r="M46" s="104"/>
      <c r="N46" s="104"/>
      <c r="O46" s="104"/>
      <c r="P46" s="104"/>
    </row>
    <row r="47" spans="1:16" x14ac:dyDescent="0.35">
      <c r="A47" s="5">
        <f t="shared" si="1"/>
        <v>1842</v>
      </c>
      <c r="B47" s="4">
        <v>31875.321627129266</v>
      </c>
      <c r="C47" s="2"/>
      <c r="E47" s="64">
        <v>259152.46989347367</v>
      </c>
      <c r="F47" s="17">
        <f t="shared" si="2"/>
        <v>3944.3353923673521</v>
      </c>
      <c r="I47" s="104"/>
      <c r="J47" s="104"/>
      <c r="K47" s="104"/>
      <c r="L47" s="104"/>
      <c r="M47" s="104"/>
      <c r="N47" s="104"/>
      <c r="O47" s="104"/>
      <c r="P47" s="104"/>
    </row>
    <row r="48" spans="1:16" x14ac:dyDescent="0.35">
      <c r="A48" s="5">
        <f t="shared" si="1"/>
        <v>1843</v>
      </c>
      <c r="B48" s="4">
        <v>31488.372082606664</v>
      </c>
      <c r="C48" s="2"/>
      <c r="E48" s="64">
        <v>260693.89444514998</v>
      </c>
      <c r="F48" s="17">
        <f t="shared" si="2"/>
        <v>3896.453247008169</v>
      </c>
      <c r="I48" s="104"/>
      <c r="J48" s="104"/>
      <c r="K48" s="104"/>
      <c r="L48" s="104"/>
      <c r="M48" s="104"/>
      <c r="N48" s="104"/>
      <c r="O48" s="104"/>
      <c r="P48" s="104"/>
    </row>
    <row r="49" spans="1:16" x14ac:dyDescent="0.35">
      <c r="A49" s="5">
        <f t="shared" si="1"/>
        <v>1844</v>
      </c>
      <c r="B49" s="4">
        <v>31532.328385311499</v>
      </c>
      <c r="C49" s="2"/>
      <c r="E49" s="64">
        <v>262898.71674174437</v>
      </c>
      <c r="F49" s="17">
        <f t="shared" si="2"/>
        <v>3901.8925144924137</v>
      </c>
      <c r="I49" s="104"/>
      <c r="J49" s="104"/>
      <c r="K49" s="104"/>
      <c r="L49" s="104"/>
      <c r="M49" s="104"/>
      <c r="N49" s="104"/>
      <c r="O49" s="104"/>
      <c r="P49" s="104"/>
    </row>
    <row r="50" spans="1:16" x14ac:dyDescent="0.35">
      <c r="A50" s="5">
        <f t="shared" si="1"/>
        <v>1845</v>
      </c>
      <c r="B50" s="4">
        <v>31579.444656441556</v>
      </c>
      <c r="C50" s="2"/>
      <c r="E50" s="64">
        <v>264605.37237207661</v>
      </c>
      <c r="F50" s="17">
        <f t="shared" si="2"/>
        <v>3907.7228047071635</v>
      </c>
      <c r="I50" s="104"/>
      <c r="J50" s="104"/>
      <c r="K50" s="104"/>
      <c r="L50" s="104"/>
      <c r="M50" s="104"/>
      <c r="N50" s="104"/>
      <c r="O50" s="104"/>
      <c r="P50" s="104"/>
    </row>
    <row r="51" spans="1:16" x14ac:dyDescent="0.35">
      <c r="A51" s="5">
        <f t="shared" si="1"/>
        <v>1846</v>
      </c>
      <c r="B51" s="4">
        <v>31632.588101382113</v>
      </c>
      <c r="C51" s="2"/>
      <c r="E51" s="64">
        <v>266746.29075096664</v>
      </c>
      <c r="F51" s="17">
        <f t="shared" si="2"/>
        <v>3914.2989131211712</v>
      </c>
      <c r="I51" s="104"/>
      <c r="J51" s="104"/>
      <c r="K51" s="104"/>
      <c r="L51" s="104"/>
      <c r="M51" s="104"/>
      <c r="N51" s="104"/>
      <c r="O51" s="104"/>
      <c r="P51" s="104"/>
    </row>
    <row r="52" spans="1:16" x14ac:dyDescent="0.35">
      <c r="A52" s="5">
        <f t="shared" si="1"/>
        <v>1847</v>
      </c>
      <c r="B52" s="4">
        <v>31485.254110247552</v>
      </c>
      <c r="C52" s="2"/>
      <c r="E52" s="64">
        <v>267889.8076041704</v>
      </c>
      <c r="F52" s="17">
        <f t="shared" si="2"/>
        <v>3896.0674209803615</v>
      </c>
      <c r="I52" s="104"/>
      <c r="J52" s="104"/>
      <c r="K52" s="104"/>
      <c r="L52" s="104"/>
      <c r="M52" s="104"/>
      <c r="N52" s="104"/>
      <c r="O52" s="104"/>
      <c r="P52" s="104"/>
    </row>
    <row r="53" spans="1:16" x14ac:dyDescent="0.35">
      <c r="A53" s="5">
        <f t="shared" si="1"/>
        <v>1848</v>
      </c>
      <c r="B53" s="4">
        <v>31339.195756385801</v>
      </c>
      <c r="C53" s="2"/>
      <c r="E53" s="64">
        <v>268921.997945629</v>
      </c>
      <c r="F53" s="17">
        <f t="shared" si="2"/>
        <v>3877.9937795210863</v>
      </c>
      <c r="I53" s="104"/>
      <c r="J53" s="104"/>
      <c r="K53" s="104"/>
      <c r="L53" s="104"/>
      <c r="M53" s="104"/>
      <c r="N53" s="104"/>
      <c r="O53" s="104"/>
      <c r="P53" s="104"/>
    </row>
    <row r="54" spans="1:16" x14ac:dyDescent="0.35">
      <c r="A54" s="5">
        <f t="shared" si="1"/>
        <v>1849</v>
      </c>
      <c r="B54" s="4">
        <v>31194.400924946865</v>
      </c>
      <c r="C54" s="2"/>
      <c r="E54" s="64">
        <v>270195.88088018144</v>
      </c>
      <c r="F54" s="17">
        <f t="shared" si="2"/>
        <v>3860.0764896202254</v>
      </c>
    </row>
    <row r="55" spans="1:16" x14ac:dyDescent="0.35">
      <c r="A55" s="5">
        <f t="shared" si="1"/>
        <v>1850</v>
      </c>
      <c r="B55" s="4">
        <v>31231.158202046987</v>
      </c>
      <c r="C55" s="2"/>
      <c r="E55" s="64">
        <v>271845.65796372679</v>
      </c>
      <c r="F55" s="17">
        <f t="shared" si="2"/>
        <v>3864.6249309093532</v>
      </c>
    </row>
    <row r="56" spans="1:16" x14ac:dyDescent="0.35">
      <c r="A56" s="5">
        <f t="shared" si="1"/>
        <v>1851</v>
      </c>
      <c r="B56" s="4">
        <v>31172.745930259585</v>
      </c>
      <c r="C56" s="2"/>
      <c r="E56" s="64">
        <v>273258.97203210241</v>
      </c>
      <c r="F56" s="17">
        <f t="shared" si="2"/>
        <v>3857.3968441262687</v>
      </c>
    </row>
    <row r="57" spans="1:16" x14ac:dyDescent="0.35">
      <c r="A57" s="5">
        <f t="shared" si="1"/>
        <v>1852</v>
      </c>
      <c r="B57" s="4">
        <v>31323.679047995713</v>
      </c>
      <c r="C57" s="2"/>
      <c r="E57" s="64">
        <v>274897.79865789507</v>
      </c>
      <c r="F57" s="17">
        <f t="shared" si="2"/>
        <v>3876.0737015751442</v>
      </c>
    </row>
    <row r="58" spans="1:16" x14ac:dyDescent="0.35">
      <c r="A58" s="5">
        <f t="shared" si="1"/>
        <v>1853</v>
      </c>
      <c r="B58" s="4">
        <v>31474.822422123634</v>
      </c>
      <c r="C58" s="2"/>
      <c r="E58" s="64">
        <v>276395.22495430888</v>
      </c>
      <c r="F58" s="17">
        <f t="shared" si="2"/>
        <v>3894.7765766980474</v>
      </c>
    </row>
    <row r="59" spans="1:16" x14ac:dyDescent="0.35">
      <c r="A59" s="5">
        <f t="shared" si="1"/>
        <v>1854</v>
      </c>
      <c r="B59" s="4">
        <v>31626.176895882407</v>
      </c>
      <c r="C59" s="2"/>
      <c r="E59" s="64">
        <v>278736.53504253947</v>
      </c>
      <c r="F59" s="17">
        <f t="shared" si="2"/>
        <v>3913.5055738395777</v>
      </c>
    </row>
    <row r="60" spans="1:16" x14ac:dyDescent="0.35">
      <c r="A60" s="5">
        <f t="shared" si="1"/>
        <v>1855</v>
      </c>
      <c r="B60" s="4">
        <v>31777.743315892927</v>
      </c>
      <c r="C60" s="2"/>
      <c r="E60" s="64">
        <v>279191.63967877731</v>
      </c>
      <c r="F60" s="17">
        <f t="shared" si="2"/>
        <v>3932.2607977628118</v>
      </c>
    </row>
    <row r="61" spans="1:16" x14ac:dyDescent="0.35">
      <c r="A61" s="5">
        <f t="shared" si="1"/>
        <v>1856</v>
      </c>
      <c r="B61" s="4">
        <v>31929.522532171482</v>
      </c>
      <c r="C61" s="2"/>
      <c r="E61" s="64">
        <v>280650.40056790784</v>
      </c>
      <c r="F61" s="17">
        <f t="shared" si="2"/>
        <v>3951.0423536509807</v>
      </c>
    </row>
    <row r="62" spans="1:16" x14ac:dyDescent="0.35">
      <c r="A62" s="5">
        <f t="shared" si="1"/>
        <v>1857</v>
      </c>
      <c r="B62" s="4">
        <v>32334.597115297074</v>
      </c>
      <c r="C62" s="2"/>
      <c r="E62" s="64">
        <v>282646.48908261699</v>
      </c>
      <c r="F62" s="17">
        <f t="shared" si="2"/>
        <v>4001.1673385361801</v>
      </c>
    </row>
    <row r="63" spans="1:16" x14ac:dyDescent="0.35">
      <c r="A63" s="5">
        <f t="shared" si="1"/>
        <v>1858</v>
      </c>
      <c r="B63" s="4">
        <v>32628.90979361708</v>
      </c>
      <c r="C63" s="2"/>
      <c r="E63" s="64">
        <v>284777.13911748712</v>
      </c>
      <c r="F63" s="17">
        <f t="shared" si="2"/>
        <v>4037.5863565809109</v>
      </c>
    </row>
    <row r="64" spans="1:16" x14ac:dyDescent="0.35">
      <c r="A64" s="5">
        <f t="shared" si="1"/>
        <v>1859</v>
      </c>
      <c r="B64" s="4">
        <v>32945.968151283123</v>
      </c>
      <c r="C64" s="2"/>
      <c r="E64" s="64">
        <v>286935.47364653845</v>
      </c>
      <c r="F64" s="17">
        <f t="shared" si="2"/>
        <v>4076.8199842825265</v>
      </c>
    </row>
    <row r="65" spans="1:6" x14ac:dyDescent="0.35">
      <c r="A65" s="5">
        <f t="shared" si="1"/>
        <v>1860</v>
      </c>
      <c r="B65" s="4">
        <v>33264.725039689343</v>
      </c>
      <c r="C65" s="2"/>
      <c r="E65" s="64">
        <v>288128.0303190205</v>
      </c>
      <c r="F65" s="17">
        <f t="shared" si="2"/>
        <v>4116.2637926057487</v>
      </c>
    </row>
    <row r="66" spans="1:6" x14ac:dyDescent="0.35">
      <c r="A66" s="5">
        <f t="shared" si="1"/>
        <v>1861</v>
      </c>
      <c r="B66" s="4">
        <v>33585.194443470791</v>
      </c>
      <c r="C66" s="2"/>
      <c r="E66" s="64">
        <v>289586.23569006182</v>
      </c>
      <c r="F66" s="17">
        <f t="shared" si="2"/>
        <v>4155.9195120457744</v>
      </c>
    </row>
    <row r="67" spans="1:6" x14ac:dyDescent="0.35">
      <c r="A67" s="5">
        <f t="shared" si="1"/>
        <v>1862</v>
      </c>
      <c r="B67" s="4">
        <v>33907.390481820687</v>
      </c>
      <c r="C67" s="2"/>
      <c r="E67" s="64">
        <v>291614.24636823393</v>
      </c>
      <c r="F67" s="17">
        <f t="shared" si="2"/>
        <v>4195.7888897483799</v>
      </c>
    </row>
    <row r="68" spans="1:6" x14ac:dyDescent="0.35">
      <c r="A68" s="5">
        <f t="shared" si="1"/>
        <v>1863</v>
      </c>
      <c r="B68" s="4">
        <v>34231.327409820718</v>
      </c>
      <c r="C68" s="2"/>
      <c r="E68" s="64">
        <v>293845.45237949037</v>
      </c>
      <c r="F68" s="17">
        <f t="shared" si="2"/>
        <v>4235.873689674534</v>
      </c>
    </row>
    <row r="69" spans="1:6" x14ac:dyDescent="0.35">
      <c r="A69" s="5">
        <f t="shared" si="1"/>
        <v>1864</v>
      </c>
      <c r="B69" s="4">
        <v>34557.01961978458</v>
      </c>
      <c r="C69" s="2"/>
      <c r="E69" s="64">
        <v>296018.23701369355</v>
      </c>
      <c r="F69" s="17">
        <f t="shared" ref="F69:F100" si="3">+$C$2*B69</f>
        <v>4276.1756927666511</v>
      </c>
    </row>
    <row r="70" spans="1:6" x14ac:dyDescent="0.35">
      <c r="A70" s="5">
        <f t="shared" si="1"/>
        <v>1865</v>
      </c>
      <c r="B70" s="4">
        <v>34884.481642614803</v>
      </c>
      <c r="C70" s="2"/>
      <c r="E70" s="64">
        <v>298565.7540398225</v>
      </c>
      <c r="F70" s="17">
        <f t="shared" si="3"/>
        <v>4316.6966971164911</v>
      </c>
    </row>
    <row r="71" spans="1:6" x14ac:dyDescent="0.35">
      <c r="A71" s="5">
        <f t="shared" ref="A71:A134" si="4">+A70+1</f>
        <v>1866</v>
      </c>
      <c r="B71" s="4">
        <v>35213.728149173097</v>
      </c>
      <c r="C71" s="2"/>
      <c r="E71" s="64">
        <v>302227.67888341396</v>
      </c>
      <c r="F71" s="17">
        <f t="shared" si="3"/>
        <v>4357.4385181347261</v>
      </c>
    </row>
    <row r="72" spans="1:6" x14ac:dyDescent="0.35">
      <c r="A72" s="5">
        <f t="shared" si="4"/>
        <v>1867</v>
      </c>
      <c r="B72" s="4">
        <v>35554.873802260947</v>
      </c>
      <c r="C72" s="2"/>
      <c r="E72" s="64">
        <v>306309.41372813983</v>
      </c>
      <c r="F72" s="17">
        <f t="shared" si="3"/>
        <v>4399.6527705638355</v>
      </c>
    </row>
    <row r="73" spans="1:6" x14ac:dyDescent="0.35">
      <c r="A73" s="5">
        <f t="shared" si="4"/>
        <v>1868</v>
      </c>
      <c r="B73" s="4">
        <v>35877.634005033709</v>
      </c>
      <c r="C73" s="2"/>
      <c r="E73" s="64">
        <v>309295.23059744103</v>
      </c>
      <c r="F73" s="17">
        <f t="shared" si="3"/>
        <v>4439.5919594428196</v>
      </c>
    </row>
    <row r="74" spans="1:6" x14ac:dyDescent="0.35">
      <c r="A74" s="5">
        <f t="shared" si="4"/>
        <v>1869</v>
      </c>
      <c r="B74" s="4">
        <v>36221.475412768094</v>
      </c>
      <c r="C74" s="2"/>
      <c r="E74" s="64">
        <v>312071.40743323503</v>
      </c>
      <c r="F74" s="17">
        <f t="shared" si="3"/>
        <v>4482.1397915793223</v>
      </c>
    </row>
    <row r="75" spans="1:6" x14ac:dyDescent="0.35">
      <c r="A75" s="5">
        <f t="shared" si="4"/>
        <v>1870</v>
      </c>
      <c r="B75" s="4">
        <v>36092.86782548952</v>
      </c>
      <c r="C75" s="2"/>
      <c r="E75" s="64">
        <v>314029.47385675675</v>
      </c>
      <c r="F75" s="17">
        <f t="shared" si="3"/>
        <v>4466.2255534686046</v>
      </c>
    </row>
    <row r="76" spans="1:6" x14ac:dyDescent="0.35">
      <c r="A76" s="5">
        <f t="shared" si="4"/>
        <v>1871</v>
      </c>
      <c r="B76" s="4">
        <v>36307.893252034904</v>
      </c>
      <c r="C76" s="2"/>
      <c r="E76" s="64">
        <v>315501.66780556273</v>
      </c>
      <c r="F76" s="17">
        <f t="shared" si="3"/>
        <v>4492.8333602886614</v>
      </c>
    </row>
    <row r="77" spans="1:6" x14ac:dyDescent="0.35">
      <c r="A77" s="5">
        <f t="shared" si="4"/>
        <v>1872</v>
      </c>
      <c r="B77" s="4">
        <v>36482.618967097413</v>
      </c>
      <c r="C77" s="2"/>
      <c r="E77" s="64">
        <v>317922.18125912029</v>
      </c>
      <c r="F77" s="17">
        <f t="shared" si="3"/>
        <v>4514.4543757544689</v>
      </c>
    </row>
    <row r="78" spans="1:6" x14ac:dyDescent="0.35">
      <c r="A78" s="5">
        <f t="shared" si="4"/>
        <v>1873</v>
      </c>
      <c r="B78" s="4">
        <v>36575.902235612812</v>
      </c>
      <c r="C78" s="2"/>
      <c r="E78" s="64">
        <v>321025.74777923158</v>
      </c>
      <c r="F78" s="17">
        <f t="shared" si="3"/>
        <v>4525.9974905761828</v>
      </c>
    </row>
    <row r="79" spans="1:6" x14ac:dyDescent="0.35">
      <c r="A79" s="5">
        <f t="shared" si="4"/>
        <v>1874</v>
      </c>
      <c r="B79" s="4">
        <v>36682.323165491522</v>
      </c>
      <c r="C79" s="2"/>
      <c r="E79" s="64">
        <v>323765.50547084556</v>
      </c>
      <c r="F79" s="17">
        <f t="shared" si="3"/>
        <v>4539.1662938629224</v>
      </c>
    </row>
    <row r="80" spans="1:6" x14ac:dyDescent="0.35">
      <c r="A80" s="5">
        <f t="shared" si="4"/>
        <v>1875</v>
      </c>
      <c r="B80" s="4">
        <v>36887.876611887143</v>
      </c>
      <c r="C80" s="2"/>
      <c r="E80" s="64">
        <v>326362.78160189744</v>
      </c>
      <c r="F80" s="17">
        <f t="shared" si="3"/>
        <v>4564.6020131672039</v>
      </c>
    </row>
    <row r="81" spans="1:6" x14ac:dyDescent="0.35">
      <c r="A81" s="5">
        <f t="shared" si="4"/>
        <v>1876</v>
      </c>
      <c r="B81" s="4">
        <v>37117.040030919503</v>
      </c>
      <c r="C81" s="2"/>
      <c r="E81" s="64">
        <v>329267.8441524324</v>
      </c>
      <c r="F81" s="17">
        <f t="shared" si="3"/>
        <v>4592.9592920332443</v>
      </c>
    </row>
    <row r="82" spans="1:6" x14ac:dyDescent="0.35">
      <c r="A82" s="5">
        <f t="shared" si="4"/>
        <v>1877</v>
      </c>
      <c r="B82" s="4">
        <v>37322.235262918432</v>
      </c>
      <c r="C82" s="2"/>
      <c r="E82" s="64">
        <v>332018.84185393824</v>
      </c>
      <c r="F82" s="17">
        <f t="shared" si="3"/>
        <v>4618.3506849542664</v>
      </c>
    </row>
    <row r="83" spans="1:6" x14ac:dyDescent="0.35">
      <c r="A83" s="5">
        <f t="shared" si="4"/>
        <v>1878</v>
      </c>
      <c r="B83" s="4">
        <v>37491.465171228519</v>
      </c>
      <c r="C83" s="2"/>
      <c r="E83" s="64">
        <v>335495.77866978745</v>
      </c>
      <c r="F83" s="17">
        <f t="shared" si="3"/>
        <v>4639.291634965778</v>
      </c>
    </row>
    <row r="84" spans="1:6" x14ac:dyDescent="0.35">
      <c r="A84" s="5">
        <f t="shared" si="4"/>
        <v>1879</v>
      </c>
      <c r="B84" s="4">
        <v>38934.185703248186</v>
      </c>
      <c r="C84" s="2"/>
      <c r="E84" s="64">
        <v>340055.10846821603</v>
      </c>
      <c r="F84" s="17">
        <f t="shared" si="3"/>
        <v>4817.8176345559104</v>
      </c>
    </row>
    <row r="85" spans="1:6" x14ac:dyDescent="0.35">
      <c r="A85" s="5">
        <f t="shared" si="4"/>
        <v>1880</v>
      </c>
      <c r="B85" s="4">
        <v>39154.375425546146</v>
      </c>
      <c r="C85" s="2"/>
      <c r="E85" s="64">
        <v>344045.18226010952</v>
      </c>
      <c r="F85" s="17">
        <f t="shared" si="3"/>
        <v>4845.0644847949434</v>
      </c>
    </row>
    <row r="86" spans="1:6" x14ac:dyDescent="0.35">
      <c r="A86" s="5">
        <f t="shared" si="4"/>
        <v>1881</v>
      </c>
      <c r="B86" s="4">
        <v>39447.731688012864</v>
      </c>
      <c r="C86" s="2"/>
      <c r="E86" s="64">
        <v>348075.81130533782</v>
      </c>
      <c r="F86" s="17">
        <f t="shared" si="3"/>
        <v>4881.3651534487544</v>
      </c>
    </row>
    <row r="87" spans="1:6" x14ac:dyDescent="0.35">
      <c r="A87" s="5">
        <f t="shared" si="4"/>
        <v>1882</v>
      </c>
      <c r="B87" s="4">
        <v>39722.941754061649</v>
      </c>
      <c r="C87" s="2"/>
      <c r="E87" s="64">
        <v>352189.94619971968</v>
      </c>
      <c r="F87" s="17">
        <f t="shared" si="3"/>
        <v>4915.4203644533736</v>
      </c>
    </row>
    <row r="88" spans="1:6" x14ac:dyDescent="0.35">
      <c r="A88" s="5">
        <f t="shared" si="4"/>
        <v>1883</v>
      </c>
      <c r="B88" s="4">
        <v>40095.029414879362</v>
      </c>
      <c r="C88" s="2"/>
      <c r="E88" s="64">
        <v>356179.25703773176</v>
      </c>
      <c r="F88" s="17">
        <f t="shared" si="3"/>
        <v>4961.4634615801915</v>
      </c>
    </row>
    <row r="89" spans="1:6" x14ac:dyDescent="0.35">
      <c r="A89" s="5">
        <f t="shared" si="4"/>
        <v>1884</v>
      </c>
      <c r="B89" s="4">
        <v>40495.673284030032</v>
      </c>
      <c r="C89" s="2"/>
      <c r="E89" s="64">
        <v>360187.93743937183</v>
      </c>
      <c r="F89" s="17">
        <f t="shared" si="3"/>
        <v>5011.0401783679217</v>
      </c>
    </row>
    <row r="90" spans="1:6" x14ac:dyDescent="0.35">
      <c r="A90" s="5">
        <f t="shared" si="4"/>
        <v>1885</v>
      </c>
      <c r="B90" s="4">
        <v>40880.515970798355</v>
      </c>
      <c r="C90" s="2"/>
      <c r="E90" s="64">
        <v>364225.52924665128</v>
      </c>
      <c r="F90" s="17">
        <f t="shared" si="3"/>
        <v>5058.661615656325</v>
      </c>
    </row>
    <row r="91" spans="1:6" x14ac:dyDescent="0.35">
      <c r="A91" s="5">
        <f t="shared" si="4"/>
        <v>1886</v>
      </c>
      <c r="B91" s="4">
        <v>41278.243051907222</v>
      </c>
      <c r="C91" s="2"/>
      <c r="E91" s="64">
        <v>368372.03812731546</v>
      </c>
      <c r="F91" s="17">
        <f t="shared" si="3"/>
        <v>5107.8774014881292</v>
      </c>
    </row>
    <row r="92" spans="1:6" x14ac:dyDescent="0.35">
      <c r="A92" s="5">
        <f t="shared" si="4"/>
        <v>1887</v>
      </c>
      <c r="B92" s="4">
        <v>41645.845044644928</v>
      </c>
      <c r="C92" s="2"/>
      <c r="E92" s="64">
        <v>372430.47516027704</v>
      </c>
      <c r="F92" s="17">
        <f t="shared" si="3"/>
        <v>5153.3654303532576</v>
      </c>
    </row>
    <row r="93" spans="1:6" x14ac:dyDescent="0.35">
      <c r="A93" s="5">
        <f t="shared" si="4"/>
        <v>1888</v>
      </c>
      <c r="B93" s="4">
        <v>42037.49626867292</v>
      </c>
      <c r="C93" s="2"/>
      <c r="E93" s="64">
        <v>376045.35708047805</v>
      </c>
      <c r="F93" s="17">
        <f t="shared" si="3"/>
        <v>5201.8293737910171</v>
      </c>
    </row>
    <row r="94" spans="1:6" x14ac:dyDescent="0.35">
      <c r="A94" s="5">
        <f t="shared" si="4"/>
        <v>1889</v>
      </c>
      <c r="B94" s="4">
        <v>42488.091657647339</v>
      </c>
      <c r="C94" s="2"/>
      <c r="E94" s="64">
        <v>379329.6542934195</v>
      </c>
      <c r="F94" s="17">
        <f t="shared" si="3"/>
        <v>5257.587221857927</v>
      </c>
    </row>
    <row r="95" spans="1:6" x14ac:dyDescent="0.35">
      <c r="A95" s="5">
        <f t="shared" si="4"/>
        <v>1890</v>
      </c>
      <c r="B95" s="4">
        <v>42821.327963021635</v>
      </c>
      <c r="C95" s="2"/>
      <c r="E95" s="64">
        <v>382582.67592190101</v>
      </c>
      <c r="F95" s="17">
        <f t="shared" si="3"/>
        <v>5298.8227509824665</v>
      </c>
    </row>
    <row r="96" spans="1:6" x14ac:dyDescent="0.35">
      <c r="A96" s="5">
        <f t="shared" si="4"/>
        <v>1891</v>
      </c>
      <c r="B96" s="4">
        <v>43175.469036085342</v>
      </c>
      <c r="C96" s="2"/>
      <c r="E96" s="64">
        <v>385613.33565710712</v>
      </c>
      <c r="F96" s="17">
        <f t="shared" si="3"/>
        <v>5342.6450905565171</v>
      </c>
    </row>
    <row r="97" spans="1:6" x14ac:dyDescent="0.35">
      <c r="A97" s="5">
        <f t="shared" si="4"/>
        <v>1892</v>
      </c>
      <c r="B97" s="4">
        <v>43448.408184104272</v>
      </c>
      <c r="C97" s="2"/>
      <c r="E97" s="64">
        <v>388600.37217092176</v>
      </c>
      <c r="F97" s="17">
        <f t="shared" si="3"/>
        <v>5376.4192922441762</v>
      </c>
    </row>
    <row r="98" spans="1:6" x14ac:dyDescent="0.35">
      <c r="A98" s="5">
        <f t="shared" si="4"/>
        <v>1893</v>
      </c>
      <c r="B98" s="4">
        <v>43828.927977939245</v>
      </c>
      <c r="C98" s="2"/>
      <c r="E98" s="64">
        <v>391807.72854752134</v>
      </c>
      <c r="F98" s="17">
        <f t="shared" si="3"/>
        <v>5423.5058034918675</v>
      </c>
    </row>
    <row r="99" spans="1:6" x14ac:dyDescent="0.35">
      <c r="A99" s="5">
        <f t="shared" si="4"/>
        <v>1894</v>
      </c>
      <c r="B99" s="4">
        <v>44233.847783429112</v>
      </c>
      <c r="C99" s="2"/>
      <c r="E99" s="64">
        <v>395200.90002902335</v>
      </c>
      <c r="F99" s="17">
        <f t="shared" si="3"/>
        <v>5473.6116357889396</v>
      </c>
    </row>
    <row r="100" spans="1:6" x14ac:dyDescent="0.35">
      <c r="A100" s="5">
        <f t="shared" si="4"/>
        <v>1895</v>
      </c>
      <c r="B100" s="4">
        <v>44664.099151439492</v>
      </c>
      <c r="C100" s="2"/>
      <c r="E100" s="64">
        <v>398767.46370871936</v>
      </c>
      <c r="F100" s="17">
        <f t="shared" si="3"/>
        <v>5526.8520616679198</v>
      </c>
    </row>
    <row r="101" spans="1:6" x14ac:dyDescent="0.35">
      <c r="A101" s="5">
        <f t="shared" si="4"/>
        <v>1896</v>
      </c>
      <c r="B101" s="4">
        <v>45108.356633488314</v>
      </c>
      <c r="C101" s="2"/>
      <c r="E101" s="64">
        <v>402516.63341556949</v>
      </c>
      <c r="F101" s="17">
        <f t="shared" ref="F101:F123" si="5">+$C$2*B101</f>
        <v>5581.8256406098744</v>
      </c>
    </row>
    <row r="102" spans="1:6" x14ac:dyDescent="0.35">
      <c r="A102" s="5">
        <f t="shared" si="4"/>
        <v>1897</v>
      </c>
      <c r="B102" s="4">
        <v>45594.379764926314</v>
      </c>
      <c r="C102" s="2"/>
      <c r="E102" s="64">
        <v>406952.50023126375</v>
      </c>
      <c r="F102" s="17">
        <f t="shared" si="5"/>
        <v>5641.967409884086</v>
      </c>
    </row>
    <row r="103" spans="1:6" x14ac:dyDescent="0.35">
      <c r="A103" s="5">
        <f t="shared" si="4"/>
        <v>1898</v>
      </c>
      <c r="B103" s="4">
        <v>46026.939574972632</v>
      </c>
      <c r="C103" s="2"/>
      <c r="E103" s="64">
        <v>411765.98371702962</v>
      </c>
      <c r="F103" s="17">
        <f t="shared" si="5"/>
        <v>5695.4934883983578</v>
      </c>
    </row>
    <row r="104" spans="1:6" x14ac:dyDescent="0.35">
      <c r="A104" s="5">
        <f t="shared" si="4"/>
        <v>1899</v>
      </c>
      <c r="B104" s="4">
        <v>46514.021806840414</v>
      </c>
      <c r="C104" s="2"/>
      <c r="E104" s="64">
        <v>416731.34610579466</v>
      </c>
      <c r="F104" s="17">
        <f t="shared" si="5"/>
        <v>5755.7663135206685</v>
      </c>
    </row>
    <row r="105" spans="1:6" x14ac:dyDescent="0.35">
      <c r="A105" s="5">
        <f t="shared" si="4"/>
        <v>1900</v>
      </c>
      <c r="B105" s="4">
        <v>47005.987980603808</v>
      </c>
      <c r="C105" s="2"/>
      <c r="E105" s="64">
        <v>421518.8127668766</v>
      </c>
      <c r="F105" s="17">
        <f t="shared" si="5"/>
        <v>5816.6434903448535</v>
      </c>
    </row>
    <row r="106" spans="1:6" x14ac:dyDescent="0.35">
      <c r="A106" s="5">
        <f t="shared" si="4"/>
        <v>1901</v>
      </c>
      <c r="B106" s="4">
        <v>47444.97094247619</v>
      </c>
      <c r="C106" s="2"/>
      <c r="E106" s="64">
        <v>426320.13896907965</v>
      </c>
      <c r="F106" s="17">
        <f t="shared" si="5"/>
        <v>5870.9643864102845</v>
      </c>
    </row>
    <row r="107" spans="1:6" x14ac:dyDescent="0.35">
      <c r="A107" s="5">
        <f t="shared" si="4"/>
        <v>1902</v>
      </c>
      <c r="B107" s="4">
        <v>47880.184067398688</v>
      </c>
      <c r="C107" s="2"/>
      <c r="E107" s="64">
        <v>431437.3489116485</v>
      </c>
      <c r="F107" s="17">
        <f t="shared" si="5"/>
        <v>5924.8187930241329</v>
      </c>
    </row>
    <row r="108" spans="1:6" x14ac:dyDescent="0.35">
      <c r="A108" s="5">
        <f t="shared" si="4"/>
        <v>1903</v>
      </c>
      <c r="B108" s="4">
        <v>48303.218633437922</v>
      </c>
      <c r="C108" s="2"/>
      <c r="E108" s="64">
        <v>436639.87221342424</v>
      </c>
      <c r="F108" s="17">
        <f t="shared" si="5"/>
        <v>5977.1661930140726</v>
      </c>
    </row>
    <row r="109" spans="1:6" x14ac:dyDescent="0.35">
      <c r="A109" s="5">
        <f t="shared" si="4"/>
        <v>1904</v>
      </c>
      <c r="B109" s="4">
        <v>48723.524211510106</v>
      </c>
      <c r="C109" s="2"/>
      <c r="E109" s="64">
        <v>441779.38001947018</v>
      </c>
      <c r="F109" s="17">
        <f t="shared" si="5"/>
        <v>6029.1759009189036</v>
      </c>
    </row>
    <row r="110" spans="1:6" x14ac:dyDescent="0.35">
      <c r="A110" s="5">
        <f t="shared" si="4"/>
        <v>1905</v>
      </c>
      <c r="B110" s="4">
        <v>49120.947471576015</v>
      </c>
      <c r="C110" s="2"/>
      <c r="E110" s="64">
        <v>446362.54034191091</v>
      </c>
      <c r="F110" s="17">
        <f t="shared" si="5"/>
        <v>6078.3540911428354</v>
      </c>
    </row>
    <row r="111" spans="1:6" x14ac:dyDescent="0.35">
      <c r="A111" s="5">
        <f t="shared" si="4"/>
        <v>1906</v>
      </c>
      <c r="B111" s="4">
        <v>49531.481093883849</v>
      </c>
      <c r="C111" s="2"/>
      <c r="E111" s="64">
        <v>451286.06711913209</v>
      </c>
      <c r="F111" s="17">
        <f t="shared" si="5"/>
        <v>6129.1545917673493</v>
      </c>
    </row>
    <row r="112" spans="1:6" x14ac:dyDescent="0.35">
      <c r="A112" s="5">
        <f t="shared" si="4"/>
        <v>1907</v>
      </c>
      <c r="B112" s="4">
        <v>49989.280281396059</v>
      </c>
      <c r="C112" s="2"/>
      <c r="E112" s="64">
        <v>456500.64219579758</v>
      </c>
      <c r="F112" s="17">
        <f t="shared" si="5"/>
        <v>6185.8038566445566</v>
      </c>
    </row>
    <row r="113" spans="1:6" x14ac:dyDescent="0.35">
      <c r="A113" s="5">
        <f t="shared" si="4"/>
        <v>1908</v>
      </c>
      <c r="B113" s="4">
        <v>50429.260124915862</v>
      </c>
      <c r="C113" s="2"/>
      <c r="E113" s="64">
        <v>461775.45150015183</v>
      </c>
      <c r="F113" s="17">
        <f t="shared" si="5"/>
        <v>6240.2481094437626</v>
      </c>
    </row>
    <row r="114" spans="1:6" x14ac:dyDescent="0.35">
      <c r="A114" s="5">
        <f t="shared" si="4"/>
        <v>1909</v>
      </c>
      <c r="B114" s="4">
        <v>50868.741884950708</v>
      </c>
      <c r="C114" s="2"/>
      <c r="E114" s="64">
        <v>466826.23077149963</v>
      </c>
      <c r="F114" s="17">
        <f t="shared" si="5"/>
        <v>6294.6307280941101</v>
      </c>
    </row>
    <row r="115" spans="1:6" x14ac:dyDescent="0.35">
      <c r="A115" s="5">
        <f t="shared" si="4"/>
        <v>1910</v>
      </c>
      <c r="B115" s="4">
        <v>51322.545855719465</v>
      </c>
      <c r="C115" s="2"/>
      <c r="E115" s="64">
        <v>471968.72207609005</v>
      </c>
      <c r="F115" s="17">
        <f t="shared" si="5"/>
        <v>6350.785614436546</v>
      </c>
    </row>
    <row r="116" spans="1:6" x14ac:dyDescent="0.35">
      <c r="A116" s="5">
        <f t="shared" si="4"/>
        <v>1911</v>
      </c>
      <c r="B116" s="4">
        <v>51718.844864551276</v>
      </c>
      <c r="C116" s="2"/>
      <c r="E116" s="64">
        <v>477139.56030264247</v>
      </c>
      <c r="F116" s="17">
        <f t="shared" si="5"/>
        <v>6399.8246868820152</v>
      </c>
    </row>
    <row r="117" spans="1:6" x14ac:dyDescent="0.35">
      <c r="A117" s="5">
        <f t="shared" si="4"/>
        <v>1912</v>
      </c>
      <c r="B117" s="4">
        <v>52178.371017065743</v>
      </c>
      <c r="C117" s="2"/>
      <c r="E117" s="64">
        <v>482584.33464278211</v>
      </c>
      <c r="F117" s="17">
        <f t="shared" si="5"/>
        <v>6456.6876509105432</v>
      </c>
    </row>
    <row r="118" spans="1:6" x14ac:dyDescent="0.35">
      <c r="A118" s="5">
        <f t="shared" si="4"/>
        <v>1913</v>
      </c>
      <c r="B118" s="4">
        <v>52596.82572194848</v>
      </c>
      <c r="C118" s="2"/>
      <c r="E118" s="64">
        <v>490101.47580432979</v>
      </c>
      <c r="F118" s="17">
        <f t="shared" si="5"/>
        <v>6508.4683269419602</v>
      </c>
    </row>
    <row r="119" spans="1:6" x14ac:dyDescent="0.35">
      <c r="A119" s="5">
        <f t="shared" si="4"/>
        <v>1914</v>
      </c>
      <c r="B119" s="4">
        <v>53042.702642766482</v>
      </c>
      <c r="C119" s="2"/>
      <c r="E119" s="64">
        <v>491025.99602328311</v>
      </c>
      <c r="F119" s="17">
        <f t="shared" si="5"/>
        <v>6563.6422994588493</v>
      </c>
    </row>
    <row r="120" spans="1:6" x14ac:dyDescent="0.35">
      <c r="A120" s="5">
        <f t="shared" si="4"/>
        <v>1915</v>
      </c>
      <c r="B120" s="4">
        <v>53138.978281573894</v>
      </c>
      <c r="C120" s="2"/>
      <c r="E120" s="64">
        <v>493965.63382191618</v>
      </c>
      <c r="F120" s="17">
        <f t="shared" si="5"/>
        <v>6575.5556979811608</v>
      </c>
    </row>
    <row r="121" spans="1:6" x14ac:dyDescent="0.35">
      <c r="A121" s="5">
        <f t="shared" si="4"/>
        <v>1916</v>
      </c>
      <c r="B121" s="4">
        <v>52839.042788941078</v>
      </c>
      <c r="C121" s="2"/>
      <c r="E121" s="64">
        <v>493339.17236593616</v>
      </c>
      <c r="F121" s="17">
        <f t="shared" si="5"/>
        <v>6538.4408982355217</v>
      </c>
    </row>
    <row r="122" spans="1:6" x14ac:dyDescent="0.35">
      <c r="A122" s="5">
        <f t="shared" si="4"/>
        <v>1917</v>
      </c>
      <c r="B122" s="4">
        <v>52446.051808241071</v>
      </c>
      <c r="C122" s="2"/>
      <c r="E122" s="64">
        <v>491259.59873213596</v>
      </c>
      <c r="F122" s="17">
        <f t="shared" si="5"/>
        <v>6489.8111698146195</v>
      </c>
    </row>
    <row r="123" spans="1:6" x14ac:dyDescent="0.35">
      <c r="A123" s="5">
        <f t="shared" si="4"/>
        <v>1918</v>
      </c>
      <c r="B123" s="4">
        <v>51878.355914303851</v>
      </c>
      <c r="C123" s="2"/>
      <c r="E123" s="64">
        <v>488504.3547738379</v>
      </c>
      <c r="F123" s="17">
        <f t="shared" si="5"/>
        <v>6419.5630000000001</v>
      </c>
    </row>
    <row r="124" spans="1:6" x14ac:dyDescent="0.35">
      <c r="A124" s="5">
        <f t="shared" si="4"/>
        <v>1919</v>
      </c>
      <c r="B124" s="4"/>
      <c r="C124" s="2">
        <v>6419.5630000000001</v>
      </c>
      <c r="D124">
        <v>6419563</v>
      </c>
      <c r="E124" s="64">
        <v>485365.76624208037</v>
      </c>
      <c r="F124" s="17">
        <f t="shared" ref="F124:F155" si="6">+D124/1000</f>
        <v>6419.5630000000001</v>
      </c>
    </row>
    <row r="125" spans="1:6" x14ac:dyDescent="0.35">
      <c r="A125" s="5">
        <f t="shared" si="4"/>
        <v>1920</v>
      </c>
      <c r="B125" s="4"/>
      <c r="C125" s="2">
        <v>6454.8</v>
      </c>
      <c r="D125">
        <v>6454800</v>
      </c>
      <c r="E125" s="64">
        <v>484913.10945773107</v>
      </c>
      <c r="F125" s="17">
        <f t="shared" si="6"/>
        <v>6454.8</v>
      </c>
    </row>
    <row r="126" spans="1:6" x14ac:dyDescent="0.35">
      <c r="A126" s="5">
        <f t="shared" si="4"/>
        <v>1921</v>
      </c>
      <c r="B126" s="4"/>
      <c r="C126" s="2">
        <v>6503.567</v>
      </c>
      <c r="D126">
        <v>6503567</v>
      </c>
      <c r="E126" s="64">
        <v>486327.75993402587</v>
      </c>
      <c r="F126" s="17">
        <f t="shared" si="6"/>
        <v>6503.567</v>
      </c>
    </row>
    <row r="127" spans="1:6" x14ac:dyDescent="0.35">
      <c r="A127" s="5">
        <f t="shared" si="4"/>
        <v>1922</v>
      </c>
      <c r="B127" s="4"/>
      <c r="C127" s="2">
        <v>6527.7079999999996</v>
      </c>
      <c r="D127">
        <v>6527708</v>
      </c>
      <c r="E127" s="64">
        <v>488356.64377557457</v>
      </c>
      <c r="F127" s="17">
        <f t="shared" si="6"/>
        <v>6527.7079999999996</v>
      </c>
    </row>
    <row r="128" spans="1:6" x14ac:dyDescent="0.35">
      <c r="A128" s="5">
        <f t="shared" si="4"/>
        <v>1923</v>
      </c>
      <c r="B128" s="4"/>
      <c r="C128" s="2">
        <v>6543.3249999999998</v>
      </c>
      <c r="D128">
        <v>6543325</v>
      </c>
      <c r="E128" s="64">
        <v>492086.98586487764</v>
      </c>
      <c r="F128" s="17">
        <f t="shared" si="6"/>
        <v>6543.3249999999998</v>
      </c>
    </row>
    <row r="129" spans="1:6" x14ac:dyDescent="0.35">
      <c r="A129" s="5">
        <f t="shared" si="4"/>
        <v>1924</v>
      </c>
      <c r="B129" s="4"/>
      <c r="C129" s="2">
        <v>6561.6719999999996</v>
      </c>
      <c r="D129">
        <v>6561672</v>
      </c>
      <c r="E129" s="64">
        <v>497946.55025591445</v>
      </c>
      <c r="F129" s="17">
        <f t="shared" si="6"/>
        <v>6561.6719999999996</v>
      </c>
    </row>
    <row r="130" spans="1:6" x14ac:dyDescent="0.35">
      <c r="A130" s="5">
        <f t="shared" si="4"/>
        <v>1925</v>
      </c>
      <c r="B130" s="4"/>
      <c r="C130" s="2">
        <v>6582.0950000000003</v>
      </c>
      <c r="D130">
        <v>6582095</v>
      </c>
      <c r="E130" s="64">
        <v>503977.85708254058</v>
      </c>
      <c r="F130" s="17">
        <f t="shared" si="6"/>
        <v>6582.0950000000003</v>
      </c>
    </row>
    <row r="131" spans="1:6" x14ac:dyDescent="0.35">
      <c r="A131" s="5">
        <f t="shared" si="4"/>
        <v>1926</v>
      </c>
      <c r="B131" s="4"/>
      <c r="C131" s="2">
        <v>6602.518</v>
      </c>
      <c r="D131">
        <v>6602518</v>
      </c>
      <c r="E131" s="64">
        <v>509971.2036632782</v>
      </c>
      <c r="F131" s="17">
        <f t="shared" si="6"/>
        <v>6602.518</v>
      </c>
    </row>
    <row r="132" spans="1:6" x14ac:dyDescent="0.35">
      <c r="A132" s="5">
        <f t="shared" si="4"/>
        <v>1927</v>
      </c>
      <c r="B132" s="4"/>
      <c r="C132" s="2">
        <v>6622.9409999999998</v>
      </c>
      <c r="D132">
        <v>6622941</v>
      </c>
      <c r="E132" s="64">
        <v>515701.09468805784</v>
      </c>
      <c r="F132" s="17">
        <f t="shared" si="6"/>
        <v>6622.9409999999998</v>
      </c>
    </row>
    <row r="133" spans="1:6" x14ac:dyDescent="0.35">
      <c r="A133" s="5">
        <f t="shared" si="4"/>
        <v>1928</v>
      </c>
      <c r="B133" s="4"/>
      <c r="C133" s="2">
        <v>6643.3639999999996</v>
      </c>
      <c r="D133">
        <v>6643364</v>
      </c>
      <c r="E133" s="64">
        <v>521583.92798358452</v>
      </c>
      <c r="F133" s="17">
        <f t="shared" si="6"/>
        <v>6643.3639999999996</v>
      </c>
    </row>
    <row r="134" spans="1:6" x14ac:dyDescent="0.35">
      <c r="A134" s="5">
        <f t="shared" si="4"/>
        <v>1929</v>
      </c>
      <c r="B134" s="4"/>
      <c r="C134" s="2">
        <v>6663.7870000000003</v>
      </c>
      <c r="D134">
        <v>6663787</v>
      </c>
      <c r="E134" s="64">
        <v>527311.10936064832</v>
      </c>
      <c r="F134" s="17">
        <f t="shared" si="6"/>
        <v>6663.7870000000003</v>
      </c>
    </row>
    <row r="135" spans="1:6" x14ac:dyDescent="0.35">
      <c r="A135" s="5">
        <f t="shared" ref="A135:A154" si="7">+A134+1</f>
        <v>1930</v>
      </c>
      <c r="B135" s="4"/>
      <c r="C135" s="2">
        <v>6684.21</v>
      </c>
      <c r="D135">
        <v>6684210</v>
      </c>
      <c r="E135" s="64">
        <v>533269.49374015047</v>
      </c>
      <c r="F135" s="17">
        <f t="shared" si="6"/>
        <v>6684.21</v>
      </c>
    </row>
    <row r="136" spans="1:6" x14ac:dyDescent="0.35">
      <c r="A136" s="5">
        <f t="shared" si="7"/>
        <v>1931</v>
      </c>
      <c r="B136" s="4"/>
      <c r="C136" s="2">
        <v>6704.6329999999998</v>
      </c>
      <c r="D136">
        <v>6704633</v>
      </c>
      <c r="E136" s="64">
        <v>538620.41017822945</v>
      </c>
      <c r="F136" s="17">
        <f t="shared" si="6"/>
        <v>6704.6329999999998</v>
      </c>
    </row>
    <row r="137" spans="1:6" x14ac:dyDescent="0.35">
      <c r="A137" s="5">
        <f t="shared" si="7"/>
        <v>1932</v>
      </c>
      <c r="B137" s="4"/>
      <c r="C137" s="2">
        <v>6725.0559999999996</v>
      </c>
      <c r="D137">
        <v>6725056</v>
      </c>
      <c r="E137" s="64">
        <v>543083.05022272235</v>
      </c>
      <c r="F137" s="17">
        <f t="shared" si="6"/>
        <v>6725.0559999999996</v>
      </c>
    </row>
    <row r="138" spans="1:6" x14ac:dyDescent="0.35">
      <c r="A138" s="5">
        <f t="shared" si="7"/>
        <v>1933</v>
      </c>
      <c r="B138" s="4"/>
      <c r="C138" s="2">
        <v>6745.4790000000003</v>
      </c>
      <c r="D138">
        <v>6745479</v>
      </c>
      <c r="E138" s="64">
        <v>543387.59666015557</v>
      </c>
      <c r="F138" s="17">
        <f t="shared" si="6"/>
        <v>6745.4790000000003</v>
      </c>
    </row>
    <row r="139" spans="1:6" x14ac:dyDescent="0.35">
      <c r="A139" s="5">
        <f t="shared" si="7"/>
        <v>1934</v>
      </c>
      <c r="B139" s="4"/>
      <c r="C139" s="2">
        <v>6754.9489999999996</v>
      </c>
      <c r="D139">
        <v>6754949</v>
      </c>
      <c r="E139" s="64">
        <v>543920.24527402944</v>
      </c>
      <c r="F139" s="17">
        <f t="shared" si="6"/>
        <v>6754.9489999999996</v>
      </c>
    </row>
    <row r="140" spans="1:6" x14ac:dyDescent="0.35">
      <c r="A140" s="5">
        <f t="shared" si="7"/>
        <v>1935</v>
      </c>
      <c r="B140" s="4"/>
      <c r="C140" s="2">
        <v>6760.9629999999997</v>
      </c>
      <c r="D140">
        <v>6760963</v>
      </c>
      <c r="E140" s="64">
        <v>549176.57347502164</v>
      </c>
      <c r="F140" s="17">
        <f t="shared" si="6"/>
        <v>6760.9629999999997</v>
      </c>
    </row>
    <row r="141" spans="1:6" x14ac:dyDescent="0.35">
      <c r="A141" s="5">
        <f t="shared" si="7"/>
        <v>1936</v>
      </c>
      <c r="B141" s="4"/>
      <c r="C141" s="2">
        <v>6758.1980000000003</v>
      </c>
      <c r="D141">
        <v>6758198</v>
      </c>
      <c r="E141" s="64">
        <v>554094.19479532377</v>
      </c>
      <c r="F141" s="17">
        <f t="shared" si="6"/>
        <v>6758.1980000000003</v>
      </c>
    </row>
    <row r="142" spans="1:6" x14ac:dyDescent="0.35">
      <c r="A142" s="5">
        <f t="shared" si="7"/>
        <v>1937</v>
      </c>
      <c r="B142" s="4"/>
      <c r="C142" s="2">
        <v>6755.3370000000004</v>
      </c>
      <c r="D142">
        <v>6755337</v>
      </c>
      <c r="E142" s="64">
        <v>559379.82828470063</v>
      </c>
      <c r="F142" s="17">
        <f t="shared" si="6"/>
        <v>6755.3370000000004</v>
      </c>
    </row>
    <row r="143" spans="1:6" x14ac:dyDescent="0.35">
      <c r="A143" s="5">
        <f t="shared" si="7"/>
        <v>1938</v>
      </c>
      <c r="B143" s="3"/>
      <c r="C143" s="2">
        <v>6753.4129999999996</v>
      </c>
      <c r="D143">
        <v>6753413</v>
      </c>
      <c r="E143" s="64">
        <v>565273.87489008857</v>
      </c>
      <c r="F143" s="17">
        <f t="shared" si="6"/>
        <v>6753.4129999999996</v>
      </c>
    </row>
    <row r="144" spans="1:6" x14ac:dyDescent="0.35">
      <c r="A144" s="5">
        <f t="shared" si="7"/>
        <v>1939</v>
      </c>
      <c r="D144">
        <v>6768666</v>
      </c>
      <c r="F144" s="17">
        <f t="shared" si="6"/>
        <v>6768.6660000000002</v>
      </c>
    </row>
    <row r="145" spans="1:8" x14ac:dyDescent="0.35">
      <c r="A145" s="5">
        <f t="shared" si="7"/>
        <v>1940</v>
      </c>
      <c r="D145">
        <v>6783919</v>
      </c>
      <c r="F145" s="17">
        <f t="shared" si="6"/>
        <v>6783.9189999999999</v>
      </c>
    </row>
    <row r="146" spans="1:8" x14ac:dyDescent="0.35">
      <c r="A146" s="5">
        <f t="shared" si="7"/>
        <v>1941</v>
      </c>
      <c r="D146">
        <v>6799172</v>
      </c>
      <c r="F146" s="17">
        <f t="shared" si="6"/>
        <v>6799.1719999999996</v>
      </c>
    </row>
    <row r="147" spans="1:8" x14ac:dyDescent="0.35">
      <c r="A147" s="5">
        <f t="shared" si="7"/>
        <v>1942</v>
      </c>
      <c r="D147">
        <v>6814425</v>
      </c>
      <c r="F147" s="17">
        <f t="shared" si="6"/>
        <v>6814.4250000000002</v>
      </c>
    </row>
    <row r="148" spans="1:8" x14ac:dyDescent="0.35">
      <c r="A148" s="5">
        <f t="shared" si="7"/>
        <v>1943</v>
      </c>
      <c r="D148">
        <v>6829678</v>
      </c>
      <c r="F148" s="17">
        <f t="shared" si="6"/>
        <v>6829.6779999999999</v>
      </c>
    </row>
    <row r="149" spans="1:8" x14ac:dyDescent="0.35">
      <c r="A149" s="5">
        <f t="shared" si="7"/>
        <v>1944</v>
      </c>
      <c r="D149">
        <v>6844931</v>
      </c>
      <c r="F149" s="17">
        <f t="shared" si="6"/>
        <v>6844.9309999999996</v>
      </c>
    </row>
    <row r="150" spans="1:8" x14ac:dyDescent="0.35">
      <c r="A150" s="5">
        <f t="shared" si="7"/>
        <v>1945</v>
      </c>
      <c r="D150">
        <v>6860184</v>
      </c>
      <c r="F150" s="17">
        <f t="shared" si="6"/>
        <v>6860.1840000000002</v>
      </c>
    </row>
    <row r="151" spans="1:8" x14ac:dyDescent="0.35">
      <c r="A151" s="5">
        <f t="shared" si="7"/>
        <v>1946</v>
      </c>
      <c r="D151">
        <v>6875437</v>
      </c>
      <c r="F151" s="17">
        <f t="shared" si="6"/>
        <v>6875.4369999999999</v>
      </c>
    </row>
    <row r="152" spans="1:8" x14ac:dyDescent="0.35">
      <c r="A152" s="5">
        <f t="shared" si="7"/>
        <v>1947</v>
      </c>
      <c r="D152">
        <v>6890690</v>
      </c>
      <c r="F152" s="17">
        <f t="shared" si="6"/>
        <v>6890.69</v>
      </c>
    </row>
    <row r="153" spans="1:8" x14ac:dyDescent="0.35">
      <c r="A153" s="5">
        <f t="shared" si="7"/>
        <v>1948</v>
      </c>
      <c r="D153">
        <v>6905943</v>
      </c>
      <c r="F153" s="17">
        <f t="shared" si="6"/>
        <v>6905.9430000000002</v>
      </c>
    </row>
    <row r="154" spans="1:8" x14ac:dyDescent="0.35">
      <c r="A154" s="5">
        <f t="shared" si="7"/>
        <v>1949</v>
      </c>
      <c r="D154">
        <v>6921196</v>
      </c>
      <c r="F154" s="17">
        <f t="shared" si="6"/>
        <v>6921.1959999999999</v>
      </c>
      <c r="H154" s="19"/>
    </row>
    <row r="155" spans="1:8" x14ac:dyDescent="0.35">
      <c r="A155" s="6">
        <v>1950</v>
      </c>
      <c r="D155" s="7">
        <v>6936449</v>
      </c>
      <c r="E155" s="7"/>
      <c r="F155" s="17">
        <f t="shared" si="6"/>
        <v>6936.4489999999996</v>
      </c>
    </row>
    <row r="156" spans="1:8" x14ac:dyDescent="0.35">
      <c r="A156" s="6">
        <v>1951</v>
      </c>
      <c r="D156" s="7">
        <v>6930484</v>
      </c>
      <c r="E156" s="7"/>
      <c r="F156" s="17">
        <f t="shared" ref="F156:F187" si="8">+D156/1000</f>
        <v>6930.4840000000004</v>
      </c>
    </row>
    <row r="157" spans="1:8" x14ac:dyDescent="0.35">
      <c r="A157" s="6">
        <v>1952</v>
      </c>
      <c r="D157" s="7">
        <v>6927252</v>
      </c>
      <c r="E157" s="7"/>
      <c r="F157" s="17">
        <f t="shared" si="8"/>
        <v>6927.2520000000004</v>
      </c>
    </row>
    <row r="158" spans="1:8" x14ac:dyDescent="0.35">
      <c r="A158" s="6">
        <v>1953</v>
      </c>
      <c r="D158" s="7">
        <v>6932082</v>
      </c>
      <c r="E158" s="7"/>
      <c r="F158" s="17">
        <f t="shared" si="8"/>
        <v>6932.0820000000003</v>
      </c>
    </row>
    <row r="159" spans="1:8" x14ac:dyDescent="0.35">
      <c r="A159" s="6">
        <v>1954</v>
      </c>
      <c r="D159" s="7">
        <v>6939891</v>
      </c>
      <c r="E159" s="7"/>
      <c r="F159" s="17">
        <f t="shared" si="8"/>
        <v>6939.8909999999996</v>
      </c>
    </row>
    <row r="160" spans="1:8" x14ac:dyDescent="0.35">
      <c r="A160" s="6">
        <v>1955</v>
      </c>
      <c r="D160" s="7">
        <v>6946655</v>
      </c>
      <c r="E160" s="7"/>
      <c r="F160" s="17">
        <f t="shared" si="8"/>
        <v>6946.6549999999997</v>
      </c>
    </row>
    <row r="161" spans="1:6" x14ac:dyDescent="0.35">
      <c r="A161" s="6">
        <v>1956</v>
      </c>
      <c r="D161" s="7">
        <v>6952264</v>
      </c>
      <c r="E161" s="7"/>
      <c r="F161" s="17">
        <f t="shared" si="8"/>
        <v>6952.2640000000001</v>
      </c>
    </row>
    <row r="162" spans="1:6" x14ac:dyDescent="0.35">
      <c r="A162" s="6">
        <v>1957</v>
      </c>
      <c r="D162" s="7">
        <v>6965834</v>
      </c>
      <c r="E162" s="7"/>
      <c r="F162" s="17">
        <f t="shared" si="8"/>
        <v>6965.8339999999998</v>
      </c>
    </row>
    <row r="163" spans="1:6" x14ac:dyDescent="0.35">
      <c r="A163" s="6">
        <v>1958</v>
      </c>
      <c r="D163" s="7">
        <v>6987338</v>
      </c>
      <c r="E163" s="7"/>
      <c r="F163" s="17">
        <f t="shared" si="8"/>
        <v>6987.3379999999997</v>
      </c>
    </row>
    <row r="164" spans="1:6" x14ac:dyDescent="0.35">
      <c r="A164" s="6">
        <v>1959</v>
      </c>
      <c r="D164" s="7">
        <v>7014265</v>
      </c>
      <c r="E164" s="7"/>
      <c r="F164" s="17">
        <f t="shared" si="8"/>
        <v>7014.2650000000003</v>
      </c>
    </row>
    <row r="165" spans="1:6" x14ac:dyDescent="0.35">
      <c r="A165" s="6">
        <v>1960</v>
      </c>
      <c r="D165" s="7">
        <v>7047274</v>
      </c>
      <c r="E165" s="7"/>
      <c r="F165" s="17">
        <f t="shared" si="8"/>
        <v>7047.2740000000003</v>
      </c>
    </row>
    <row r="166" spans="1:6" x14ac:dyDescent="0.35">
      <c r="A166" s="6">
        <v>1961</v>
      </c>
      <c r="D166" s="7">
        <v>7086057</v>
      </c>
      <c r="E166" s="7"/>
      <c r="F166" s="17">
        <f t="shared" si="8"/>
        <v>7086.0569999999998</v>
      </c>
    </row>
    <row r="167" spans="1:6" x14ac:dyDescent="0.35">
      <c r="A167" s="6">
        <v>1962</v>
      </c>
      <c r="D167" s="7">
        <v>7129579</v>
      </c>
      <c r="E167" s="7"/>
      <c r="F167" s="17">
        <f t="shared" si="8"/>
        <v>7129.5789999999997</v>
      </c>
    </row>
    <row r="168" spans="1:6" x14ac:dyDescent="0.35">
      <c r="A168" s="6">
        <v>1963</v>
      </c>
      <c r="D168" s="7">
        <v>7175493</v>
      </c>
      <c r="E168" s="7"/>
      <c r="F168" s="17">
        <f t="shared" si="8"/>
        <v>7175.4930000000004</v>
      </c>
    </row>
    <row r="169" spans="1:6" x14ac:dyDescent="0.35">
      <c r="A169" s="6">
        <v>1964</v>
      </c>
      <c r="D169" s="7">
        <v>7223395</v>
      </c>
      <c r="E169" s="7"/>
      <c r="F169" s="17">
        <f t="shared" si="8"/>
        <v>7223.3950000000004</v>
      </c>
    </row>
    <row r="170" spans="1:6" x14ac:dyDescent="0.35">
      <c r="A170" s="6">
        <v>1965</v>
      </c>
      <c r="D170" s="7">
        <v>7270415</v>
      </c>
      <c r="E170" s="7"/>
      <c r="F170" s="17">
        <f t="shared" si="8"/>
        <v>7270.415</v>
      </c>
    </row>
    <row r="171" spans="1:6" x14ac:dyDescent="0.35">
      <c r="A171" s="6">
        <v>1966</v>
      </c>
      <c r="D171" s="7">
        <v>7321519</v>
      </c>
      <c r="E171" s="7"/>
      <c r="F171" s="17">
        <f t="shared" si="8"/>
        <v>7321.5190000000002</v>
      </c>
    </row>
    <row r="172" spans="1:6" x14ac:dyDescent="0.35">
      <c r="A172" s="6">
        <v>1967</v>
      </c>
      <c r="D172" s="7">
        <v>7376289</v>
      </c>
      <c r="E172" s="7"/>
      <c r="F172" s="17">
        <f t="shared" si="8"/>
        <v>7376.2889999999998</v>
      </c>
    </row>
    <row r="173" spans="1:6" x14ac:dyDescent="0.35">
      <c r="A173" s="6">
        <v>1968</v>
      </c>
      <c r="D173" s="7">
        <v>7414623</v>
      </c>
      <c r="E173" s="7"/>
      <c r="F173" s="17">
        <f t="shared" si="8"/>
        <v>7414.6229999999996</v>
      </c>
    </row>
    <row r="174" spans="1:6" x14ac:dyDescent="0.35">
      <c r="A174" s="6">
        <v>1969</v>
      </c>
      <c r="D174" s="7">
        <v>7440301</v>
      </c>
      <c r="E174" s="7"/>
      <c r="F174" s="17">
        <f t="shared" si="8"/>
        <v>7440.3010000000004</v>
      </c>
    </row>
    <row r="175" spans="1:6" x14ac:dyDescent="0.35">
      <c r="A175" s="6">
        <v>1970</v>
      </c>
      <c r="D175" s="7">
        <v>7466319</v>
      </c>
      <c r="E175" s="7"/>
      <c r="F175" s="17">
        <f t="shared" si="8"/>
        <v>7466.3190000000004</v>
      </c>
    </row>
    <row r="176" spans="1:6" x14ac:dyDescent="0.35">
      <c r="A176" s="6">
        <v>1971</v>
      </c>
      <c r="D176" s="7">
        <v>7499635</v>
      </c>
      <c r="E176" s="7"/>
      <c r="F176" s="17">
        <f t="shared" si="8"/>
        <v>7499.6350000000002</v>
      </c>
    </row>
    <row r="177" spans="1:6" x14ac:dyDescent="0.35">
      <c r="A177" s="6">
        <v>1972</v>
      </c>
      <c r="D177" s="7">
        <v>7543259</v>
      </c>
      <c r="E177" s="7"/>
      <c r="F177" s="17">
        <f t="shared" si="8"/>
        <v>7543.259</v>
      </c>
    </row>
    <row r="178" spans="1:6" x14ac:dyDescent="0.35">
      <c r="A178" s="6">
        <v>1973</v>
      </c>
      <c r="D178" s="7">
        <v>7585105</v>
      </c>
      <c r="E178" s="7"/>
      <c r="F178" s="17">
        <f t="shared" si="8"/>
        <v>7585.1049999999996</v>
      </c>
    </row>
    <row r="179" spans="1:6" x14ac:dyDescent="0.35">
      <c r="A179" s="6">
        <v>1974</v>
      </c>
      <c r="D179" s="7">
        <v>7597967</v>
      </c>
      <c r="E179" s="7"/>
      <c r="F179" s="17">
        <f t="shared" si="8"/>
        <v>7597.9669999999996</v>
      </c>
    </row>
    <row r="180" spans="1:6" x14ac:dyDescent="0.35">
      <c r="A180" s="6">
        <v>1975</v>
      </c>
      <c r="D180" s="7">
        <v>7577830</v>
      </c>
      <c r="E180" s="7"/>
      <c r="F180" s="17">
        <f t="shared" si="8"/>
        <v>7577.83</v>
      </c>
    </row>
    <row r="181" spans="1:6" x14ac:dyDescent="0.35">
      <c r="A181" s="6">
        <v>1976</v>
      </c>
      <c r="D181" s="7">
        <v>7564457</v>
      </c>
      <c r="E181" s="7"/>
      <c r="F181" s="17">
        <f t="shared" si="8"/>
        <v>7564.4570000000003</v>
      </c>
    </row>
    <row r="182" spans="1:6" x14ac:dyDescent="0.35">
      <c r="A182" s="6">
        <v>1977</v>
      </c>
      <c r="D182" s="7">
        <v>7567336</v>
      </c>
      <c r="E182" s="7"/>
      <c r="F182" s="17">
        <f t="shared" si="8"/>
        <v>7567.3360000000002</v>
      </c>
    </row>
    <row r="183" spans="1:6" x14ac:dyDescent="0.35">
      <c r="A183" s="6">
        <v>1978</v>
      </c>
      <c r="D183" s="7">
        <v>7561204</v>
      </c>
      <c r="E183" s="7"/>
      <c r="F183" s="17">
        <f t="shared" si="8"/>
        <v>7561.2039999999997</v>
      </c>
    </row>
    <row r="184" spans="1:6" x14ac:dyDescent="0.35">
      <c r="A184" s="6">
        <v>1979</v>
      </c>
      <c r="D184" s="7">
        <v>7548341</v>
      </c>
      <c r="E184" s="7"/>
      <c r="F184" s="17">
        <f t="shared" si="8"/>
        <v>7548.3410000000003</v>
      </c>
    </row>
    <row r="185" spans="1:6" x14ac:dyDescent="0.35">
      <c r="A185" s="6">
        <v>1980</v>
      </c>
      <c r="D185" s="7">
        <v>7548406</v>
      </c>
      <c r="E185" s="7"/>
      <c r="F185" s="17">
        <f t="shared" si="8"/>
        <v>7548.4059999999999</v>
      </c>
    </row>
    <row r="186" spans="1:6" x14ac:dyDescent="0.35">
      <c r="A186" s="6">
        <v>1981</v>
      </c>
      <c r="D186" s="7">
        <v>7567556</v>
      </c>
      <c r="E186" s="7"/>
      <c r="F186" s="17">
        <f t="shared" si="8"/>
        <v>7567.5559999999996</v>
      </c>
    </row>
    <row r="187" spans="1:6" x14ac:dyDescent="0.35">
      <c r="A187" s="6">
        <v>1982</v>
      </c>
      <c r="D187" s="7">
        <v>7573078</v>
      </c>
      <c r="E187" s="7"/>
      <c r="F187" s="17">
        <f t="shared" si="8"/>
        <v>7573.0780000000004</v>
      </c>
    </row>
    <row r="188" spans="1:6" x14ac:dyDescent="0.35">
      <c r="A188" s="6">
        <v>1983</v>
      </c>
      <c r="D188" s="7">
        <v>7561163</v>
      </c>
      <c r="E188" s="7"/>
      <c r="F188" s="17">
        <f t="shared" ref="F188:F219" si="9">+D188/1000</f>
        <v>7561.1629999999996</v>
      </c>
    </row>
    <row r="189" spans="1:6" x14ac:dyDescent="0.35">
      <c r="A189" s="6">
        <v>1984</v>
      </c>
      <c r="D189" s="7">
        <v>7560715</v>
      </c>
      <c r="E189" s="7"/>
      <c r="F189" s="17">
        <f t="shared" si="9"/>
        <v>7560.7150000000001</v>
      </c>
    </row>
    <row r="190" spans="1:6" x14ac:dyDescent="0.35">
      <c r="A190" s="6">
        <v>1985</v>
      </c>
      <c r="D190" s="7">
        <v>7564309</v>
      </c>
      <c r="E190" s="7"/>
      <c r="F190" s="17">
        <f t="shared" si="9"/>
        <v>7564.3090000000002</v>
      </c>
    </row>
    <row r="191" spans="1:6" x14ac:dyDescent="0.35">
      <c r="A191" s="6">
        <v>1986</v>
      </c>
      <c r="D191" s="7">
        <v>7569395</v>
      </c>
      <c r="E191" s="7"/>
      <c r="F191" s="17">
        <f t="shared" si="9"/>
        <v>7569.3950000000004</v>
      </c>
    </row>
    <row r="192" spans="1:6" x14ac:dyDescent="0.35">
      <c r="A192" s="6">
        <v>1987</v>
      </c>
      <c r="D192" s="7">
        <v>7574315</v>
      </c>
      <c r="E192" s="7"/>
      <c r="F192" s="17">
        <f t="shared" si="9"/>
        <v>7574.3149999999996</v>
      </c>
    </row>
    <row r="193" spans="1:6" x14ac:dyDescent="0.35">
      <c r="A193" s="6">
        <v>1988</v>
      </c>
      <c r="D193" s="7">
        <v>7585342</v>
      </c>
      <c r="E193" s="7"/>
      <c r="F193" s="17">
        <f t="shared" si="9"/>
        <v>7585.3419999999996</v>
      </c>
    </row>
    <row r="194" spans="1:6" x14ac:dyDescent="0.35">
      <c r="A194" s="6">
        <v>1989</v>
      </c>
      <c r="D194" s="7">
        <v>7620407</v>
      </c>
      <c r="E194" s="7"/>
      <c r="F194" s="17">
        <f t="shared" si="9"/>
        <v>7620.4070000000002</v>
      </c>
    </row>
    <row r="195" spans="1:6" x14ac:dyDescent="0.35">
      <c r="A195" s="6">
        <v>1990</v>
      </c>
      <c r="D195" s="7">
        <v>7679624</v>
      </c>
      <c r="E195" s="7"/>
      <c r="F195" s="17">
        <f t="shared" si="9"/>
        <v>7679.6239999999998</v>
      </c>
    </row>
    <row r="196" spans="1:6" x14ac:dyDescent="0.35">
      <c r="A196" s="6">
        <v>1991</v>
      </c>
      <c r="D196" s="7">
        <v>7757140</v>
      </c>
      <c r="E196" s="7"/>
      <c r="F196" s="17">
        <f t="shared" si="9"/>
        <v>7757.14</v>
      </c>
    </row>
    <row r="197" spans="1:6" x14ac:dyDescent="0.35">
      <c r="A197" s="6">
        <v>1992</v>
      </c>
      <c r="D197" s="7">
        <v>7842712</v>
      </c>
      <c r="E197" s="7"/>
      <c r="F197" s="17">
        <f t="shared" si="9"/>
        <v>7842.7120000000004</v>
      </c>
    </row>
    <row r="198" spans="1:6" x14ac:dyDescent="0.35">
      <c r="A198" s="6">
        <v>1993</v>
      </c>
      <c r="D198" s="7">
        <v>7907495</v>
      </c>
      <c r="E198" s="7"/>
      <c r="F198" s="17">
        <f t="shared" si="9"/>
        <v>7907.4949999999999</v>
      </c>
    </row>
    <row r="199" spans="1:6" x14ac:dyDescent="0.35">
      <c r="A199" s="6">
        <v>1994</v>
      </c>
      <c r="D199" s="7">
        <v>7938155</v>
      </c>
      <c r="E199" s="7"/>
      <c r="F199" s="17">
        <f t="shared" si="9"/>
        <v>7938.1549999999997</v>
      </c>
    </row>
    <row r="200" spans="1:6" x14ac:dyDescent="0.35">
      <c r="A200" s="6">
        <v>1995</v>
      </c>
      <c r="D200" s="7">
        <v>7950322</v>
      </c>
      <c r="E200" s="7"/>
      <c r="F200" s="17">
        <f t="shared" si="9"/>
        <v>7950.3220000000001</v>
      </c>
    </row>
    <row r="201" spans="1:6" x14ac:dyDescent="0.35">
      <c r="A201" s="6">
        <v>1996</v>
      </c>
      <c r="D201" s="7">
        <v>7960914</v>
      </c>
      <c r="E201" s="7"/>
      <c r="F201" s="17">
        <f t="shared" si="9"/>
        <v>7960.9139999999998</v>
      </c>
    </row>
    <row r="202" spans="1:6" x14ac:dyDescent="0.35">
      <c r="A202" s="6">
        <v>1997</v>
      </c>
      <c r="D202" s="7">
        <v>7969803</v>
      </c>
      <c r="E202" s="7"/>
      <c r="F202" s="17">
        <f t="shared" si="9"/>
        <v>7969.8029999999999</v>
      </c>
    </row>
    <row r="203" spans="1:6" x14ac:dyDescent="0.35">
      <c r="A203" s="6">
        <v>1998</v>
      </c>
      <c r="D203" s="7">
        <v>7978466</v>
      </c>
      <c r="E203" s="7"/>
      <c r="F203" s="17">
        <f t="shared" si="9"/>
        <v>7978.4660000000003</v>
      </c>
    </row>
    <row r="204" spans="1:6" x14ac:dyDescent="0.35">
      <c r="A204" s="6">
        <v>1999</v>
      </c>
      <c r="D204" s="7">
        <v>7993892</v>
      </c>
      <c r="E204" s="7"/>
      <c r="F204" s="17">
        <f t="shared" si="9"/>
        <v>7993.8919999999998</v>
      </c>
    </row>
    <row r="205" spans="1:6" x14ac:dyDescent="0.35">
      <c r="A205" s="6">
        <v>2000</v>
      </c>
      <c r="D205" s="7">
        <v>8012928</v>
      </c>
      <c r="E205" s="7"/>
      <c r="F205" s="17">
        <f t="shared" si="9"/>
        <v>8012.9279999999999</v>
      </c>
    </row>
    <row r="206" spans="1:6" x14ac:dyDescent="0.35">
      <c r="A206" s="6">
        <v>2001</v>
      </c>
      <c r="D206" s="7">
        <v>8042233</v>
      </c>
      <c r="E206" s="7"/>
      <c r="F206" s="17">
        <f t="shared" si="9"/>
        <v>8042.2330000000002</v>
      </c>
    </row>
    <row r="207" spans="1:6" x14ac:dyDescent="0.35">
      <c r="A207" s="6">
        <v>2002</v>
      </c>
      <c r="D207" s="7">
        <v>8081636</v>
      </c>
      <c r="E207" s="7"/>
      <c r="F207" s="17">
        <f t="shared" si="9"/>
        <v>8081.6360000000004</v>
      </c>
    </row>
    <row r="208" spans="1:6" x14ac:dyDescent="0.35">
      <c r="A208" s="6">
        <v>2003</v>
      </c>
      <c r="D208" s="7">
        <v>8122602</v>
      </c>
      <c r="E208" s="7"/>
      <c r="F208" s="17">
        <f t="shared" si="9"/>
        <v>8122.6019999999999</v>
      </c>
    </row>
    <row r="209" spans="1:6" x14ac:dyDescent="0.35">
      <c r="A209" s="6">
        <v>2004</v>
      </c>
      <c r="D209" s="7">
        <v>8173491</v>
      </c>
      <c r="E209" s="7"/>
      <c r="F209" s="17">
        <f t="shared" si="9"/>
        <v>8173.491</v>
      </c>
    </row>
    <row r="210" spans="1:6" x14ac:dyDescent="0.35">
      <c r="A210" s="6">
        <v>2005</v>
      </c>
      <c r="D210" s="7">
        <v>8229204</v>
      </c>
      <c r="E210" s="7"/>
      <c r="F210" s="17">
        <f t="shared" si="9"/>
        <v>8229.2039999999997</v>
      </c>
    </row>
    <row r="211" spans="1:6" x14ac:dyDescent="0.35">
      <c r="A211" s="6">
        <v>2006</v>
      </c>
      <c r="D211" s="7">
        <v>8269898</v>
      </c>
      <c r="E211" s="7"/>
      <c r="F211" s="17">
        <f t="shared" si="9"/>
        <v>8269.8979999999992</v>
      </c>
    </row>
    <row r="212" spans="1:6" x14ac:dyDescent="0.35">
      <c r="A212" s="6">
        <v>2007</v>
      </c>
      <c r="D212" s="7">
        <v>8296952</v>
      </c>
      <c r="E212" s="7"/>
      <c r="F212" s="17">
        <f t="shared" si="9"/>
        <v>8296.9519999999993</v>
      </c>
    </row>
    <row r="213" spans="1:6" x14ac:dyDescent="0.35">
      <c r="A213" s="6">
        <v>2008</v>
      </c>
      <c r="D213" s="7">
        <v>8323253</v>
      </c>
      <c r="E213" s="7"/>
      <c r="F213" s="17">
        <f t="shared" si="9"/>
        <v>8323.2530000000006</v>
      </c>
    </row>
    <row r="214" spans="1:6" x14ac:dyDescent="0.35">
      <c r="A214" s="6">
        <v>2009</v>
      </c>
      <c r="D214" s="7">
        <v>8345066</v>
      </c>
      <c r="E214" s="7"/>
      <c r="F214" s="17">
        <f t="shared" si="9"/>
        <v>8345.0660000000007</v>
      </c>
    </row>
    <row r="215" spans="1:6" x14ac:dyDescent="0.35">
      <c r="A215" s="6">
        <v>2010</v>
      </c>
      <c r="D215" s="7">
        <v>8365092</v>
      </c>
      <c r="E215" s="7"/>
      <c r="F215" s="17">
        <f t="shared" si="9"/>
        <v>8365.0920000000006</v>
      </c>
    </row>
    <row r="216" spans="1:6" x14ac:dyDescent="0.35">
      <c r="A216" s="6">
        <v>2011</v>
      </c>
      <c r="D216" s="7">
        <v>8393270</v>
      </c>
      <c r="E216" s="7"/>
      <c r="F216" s="17">
        <f t="shared" si="9"/>
        <v>8393.27</v>
      </c>
    </row>
    <row r="217" spans="1:6" x14ac:dyDescent="0.35">
      <c r="A217" s="6">
        <v>2012</v>
      </c>
      <c r="D217" s="7">
        <v>8431601</v>
      </c>
      <c r="E217" s="7"/>
      <c r="F217" s="17">
        <f t="shared" si="9"/>
        <v>8431.6010000000006</v>
      </c>
    </row>
    <row r="218" spans="1:6" x14ac:dyDescent="0.35">
      <c r="A218" s="6">
        <v>2013</v>
      </c>
      <c r="D218" s="7">
        <v>8481406</v>
      </c>
      <c r="E218" s="7"/>
      <c r="F218" s="17">
        <f t="shared" si="9"/>
        <v>8481.4060000000009</v>
      </c>
    </row>
    <row r="219" spans="1:6" x14ac:dyDescent="0.35">
      <c r="A219" s="6">
        <v>2014</v>
      </c>
      <c r="D219" s="7">
        <v>8547817</v>
      </c>
      <c r="E219" s="7"/>
      <c r="F219" s="17">
        <f t="shared" si="9"/>
        <v>8547.8169999999991</v>
      </c>
    </row>
    <row r="220" spans="1:6" x14ac:dyDescent="0.35">
      <c r="A220" s="6">
        <v>2015</v>
      </c>
      <c r="D220" s="7">
        <v>8644039</v>
      </c>
      <c r="E220" s="7"/>
      <c r="F220" s="17">
        <f t="shared" ref="F220:F228" si="10">+D220/1000</f>
        <v>8644.0390000000007</v>
      </c>
    </row>
    <row r="221" spans="1:6" x14ac:dyDescent="0.35">
      <c r="A221" s="6">
        <v>2016</v>
      </c>
      <c r="D221" s="7">
        <v>8737915</v>
      </c>
      <c r="E221" s="7"/>
      <c r="F221" s="17">
        <f t="shared" si="10"/>
        <v>8737.9150000000009</v>
      </c>
    </row>
    <row r="222" spans="1:6" x14ac:dyDescent="0.35">
      <c r="A222" s="6">
        <v>2017</v>
      </c>
      <c r="D222" s="7">
        <v>8798778</v>
      </c>
      <c r="E222" s="7"/>
      <c r="F222" s="17">
        <f t="shared" si="10"/>
        <v>8798.7780000000002</v>
      </c>
    </row>
    <row r="223" spans="1:6" x14ac:dyDescent="0.35">
      <c r="A223" s="6">
        <v>2018</v>
      </c>
      <c r="D223" s="7">
        <v>8841650</v>
      </c>
      <c r="E223" s="7"/>
      <c r="F223" s="17">
        <f t="shared" si="10"/>
        <v>8841.65</v>
      </c>
    </row>
    <row r="224" spans="1:6" x14ac:dyDescent="0.35">
      <c r="A224" s="6">
        <v>2019</v>
      </c>
      <c r="D224" s="7">
        <v>8880876</v>
      </c>
      <c r="E224" s="7"/>
      <c r="F224" s="17">
        <f t="shared" si="10"/>
        <v>8880.8760000000002</v>
      </c>
    </row>
    <row r="225" spans="1:6" x14ac:dyDescent="0.35">
      <c r="A225" s="6">
        <v>2020</v>
      </c>
      <c r="D225" s="7">
        <v>8921405</v>
      </c>
      <c r="E225" s="7"/>
      <c r="F225" s="17">
        <f t="shared" si="10"/>
        <v>8921.4050000000007</v>
      </c>
    </row>
    <row r="226" spans="1:6" x14ac:dyDescent="0.35">
      <c r="A226" s="6">
        <v>2021</v>
      </c>
      <c r="D226" s="7">
        <v>8967057</v>
      </c>
      <c r="E226" s="7"/>
      <c r="F226" s="17">
        <f t="shared" si="10"/>
        <v>8967.0570000000007</v>
      </c>
    </row>
    <row r="227" spans="1:6" x14ac:dyDescent="0.35">
      <c r="A227" s="6">
        <v>2022</v>
      </c>
      <c r="D227" s="7">
        <v>9064677</v>
      </c>
      <c r="E227" s="7"/>
      <c r="F227" s="17">
        <f t="shared" si="10"/>
        <v>9064.6769999999997</v>
      </c>
    </row>
    <row r="228" spans="1:6" x14ac:dyDescent="0.35">
      <c r="A228" s="6">
        <v>2023</v>
      </c>
      <c r="D228" s="7">
        <v>9130429</v>
      </c>
      <c r="E228" s="7"/>
      <c r="F228" s="17">
        <f t="shared" si="10"/>
        <v>9130.4290000000001</v>
      </c>
    </row>
  </sheetData>
  <mergeCells count="2">
    <mergeCell ref="B1:F1"/>
    <mergeCell ref="I39:P53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437A4-6681-4C73-9B6C-88F3919236EF}">
  <dimension ref="A1:T225"/>
  <sheetViews>
    <sheetView zoomScale="70" zoomScaleNormal="70" workbookViewId="0">
      <pane xSplit="1" ySplit="1" topLeftCell="B96" activePane="bottomRight" state="frozen"/>
      <selection pane="topRight" activeCell="B1" sqref="B1"/>
      <selection pane="bottomLeft" activeCell="A2" sqref="A2"/>
      <selection pane="bottomRight" activeCell="C140" sqref="C140"/>
    </sheetView>
  </sheetViews>
  <sheetFormatPr defaultRowHeight="14.5" x14ac:dyDescent="0.35"/>
  <cols>
    <col min="2" max="2" width="15.1796875" bestFit="1" customWidth="1"/>
    <col min="3" max="3" width="9.08984375" bestFit="1" customWidth="1"/>
    <col min="4" max="11" width="9.08984375" customWidth="1"/>
    <col min="12" max="12" width="10.08984375" bestFit="1" customWidth="1"/>
    <col min="13" max="15" width="10.08984375" customWidth="1"/>
    <col min="17" max="18" width="13.6328125" bestFit="1" customWidth="1"/>
    <col min="20" max="20" width="84.90625" customWidth="1"/>
  </cols>
  <sheetData>
    <row r="1" spans="1:20" ht="58" x14ac:dyDescent="0.35">
      <c r="A1" s="67" t="s">
        <v>244</v>
      </c>
      <c r="B1" s="90" t="s">
        <v>252</v>
      </c>
      <c r="C1" s="61" t="s">
        <v>253</v>
      </c>
      <c r="D1" s="96" t="s">
        <v>260</v>
      </c>
      <c r="E1" s="96"/>
      <c r="F1" s="61" t="s">
        <v>254</v>
      </c>
      <c r="G1" s="91" t="s">
        <v>255</v>
      </c>
      <c r="H1" s="92" t="s">
        <v>256</v>
      </c>
      <c r="I1" s="92" t="s">
        <v>257</v>
      </c>
      <c r="J1" s="61" t="s">
        <v>258</v>
      </c>
      <c r="K1" s="96" t="s">
        <v>259</v>
      </c>
      <c r="L1" s="93" t="s">
        <v>193</v>
      </c>
      <c r="M1" s="93"/>
      <c r="N1" s="20"/>
      <c r="O1" s="20"/>
      <c r="Q1" t="s">
        <v>243</v>
      </c>
      <c r="R1" t="s">
        <v>243</v>
      </c>
    </row>
    <row r="2" spans="1:20" x14ac:dyDescent="0.35">
      <c r="A2">
        <v>1800</v>
      </c>
      <c r="B2" s="64">
        <v>9733.2068298372942</v>
      </c>
      <c r="C2" s="64"/>
      <c r="D2" s="98"/>
      <c r="E2" s="99">
        <f t="shared" ref="E2:E31" si="0">+E3/(1+$S$31)</f>
        <v>1130.6310193230129</v>
      </c>
      <c r="F2" s="64"/>
      <c r="G2" s="64"/>
      <c r="H2" s="64"/>
      <c r="I2" s="64"/>
      <c r="J2" s="64">
        <v>150.1</v>
      </c>
      <c r="K2" s="64">
        <f t="shared" ref="K2:K65" si="1">+J2+I2+H2+G2</f>
        <v>150.1</v>
      </c>
      <c r="L2" s="64">
        <v>15898.127772797914</v>
      </c>
      <c r="M2" s="64"/>
      <c r="N2" s="64"/>
      <c r="O2" s="64"/>
      <c r="Q2" s="83">
        <f t="shared" ref="Q2:Q30" si="2">+Q3/(1+$S$31)</f>
        <v>639838.02964835055</v>
      </c>
      <c r="R2" s="97">
        <f>+E2*1000</f>
        <v>1130631.0193230128</v>
      </c>
    </row>
    <row r="3" spans="1:20" ht="58" x14ac:dyDescent="0.35">
      <c r="A3">
        <v>1801</v>
      </c>
      <c r="B3" s="64">
        <v>9780.4181575628463</v>
      </c>
      <c r="C3" s="64"/>
      <c r="D3" s="98"/>
      <c r="E3" s="99">
        <f t="shared" si="0"/>
        <v>1134.0229123809818</v>
      </c>
      <c r="F3" s="64"/>
      <c r="G3" s="64"/>
      <c r="H3" s="64"/>
      <c r="I3" s="64"/>
      <c r="J3" s="64">
        <v>151.11022826526056</v>
      </c>
      <c r="K3" s="64">
        <f t="shared" si="1"/>
        <v>151.11022826526056</v>
      </c>
      <c r="L3" s="64">
        <v>15917.964115975998</v>
      </c>
      <c r="M3" s="64"/>
      <c r="N3" s="64"/>
      <c r="O3" s="64"/>
      <c r="Q3" s="83">
        <f t="shared" si="2"/>
        <v>641757.54373729555</v>
      </c>
      <c r="R3" s="97">
        <f t="shared" ref="R3:R66" si="3">+E3*1000</f>
        <v>1134022.9123809817</v>
      </c>
      <c r="T3" s="67" t="s">
        <v>245</v>
      </c>
    </row>
    <row r="4" spans="1:20" x14ac:dyDescent="0.35">
      <c r="A4">
        <v>1802</v>
      </c>
      <c r="B4" s="64">
        <v>9827.8839763688793</v>
      </c>
      <c r="C4" s="64"/>
      <c r="D4" s="98"/>
      <c r="E4" s="99">
        <f t="shared" si="0"/>
        <v>1137.4249811181246</v>
      </c>
      <c r="F4" s="64"/>
      <c r="G4" s="64"/>
      <c r="H4" s="64"/>
      <c r="I4" s="64"/>
      <c r="J4" s="64">
        <v>152.12725573870188</v>
      </c>
      <c r="K4" s="64">
        <f t="shared" si="1"/>
        <v>152.12725573870188</v>
      </c>
      <c r="L4" s="64">
        <v>15937.861419286997</v>
      </c>
      <c r="M4" s="64"/>
      <c r="N4" s="64"/>
      <c r="O4" s="64"/>
      <c r="Q4" s="83">
        <f t="shared" si="2"/>
        <v>643682.81636850734</v>
      </c>
      <c r="R4" s="97">
        <f t="shared" si="3"/>
        <v>1137424.9811181247</v>
      </c>
    </row>
    <row r="5" spans="1:20" x14ac:dyDescent="0.35">
      <c r="A5">
        <v>1803</v>
      </c>
      <c r="B5" s="64">
        <v>9875.6058871621553</v>
      </c>
      <c r="C5" s="64"/>
      <c r="D5" s="98"/>
      <c r="E5" s="99">
        <f t="shared" si="0"/>
        <v>1140.8372560614789</v>
      </c>
      <c r="F5" s="64"/>
      <c r="G5" s="64"/>
      <c r="H5" s="64"/>
      <c r="I5" s="64"/>
      <c r="J5" s="64">
        <v>153.15112818149842</v>
      </c>
      <c r="K5" s="64">
        <f t="shared" si="1"/>
        <v>153.15112818149842</v>
      </c>
      <c r="L5" s="64">
        <v>15957.819871769052</v>
      </c>
      <c r="M5" s="64"/>
      <c r="N5" s="64"/>
      <c r="O5" s="64"/>
      <c r="Q5" s="83">
        <f t="shared" si="2"/>
        <v>645613.8648176128</v>
      </c>
      <c r="R5" s="97">
        <f t="shared" si="3"/>
        <v>1140837.256061479</v>
      </c>
    </row>
    <row r="6" spans="1:20" x14ac:dyDescent="0.35">
      <c r="A6">
        <v>1804</v>
      </c>
      <c r="B6" s="64">
        <v>9923.5855029498962</v>
      </c>
      <c r="C6" s="64"/>
      <c r="D6" s="98"/>
      <c r="E6" s="99">
        <f t="shared" si="0"/>
        <v>1144.2597678296631</v>
      </c>
      <c r="F6" s="64"/>
      <c r="G6" s="64"/>
      <c r="H6" s="64"/>
      <c r="I6" s="64"/>
      <c r="J6" s="64">
        <v>154.18189166281417</v>
      </c>
      <c r="K6" s="64">
        <f t="shared" si="1"/>
        <v>154.18189166281417</v>
      </c>
      <c r="L6" s="64">
        <v>15977.839663053552</v>
      </c>
      <c r="M6" s="64"/>
      <c r="N6" s="64"/>
      <c r="O6" s="64"/>
      <c r="Q6" s="83">
        <f t="shared" si="2"/>
        <v>647550.70641206554</v>
      </c>
      <c r="R6" s="97">
        <f t="shared" si="3"/>
        <v>1144259.7678296631</v>
      </c>
    </row>
    <row r="7" spans="1:20" x14ac:dyDescent="0.35">
      <c r="A7">
        <v>1805</v>
      </c>
      <c r="B7" s="64">
        <v>9971.8244489473982</v>
      </c>
      <c r="C7" s="64"/>
      <c r="D7" s="98"/>
      <c r="E7" s="99">
        <f t="shared" si="0"/>
        <v>1147.6925471331519</v>
      </c>
      <c r="F7" s="64"/>
      <c r="G7" s="64"/>
      <c r="H7" s="64"/>
      <c r="I7" s="64"/>
      <c r="J7" s="64">
        <v>155.21959256187557</v>
      </c>
      <c r="K7" s="64">
        <f t="shared" si="1"/>
        <v>155.21959256187557</v>
      </c>
      <c r="L7" s="64">
        <v>15997.920983367021</v>
      </c>
      <c r="M7" s="64"/>
      <c r="N7" s="64"/>
      <c r="O7" s="64"/>
      <c r="Q7" s="83">
        <f t="shared" si="2"/>
        <v>649493.35853130172</v>
      </c>
      <c r="R7" s="97">
        <f t="shared" si="3"/>
        <v>1147692.5471331519</v>
      </c>
    </row>
    <row r="8" spans="1:20" x14ac:dyDescent="0.35">
      <c r="A8">
        <v>1806</v>
      </c>
      <c r="B8" s="64">
        <v>10020.32436268671</v>
      </c>
      <c r="C8" s="64"/>
      <c r="D8" s="98"/>
      <c r="E8" s="99">
        <f t="shared" si="0"/>
        <v>1151.1356247745514</v>
      </c>
      <c r="F8" s="64"/>
      <c r="G8" s="64"/>
      <c r="H8" s="64"/>
      <c r="I8" s="64"/>
      <c r="J8" s="64">
        <v>156.26427757005834</v>
      </c>
      <c r="K8" s="64">
        <f t="shared" si="1"/>
        <v>156.26427757005834</v>
      </c>
      <c r="L8" s="64">
        <v>16018.064023533008</v>
      </c>
      <c r="M8" s="64"/>
      <c r="N8" s="64"/>
      <c r="O8" s="64"/>
      <c r="Q8" s="83">
        <f t="shared" si="2"/>
        <v>651441.83860689553</v>
      </c>
      <c r="R8" s="97">
        <f t="shared" si="3"/>
        <v>1151135.6247745515</v>
      </c>
    </row>
    <row r="9" spans="1:20" x14ac:dyDescent="0.35">
      <c r="A9">
        <v>1807</v>
      </c>
      <c r="B9" s="64">
        <v>10069.086894126387</v>
      </c>
      <c r="C9" s="64"/>
      <c r="D9" s="98"/>
      <c r="E9" s="99">
        <f t="shared" si="0"/>
        <v>1154.5890316488749</v>
      </c>
      <c r="F9" s="64"/>
      <c r="G9" s="64"/>
      <c r="H9" s="64"/>
      <c r="I9" s="64"/>
      <c r="J9" s="64">
        <v>157.31599369298837</v>
      </c>
      <c r="K9" s="64">
        <f t="shared" si="1"/>
        <v>157.31599369298837</v>
      </c>
      <c r="L9" s="64">
        <v>16038.268974974006</v>
      </c>
      <c r="M9" s="64"/>
      <c r="N9" s="64"/>
      <c r="O9" s="64"/>
      <c r="Q9" s="83">
        <f t="shared" si="2"/>
        <v>653396.16412271617</v>
      </c>
      <c r="R9" s="97">
        <f t="shared" si="3"/>
        <v>1154589.031648875</v>
      </c>
    </row>
    <row r="10" spans="1:20" x14ac:dyDescent="0.35">
      <c r="A10">
        <v>1808</v>
      </c>
      <c r="B10" s="64">
        <v>10118.113705762345</v>
      </c>
      <c r="C10" s="64"/>
      <c r="D10" s="98"/>
      <c r="E10" s="99">
        <f t="shared" si="0"/>
        <v>1158.0527987438213</v>
      </c>
      <c r="F10" s="64"/>
      <c r="G10" s="64"/>
      <c r="H10" s="64"/>
      <c r="I10" s="64"/>
      <c r="J10" s="64">
        <v>158.37478825265666</v>
      </c>
      <c r="K10" s="64">
        <f t="shared" si="1"/>
        <v>158.37478825265666</v>
      </c>
      <c r="L10" s="64">
        <v>16058.536029713348</v>
      </c>
      <c r="M10" s="64"/>
      <c r="N10" s="64"/>
      <c r="O10" s="64"/>
      <c r="Q10" s="83">
        <f t="shared" si="2"/>
        <v>655356.35261508427</v>
      </c>
      <c r="R10" s="97">
        <f t="shared" si="3"/>
        <v>1158052.7987438212</v>
      </c>
    </row>
    <row r="11" spans="1:20" x14ac:dyDescent="0.35">
      <c r="A11">
        <v>1809</v>
      </c>
      <c r="B11" s="64">
        <v>10167.406472739807</v>
      </c>
      <c r="C11" s="64"/>
      <c r="D11" s="98"/>
      <c r="E11" s="99">
        <f t="shared" si="0"/>
        <v>1161.5269571400527</v>
      </c>
      <c r="F11" s="64"/>
      <c r="G11" s="64"/>
      <c r="H11" s="64"/>
      <c r="I11" s="64"/>
      <c r="J11" s="64">
        <v>159.44070888954866</v>
      </c>
      <c r="K11" s="64">
        <f t="shared" si="1"/>
        <v>159.44070888954866</v>
      </c>
      <c r="L11" s="64">
        <v>16078.865380377127</v>
      </c>
      <c r="M11" s="64"/>
      <c r="N11" s="64"/>
      <c r="O11" s="64"/>
      <c r="Q11" s="83">
        <f t="shared" si="2"/>
        <v>657322.42167292943</v>
      </c>
      <c r="R11" s="97">
        <f t="shared" si="3"/>
        <v>1161526.9571400527</v>
      </c>
    </row>
    <row r="12" spans="1:20" x14ac:dyDescent="0.35">
      <c r="A12">
        <v>1810</v>
      </c>
      <c r="B12" s="64">
        <v>10216.966882966364</v>
      </c>
      <c r="C12" s="64"/>
      <c r="D12" s="98"/>
      <c r="E12" s="99">
        <f t="shared" si="0"/>
        <v>1165.0115380114728</v>
      </c>
      <c r="F12" s="64"/>
      <c r="G12" s="64"/>
      <c r="H12" s="64"/>
      <c r="I12" s="64"/>
      <c r="J12" s="64">
        <v>160.54999999999998</v>
      </c>
      <c r="K12" s="64">
        <f t="shared" si="1"/>
        <v>160.54999999999998</v>
      </c>
      <c r="L12" s="64">
        <v>16099.257220196116</v>
      </c>
      <c r="M12" s="64"/>
      <c r="N12" s="64"/>
      <c r="O12" s="64"/>
      <c r="Q12" s="83">
        <f t="shared" si="2"/>
        <v>659294.38893794816</v>
      </c>
      <c r="R12" s="97">
        <f t="shared" si="3"/>
        <v>1165011.5380114729</v>
      </c>
    </row>
    <row r="13" spans="1:20" x14ac:dyDescent="0.35">
      <c r="A13">
        <v>1811</v>
      </c>
      <c r="B13" s="64">
        <v>10266.796637226162</v>
      </c>
      <c r="C13" s="64"/>
      <c r="D13" s="98"/>
      <c r="E13" s="99">
        <f t="shared" si="0"/>
        <v>1168.506572625507</v>
      </c>
      <c r="F13" s="64"/>
      <c r="G13" s="64"/>
      <c r="H13" s="64"/>
      <c r="I13" s="64"/>
      <c r="J13" s="64">
        <v>161.73980349292802</v>
      </c>
      <c r="K13" s="64">
        <f t="shared" si="1"/>
        <v>161.73980349292802</v>
      </c>
      <c r="L13" s="64">
        <v>16119.711743007698</v>
      </c>
      <c r="M13" s="64"/>
      <c r="N13" s="64"/>
      <c r="O13" s="64"/>
      <c r="Q13" s="83">
        <f t="shared" si="2"/>
        <v>661272.27210476191</v>
      </c>
      <c r="R13" s="97">
        <f t="shared" si="3"/>
        <v>1168506.5726255071</v>
      </c>
    </row>
    <row r="14" spans="1:20" x14ac:dyDescent="0.35">
      <c r="A14">
        <v>1812</v>
      </c>
      <c r="B14" s="64">
        <v>10316.897449295215</v>
      </c>
      <c r="C14" s="64"/>
      <c r="D14" s="98"/>
      <c r="E14" s="99">
        <f t="shared" si="0"/>
        <v>1172.0120923433835</v>
      </c>
      <c r="F14" s="64"/>
      <c r="G14" s="64"/>
      <c r="H14" s="64"/>
      <c r="I14" s="64"/>
      <c r="J14" s="64">
        <v>162.93842437826828</v>
      </c>
      <c r="K14" s="64">
        <f t="shared" si="1"/>
        <v>162.93842437826828</v>
      </c>
      <c r="L14" s="64">
        <v>16140.229143257799</v>
      </c>
      <c r="M14" s="64"/>
      <c r="N14" s="64"/>
      <c r="O14" s="64"/>
      <c r="Q14" s="83">
        <f t="shared" si="2"/>
        <v>663256.08892107615</v>
      </c>
      <c r="R14" s="97">
        <f t="shared" si="3"/>
        <v>1172012.0923433835</v>
      </c>
    </row>
    <row r="15" spans="1:20" x14ac:dyDescent="0.35">
      <c r="A15">
        <v>1813</v>
      </c>
      <c r="B15" s="64">
        <v>10367.596920141073</v>
      </c>
      <c r="C15" s="64"/>
      <c r="D15" s="98"/>
      <c r="E15" s="99">
        <f t="shared" si="0"/>
        <v>1175.5281286204136</v>
      </c>
      <c r="F15" s="64"/>
      <c r="G15" s="64"/>
      <c r="H15" s="64"/>
      <c r="I15" s="64"/>
      <c r="J15" s="64">
        <v>164.14592799992789</v>
      </c>
      <c r="K15" s="64">
        <f t="shared" si="1"/>
        <v>164.14592799992789</v>
      </c>
      <c r="L15" s="64">
        <v>16160.809616002829</v>
      </c>
      <c r="M15" s="64"/>
      <c r="N15" s="64"/>
      <c r="O15" s="64"/>
      <c r="Q15" s="83">
        <f t="shared" si="2"/>
        <v>665245.85718783934</v>
      </c>
      <c r="R15" s="97">
        <f t="shared" si="3"/>
        <v>1175528.1286204136</v>
      </c>
    </row>
    <row r="16" spans="1:20" x14ac:dyDescent="0.35">
      <c r="A16">
        <v>1814</v>
      </c>
      <c r="B16" s="64">
        <v>10382.3320961271</v>
      </c>
      <c r="C16" s="64"/>
      <c r="D16" s="98"/>
      <c r="E16" s="99">
        <f t="shared" si="0"/>
        <v>1179.0547130062746</v>
      </c>
      <c r="F16" s="64"/>
      <c r="G16" s="64"/>
      <c r="H16" s="64"/>
      <c r="I16" s="64"/>
      <c r="J16" s="64">
        <v>165.36238018606446</v>
      </c>
      <c r="K16" s="64">
        <f t="shared" si="1"/>
        <v>165.36238018606446</v>
      </c>
      <c r="L16" s="64">
        <v>16181.453356911621</v>
      </c>
      <c r="M16" s="64"/>
      <c r="N16" s="64"/>
      <c r="O16" s="64"/>
      <c r="Q16" s="83">
        <f t="shared" si="2"/>
        <v>667241.5947594028</v>
      </c>
      <c r="R16" s="97">
        <f t="shared" si="3"/>
        <v>1179054.7130062745</v>
      </c>
    </row>
    <row r="17" spans="1:19" x14ac:dyDescent="0.35">
      <c r="A17">
        <v>1815</v>
      </c>
      <c r="B17" s="64">
        <v>10397.336862503251</v>
      </c>
      <c r="C17" s="64"/>
      <c r="D17" s="98"/>
      <c r="E17" s="99">
        <f t="shared" si="0"/>
        <v>1182.5918771452932</v>
      </c>
      <c r="F17" s="64"/>
      <c r="G17" s="64"/>
      <c r="H17" s="64"/>
      <c r="I17" s="64"/>
      <c r="J17" s="64">
        <v>166.58784725267469</v>
      </c>
      <c r="K17" s="64">
        <f t="shared" si="1"/>
        <v>166.58784725267469</v>
      </c>
      <c r="L17" s="64">
        <v>16202.160562267403</v>
      </c>
      <c r="M17" s="64"/>
      <c r="N17" s="64"/>
      <c r="O17" s="64"/>
      <c r="Q17" s="83">
        <f t="shared" si="2"/>
        <v>669243.31954368087</v>
      </c>
      <c r="R17" s="97">
        <f t="shared" si="3"/>
        <v>1182591.8771452932</v>
      </c>
    </row>
    <row r="18" spans="1:19" x14ac:dyDescent="0.35">
      <c r="A18">
        <v>1816</v>
      </c>
      <c r="B18" s="64">
        <v>10449.696927917281</v>
      </c>
      <c r="C18" s="64"/>
      <c r="D18" s="98"/>
      <c r="E18" s="99">
        <f t="shared" si="0"/>
        <v>1186.139652776729</v>
      </c>
      <c r="F18" s="64"/>
      <c r="G18" s="64"/>
      <c r="H18" s="64"/>
      <c r="I18" s="64"/>
      <c r="J18" s="64">
        <v>167.82239600720968</v>
      </c>
      <c r="K18" s="64">
        <f t="shared" si="1"/>
        <v>167.82239600720968</v>
      </c>
      <c r="L18" s="64">
        <v>16222.931428969736</v>
      </c>
      <c r="M18" s="64"/>
      <c r="N18" s="64"/>
      <c r="O18" s="64"/>
      <c r="Q18" s="83">
        <f t="shared" si="2"/>
        <v>671251.04950231186</v>
      </c>
      <c r="R18" s="97">
        <f t="shared" si="3"/>
        <v>1186139.6527767291</v>
      </c>
    </row>
    <row r="19" spans="1:19" x14ac:dyDescent="0.35">
      <c r="A19">
        <v>1817</v>
      </c>
      <c r="B19" s="64">
        <v>10502.378518886444</v>
      </c>
      <c r="C19" s="64"/>
      <c r="D19" s="98"/>
      <c r="E19" s="99">
        <f t="shared" si="0"/>
        <v>1189.6980717350591</v>
      </c>
      <c r="F19" s="64"/>
      <c r="G19" s="64"/>
      <c r="H19" s="64"/>
      <c r="I19" s="64"/>
      <c r="J19" s="64">
        <v>169.066093752217</v>
      </c>
      <c r="K19" s="64">
        <f t="shared" si="1"/>
        <v>169.066093752217</v>
      </c>
      <c r="L19" s="64">
        <v>16243.766154536492</v>
      </c>
      <c r="M19" s="64"/>
      <c r="N19" s="64"/>
      <c r="O19" s="64"/>
      <c r="Q19" s="83">
        <f t="shared" si="2"/>
        <v>673264.80265081872</v>
      </c>
      <c r="R19" s="97">
        <f t="shared" si="3"/>
        <v>1189698.0717350591</v>
      </c>
    </row>
    <row r="20" spans="1:19" x14ac:dyDescent="0.35">
      <c r="A20">
        <v>1818</v>
      </c>
      <c r="B20" s="64">
        <v>10555.38431958008</v>
      </c>
      <c r="C20" s="64"/>
      <c r="D20" s="98"/>
      <c r="E20" s="99">
        <f t="shared" si="0"/>
        <v>1193.2671659502641</v>
      </c>
      <c r="F20" s="64"/>
      <c r="G20" s="64"/>
      <c r="H20" s="64"/>
      <c r="I20" s="64"/>
      <c r="J20" s="64">
        <v>170.31900828900982</v>
      </c>
      <c r="K20" s="64">
        <f t="shared" si="1"/>
        <v>170.31900828900982</v>
      </c>
      <c r="L20" s="64">
        <v>16264.664937105816</v>
      </c>
      <c r="M20" s="64"/>
      <c r="N20" s="64"/>
      <c r="O20" s="64"/>
      <c r="Q20" s="83">
        <f t="shared" si="2"/>
        <v>675284.59705877106</v>
      </c>
      <c r="R20" s="97">
        <f t="shared" si="3"/>
        <v>1193267.1659502641</v>
      </c>
    </row>
    <row r="21" spans="1:19" x14ac:dyDescent="0.35">
      <c r="A21">
        <v>1819</v>
      </c>
      <c r="B21" s="64">
        <v>10608.717044207331</v>
      </c>
      <c r="C21" s="64"/>
      <c r="D21" s="98"/>
      <c r="E21" s="99">
        <f t="shared" si="0"/>
        <v>1196.8469674481148</v>
      </c>
      <c r="F21" s="64"/>
      <c r="G21" s="64"/>
      <c r="H21" s="64"/>
      <c r="I21" s="64"/>
      <c r="J21" s="64">
        <v>171.58120792136299</v>
      </c>
      <c r="K21" s="64">
        <f t="shared" si="1"/>
        <v>171.58120792136299</v>
      </c>
      <c r="L21" s="64">
        <v>16285.627975438128</v>
      </c>
      <c r="M21" s="64"/>
      <c r="N21" s="64"/>
      <c r="O21" s="64"/>
      <c r="Q21" s="83">
        <f t="shared" si="2"/>
        <v>677310.45084994729</v>
      </c>
      <c r="R21" s="97">
        <f t="shared" si="3"/>
        <v>1196846.9674481149</v>
      </c>
    </row>
    <row r="22" spans="1:19" x14ac:dyDescent="0.35">
      <c r="A22">
        <v>1820</v>
      </c>
      <c r="B22" s="64">
        <v>10662.379437415764</v>
      </c>
      <c r="C22" s="64"/>
      <c r="D22" s="98"/>
      <c r="E22" s="99">
        <f t="shared" si="0"/>
        <v>1200.437508350459</v>
      </c>
      <c r="F22" s="64"/>
      <c r="G22" s="64"/>
      <c r="H22" s="64"/>
      <c r="I22" s="64"/>
      <c r="J22" s="64">
        <v>172.9</v>
      </c>
      <c r="K22" s="64">
        <f t="shared" si="1"/>
        <v>172.9</v>
      </c>
      <c r="L22" s="64">
        <v>16306.655468918072</v>
      </c>
      <c r="M22" s="64"/>
      <c r="N22" s="64"/>
      <c r="O22" s="64"/>
      <c r="Q22" s="83">
        <f t="shared" si="2"/>
        <v>679342.3822024971</v>
      </c>
      <c r="R22" s="97">
        <f t="shared" si="3"/>
        <v>1200437.5083504589</v>
      </c>
    </row>
    <row r="23" spans="1:19" x14ac:dyDescent="0.35">
      <c r="A23">
        <v>1821</v>
      </c>
      <c r="B23" s="64">
        <v>10746.426309351764</v>
      </c>
      <c r="C23" s="64"/>
      <c r="D23" s="98"/>
      <c r="E23" s="99">
        <f t="shared" si="0"/>
        <v>1204.0388208755103</v>
      </c>
      <c r="F23" s="64"/>
      <c r="G23" s="64"/>
      <c r="H23" s="64"/>
      <c r="I23" s="64"/>
      <c r="J23" s="64">
        <v>174.09288674800936</v>
      </c>
      <c r="K23" s="64">
        <f t="shared" si="1"/>
        <v>174.09288674800936</v>
      </c>
      <c r="L23" s="64">
        <v>16356.829057304039</v>
      </c>
      <c r="M23" s="64"/>
      <c r="N23" s="64"/>
      <c r="O23" s="64"/>
      <c r="Q23" s="83">
        <f t="shared" si="2"/>
        <v>681380.40934910451</v>
      </c>
      <c r="R23" s="97">
        <f t="shared" si="3"/>
        <v>1204038.8208755103</v>
      </c>
    </row>
    <row r="24" spans="1:19" x14ac:dyDescent="0.35">
      <c r="A24">
        <v>1822</v>
      </c>
      <c r="B24" s="64">
        <v>10774.721695357603</v>
      </c>
      <c r="C24" s="64"/>
      <c r="D24" s="98"/>
      <c r="E24" s="99">
        <f t="shared" si="0"/>
        <v>1207.6509373381366</v>
      </c>
      <c r="F24" s="64"/>
      <c r="G24" s="64"/>
      <c r="H24" s="64"/>
      <c r="I24" s="64"/>
      <c r="J24" s="64">
        <v>175.29400356422911</v>
      </c>
      <c r="K24" s="64">
        <f t="shared" si="1"/>
        <v>175.29400356422911</v>
      </c>
      <c r="L24" s="64">
        <v>16407.157472778905</v>
      </c>
      <c r="M24" s="64"/>
      <c r="N24" s="64"/>
      <c r="O24" s="64"/>
      <c r="Q24" s="83">
        <f t="shared" si="2"/>
        <v>683424.55057715171</v>
      </c>
      <c r="R24" s="97">
        <f t="shared" si="3"/>
        <v>1207650.9373381366</v>
      </c>
    </row>
    <row r="25" spans="1:19" x14ac:dyDescent="0.35">
      <c r="A25">
        <v>1823</v>
      </c>
      <c r="B25" s="64">
        <v>10804.841147526973</v>
      </c>
      <c r="C25" s="64"/>
      <c r="D25" s="98"/>
      <c r="E25" s="99">
        <f t="shared" si="0"/>
        <v>1211.2738901501509</v>
      </c>
      <c r="F25" s="64"/>
      <c r="G25" s="64"/>
      <c r="H25" s="64"/>
      <c r="I25" s="64"/>
      <c r="J25" s="64">
        <v>176.50340723026309</v>
      </c>
      <c r="K25" s="64">
        <f t="shared" si="1"/>
        <v>176.50340723026309</v>
      </c>
      <c r="L25" s="64">
        <v>16457.641194962518</v>
      </c>
      <c r="M25" s="64"/>
      <c r="N25" s="64"/>
      <c r="O25" s="64"/>
      <c r="Q25" s="83">
        <f t="shared" si="2"/>
        <v>685474.82422888314</v>
      </c>
      <c r="R25" s="97">
        <f t="shared" si="3"/>
        <v>1211273.890150151</v>
      </c>
    </row>
    <row r="26" spans="1:19" x14ac:dyDescent="0.35">
      <c r="A26">
        <v>1824</v>
      </c>
      <c r="B26" s="64">
        <v>10836.752541936492</v>
      </c>
      <c r="C26" s="64"/>
      <c r="D26" s="98"/>
      <c r="E26" s="99">
        <f t="shared" si="0"/>
        <v>1214.9077118206012</v>
      </c>
      <c r="F26" s="64"/>
      <c r="G26" s="64"/>
      <c r="H26" s="64"/>
      <c r="I26" s="64"/>
      <c r="J26" s="64">
        <v>177.72115491946772</v>
      </c>
      <c r="K26" s="64">
        <f t="shared" si="1"/>
        <v>177.72115491946772</v>
      </c>
      <c r="L26" s="64">
        <v>16508.280704968143</v>
      </c>
      <c r="M26" s="64"/>
      <c r="N26" s="64"/>
      <c r="O26" s="64"/>
      <c r="Q26" s="83">
        <f t="shared" si="2"/>
        <v>687531.24870156974</v>
      </c>
      <c r="R26" s="97">
        <f t="shared" si="3"/>
        <v>1214907.7118206013</v>
      </c>
    </row>
    <row r="27" spans="1:19" x14ac:dyDescent="0.35">
      <c r="A27">
        <v>1825</v>
      </c>
      <c r="B27" s="64">
        <v>10870.425108459563</v>
      </c>
      <c r="C27" s="64"/>
      <c r="D27" s="98"/>
      <c r="E27" s="99">
        <f t="shared" si="0"/>
        <v>1218.5524349560628</v>
      </c>
      <c r="F27" s="64"/>
      <c r="G27" s="64"/>
      <c r="H27" s="64"/>
      <c r="I27" s="64"/>
      <c r="J27" s="64">
        <v>178.94730419965484</v>
      </c>
      <c r="K27" s="64">
        <f t="shared" si="1"/>
        <v>178.94730419965484</v>
      </c>
      <c r="L27" s="64">
        <v>16559.076485407109</v>
      </c>
      <c r="M27" s="64"/>
      <c r="N27" s="64"/>
      <c r="O27" s="64"/>
      <c r="Q27" s="83">
        <f t="shared" si="2"/>
        <v>689593.84244767437</v>
      </c>
      <c r="R27" s="97">
        <f t="shared" si="3"/>
        <v>1218552.4349560628</v>
      </c>
    </row>
    <row r="28" spans="1:19" x14ac:dyDescent="0.35">
      <c r="A28">
        <v>1826</v>
      </c>
      <c r="B28" s="64">
        <v>10905.82939222347</v>
      </c>
      <c r="C28" s="64"/>
      <c r="D28" s="98"/>
      <c r="E28" s="99">
        <f t="shared" si="0"/>
        <v>1222.2080922609309</v>
      </c>
      <c r="F28" s="64"/>
      <c r="G28" s="64"/>
      <c r="H28" s="64"/>
      <c r="I28" s="64"/>
      <c r="J28" s="64">
        <v>180.18191303581312</v>
      </c>
      <c r="K28" s="64">
        <f t="shared" si="1"/>
        <v>180.18191303581312</v>
      </c>
      <c r="L28" s="64">
        <v>16610.02902039354</v>
      </c>
      <c r="M28" s="64"/>
      <c r="N28" s="64"/>
      <c r="O28" s="64"/>
      <c r="Q28" s="83">
        <f t="shared" si="2"/>
        <v>691662.62397501734</v>
      </c>
      <c r="R28" s="97">
        <f t="shared" si="3"/>
        <v>1222208.0922609309</v>
      </c>
    </row>
    <row r="29" spans="1:19" x14ac:dyDescent="0.35">
      <c r="A29">
        <v>1827</v>
      </c>
      <c r="B29" s="64">
        <v>10942.937216379914</v>
      </c>
      <c r="C29" s="64"/>
      <c r="D29" s="98"/>
      <c r="E29" s="99">
        <f t="shared" si="0"/>
        <v>1225.8747165377135</v>
      </c>
      <c r="F29" s="64"/>
      <c r="G29" s="64"/>
      <c r="H29" s="64"/>
      <c r="I29" s="64"/>
      <c r="J29" s="64">
        <v>181.42503979284839</v>
      </c>
      <c r="K29" s="64">
        <f t="shared" si="1"/>
        <v>181.42503979284839</v>
      </c>
      <c r="L29" s="64">
        <v>16661.138795549032</v>
      </c>
      <c r="M29" s="64"/>
      <c r="N29" s="64"/>
      <c r="O29" s="64"/>
      <c r="Q29" s="83">
        <f t="shared" si="2"/>
        <v>693737.61184694234</v>
      </c>
      <c r="R29" s="97">
        <f t="shared" si="3"/>
        <v>1225874.7165377135</v>
      </c>
    </row>
    <row r="30" spans="1:19" x14ac:dyDescent="0.35">
      <c r="A30">
        <v>1828</v>
      </c>
      <c r="B30" s="64">
        <v>10984.394346566876</v>
      </c>
      <c r="C30" s="64"/>
      <c r="D30" s="98"/>
      <c r="E30" s="99">
        <f t="shared" si="0"/>
        <v>1229.5523406873265</v>
      </c>
      <c r="F30" s="64"/>
      <c r="G30" s="64"/>
      <c r="H30" s="64"/>
      <c r="I30" s="64"/>
      <c r="J30" s="64">
        <v>182.67674323834268</v>
      </c>
      <c r="K30" s="64">
        <f t="shared" si="1"/>
        <v>182.67674323834268</v>
      </c>
      <c r="L30" s="64">
        <v>16712.406298007416</v>
      </c>
      <c r="M30" s="64"/>
      <c r="N30" s="64"/>
      <c r="O30" s="64"/>
      <c r="Q30" s="83">
        <f t="shared" si="2"/>
        <v>695818.8246824831</v>
      </c>
      <c r="R30" s="97">
        <f t="shared" si="3"/>
        <v>1229552.3406873264</v>
      </c>
    </row>
    <row r="31" spans="1:19" x14ac:dyDescent="0.35">
      <c r="A31">
        <v>1829</v>
      </c>
      <c r="B31" s="64">
        <v>11022.090596663153</v>
      </c>
      <c r="C31" s="64"/>
      <c r="D31" s="98"/>
      <c r="E31" s="99">
        <f t="shared" si="0"/>
        <v>1233.2409977093882</v>
      </c>
      <c r="F31" s="64"/>
      <c r="G31" s="64"/>
      <c r="H31" s="64"/>
      <c r="I31" s="64"/>
      <c r="J31" s="64">
        <v>183.93708254533243</v>
      </c>
      <c r="K31" s="64">
        <f t="shared" si="1"/>
        <v>183.93708254533243</v>
      </c>
      <c r="L31" s="64">
        <v>16763.832016419463</v>
      </c>
      <c r="M31" s="64"/>
      <c r="N31" s="64"/>
      <c r="O31" s="64"/>
      <c r="Q31" s="83">
        <f>+Q32/(1+$S$31)</f>
        <v>697906.28115653049</v>
      </c>
      <c r="R31" s="97">
        <f t="shared" si="3"/>
        <v>1233240.9977093881</v>
      </c>
      <c r="S31" s="84">
        <v>3.0000000000000001E-3</v>
      </c>
    </row>
    <row r="32" spans="1:19" x14ac:dyDescent="0.35">
      <c r="A32">
        <v>1830</v>
      </c>
      <c r="B32" s="64">
        <v>9732.5778509363372</v>
      </c>
      <c r="C32" s="64">
        <v>700</v>
      </c>
      <c r="D32" s="98"/>
      <c r="E32" s="99">
        <f>+E33/(1+$S$31)</f>
        <v>1236.9407207025163</v>
      </c>
      <c r="F32" s="64"/>
      <c r="G32" s="64"/>
      <c r="H32" s="64"/>
      <c r="I32" s="64"/>
      <c r="J32" s="64">
        <v>185.25</v>
      </c>
      <c r="K32" s="64">
        <f t="shared" si="1"/>
        <v>185.25</v>
      </c>
      <c r="L32" s="64">
        <v>16815.416440957666</v>
      </c>
      <c r="M32" s="64"/>
      <c r="N32" s="64"/>
      <c r="O32" s="64"/>
      <c r="P32">
        <f>+Q31*(1+S31)</f>
        <v>700000</v>
      </c>
      <c r="Q32" s="74">
        <v>700000</v>
      </c>
      <c r="R32" s="97">
        <f t="shared" si="3"/>
        <v>1236940.7207025164</v>
      </c>
    </row>
    <row r="33" spans="1:18" x14ac:dyDescent="0.35">
      <c r="A33">
        <v>1831</v>
      </c>
      <c r="B33" s="64">
        <v>9787.4885889583875</v>
      </c>
      <c r="C33" s="64">
        <v>707</v>
      </c>
      <c r="D33" s="99">
        <f>+C33/C32-1</f>
        <v>1.0000000000000009E-2</v>
      </c>
      <c r="E33" s="99">
        <f t="shared" ref="E33:E96" si="4">+E34/(1+D33)</f>
        <v>1240.6515428646237</v>
      </c>
      <c r="F33" s="64"/>
      <c r="G33" s="64"/>
      <c r="H33" s="64"/>
      <c r="I33" s="64"/>
      <c r="J33" s="64">
        <v>186.62285018414767</v>
      </c>
      <c r="K33" s="64">
        <f t="shared" si="1"/>
        <v>186.62285018414767</v>
      </c>
      <c r="L33" s="64">
        <v>16867.160063321004</v>
      </c>
      <c r="M33" s="64"/>
      <c r="N33" s="64"/>
      <c r="O33" s="64"/>
      <c r="Q33" s="74">
        <v>707000</v>
      </c>
      <c r="R33" s="97">
        <f t="shared" si="3"/>
        <v>1240651.5428646237</v>
      </c>
    </row>
    <row r="34" spans="1:18" x14ac:dyDescent="0.35">
      <c r="A34">
        <v>1832</v>
      </c>
      <c r="B34" s="64">
        <v>9844.2159726065147</v>
      </c>
      <c r="C34" s="64">
        <v>714.07</v>
      </c>
      <c r="D34" s="99">
        <f t="shared" ref="D34:D97" si="5">+C34/C33-1</f>
        <v>1.0000000000000009E-2</v>
      </c>
      <c r="E34" s="99">
        <f t="shared" si="4"/>
        <v>1253.0580582932701</v>
      </c>
      <c r="F34" s="64"/>
      <c r="G34" s="64"/>
      <c r="H34" s="64"/>
      <c r="I34" s="64"/>
      <c r="J34" s="64">
        <v>188.00587428261716</v>
      </c>
      <c r="K34" s="64">
        <f t="shared" si="1"/>
        <v>188.00587428261716</v>
      </c>
      <c r="L34" s="64">
        <v>16919.063376739716</v>
      </c>
      <c r="M34" s="64"/>
      <c r="N34" s="64"/>
      <c r="O34" s="64"/>
      <c r="Q34" s="74">
        <v>714070</v>
      </c>
      <c r="R34" s="97">
        <f t="shared" si="3"/>
        <v>1253058.0582932699</v>
      </c>
    </row>
    <row r="35" spans="1:18" x14ac:dyDescent="0.35">
      <c r="A35">
        <v>1833</v>
      </c>
      <c r="B35" s="64">
        <v>9907.3216894883681</v>
      </c>
      <c r="C35" s="64">
        <v>720</v>
      </c>
      <c r="D35" s="99">
        <f t="shared" si="5"/>
        <v>8.3045079614043615E-3</v>
      </c>
      <c r="E35" s="99">
        <f t="shared" si="4"/>
        <v>1265.5886388762028</v>
      </c>
      <c r="F35" s="64"/>
      <c r="G35" s="64"/>
      <c r="H35" s="64"/>
      <c r="I35" s="64"/>
      <c r="J35" s="64">
        <v>189.39914769222437</v>
      </c>
      <c r="K35" s="64">
        <f t="shared" si="1"/>
        <v>189.39914769222437</v>
      </c>
      <c r="L35" s="64">
        <v>16971.126875980128</v>
      </c>
      <c r="M35" s="64"/>
      <c r="N35" s="64"/>
      <c r="O35" s="64"/>
      <c r="Q35" s="74">
        <v>720000</v>
      </c>
      <c r="R35" s="97">
        <f t="shared" si="3"/>
        <v>1265588.6388762027</v>
      </c>
    </row>
    <row r="36" spans="1:18" x14ac:dyDescent="0.35">
      <c r="A36">
        <v>1834</v>
      </c>
      <c r="B36" s="64">
        <v>9970.9152050713164</v>
      </c>
      <c r="C36" s="64">
        <v>730</v>
      </c>
      <c r="D36" s="99">
        <f t="shared" si="5"/>
        <v>1.388888888888884E-2</v>
      </c>
      <c r="E36" s="99">
        <f t="shared" si="4"/>
        <v>1276.0987298036132</v>
      </c>
      <c r="F36" s="64"/>
      <c r="G36" s="64"/>
      <c r="H36" s="64"/>
      <c r="I36" s="64"/>
      <c r="J36" s="64">
        <v>190.80274636853576</v>
      </c>
      <c r="K36" s="64">
        <f t="shared" si="1"/>
        <v>190.80274636853576</v>
      </c>
      <c r="L36" s="64">
        <v>17023.351057349442</v>
      </c>
      <c r="M36" s="64"/>
      <c r="N36" s="64"/>
      <c r="O36" s="64"/>
      <c r="Q36" s="74">
        <v>730000</v>
      </c>
      <c r="R36" s="97">
        <f t="shared" si="3"/>
        <v>1276098.7298036132</v>
      </c>
    </row>
    <row r="37" spans="1:18" x14ac:dyDescent="0.35">
      <c r="A37">
        <v>1835</v>
      </c>
      <c r="B37" s="64">
        <v>10035.001265928342</v>
      </c>
      <c r="C37" s="64">
        <v>730</v>
      </c>
      <c r="D37" s="99">
        <f t="shared" si="5"/>
        <v>0</v>
      </c>
      <c r="E37" s="99">
        <f t="shared" si="4"/>
        <v>1293.8223232731077</v>
      </c>
      <c r="F37" s="64"/>
      <c r="G37" s="64"/>
      <c r="H37" s="64"/>
      <c r="I37" s="64"/>
      <c r="J37" s="64">
        <v>192.21674683000904</v>
      </c>
      <c r="K37" s="64">
        <f t="shared" si="1"/>
        <v>192.21674683000904</v>
      </c>
      <c r="L37" s="64">
        <v>17075.736418700588</v>
      </c>
      <c r="M37" s="64"/>
      <c r="N37" s="64"/>
      <c r="O37" s="64"/>
      <c r="Q37" s="74">
        <v>730000</v>
      </c>
      <c r="R37" s="97">
        <f t="shared" si="3"/>
        <v>1293822.3232731076</v>
      </c>
    </row>
    <row r="38" spans="1:18" x14ac:dyDescent="0.35">
      <c r="A38">
        <v>1836</v>
      </c>
      <c r="B38" s="64">
        <v>10099.584676395851</v>
      </c>
      <c r="C38" s="64">
        <v>740</v>
      </c>
      <c r="D38" s="99">
        <f>+C38/C37-1</f>
        <v>1.3698630136986356E-2</v>
      </c>
      <c r="E38" s="99">
        <f t="shared" si="4"/>
        <v>1293.8223232731077</v>
      </c>
      <c r="F38" s="64"/>
      <c r="G38" s="64"/>
      <c r="H38" s="64"/>
      <c r="I38" s="64"/>
      <c r="J38" s="64">
        <v>193.64122616216474</v>
      </c>
      <c r="K38" s="64">
        <f t="shared" si="1"/>
        <v>193.64122616216474</v>
      </c>
      <c r="L38" s="64">
        <v>17128.283459437062</v>
      </c>
      <c r="M38" s="64"/>
      <c r="N38" s="64"/>
      <c r="O38" s="64"/>
      <c r="Q38" s="74">
        <v>740000</v>
      </c>
      <c r="R38" s="97">
        <f t="shared" si="3"/>
        <v>1293822.3232731076</v>
      </c>
    </row>
    <row r="39" spans="1:18" x14ac:dyDescent="0.35">
      <c r="A39">
        <v>1837</v>
      </c>
      <c r="B39" s="64">
        <v>10164.670299408066</v>
      </c>
      <c r="C39" s="64">
        <v>750</v>
      </c>
      <c r="D39" s="99">
        <f t="shared" si="5"/>
        <v>1.3513513513513598E-2</v>
      </c>
      <c r="E39" s="99">
        <f t="shared" si="4"/>
        <v>1311.5459167426025</v>
      </c>
      <c r="F39" s="64"/>
      <c r="G39" s="64"/>
      <c r="H39" s="64"/>
      <c r="I39" s="64"/>
      <c r="J39" s="64">
        <v>195.07626202178855</v>
      </c>
      <c r="K39" s="64">
        <f t="shared" si="1"/>
        <v>195.07626202178855</v>
      </c>
      <c r="L39" s="64">
        <v>17180.992680517786</v>
      </c>
      <c r="M39" s="64"/>
      <c r="N39" s="64"/>
      <c r="O39" s="64"/>
      <c r="Q39" s="74">
        <v>750000</v>
      </c>
      <c r="R39" s="97">
        <f t="shared" si="3"/>
        <v>1311545.9167426024</v>
      </c>
    </row>
    <row r="40" spans="1:18" x14ac:dyDescent="0.35">
      <c r="A40">
        <v>1838</v>
      </c>
      <c r="B40" s="64">
        <v>10230.263057344973</v>
      </c>
      <c r="C40" s="64">
        <v>752</v>
      </c>
      <c r="D40" s="99">
        <f t="shared" si="5"/>
        <v>2.666666666666595E-3</v>
      </c>
      <c r="E40" s="99">
        <f t="shared" si="4"/>
        <v>1329.2695102120972</v>
      </c>
      <c r="F40" s="64"/>
      <c r="G40" s="64"/>
      <c r="H40" s="64"/>
      <c r="I40" s="64"/>
      <c r="J40" s="64">
        <v>196.52193264116482</v>
      </c>
      <c r="K40" s="64">
        <f t="shared" si="1"/>
        <v>196.52193264116482</v>
      </c>
      <c r="L40" s="64">
        <v>17233.864584461993</v>
      </c>
      <c r="M40" s="64"/>
      <c r="N40" s="64"/>
      <c r="O40" s="64"/>
      <c r="Q40" s="74">
        <v>752000</v>
      </c>
      <c r="R40" s="97">
        <f t="shared" si="3"/>
        <v>1329269.5102120973</v>
      </c>
    </row>
    <row r="41" spans="1:18" x14ac:dyDescent="0.35">
      <c r="A41">
        <v>1839</v>
      </c>
      <c r="B41" s="64">
        <v>10296.367932894012</v>
      </c>
      <c r="C41" s="64">
        <v>824</v>
      </c>
      <c r="D41" s="99">
        <f t="shared" si="5"/>
        <v>9.5744680851063801E-2</v>
      </c>
      <c r="E41" s="99">
        <f t="shared" si="4"/>
        <v>1332.8142289059961</v>
      </c>
      <c r="F41" s="64"/>
      <c r="G41" s="64"/>
      <c r="H41" s="64"/>
      <c r="I41" s="64"/>
      <c r="J41" s="64">
        <v>197.97831683234151</v>
      </c>
      <c r="K41" s="64">
        <f t="shared" si="1"/>
        <v>197.97831683234151</v>
      </c>
      <c r="L41" s="64">
        <v>17286.899675354121</v>
      </c>
      <c r="M41" s="64"/>
      <c r="N41" s="64"/>
      <c r="O41" s="64"/>
      <c r="Q41" s="74">
        <v>824000</v>
      </c>
      <c r="R41" s="97">
        <f t="shared" si="3"/>
        <v>1332814.2289059961</v>
      </c>
    </row>
    <row r="42" spans="1:18" x14ac:dyDescent="0.35">
      <c r="A42">
        <v>1840</v>
      </c>
      <c r="B42" s="64">
        <v>10362.989969925762</v>
      </c>
      <c r="C42" s="64">
        <v>850</v>
      </c>
      <c r="D42" s="99">
        <f t="shared" si="5"/>
        <v>3.1553398058252524E-2</v>
      </c>
      <c r="E42" s="99">
        <f t="shared" si="4"/>
        <v>1460.4241018863574</v>
      </c>
      <c r="F42" s="64"/>
      <c r="G42" s="64"/>
      <c r="H42" s="64"/>
      <c r="I42" s="64"/>
      <c r="J42" s="64">
        <v>199.5</v>
      </c>
      <c r="K42" s="64">
        <f t="shared" si="1"/>
        <v>199.5</v>
      </c>
      <c r="L42" s="64">
        <v>17341.053585081092</v>
      </c>
      <c r="M42" s="64"/>
      <c r="N42" s="64"/>
      <c r="O42" s="64"/>
      <c r="Q42" s="74">
        <v>850000</v>
      </c>
      <c r="R42" s="97">
        <f t="shared" si="3"/>
        <v>1460424.1018863574</v>
      </c>
    </row>
    <row r="43" spans="1:18" x14ac:dyDescent="0.35">
      <c r="A43">
        <v>1841</v>
      </c>
      <c r="B43" s="64">
        <v>10430.414219288166</v>
      </c>
      <c r="C43" s="64">
        <v>861</v>
      </c>
      <c r="D43" s="99">
        <f t="shared" si="5"/>
        <v>1.2941176470588234E-2</v>
      </c>
      <c r="E43" s="99">
        <f t="shared" si="4"/>
        <v>1506.5054449070435</v>
      </c>
      <c r="F43" s="64"/>
      <c r="G43" s="64"/>
      <c r="H43" s="64"/>
      <c r="I43" s="64"/>
      <c r="J43" s="64">
        <v>200.96487799766859</v>
      </c>
      <c r="K43" s="64">
        <f t="shared" si="1"/>
        <v>200.96487799766859</v>
      </c>
      <c r="L43" s="64">
        <v>17401.962342057806</v>
      </c>
      <c r="M43" s="64"/>
      <c r="N43" s="64"/>
      <c r="O43" s="64"/>
      <c r="Q43" s="74">
        <v>861000</v>
      </c>
      <c r="R43" s="97">
        <f t="shared" si="3"/>
        <v>1506505.4449070436</v>
      </c>
    </row>
    <row r="44" spans="1:18" x14ac:dyDescent="0.35">
      <c r="A44">
        <v>1842</v>
      </c>
      <c r="B44" s="64">
        <v>10496.800920083317</v>
      </c>
      <c r="C44" s="64">
        <v>853</v>
      </c>
      <c r="D44" s="99">
        <f t="shared" si="5"/>
        <v>-9.2915214866434725E-3</v>
      </c>
      <c r="E44" s="99">
        <f t="shared" si="4"/>
        <v>1526.0013977234876</v>
      </c>
      <c r="F44" s="64"/>
      <c r="G44" s="64"/>
      <c r="H44" s="64"/>
      <c r="I44" s="64"/>
      <c r="J44" s="64">
        <v>202.44051222364823</v>
      </c>
      <c r="K44" s="64">
        <f t="shared" si="1"/>
        <v>202.44051222364823</v>
      </c>
      <c r="L44" s="64">
        <v>17463.088177724712</v>
      </c>
      <c r="M44" s="64"/>
      <c r="N44" s="64"/>
      <c r="O44" s="64"/>
      <c r="Q44" s="74">
        <v>853000</v>
      </c>
      <c r="R44" s="97">
        <f t="shared" si="3"/>
        <v>1526001.3977234876</v>
      </c>
    </row>
    <row r="45" spans="1:18" x14ac:dyDescent="0.35">
      <c r="A45">
        <v>1843</v>
      </c>
      <c r="B45" s="64">
        <v>10563.681772318951</v>
      </c>
      <c r="C45" s="64">
        <v>915</v>
      </c>
      <c r="D45" s="99">
        <f t="shared" si="5"/>
        <v>7.2684642438452629E-2</v>
      </c>
      <c r="E45" s="99">
        <f t="shared" si="4"/>
        <v>1511.8225229478919</v>
      </c>
      <c r="F45" s="64"/>
      <c r="G45" s="64"/>
      <c r="H45" s="64"/>
      <c r="I45" s="64"/>
      <c r="J45" s="64">
        <v>203.9269816582005</v>
      </c>
      <c r="K45" s="64">
        <f t="shared" si="1"/>
        <v>203.9269816582005</v>
      </c>
      <c r="L45" s="64">
        <v>17524.431876187511</v>
      </c>
      <c r="M45" s="64"/>
      <c r="N45" s="64"/>
      <c r="O45" s="64"/>
      <c r="Q45" s="74">
        <v>915000</v>
      </c>
      <c r="R45" s="97">
        <f t="shared" si="3"/>
        <v>1511822.5229478918</v>
      </c>
    </row>
    <row r="46" spans="1:18" x14ac:dyDescent="0.35">
      <c r="A46">
        <v>1844</v>
      </c>
      <c r="B46" s="64">
        <v>10631.061162639766</v>
      </c>
      <c r="C46" s="64">
        <v>930</v>
      </c>
      <c r="D46" s="99">
        <f t="shared" si="5"/>
        <v>1.6393442622950838E-2</v>
      </c>
      <c r="E46" s="99">
        <f t="shared" si="4"/>
        <v>1621.7088024587588</v>
      </c>
      <c r="F46" s="64"/>
      <c r="G46" s="64"/>
      <c r="H46" s="64"/>
      <c r="I46" s="64"/>
      <c r="J46" s="64">
        <v>205.42436586151911</v>
      </c>
      <c r="K46" s="64">
        <f t="shared" si="1"/>
        <v>205.42436586151911</v>
      </c>
      <c r="L46" s="64">
        <v>17585.994224418399</v>
      </c>
      <c r="M46" s="64"/>
      <c r="N46" s="64"/>
      <c r="O46" s="64"/>
      <c r="Q46" s="74">
        <v>930000</v>
      </c>
      <c r="R46" s="97">
        <f t="shared" si="3"/>
        <v>1621708.8024587587</v>
      </c>
    </row>
    <row r="47" spans="1:18" x14ac:dyDescent="0.35">
      <c r="A47">
        <v>1845</v>
      </c>
      <c r="B47" s="64">
        <v>10698.943523453787</v>
      </c>
      <c r="C47" s="64">
        <v>960</v>
      </c>
      <c r="D47" s="99">
        <f t="shared" si="5"/>
        <v>3.2258064516129004E-2</v>
      </c>
      <c r="E47" s="99">
        <f t="shared" si="4"/>
        <v>1648.2941926630008</v>
      </c>
      <c r="F47" s="64"/>
      <c r="G47" s="64"/>
      <c r="H47" s="64"/>
      <c r="I47" s="64"/>
      <c r="J47" s="64">
        <v>206.93274497798808</v>
      </c>
      <c r="K47" s="64">
        <f t="shared" si="1"/>
        <v>206.93274497798808</v>
      </c>
      <c r="L47" s="64">
        <v>17647.776012266633</v>
      </c>
      <c r="M47" s="64"/>
      <c r="N47" s="64"/>
      <c r="O47" s="64"/>
      <c r="Q47" s="74">
        <v>960000</v>
      </c>
      <c r="R47" s="97">
        <f t="shared" si="3"/>
        <v>1648294.1926630009</v>
      </c>
    </row>
    <row r="48" spans="1:18" x14ac:dyDescent="0.35">
      <c r="A48">
        <v>1846</v>
      </c>
      <c r="B48" s="64">
        <v>10767.333333469762</v>
      </c>
      <c r="C48" s="64">
        <v>969</v>
      </c>
      <c r="D48" s="99">
        <f t="shared" si="5"/>
        <v>9.3749999999999112E-3</v>
      </c>
      <c r="E48" s="99">
        <f t="shared" si="4"/>
        <v>1701.4649730714846</v>
      </c>
      <c r="F48" s="64"/>
      <c r="G48" s="64"/>
      <c r="H48" s="64"/>
      <c r="I48" s="64"/>
      <c r="J48" s="64">
        <v>208.45219974047137</v>
      </c>
      <c r="K48" s="64">
        <f t="shared" si="1"/>
        <v>208.45219974047137</v>
      </c>
      <c r="L48" s="64">
        <v>17709.77803246921</v>
      </c>
      <c r="M48" s="64"/>
      <c r="N48" s="64"/>
      <c r="O48" s="64"/>
      <c r="Q48" s="74">
        <v>969000</v>
      </c>
      <c r="R48" s="97">
        <f t="shared" si="3"/>
        <v>1701464.9730714846</v>
      </c>
    </row>
    <row r="49" spans="1:18" x14ac:dyDescent="0.35">
      <c r="A49">
        <v>1847</v>
      </c>
      <c r="B49" s="64">
        <v>10836.235118241286</v>
      </c>
      <c r="C49" s="64">
        <v>978</v>
      </c>
      <c r="D49" s="99">
        <f t="shared" si="5"/>
        <v>9.2879256965945345E-3</v>
      </c>
      <c r="E49" s="99">
        <f t="shared" si="4"/>
        <v>1717.4162071940295</v>
      </c>
      <c r="F49" s="64"/>
      <c r="G49" s="64"/>
      <c r="H49" s="64"/>
      <c r="I49" s="64"/>
      <c r="J49" s="64">
        <v>209.98281147463396</v>
      </c>
      <c r="K49" s="64">
        <f t="shared" si="1"/>
        <v>209.98281147463396</v>
      </c>
      <c r="L49" s="64">
        <v>17772.001080661492</v>
      </c>
      <c r="M49" s="64"/>
      <c r="N49" s="64"/>
      <c r="O49" s="64"/>
      <c r="Q49" s="74">
        <v>978000</v>
      </c>
      <c r="R49" s="97">
        <f t="shared" si="3"/>
        <v>1717416.2071940296</v>
      </c>
    </row>
    <row r="50" spans="1:18" x14ac:dyDescent="0.35">
      <c r="A50">
        <v>1848</v>
      </c>
      <c r="B50" s="64">
        <v>10905.653450717798</v>
      </c>
      <c r="C50" s="64">
        <v>987</v>
      </c>
      <c r="D50" s="99">
        <f t="shared" si="5"/>
        <v>9.2024539877300082E-3</v>
      </c>
      <c r="E50" s="99">
        <f t="shared" si="4"/>
        <v>1733.367441316575</v>
      </c>
      <c r="F50" s="64"/>
      <c r="G50" s="64"/>
      <c r="H50" s="64"/>
      <c r="I50" s="64"/>
      <c r="J50" s="64">
        <v>211.52466210329453</v>
      </c>
      <c r="K50" s="64">
        <f t="shared" si="1"/>
        <v>211.52466210329453</v>
      </c>
      <c r="L50" s="64">
        <v>17834.445955387928</v>
      </c>
      <c r="M50" s="64"/>
      <c r="N50" s="64"/>
      <c r="O50" s="64"/>
      <c r="Q50" s="74">
        <v>987000</v>
      </c>
      <c r="R50" s="97">
        <f t="shared" si="3"/>
        <v>1733367.441316575</v>
      </c>
    </row>
    <row r="51" spans="1:18" x14ac:dyDescent="0.35">
      <c r="A51">
        <v>1849</v>
      </c>
      <c r="B51" s="64">
        <v>10975.592951802577</v>
      </c>
      <c r="C51" s="64">
        <v>996</v>
      </c>
      <c r="D51" s="99">
        <f t="shared" si="5"/>
        <v>9.1185410334346795E-3</v>
      </c>
      <c r="E51" s="99">
        <f t="shared" si="4"/>
        <v>1749.3186754391199</v>
      </c>
      <c r="F51" s="64"/>
      <c r="G51" s="64"/>
      <c r="H51" s="64"/>
      <c r="I51" s="64"/>
      <c r="J51" s="64">
        <v>213.0778341508103</v>
      </c>
      <c r="K51" s="64">
        <f t="shared" si="1"/>
        <v>213.0778341508103</v>
      </c>
      <c r="L51" s="64">
        <v>17897.113458112814</v>
      </c>
      <c r="M51" s="64"/>
      <c r="N51" s="64"/>
      <c r="O51" s="64"/>
      <c r="Q51" s="74">
        <v>996000</v>
      </c>
      <c r="R51" s="97">
        <f t="shared" si="3"/>
        <v>1749318.67543912</v>
      </c>
    </row>
    <row r="52" spans="1:18" x14ac:dyDescent="0.35">
      <c r="A52">
        <v>1850</v>
      </c>
      <c r="B52" s="64">
        <v>11046.058290917748</v>
      </c>
      <c r="C52" s="64">
        <v>1006</v>
      </c>
      <c r="D52" s="99">
        <f t="shared" si="5"/>
        <v>1.0040160642570184E-2</v>
      </c>
      <c r="E52" s="99">
        <f t="shared" si="4"/>
        <v>1765.2699095616651</v>
      </c>
      <c r="F52" s="64"/>
      <c r="G52" s="64"/>
      <c r="H52" s="64"/>
      <c r="I52" s="64"/>
      <c r="J52" s="64">
        <v>214.7</v>
      </c>
      <c r="K52" s="64">
        <f t="shared" si="1"/>
        <v>214.7</v>
      </c>
      <c r="L52" s="64">
        <v>17960.156988633182</v>
      </c>
      <c r="M52" s="64"/>
      <c r="N52" s="64"/>
      <c r="O52" s="64"/>
      <c r="Q52" s="74">
        <v>1006000</v>
      </c>
      <c r="R52" s="97">
        <f t="shared" si="3"/>
        <v>1765269.909561665</v>
      </c>
    </row>
    <row r="53" spans="1:18" x14ac:dyDescent="0.35">
      <c r="A53">
        <v>1851</v>
      </c>
      <c r="B53" s="64">
        <v>11120.207687154776</v>
      </c>
      <c r="C53" s="64">
        <v>1016</v>
      </c>
      <c r="D53" s="99">
        <f t="shared" si="5"/>
        <v>9.9403578528827197E-3</v>
      </c>
      <c r="E53" s="99">
        <f t="shared" si="4"/>
        <v>1782.9935030311597</v>
      </c>
      <c r="F53" s="64"/>
      <c r="G53" s="64"/>
      <c r="H53" s="64"/>
      <c r="I53" s="64"/>
      <c r="J53" s="64">
        <v>215.26256493529968</v>
      </c>
      <c r="K53" s="64">
        <f t="shared" si="1"/>
        <v>215.26256493529968</v>
      </c>
      <c r="L53" s="64">
        <v>18030.399091483032</v>
      </c>
      <c r="M53" s="64"/>
      <c r="N53" s="64"/>
      <c r="O53" s="64"/>
      <c r="Q53" s="74">
        <v>1016000</v>
      </c>
      <c r="R53" s="97">
        <f t="shared" si="3"/>
        <v>1782993.5030311598</v>
      </c>
    </row>
    <row r="54" spans="1:18" x14ac:dyDescent="0.35">
      <c r="A54">
        <v>1852</v>
      </c>
      <c r="B54" s="64">
        <v>11189.9423977933</v>
      </c>
      <c r="C54" s="64">
        <v>1026</v>
      </c>
      <c r="D54" s="99">
        <f t="shared" si="5"/>
        <v>9.8425196850393526E-3</v>
      </c>
      <c r="E54" s="99">
        <f t="shared" si="4"/>
        <v>1800.7170965006544</v>
      </c>
      <c r="F54" s="64"/>
      <c r="G54" s="64"/>
      <c r="H54" s="64"/>
      <c r="I54" s="64"/>
      <c r="J54" s="64">
        <v>215.82660392419243</v>
      </c>
      <c r="K54" s="64">
        <f t="shared" si="1"/>
        <v>215.82660392419243</v>
      </c>
      <c r="L54" s="64">
        <v>18100.934978445996</v>
      </c>
      <c r="M54" s="64"/>
      <c r="N54" s="64"/>
      <c r="O54" s="64"/>
      <c r="Q54" s="74">
        <v>1026000</v>
      </c>
      <c r="R54" s="97">
        <f t="shared" si="3"/>
        <v>1800717.0965006545</v>
      </c>
    </row>
    <row r="55" spans="1:18" x14ac:dyDescent="0.35">
      <c r="A55">
        <v>1853</v>
      </c>
      <c r="B55" s="64">
        <v>11260.170617036394</v>
      </c>
      <c r="C55" s="64">
        <v>1035</v>
      </c>
      <c r="D55" s="99">
        <f t="shared" si="5"/>
        <v>8.7719298245614308E-3</v>
      </c>
      <c r="E55" s="99">
        <f t="shared" si="4"/>
        <v>1818.4406899701489</v>
      </c>
      <c r="F55" s="64"/>
      <c r="G55" s="64"/>
      <c r="H55" s="64"/>
      <c r="I55" s="64"/>
      <c r="J55" s="64">
        <v>216.39212082904834</v>
      </c>
      <c r="K55" s="64">
        <f t="shared" si="1"/>
        <v>216.39212082904834</v>
      </c>
      <c r="L55" s="64">
        <v>18171.765987776693</v>
      </c>
      <c r="M55" s="64"/>
      <c r="N55" s="64"/>
      <c r="O55" s="64"/>
      <c r="Q55" s="74">
        <v>1035000</v>
      </c>
      <c r="R55" s="97">
        <f t="shared" si="3"/>
        <v>1818440.689970149</v>
      </c>
    </row>
    <row r="56" spans="1:18" x14ac:dyDescent="0.35">
      <c r="A56">
        <v>1854</v>
      </c>
      <c r="B56" s="64">
        <v>11330.896311751761</v>
      </c>
      <c r="C56" s="64">
        <v>1044</v>
      </c>
      <c r="D56" s="99">
        <f t="shared" si="5"/>
        <v>8.6956521739129933E-3</v>
      </c>
      <c r="E56" s="99">
        <f t="shared" si="4"/>
        <v>1834.3919240926941</v>
      </c>
      <c r="F56" s="64"/>
      <c r="G56" s="64"/>
      <c r="H56" s="64"/>
      <c r="I56" s="64"/>
      <c r="J56" s="64">
        <v>216.95911952235787</v>
      </c>
      <c r="K56" s="64">
        <f t="shared" si="1"/>
        <v>216.95911952235787</v>
      </c>
      <c r="L56" s="64">
        <v>18242.893464463174</v>
      </c>
      <c r="M56" s="64"/>
      <c r="N56" s="64"/>
      <c r="O56" s="64"/>
      <c r="Q56" s="74">
        <v>1044000</v>
      </c>
      <c r="R56" s="97">
        <f t="shared" si="3"/>
        <v>1834391.9240926942</v>
      </c>
    </row>
    <row r="57" spans="1:18" x14ac:dyDescent="0.35">
      <c r="A57">
        <v>1855</v>
      </c>
      <c r="B57" s="64">
        <v>11402.123484744649</v>
      </c>
      <c r="C57" s="64">
        <v>1054</v>
      </c>
      <c r="D57" s="99">
        <f t="shared" si="5"/>
        <v>9.5785440613027628E-3</v>
      </c>
      <c r="E57" s="99">
        <f t="shared" si="4"/>
        <v>1850.3431582152391</v>
      </c>
      <c r="F57" s="64"/>
      <c r="G57" s="64"/>
      <c r="H57" s="64"/>
      <c r="I57" s="64"/>
      <c r="J57" s="64">
        <v>217.5276038867583</v>
      </c>
      <c r="K57" s="64">
        <f t="shared" si="1"/>
        <v>217.5276038867583</v>
      </c>
      <c r="L57" s="64">
        <v>18314.318760264498</v>
      </c>
      <c r="M57" s="64"/>
      <c r="N57" s="64"/>
      <c r="O57" s="64"/>
      <c r="Q57" s="74">
        <v>1054000</v>
      </c>
      <c r="R57" s="97">
        <f t="shared" si="3"/>
        <v>1850343.1582152392</v>
      </c>
    </row>
    <row r="58" spans="1:18" x14ac:dyDescent="0.35">
      <c r="A58">
        <v>1856</v>
      </c>
      <c r="B58" s="64">
        <v>11473.856175116929</v>
      </c>
      <c r="C58" s="64">
        <v>1063</v>
      </c>
      <c r="D58" s="99">
        <f t="shared" si="5"/>
        <v>8.5388994307400434E-3</v>
      </c>
      <c r="E58" s="99">
        <f t="shared" si="4"/>
        <v>1868.0667516847338</v>
      </c>
      <c r="F58" s="64"/>
      <c r="G58" s="64"/>
      <c r="H58" s="64"/>
      <c r="I58" s="64"/>
      <c r="J58" s="64">
        <v>218.09757781506036</v>
      </c>
      <c r="K58" s="64">
        <f t="shared" si="1"/>
        <v>218.09757781506036</v>
      </c>
      <c r="L58" s="64">
        <v>18386.043233748478</v>
      </c>
      <c r="M58" s="64"/>
      <c r="N58" s="64"/>
      <c r="O58" s="64"/>
      <c r="Q58" s="74">
        <v>1063000</v>
      </c>
      <c r="R58" s="97">
        <f t="shared" si="3"/>
        <v>1868066.7516847339</v>
      </c>
    </row>
    <row r="59" spans="1:18" x14ac:dyDescent="0.35">
      <c r="A59">
        <v>1857</v>
      </c>
      <c r="B59" s="64">
        <v>11546.098458630031</v>
      </c>
      <c r="C59" s="64">
        <v>1069</v>
      </c>
      <c r="D59" s="99">
        <f t="shared" si="5"/>
        <v>5.6444026340545239E-3</v>
      </c>
      <c r="E59" s="99">
        <f t="shared" si="4"/>
        <v>1884.017985807279</v>
      </c>
      <c r="F59" s="64"/>
      <c r="G59" s="64"/>
      <c r="H59" s="64"/>
      <c r="I59" s="64"/>
      <c r="J59" s="64">
        <v>218.66904521027485</v>
      </c>
      <c r="K59" s="64">
        <f t="shared" si="1"/>
        <v>218.66904521027485</v>
      </c>
      <c r="L59" s="64">
        <v>18458.068250329699</v>
      </c>
      <c r="M59" s="64"/>
      <c r="N59" s="64"/>
      <c r="O59" s="64"/>
      <c r="Q59" s="74">
        <v>1069000</v>
      </c>
      <c r="R59" s="97">
        <f t="shared" si="3"/>
        <v>1884017.9858072791</v>
      </c>
    </row>
    <row r="60" spans="1:18" x14ac:dyDescent="0.35">
      <c r="A60">
        <v>1858</v>
      </c>
      <c r="B60" s="64">
        <v>11618.854448071768</v>
      </c>
      <c r="C60" s="64">
        <v>1076</v>
      </c>
      <c r="D60" s="99">
        <f t="shared" si="5"/>
        <v>6.5481758652947697E-3</v>
      </c>
      <c r="E60" s="99">
        <f t="shared" si="4"/>
        <v>1894.6521418889758</v>
      </c>
      <c r="F60" s="64"/>
      <c r="G60" s="64"/>
      <c r="H60" s="64"/>
      <c r="I60" s="64"/>
      <c r="J60" s="64">
        <v>219.24200998563938</v>
      </c>
      <c r="K60" s="64">
        <f t="shared" si="1"/>
        <v>219.24200998563938</v>
      </c>
      <c r="L60" s="64">
        <v>18530.395182307762</v>
      </c>
      <c r="M60" s="64"/>
      <c r="N60" s="64"/>
      <c r="O60" s="64"/>
      <c r="Q60" s="74">
        <v>1076000</v>
      </c>
      <c r="R60" s="97">
        <f t="shared" si="3"/>
        <v>1894652.1418889759</v>
      </c>
    </row>
    <row r="61" spans="1:18" x14ac:dyDescent="0.35">
      <c r="A61">
        <v>1859</v>
      </c>
      <c r="B61" s="64">
        <v>7827.1282936271209</v>
      </c>
      <c r="C61" s="64">
        <v>1089</v>
      </c>
      <c r="D61" s="99">
        <f t="shared" si="5"/>
        <v>1.2081784386617E-2</v>
      </c>
      <c r="E61" s="99">
        <f t="shared" si="4"/>
        <v>1907.0586573176222</v>
      </c>
      <c r="F61" s="64"/>
      <c r="G61" s="64"/>
      <c r="H61" s="64"/>
      <c r="I61" s="64"/>
      <c r="J61" s="64">
        <v>219.8164760646452</v>
      </c>
      <c r="K61" s="64">
        <f t="shared" si="1"/>
        <v>219.8164760646452</v>
      </c>
      <c r="L61" s="64">
        <v>18603.025408905738</v>
      </c>
      <c r="M61" s="64"/>
      <c r="N61" s="64"/>
      <c r="O61" s="64"/>
      <c r="Q61" s="74">
        <v>1089000</v>
      </c>
      <c r="R61" s="97">
        <f t="shared" si="3"/>
        <v>1907058.6573176221</v>
      </c>
    </row>
    <row r="62" spans="1:18" x14ac:dyDescent="0.35">
      <c r="A62">
        <v>1860</v>
      </c>
      <c r="B62" s="64">
        <v>7873.145131069472</v>
      </c>
      <c r="C62" s="64">
        <v>1090</v>
      </c>
      <c r="D62" s="99">
        <f t="shared" si="5"/>
        <v>9.182736455464191E-4</v>
      </c>
      <c r="E62" s="99">
        <f t="shared" si="4"/>
        <v>1930.0993288279651</v>
      </c>
      <c r="F62" s="64"/>
      <c r="G62" s="64"/>
      <c r="H62" s="64"/>
      <c r="I62" s="64"/>
      <c r="J62" s="64">
        <v>220.39999999999998</v>
      </c>
      <c r="K62" s="64">
        <f t="shared" si="1"/>
        <v>220.39999999999998</v>
      </c>
      <c r="L62" s="64">
        <v>18677.678234847692</v>
      </c>
      <c r="M62" s="64"/>
      <c r="N62" s="64"/>
      <c r="O62" s="64"/>
      <c r="Q62" s="74">
        <v>1090000</v>
      </c>
      <c r="R62" s="97">
        <f t="shared" si="3"/>
        <v>1930099.3288279651</v>
      </c>
    </row>
    <row r="63" spans="1:18" x14ac:dyDescent="0.35">
      <c r="A63">
        <v>1861</v>
      </c>
      <c r="B63" s="64">
        <v>7915.1567160772111</v>
      </c>
      <c r="C63" s="64">
        <v>1097</v>
      </c>
      <c r="D63" s="99">
        <f t="shared" si="5"/>
        <v>6.4220183486238813E-3</v>
      </c>
      <c r="E63" s="99">
        <f t="shared" si="4"/>
        <v>1931.8716881749147</v>
      </c>
      <c r="F63" s="64"/>
      <c r="G63" s="64"/>
      <c r="H63" s="64"/>
      <c r="I63" s="64"/>
      <c r="J63" s="64">
        <v>222.16319999999999</v>
      </c>
      <c r="K63" s="64">
        <f t="shared" si="1"/>
        <v>222.16319999999999</v>
      </c>
      <c r="L63" s="64">
        <v>18815.645977056363</v>
      </c>
      <c r="M63" s="64"/>
      <c r="N63" s="64"/>
      <c r="O63" s="64"/>
      <c r="Q63" s="74">
        <v>1097000</v>
      </c>
      <c r="R63" s="97">
        <f t="shared" si="3"/>
        <v>1931871.6881749146</v>
      </c>
    </row>
    <row r="64" spans="1:18" x14ac:dyDescent="0.35">
      <c r="A64">
        <v>1862</v>
      </c>
      <c r="B64" s="64">
        <v>7957.3967020425216</v>
      </c>
      <c r="C64" s="64">
        <v>1111</v>
      </c>
      <c r="D64" s="99">
        <f t="shared" si="5"/>
        <v>1.2762078395624377E-2</v>
      </c>
      <c r="E64" s="99">
        <f t="shared" si="4"/>
        <v>1944.278203603561</v>
      </c>
      <c r="F64" s="64"/>
      <c r="G64" s="64"/>
      <c r="H64" s="64"/>
      <c r="I64" s="64"/>
      <c r="J64" s="64">
        <v>223.94050559999999</v>
      </c>
      <c r="K64" s="64">
        <f t="shared" si="1"/>
        <v>223.94050559999999</v>
      </c>
      <c r="L64" s="64">
        <v>18954.75190770613</v>
      </c>
      <c r="M64" s="64"/>
      <c r="N64" s="64"/>
      <c r="O64" s="64"/>
      <c r="Q64" s="74">
        <v>1111000</v>
      </c>
      <c r="R64" s="97">
        <f t="shared" si="3"/>
        <v>1944278.203603561</v>
      </c>
    </row>
    <row r="65" spans="1:18" x14ac:dyDescent="0.35">
      <c r="A65">
        <v>1863</v>
      </c>
      <c r="B65" s="64">
        <v>7999.8663562606716</v>
      </c>
      <c r="C65" s="64">
        <v>1125</v>
      </c>
      <c r="D65" s="99">
        <f t="shared" si="5"/>
        <v>1.2601260126012592E-2</v>
      </c>
      <c r="E65" s="99">
        <f t="shared" si="4"/>
        <v>1969.0912344608535</v>
      </c>
      <c r="F65" s="64"/>
      <c r="G65" s="64"/>
      <c r="H65" s="64"/>
      <c r="I65" s="64"/>
      <c r="J65" s="64">
        <v>225.73202964480001</v>
      </c>
      <c r="K65" s="64">
        <f t="shared" si="1"/>
        <v>225.73202964480001</v>
      </c>
      <c r="L65" s="64">
        <v>19095.00595465568</v>
      </c>
      <c r="M65" s="64"/>
      <c r="N65" s="64"/>
      <c r="O65" s="64"/>
      <c r="Q65" s="74">
        <v>1125000</v>
      </c>
      <c r="R65" s="97">
        <f t="shared" si="3"/>
        <v>1969091.2344608535</v>
      </c>
    </row>
    <row r="66" spans="1:18" x14ac:dyDescent="0.35">
      <c r="A66">
        <v>1864</v>
      </c>
      <c r="B66" s="64">
        <v>8042.566953231948</v>
      </c>
      <c r="C66" s="64">
        <v>1359</v>
      </c>
      <c r="D66" s="99">
        <f t="shared" si="5"/>
        <v>0.20799999999999996</v>
      </c>
      <c r="E66" s="99">
        <f t="shared" si="4"/>
        <v>1993.9042653181459</v>
      </c>
      <c r="F66" s="64"/>
      <c r="G66" s="64"/>
      <c r="H66" s="64"/>
      <c r="I66" s="64"/>
      <c r="J66" s="64"/>
      <c r="K66" s="64">
        <f t="shared" ref="K66:K111" si="6">+J66+I66+H66+G66</f>
        <v>0</v>
      </c>
      <c r="L66" s="64">
        <v>19236.41813482947</v>
      </c>
      <c r="M66" s="64"/>
      <c r="N66" s="64"/>
      <c r="O66" s="64"/>
      <c r="Q66" s="74">
        <v>1359000</v>
      </c>
      <c r="R66" s="97">
        <f t="shared" si="3"/>
        <v>1993904.265318146</v>
      </c>
    </row>
    <row r="67" spans="1:18" x14ac:dyDescent="0.35">
      <c r="A67">
        <v>1865</v>
      </c>
      <c r="B67" s="64">
        <v>8085.5751342851463</v>
      </c>
      <c r="C67" s="64">
        <v>1375</v>
      </c>
      <c r="D67" s="99">
        <f t="shared" si="5"/>
        <v>1.1773362766740236E-2</v>
      </c>
      <c r="E67" s="99">
        <f t="shared" si="4"/>
        <v>2408.6363525043203</v>
      </c>
      <c r="F67" s="64"/>
      <c r="G67" s="64"/>
      <c r="H67" s="64"/>
      <c r="I67" s="64"/>
      <c r="J67" s="64"/>
      <c r="K67" s="64">
        <f t="shared" si="6"/>
        <v>0</v>
      </c>
      <c r="L67" s="64">
        <v>19378.998555029004</v>
      </c>
      <c r="M67" s="64"/>
      <c r="N67" s="64"/>
      <c r="O67" s="64"/>
      <c r="Q67" s="74">
        <v>1375000</v>
      </c>
      <c r="R67" s="97">
        <f t="shared" ref="R67:R114" si="7">+E67*1000</f>
        <v>2408636.3525043204</v>
      </c>
    </row>
    <row r="68" spans="1:18" x14ac:dyDescent="0.35">
      <c r="A68">
        <v>1866</v>
      </c>
      <c r="B68" s="64">
        <v>8127.7608624456034</v>
      </c>
      <c r="C68" s="64">
        <v>1391</v>
      </c>
      <c r="D68" s="99">
        <f t="shared" si="5"/>
        <v>1.1636363636363667E-2</v>
      </c>
      <c r="E68" s="99">
        <f t="shared" si="4"/>
        <v>2436.9941020555116</v>
      </c>
      <c r="F68" s="64"/>
      <c r="G68" s="64"/>
      <c r="H68" s="64"/>
      <c r="I68" s="64"/>
      <c r="J68" s="64"/>
      <c r="K68" s="64">
        <f t="shared" si="6"/>
        <v>0</v>
      </c>
      <c r="L68" s="64">
        <v>19522.757412751565</v>
      </c>
      <c r="M68" s="64"/>
      <c r="N68" s="64"/>
      <c r="O68" s="64"/>
      <c r="Q68" s="74">
        <v>1391000</v>
      </c>
      <c r="R68" s="97">
        <f t="shared" si="7"/>
        <v>2436994.1020555114</v>
      </c>
    </row>
    <row r="69" spans="1:18" x14ac:dyDescent="0.35">
      <c r="A69">
        <v>1867</v>
      </c>
      <c r="B69" s="64">
        <v>8170.176819871107</v>
      </c>
      <c r="C69" s="64">
        <v>1408</v>
      </c>
      <c r="D69" s="99">
        <f t="shared" si="5"/>
        <v>1.2221423436376666E-2</v>
      </c>
      <c r="E69" s="99">
        <f t="shared" si="4"/>
        <v>2465.3518516067029</v>
      </c>
      <c r="F69" s="64"/>
      <c r="G69" s="64"/>
      <c r="H69" s="64"/>
      <c r="I69" s="64"/>
      <c r="J69" s="64"/>
      <c r="K69" s="64">
        <f t="shared" si="6"/>
        <v>0</v>
      </c>
      <c r="L69" s="64">
        <v>19667.704997016477</v>
      </c>
      <c r="M69" s="64"/>
      <c r="N69" s="64"/>
      <c r="O69" s="64"/>
      <c r="Q69" s="74">
        <v>1408000</v>
      </c>
      <c r="R69" s="97">
        <f t="shared" si="7"/>
        <v>2465351.8516067029</v>
      </c>
    </row>
    <row r="70" spans="1:18" x14ac:dyDescent="0.35">
      <c r="A70">
        <v>1868</v>
      </c>
      <c r="B70" s="64">
        <v>8212.8242889098328</v>
      </c>
      <c r="C70" s="64">
        <v>1424</v>
      </c>
      <c r="D70" s="99">
        <f t="shared" si="5"/>
        <v>1.1363636363636465E-2</v>
      </c>
      <c r="E70" s="99">
        <f t="shared" si="4"/>
        <v>2495.4819605048438</v>
      </c>
      <c r="F70" s="64"/>
      <c r="G70" s="64"/>
      <c r="H70" s="64"/>
      <c r="I70" s="64"/>
      <c r="J70" s="64"/>
      <c r="K70" s="64">
        <f t="shared" si="6"/>
        <v>0</v>
      </c>
      <c r="L70" s="64">
        <v>19813.851689198968</v>
      </c>
      <c r="M70" s="64"/>
      <c r="N70" s="64"/>
      <c r="O70" s="64"/>
      <c r="Q70" s="74">
        <v>1424000</v>
      </c>
      <c r="R70" s="97">
        <f t="shared" si="7"/>
        <v>2495481.9605048439</v>
      </c>
    </row>
    <row r="71" spans="1:18" x14ac:dyDescent="0.35">
      <c r="A71">
        <v>1869</v>
      </c>
      <c r="B71" s="64">
        <v>8255.7045592288487</v>
      </c>
      <c r="C71" s="64">
        <v>1441</v>
      </c>
      <c r="D71" s="99">
        <f t="shared" si="5"/>
        <v>1.1938202247190999E-2</v>
      </c>
      <c r="E71" s="99">
        <f t="shared" si="4"/>
        <v>2523.8397100560355</v>
      </c>
      <c r="F71" s="64"/>
      <c r="G71" s="64"/>
      <c r="H71" s="64"/>
      <c r="I71" s="64"/>
      <c r="J71" s="64"/>
      <c r="K71" s="64">
        <f t="shared" si="6"/>
        <v>0</v>
      </c>
      <c r="L71" s="64">
        <v>19961.207963871671</v>
      </c>
      <c r="M71" s="64"/>
      <c r="N71" s="64"/>
      <c r="O71" s="64"/>
      <c r="Q71" s="74">
        <v>1441000</v>
      </c>
      <c r="R71" s="97">
        <f t="shared" si="7"/>
        <v>2523839.7100560353</v>
      </c>
    </row>
    <row r="72" spans="1:18" x14ac:dyDescent="0.35">
      <c r="A72">
        <v>1870</v>
      </c>
      <c r="B72" s="64">
        <v>8299.3520298444382</v>
      </c>
      <c r="C72" s="64">
        <v>1458</v>
      </c>
      <c r="D72" s="99">
        <f t="shared" si="5"/>
        <v>1.179736294240108E-2</v>
      </c>
      <c r="E72" s="99">
        <f t="shared" si="4"/>
        <v>2553.9698189541764</v>
      </c>
      <c r="F72" s="64"/>
      <c r="G72" s="64"/>
      <c r="H72" s="64"/>
      <c r="I72" s="64"/>
      <c r="J72" s="64"/>
      <c r="K72" s="64">
        <f t="shared" si="6"/>
        <v>0</v>
      </c>
      <c r="L72" s="64">
        <v>20121.056256246033</v>
      </c>
      <c r="M72" s="64"/>
      <c r="N72" s="64"/>
      <c r="O72" s="64"/>
      <c r="Q72" s="74">
        <v>1458000</v>
      </c>
      <c r="R72" s="97">
        <f t="shared" si="7"/>
        <v>2553969.8189541763</v>
      </c>
    </row>
    <row r="73" spans="1:18" x14ac:dyDescent="0.35">
      <c r="A73">
        <v>1871</v>
      </c>
      <c r="B73" s="64">
        <v>8349.25893804316</v>
      </c>
      <c r="C73" s="64">
        <v>1480</v>
      </c>
      <c r="D73" s="99">
        <f t="shared" si="5"/>
        <v>1.5089163237311354E-2</v>
      </c>
      <c r="E73" s="99">
        <f t="shared" si="4"/>
        <v>2584.0999278523173</v>
      </c>
      <c r="F73" s="64"/>
      <c r="G73" s="64"/>
      <c r="H73" s="64"/>
      <c r="I73" s="64"/>
      <c r="J73" s="64"/>
      <c r="K73" s="64">
        <f t="shared" si="6"/>
        <v>0</v>
      </c>
      <c r="L73" s="64">
        <v>20282.236810052302</v>
      </c>
      <c r="M73" s="64"/>
      <c r="N73" s="64"/>
      <c r="O73" s="64"/>
      <c r="Q73" s="74">
        <v>1480000</v>
      </c>
      <c r="R73" s="97">
        <f t="shared" si="7"/>
        <v>2584099.9278523172</v>
      </c>
    </row>
    <row r="74" spans="1:18" x14ac:dyDescent="0.35">
      <c r="A74">
        <v>1872</v>
      </c>
      <c r="B74" s="64">
        <v>8399.4918912486755</v>
      </c>
      <c r="C74" s="64">
        <v>1504</v>
      </c>
      <c r="D74" s="99">
        <f t="shared" si="5"/>
        <v>1.6216216216216273E-2</v>
      </c>
      <c r="E74" s="99">
        <f t="shared" si="4"/>
        <v>2623.0918334852054</v>
      </c>
      <c r="F74" s="64"/>
      <c r="G74" s="64"/>
      <c r="H74" s="64"/>
      <c r="I74" s="64"/>
      <c r="J74" s="64"/>
      <c r="K74" s="64">
        <f t="shared" si="6"/>
        <v>0</v>
      </c>
      <c r="L74" s="64">
        <v>20444.761094709796</v>
      </c>
      <c r="M74" s="64"/>
      <c r="N74" s="64"/>
      <c r="O74" s="64"/>
      <c r="Q74" s="74">
        <v>1504000</v>
      </c>
      <c r="R74" s="97">
        <f t="shared" si="7"/>
        <v>2623091.8334852052</v>
      </c>
    </row>
    <row r="75" spans="1:18" x14ac:dyDescent="0.35">
      <c r="A75">
        <v>1873</v>
      </c>
      <c r="B75" s="64">
        <v>8450.2381153468268</v>
      </c>
      <c r="C75" s="64">
        <v>1528</v>
      </c>
      <c r="D75" s="99">
        <f t="shared" si="5"/>
        <v>1.5957446808510634E-2</v>
      </c>
      <c r="E75" s="99">
        <f t="shared" si="4"/>
        <v>2665.6284578119926</v>
      </c>
      <c r="F75" s="64"/>
      <c r="G75" s="64"/>
      <c r="H75" s="64"/>
      <c r="I75" s="64"/>
      <c r="J75" s="64"/>
      <c r="K75" s="64">
        <f t="shared" si="6"/>
        <v>0</v>
      </c>
      <c r="L75" s="64">
        <v>20622.043451865829</v>
      </c>
      <c r="M75" s="64"/>
      <c r="N75" s="64"/>
      <c r="O75" s="64"/>
      <c r="Q75" s="74">
        <v>1528000</v>
      </c>
      <c r="R75" s="97">
        <f t="shared" si="7"/>
        <v>2665628.4578119926</v>
      </c>
    </row>
    <row r="76" spans="1:18" x14ac:dyDescent="0.35">
      <c r="A76">
        <v>1874</v>
      </c>
      <c r="B76" s="64">
        <v>8511.9015292047879</v>
      </c>
      <c r="C76" s="64">
        <v>1553</v>
      </c>
      <c r="D76" s="99">
        <f t="shared" si="5"/>
        <v>1.63612565445026E-2</v>
      </c>
      <c r="E76" s="99">
        <f t="shared" si="4"/>
        <v>2708.1650821387798</v>
      </c>
      <c r="F76" s="64"/>
      <c r="G76" s="64"/>
      <c r="H76" s="64"/>
      <c r="I76" s="64"/>
      <c r="J76" s="64"/>
      <c r="K76" s="64">
        <f t="shared" si="6"/>
        <v>0</v>
      </c>
      <c r="L76" s="64">
        <v>20800.935268434634</v>
      </c>
      <c r="M76" s="64"/>
      <c r="N76" s="64"/>
      <c r="O76" s="64"/>
      <c r="Q76" s="74">
        <v>1553000</v>
      </c>
      <c r="R76" s="97">
        <f t="shared" si="7"/>
        <v>2708165.0821387796</v>
      </c>
    </row>
    <row r="77" spans="1:18" x14ac:dyDescent="0.35">
      <c r="A77">
        <v>1875</v>
      </c>
      <c r="B77" s="64">
        <v>8574.2983627309368</v>
      </c>
      <c r="C77" s="64">
        <v>1577</v>
      </c>
      <c r="D77" s="99">
        <f t="shared" si="5"/>
        <v>1.5453960077269846E-2</v>
      </c>
      <c r="E77" s="99">
        <f t="shared" si="4"/>
        <v>2752.4740658125165</v>
      </c>
      <c r="F77" s="64"/>
      <c r="G77" s="64"/>
      <c r="H77" s="64"/>
      <c r="I77" s="64"/>
      <c r="J77" s="64"/>
      <c r="K77" s="64">
        <f t="shared" si="6"/>
        <v>0</v>
      </c>
      <c r="L77" s="64">
        <v>20981.45173486312</v>
      </c>
      <c r="M77" s="64"/>
      <c r="N77" s="64"/>
      <c r="O77" s="64"/>
      <c r="Q77" s="74">
        <v>1577000</v>
      </c>
      <c r="R77" s="97">
        <f t="shared" si="7"/>
        <v>2752474.0658125165</v>
      </c>
    </row>
    <row r="78" spans="1:18" x14ac:dyDescent="0.35">
      <c r="A78">
        <v>1876</v>
      </c>
      <c r="B78" s="64">
        <v>8637.4449216150369</v>
      </c>
      <c r="C78" s="64">
        <v>1602</v>
      </c>
      <c r="D78" s="99">
        <f t="shared" si="5"/>
        <v>1.5852885225110969E-2</v>
      </c>
      <c r="E78" s="99">
        <f t="shared" si="4"/>
        <v>2795.0106901393037</v>
      </c>
      <c r="F78" s="64"/>
      <c r="G78" s="64"/>
      <c r="H78" s="64"/>
      <c r="I78" s="64"/>
      <c r="J78" s="64"/>
      <c r="K78" s="64">
        <f t="shared" si="6"/>
        <v>0</v>
      </c>
      <c r="L78" s="64">
        <v>21163.608189743209</v>
      </c>
      <c r="M78" s="64"/>
      <c r="N78" s="64"/>
      <c r="O78" s="64"/>
      <c r="Q78" s="74">
        <v>1602000</v>
      </c>
      <c r="R78" s="97">
        <f t="shared" si="7"/>
        <v>2795010.6901393039</v>
      </c>
    </row>
    <row r="79" spans="1:18" x14ac:dyDescent="0.35">
      <c r="A79">
        <v>1877</v>
      </c>
      <c r="B79" s="64">
        <v>8701.3580118982318</v>
      </c>
      <c r="C79" s="64">
        <v>1627</v>
      </c>
      <c r="D79" s="99">
        <f t="shared" si="5"/>
        <v>1.5605493133582948E-2</v>
      </c>
      <c r="E79" s="99">
        <f t="shared" si="4"/>
        <v>2839.3196738130405</v>
      </c>
      <c r="F79" s="64"/>
      <c r="G79" s="64"/>
      <c r="H79" s="64"/>
      <c r="I79" s="64"/>
      <c r="J79" s="64"/>
      <c r="K79" s="64">
        <f t="shared" si="6"/>
        <v>0</v>
      </c>
      <c r="L79" s="64">
        <v>21347.420121297804</v>
      </c>
      <c r="M79" s="64"/>
      <c r="N79" s="64"/>
      <c r="O79" s="64"/>
      <c r="Q79" s="74">
        <v>1627000</v>
      </c>
      <c r="R79" s="97">
        <f t="shared" si="7"/>
        <v>2839319.6738130404</v>
      </c>
    </row>
    <row r="80" spans="1:18" x14ac:dyDescent="0.35">
      <c r="A80">
        <v>1878</v>
      </c>
      <c r="B80" s="64">
        <v>8766.0549567741637</v>
      </c>
      <c r="C80" s="64">
        <v>1653</v>
      </c>
      <c r="D80" s="99">
        <f t="shared" si="5"/>
        <v>1.5980331899200895E-2</v>
      </c>
      <c r="E80" s="99">
        <f t="shared" si="4"/>
        <v>2883.6286574867768</v>
      </c>
      <c r="F80" s="64"/>
      <c r="G80" s="64"/>
      <c r="H80" s="64"/>
      <c r="I80" s="64"/>
      <c r="J80" s="64"/>
      <c r="K80" s="64">
        <f t="shared" si="6"/>
        <v>0</v>
      </c>
      <c r="L80" s="64">
        <v>21533.316798775908</v>
      </c>
      <c r="M80" s="64"/>
      <c r="N80" s="64"/>
      <c r="O80" s="64"/>
      <c r="Q80" s="74">
        <v>1653000</v>
      </c>
      <c r="R80" s="97">
        <f t="shared" si="7"/>
        <v>2883628.6574867768</v>
      </c>
    </row>
    <row r="81" spans="1:18" x14ac:dyDescent="0.35">
      <c r="A81">
        <v>1879</v>
      </c>
      <c r="B81" s="64">
        <v>4386.6914395252988</v>
      </c>
      <c r="C81" s="64">
        <v>1679</v>
      </c>
      <c r="D81" s="99">
        <f t="shared" si="5"/>
        <v>1.5728977616454864E-2</v>
      </c>
      <c r="E81" s="99">
        <f t="shared" si="4"/>
        <v>2929.7100005074626</v>
      </c>
      <c r="F81" s="64"/>
      <c r="G81" s="64"/>
      <c r="H81" s="64">
        <v>173.94808311295463</v>
      </c>
      <c r="I81" s="64"/>
      <c r="J81" s="64"/>
      <c r="K81" s="64">
        <f t="shared" si="6"/>
        <v>173.94808311295463</v>
      </c>
      <c r="L81" s="64">
        <v>21740.191504309645</v>
      </c>
      <c r="M81" s="64"/>
      <c r="N81" s="64"/>
      <c r="O81" s="64"/>
      <c r="Q81" s="74">
        <v>1679000</v>
      </c>
      <c r="R81" s="97">
        <f t="shared" si="7"/>
        <v>2929710.0005074628</v>
      </c>
    </row>
    <row r="82" spans="1:18" x14ac:dyDescent="0.35">
      <c r="A82">
        <v>1880</v>
      </c>
      <c r="B82" s="64">
        <v>4418.5438501064</v>
      </c>
      <c r="C82" s="64">
        <v>1695</v>
      </c>
      <c r="D82" s="99">
        <f t="shared" si="5"/>
        <v>9.5294818344251464E-3</v>
      </c>
      <c r="E82" s="99">
        <f t="shared" si="4"/>
        <v>2975.7913435281484</v>
      </c>
      <c r="F82" s="64"/>
      <c r="G82" s="64"/>
      <c r="H82" s="64">
        <v>179.51297309242921</v>
      </c>
      <c r="I82" s="64"/>
      <c r="J82" s="64"/>
      <c r="K82" s="64">
        <f t="shared" si="6"/>
        <v>179.51297309242921</v>
      </c>
      <c r="L82" s="64">
        <v>21961.895402328453</v>
      </c>
      <c r="M82" s="64"/>
      <c r="N82" s="64"/>
      <c r="O82" s="64"/>
      <c r="Q82" s="74">
        <v>1695000</v>
      </c>
      <c r="R82" s="97">
        <f t="shared" si="7"/>
        <v>2975791.3435281483</v>
      </c>
    </row>
    <row r="83" spans="1:18" x14ac:dyDescent="0.35">
      <c r="A83">
        <v>1881</v>
      </c>
      <c r="B83" s="64">
        <v>4156.208386477444</v>
      </c>
      <c r="C83" s="64">
        <v>2004</v>
      </c>
      <c r="D83" s="99">
        <f t="shared" si="5"/>
        <v>0.18230088495575214</v>
      </c>
      <c r="E83" s="99">
        <f t="shared" si="4"/>
        <v>3004.1490930793393</v>
      </c>
      <c r="F83" s="64"/>
      <c r="G83" s="64"/>
      <c r="H83" s="64">
        <v>186</v>
      </c>
      <c r="I83" s="64"/>
      <c r="J83" s="64"/>
      <c r="K83" s="64">
        <f t="shared" si="6"/>
        <v>186</v>
      </c>
      <c r="L83" s="64">
        <v>22135.242951918954</v>
      </c>
      <c r="M83" s="64"/>
      <c r="N83" s="64"/>
      <c r="O83" s="64"/>
      <c r="Q83" s="74">
        <v>2004000</v>
      </c>
      <c r="R83" s="97">
        <f t="shared" si="7"/>
        <v>3004149.0930793392</v>
      </c>
    </row>
    <row r="84" spans="1:18" x14ac:dyDescent="0.35">
      <c r="A84">
        <v>1882</v>
      </c>
      <c r="B84" s="64">
        <v>4184.3297054385739</v>
      </c>
      <c r="C84" s="64">
        <v>2027</v>
      </c>
      <c r="D84" s="99">
        <f t="shared" si="5"/>
        <v>1.1477045908183658E-2</v>
      </c>
      <c r="E84" s="99">
        <f t="shared" si="4"/>
        <v>3551.808131286723</v>
      </c>
      <c r="F84" s="64"/>
      <c r="G84" s="64"/>
      <c r="H84" s="64">
        <v>188.16852895547996</v>
      </c>
      <c r="I84" s="64"/>
      <c r="J84" s="64"/>
      <c r="K84" s="64">
        <f t="shared" si="6"/>
        <v>188.16852895547996</v>
      </c>
      <c r="L84" s="64">
        <v>22311.789532996714</v>
      </c>
      <c r="M84" s="64"/>
      <c r="N84" s="64"/>
      <c r="O84" s="64"/>
      <c r="Q84" s="74">
        <v>2027000</v>
      </c>
      <c r="R84" s="97">
        <f t="shared" si="7"/>
        <v>3551808.1312867231</v>
      </c>
    </row>
    <row r="85" spans="1:18" x14ac:dyDescent="0.35">
      <c r="A85">
        <v>1883</v>
      </c>
      <c r="B85" s="64">
        <v>4212.6436690704832</v>
      </c>
      <c r="C85" s="64">
        <v>2048.9009999999998</v>
      </c>
      <c r="D85" s="99">
        <f t="shared" si="5"/>
        <v>1.0804637395165129E-2</v>
      </c>
      <c r="E85" s="99">
        <f t="shared" si="4"/>
        <v>3592.5723962665606</v>
      </c>
      <c r="F85" s="64"/>
      <c r="G85" s="64"/>
      <c r="H85" s="64">
        <v>190.3623402648887</v>
      </c>
      <c r="I85" s="64"/>
      <c r="J85" s="64"/>
      <c r="K85" s="64">
        <f t="shared" si="6"/>
        <v>190.3623402648887</v>
      </c>
      <c r="L85" s="64">
        <v>22491.045954295805</v>
      </c>
      <c r="M85" s="64"/>
      <c r="N85" s="64"/>
      <c r="O85" s="64"/>
      <c r="Q85" s="74">
        <v>2048901</v>
      </c>
      <c r="R85" s="97">
        <f t="shared" si="7"/>
        <v>3592572.3962665605</v>
      </c>
    </row>
    <row r="86" spans="1:18" x14ac:dyDescent="0.35">
      <c r="A86">
        <v>1884</v>
      </c>
      <c r="B86" s="64">
        <v>4241.1516075986374</v>
      </c>
      <c r="C86" s="64">
        <v>2071.2570000000001</v>
      </c>
      <c r="D86" s="99">
        <f t="shared" si="5"/>
        <v>1.0911215329584056E-2</v>
      </c>
      <c r="E86" s="99">
        <f t="shared" si="4"/>
        <v>3631.3888383241001</v>
      </c>
      <c r="F86" s="64"/>
      <c r="G86" s="64"/>
      <c r="H86" s="64">
        <v>192.58172868906794</v>
      </c>
      <c r="I86" s="64"/>
      <c r="J86" s="64"/>
      <c r="K86" s="64">
        <f t="shared" si="6"/>
        <v>192.58172868906794</v>
      </c>
      <c r="L86" s="64">
        <v>22669.023133603569</v>
      </c>
      <c r="M86" s="64"/>
      <c r="N86" s="64"/>
      <c r="O86" s="64"/>
      <c r="Q86" s="74">
        <v>2071257</v>
      </c>
      <c r="R86" s="97">
        <f t="shared" si="7"/>
        <v>3631388.8383241002</v>
      </c>
    </row>
    <row r="87" spans="1:18" x14ac:dyDescent="0.35">
      <c r="A87">
        <v>1885</v>
      </c>
      <c r="B87" s="64">
        <v>4269.8548604800499</v>
      </c>
      <c r="C87" s="64">
        <v>2093.886</v>
      </c>
      <c r="D87" s="99">
        <f t="shared" si="5"/>
        <v>1.0925249739650811E-2</v>
      </c>
      <c r="E87" s="99">
        <f t="shared" si="4"/>
        <v>3671.0117038845024</v>
      </c>
      <c r="F87" s="64"/>
      <c r="G87" s="64"/>
      <c r="H87" s="64">
        <v>194.82699242540465</v>
      </c>
      <c r="I87" s="64"/>
      <c r="J87" s="64"/>
      <c r="K87" s="64">
        <f t="shared" si="6"/>
        <v>194.82699242540465</v>
      </c>
      <c r="L87" s="64">
        <v>22852.732098966961</v>
      </c>
      <c r="M87" s="64"/>
      <c r="N87" s="64"/>
      <c r="O87" s="64"/>
      <c r="Q87" s="74">
        <v>2093886</v>
      </c>
      <c r="R87" s="97">
        <f t="shared" si="7"/>
        <v>3671011.7038845024</v>
      </c>
    </row>
    <row r="88" spans="1:18" x14ac:dyDescent="0.35">
      <c r="A88">
        <v>1886</v>
      </c>
      <c r="B88" s="64">
        <v>4298.754776467551</v>
      </c>
      <c r="C88" s="64">
        <v>2116.7919999999999</v>
      </c>
      <c r="D88" s="99">
        <f t="shared" si="5"/>
        <v>1.0939468528850194E-2</v>
      </c>
      <c r="E88" s="99">
        <f t="shared" si="4"/>
        <v>3711.1184235466217</v>
      </c>
      <c r="F88" s="64"/>
      <c r="G88" s="64"/>
      <c r="H88" s="64">
        <v>197.09843314789691</v>
      </c>
      <c r="I88" s="64"/>
      <c r="J88" s="64"/>
      <c r="K88" s="64">
        <f t="shared" si="6"/>
        <v>197.09843314789691</v>
      </c>
      <c r="L88" s="64">
        <v>23037.680655253505</v>
      </c>
      <c r="M88" s="64"/>
      <c r="N88" s="64"/>
      <c r="O88" s="64"/>
      <c r="Q88" s="74">
        <v>2116792</v>
      </c>
      <c r="R88" s="97">
        <f t="shared" si="7"/>
        <v>3711118.4235466216</v>
      </c>
    </row>
    <row r="89" spans="1:18" x14ac:dyDescent="0.35">
      <c r="A89">
        <v>1887</v>
      </c>
      <c r="B89" s="64">
        <v>4327.8527136744997</v>
      </c>
      <c r="C89" s="64">
        <v>2139.9780000000001</v>
      </c>
      <c r="D89" s="99">
        <f t="shared" si="5"/>
        <v>1.0953367170699835E-2</v>
      </c>
      <c r="E89" s="99">
        <f t="shared" si="4"/>
        <v>3751.716086747846</v>
      </c>
      <c r="F89" s="64"/>
      <c r="G89" s="64"/>
      <c r="H89" s="64">
        <v>199.39635604768694</v>
      </c>
      <c r="I89" s="64"/>
      <c r="J89" s="64"/>
      <c r="K89" s="64">
        <f t="shared" si="6"/>
        <v>199.39635604768694</v>
      </c>
      <c r="L89" s="64">
        <v>23223.739039595595</v>
      </c>
      <c r="M89" s="64"/>
      <c r="N89" s="64"/>
      <c r="O89" s="64"/>
      <c r="Q89" s="74">
        <v>2139978</v>
      </c>
      <c r="R89" s="97">
        <f t="shared" si="7"/>
        <v>3751716.0867478461</v>
      </c>
    </row>
    <row r="90" spans="1:18" x14ac:dyDescent="0.35">
      <c r="A90">
        <v>1888</v>
      </c>
      <c r="B90" s="64">
        <v>4357.1500396399588</v>
      </c>
      <c r="C90" s="64">
        <v>2163.4490000000001</v>
      </c>
      <c r="D90" s="99">
        <f t="shared" si="5"/>
        <v>1.0967869763147009E-2</v>
      </c>
      <c r="E90" s="99">
        <f t="shared" si="4"/>
        <v>3792.8100105662165</v>
      </c>
      <c r="F90" s="64"/>
      <c r="G90" s="64"/>
      <c r="H90" s="64">
        <v>201.7210698740665</v>
      </c>
      <c r="I90" s="64"/>
      <c r="J90" s="64"/>
      <c r="K90" s="64">
        <f t="shared" si="6"/>
        <v>201.7210698740665</v>
      </c>
      <c r="L90" s="64">
        <v>23413.895943997093</v>
      </c>
      <c r="M90" s="64"/>
      <c r="N90" s="64"/>
      <c r="O90" s="64"/>
      <c r="Q90" s="74">
        <v>2163449</v>
      </c>
      <c r="R90" s="97">
        <f t="shared" si="7"/>
        <v>3792810.0105662164</v>
      </c>
    </row>
    <row r="91" spans="1:18" x14ac:dyDescent="0.35">
      <c r="A91">
        <v>1889</v>
      </c>
      <c r="B91" s="64">
        <v>4386.6481313943132</v>
      </c>
      <c r="C91" s="64">
        <v>2187.2080000000001</v>
      </c>
      <c r="D91" s="99">
        <f t="shared" si="5"/>
        <v>1.098200142457717E-2</v>
      </c>
      <c r="E91" s="99">
        <f t="shared" si="4"/>
        <v>3834.4090567984672</v>
      </c>
      <c r="F91" s="64"/>
      <c r="G91" s="64"/>
      <c r="H91" s="64">
        <v>204.07288697596061</v>
      </c>
      <c r="I91" s="64"/>
      <c r="J91" s="64"/>
      <c r="K91" s="64">
        <f t="shared" si="6"/>
        <v>204.07288697596061</v>
      </c>
      <c r="L91" s="64">
        <v>23605.160553406509</v>
      </c>
      <c r="M91" s="64"/>
      <c r="N91" s="64"/>
      <c r="O91" s="64"/>
      <c r="Q91" s="74">
        <v>2187208</v>
      </c>
      <c r="R91" s="97">
        <f t="shared" si="7"/>
        <v>3834409.0567984674</v>
      </c>
    </row>
    <row r="92" spans="1:18" x14ac:dyDescent="0.35">
      <c r="A92">
        <v>1890</v>
      </c>
      <c r="B92" s="64">
        <v>4416.3483755253483</v>
      </c>
      <c r="C92" s="64">
        <v>2220.8440000000001</v>
      </c>
      <c r="D92" s="99">
        <f t="shared" si="5"/>
        <v>1.5378509954242947E-2</v>
      </c>
      <c r="E92" s="99">
        <f t="shared" si="4"/>
        <v>3876.5185425226396</v>
      </c>
      <c r="F92" s="64"/>
      <c r="G92" s="64"/>
      <c r="H92" s="64">
        <v>206.45212334389478</v>
      </c>
      <c r="I92" s="64"/>
      <c r="J92" s="64"/>
      <c r="K92" s="64">
        <f t="shared" si="6"/>
        <v>206.45212334389478</v>
      </c>
      <c r="L92" s="64">
        <v>23788.542137705248</v>
      </c>
      <c r="M92" s="64"/>
      <c r="N92" s="64"/>
      <c r="O92" s="64"/>
      <c r="Q92" s="74">
        <v>2220844</v>
      </c>
      <c r="R92" s="97">
        <f t="shared" si="7"/>
        <v>3876518.5425226395</v>
      </c>
    </row>
    <row r="93" spans="1:18" x14ac:dyDescent="0.35">
      <c r="A93">
        <v>1891</v>
      </c>
      <c r="B93" s="64">
        <v>4446.2521682447968</v>
      </c>
      <c r="C93" s="64">
        <v>2254.9969999999998</v>
      </c>
      <c r="D93" s="99">
        <f t="shared" si="5"/>
        <v>1.5378387676036498E-2</v>
      </c>
      <c r="E93" s="99">
        <f t="shared" si="4"/>
        <v>3936.1336215166311</v>
      </c>
      <c r="F93" s="64"/>
      <c r="G93" s="64"/>
      <c r="H93" s="64">
        <v>209</v>
      </c>
      <c r="I93" s="64"/>
      <c r="J93" s="64"/>
      <c r="K93" s="64">
        <f t="shared" si="6"/>
        <v>209</v>
      </c>
      <c r="L93" s="64">
        <v>23969.0500525678</v>
      </c>
      <c r="M93" s="64"/>
      <c r="N93" s="64"/>
      <c r="O93" s="64"/>
      <c r="Q93" s="74">
        <v>2254997</v>
      </c>
      <c r="R93" s="97">
        <f t="shared" si="7"/>
        <v>3936133.621516631</v>
      </c>
    </row>
    <row r="94" spans="1:18" x14ac:dyDescent="0.35">
      <c r="A94">
        <v>1892</v>
      </c>
      <c r="B94" s="64">
        <v>4476.3609154553405</v>
      </c>
      <c r="C94" s="64">
        <v>2289.6750000000002</v>
      </c>
      <c r="D94" s="99">
        <f t="shared" si="5"/>
        <v>1.5378290968901753E-2</v>
      </c>
      <c r="E94" s="99">
        <f t="shared" si="4"/>
        <v>3996.6650102929952</v>
      </c>
      <c r="F94" s="64"/>
      <c r="G94" s="64"/>
      <c r="H94" s="64">
        <v>211.62767108365969</v>
      </c>
      <c r="I94" s="64"/>
      <c r="J94" s="64"/>
      <c r="K94" s="64">
        <f t="shared" si="6"/>
        <v>211.62767108365969</v>
      </c>
      <c r="L94" s="64">
        <v>24161.69374033135</v>
      </c>
      <c r="M94" s="64"/>
      <c r="N94" s="64"/>
      <c r="O94" s="64"/>
      <c r="Q94" s="74">
        <v>2289675</v>
      </c>
      <c r="R94" s="97">
        <f t="shared" si="7"/>
        <v>3996665.0102929953</v>
      </c>
    </row>
    <row r="95" spans="1:18" x14ac:dyDescent="0.35">
      <c r="A95">
        <v>1893</v>
      </c>
      <c r="B95" s="64">
        <v>4506.6760328180808</v>
      </c>
      <c r="C95" s="64">
        <v>2324.8870000000002</v>
      </c>
      <c r="D95" s="99">
        <f t="shared" si="5"/>
        <v>1.5378601766626199E-2</v>
      </c>
      <c r="E95" s="99">
        <f t="shared" si="4"/>
        <v>4058.1268877265097</v>
      </c>
      <c r="F95" s="64"/>
      <c r="G95" s="64"/>
      <c r="H95" s="64">
        <v>214.28837879566342</v>
      </c>
      <c r="I95" s="64"/>
      <c r="J95" s="64"/>
      <c r="K95" s="64">
        <f t="shared" si="6"/>
        <v>214.28837879566342</v>
      </c>
      <c r="L95" s="64">
        <v>24355.482730874748</v>
      </c>
      <c r="M95" s="64"/>
      <c r="N95" s="64"/>
      <c r="O95" s="64"/>
      <c r="Q95" s="74">
        <v>2324887</v>
      </c>
      <c r="R95" s="97">
        <f t="shared" si="7"/>
        <v>4058126.8877265099</v>
      </c>
    </row>
    <row r="96" spans="1:18" x14ac:dyDescent="0.35">
      <c r="A96">
        <v>1894</v>
      </c>
      <c r="B96" s="64">
        <v>4537.1989458204926</v>
      </c>
      <c r="C96" s="64">
        <v>2360.64</v>
      </c>
      <c r="D96" s="99">
        <f t="shared" si="5"/>
        <v>1.5378381831030907E-2</v>
      </c>
      <c r="E96" s="99">
        <f t="shared" si="4"/>
        <v>4120.5352050512938</v>
      </c>
      <c r="F96" s="64"/>
      <c r="G96" s="64"/>
      <c r="H96" s="64">
        <v>216.98253849195854</v>
      </c>
      <c r="I96" s="64"/>
      <c r="J96" s="64"/>
      <c r="K96" s="64">
        <f t="shared" si="6"/>
        <v>216.98253849195854</v>
      </c>
      <c r="L96" s="64">
        <v>24537.926642507082</v>
      </c>
      <c r="M96" s="64"/>
      <c r="N96" s="64"/>
      <c r="O96" s="64"/>
      <c r="Q96" s="74">
        <v>2360640</v>
      </c>
      <c r="R96" s="97">
        <f t="shared" si="7"/>
        <v>4120535.2050512936</v>
      </c>
    </row>
    <row r="97" spans="1:18" x14ac:dyDescent="0.35">
      <c r="A97">
        <v>1895</v>
      </c>
      <c r="B97" s="64">
        <v>4567.9310898448275</v>
      </c>
      <c r="C97" s="64">
        <v>2396.9430000000002</v>
      </c>
      <c r="D97" s="99">
        <f t="shared" si="5"/>
        <v>1.5378456689711495E-2</v>
      </c>
      <c r="E97" s="99">
        <f t="shared" ref="E97:E112" si="8">+E98/(1+D97)</f>
        <v>4183.9023687827776</v>
      </c>
      <c r="F97" s="64"/>
      <c r="G97" s="64"/>
      <c r="H97" s="64">
        <v>219.71057075059201</v>
      </c>
      <c r="I97" s="64"/>
      <c r="J97" s="64"/>
      <c r="K97" s="64">
        <f t="shared" si="6"/>
        <v>219.71057075059201</v>
      </c>
      <c r="L97" s="64">
        <v>24735.035182865897</v>
      </c>
      <c r="M97" s="64"/>
      <c r="N97" s="64"/>
      <c r="O97" s="64"/>
      <c r="Q97" s="74">
        <v>2396943</v>
      </c>
      <c r="R97" s="97">
        <f t="shared" si="7"/>
        <v>4183902.3687827773</v>
      </c>
    </row>
    <row r="98" spans="1:18" x14ac:dyDescent="0.35">
      <c r="A98">
        <v>1896</v>
      </c>
      <c r="B98" s="64">
        <v>4598.8739102370209</v>
      </c>
      <c r="C98" s="64">
        <v>2433.806</v>
      </c>
      <c r="D98" s="99">
        <f t="shared" ref="D98:D115" si="9">+C98/C97-1</f>
        <v>1.5379172554374376E-2</v>
      </c>
      <c r="E98" s="99">
        <f t="shared" si="8"/>
        <v>4248.2443301550848</v>
      </c>
      <c r="F98" s="64"/>
      <c r="G98" s="64"/>
      <c r="H98" s="64">
        <v>222.47290143736569</v>
      </c>
      <c r="I98" s="64"/>
      <c r="J98" s="64"/>
      <c r="K98" s="64">
        <f t="shared" si="6"/>
        <v>222.47290143736569</v>
      </c>
      <c r="L98" s="64">
        <v>24847.318149825165</v>
      </c>
      <c r="M98" s="64"/>
      <c r="N98" s="64"/>
      <c r="O98" s="64"/>
      <c r="Q98" s="74">
        <v>2433806</v>
      </c>
      <c r="R98" s="97">
        <f t="shared" si="7"/>
        <v>4248244.3301550848</v>
      </c>
    </row>
    <row r="99" spans="1:18" x14ac:dyDescent="0.35">
      <c r="A99">
        <v>1897</v>
      </c>
      <c r="B99" s="64">
        <v>4331.8240099597679</v>
      </c>
      <c r="C99" s="64">
        <v>2451.1849999999999</v>
      </c>
      <c r="D99" s="99">
        <f t="shared" si="9"/>
        <v>7.140667744265583E-3</v>
      </c>
      <c r="E99" s="99">
        <f t="shared" si="8"/>
        <v>4313.5788127616825</v>
      </c>
      <c r="F99" s="64"/>
      <c r="G99" s="64">
        <v>298.20485241629262</v>
      </c>
      <c r="H99" s="64">
        <v>225.26996177231709</v>
      </c>
      <c r="I99" s="64"/>
      <c r="J99" s="64"/>
      <c r="K99" s="64">
        <f t="shared" si="6"/>
        <v>523.47481418860968</v>
      </c>
      <c r="L99" s="64">
        <v>25125.785432413137</v>
      </c>
      <c r="M99" s="64"/>
      <c r="N99" s="64"/>
      <c r="O99" s="64"/>
      <c r="Q99" s="74">
        <v>2451185</v>
      </c>
      <c r="R99" s="97">
        <f t="shared" si="7"/>
        <v>4313578.8127616821</v>
      </c>
    </row>
    <row r="100" spans="1:18" x14ac:dyDescent="0.35">
      <c r="A100">
        <v>1898</v>
      </c>
      <c r="B100" s="64">
        <v>4361.9492768208529</v>
      </c>
      <c r="C100" s="64">
        <v>2468.6880000000001</v>
      </c>
      <c r="D100" s="99">
        <f t="shared" si="9"/>
        <v>7.1406279003829454E-3</v>
      </c>
      <c r="E100" s="99">
        <f t="shared" si="8"/>
        <v>4344.3806458523168</v>
      </c>
      <c r="F100" s="64"/>
      <c r="G100" s="64">
        <v>299.44813492299545</v>
      </c>
      <c r="H100" s="64">
        <v>228.10218839703595</v>
      </c>
      <c r="I100" s="64"/>
      <c r="J100" s="64"/>
      <c r="K100" s="64">
        <f t="shared" si="6"/>
        <v>527.55032332003134</v>
      </c>
      <c r="L100" s="64">
        <v>25341.947011740234</v>
      </c>
      <c r="M100" s="64"/>
      <c r="N100" s="64"/>
      <c r="O100" s="64"/>
      <c r="Q100" s="74">
        <v>2468688</v>
      </c>
      <c r="R100" s="97">
        <f t="shared" si="7"/>
        <v>4344380.6458523171</v>
      </c>
    </row>
    <row r="101" spans="1:18" x14ac:dyDescent="0.35">
      <c r="A101">
        <v>1899</v>
      </c>
      <c r="B101" s="64">
        <v>4392.284433043922</v>
      </c>
      <c r="C101" s="64">
        <v>2486.3159999999998</v>
      </c>
      <c r="D101" s="99">
        <f t="shared" si="9"/>
        <v>7.140635025568054E-3</v>
      </c>
      <c r="E101" s="99">
        <f t="shared" si="8"/>
        <v>4375.4022515019733</v>
      </c>
      <c r="F101" s="64"/>
      <c r="G101" s="64">
        <v>300.69660095162607</v>
      </c>
      <c r="H101" s="64">
        <v>230.97002344282728</v>
      </c>
      <c r="I101" s="64"/>
      <c r="J101" s="64"/>
      <c r="K101" s="64">
        <f t="shared" si="6"/>
        <v>531.66662439445338</v>
      </c>
      <c r="L101" s="64">
        <v>25545.312961936976</v>
      </c>
      <c r="M101" s="64"/>
      <c r="N101" s="64"/>
      <c r="O101" s="64"/>
      <c r="Q101" s="74">
        <v>2486316</v>
      </c>
      <c r="R101" s="97">
        <f t="shared" si="7"/>
        <v>4375402.2515019737</v>
      </c>
    </row>
    <row r="102" spans="1:18" x14ac:dyDescent="0.35">
      <c r="A102">
        <v>1900</v>
      </c>
      <c r="B102" s="64">
        <v>4422.8309429169803</v>
      </c>
      <c r="C102" s="64">
        <v>2504.0700000000002</v>
      </c>
      <c r="D102" s="99">
        <f t="shared" si="9"/>
        <v>7.1406852548108191E-3</v>
      </c>
      <c r="E102" s="99">
        <f t="shared" si="8"/>
        <v>4406.6454020699975</v>
      </c>
      <c r="F102" s="64"/>
      <c r="G102" s="64">
        <v>302</v>
      </c>
      <c r="H102" s="64">
        <v>233.87391459973122</v>
      </c>
      <c r="I102" s="64"/>
      <c r="J102" s="64"/>
      <c r="K102" s="64">
        <f t="shared" si="6"/>
        <v>535.87391459973128</v>
      </c>
      <c r="L102" s="64">
        <v>25746.587434358713</v>
      </c>
      <c r="M102" s="64"/>
      <c r="N102" s="64"/>
      <c r="O102" s="64"/>
      <c r="Q102" s="74">
        <v>2504070</v>
      </c>
      <c r="R102" s="97">
        <f t="shared" si="7"/>
        <v>4406645.402069998</v>
      </c>
    </row>
    <row r="103" spans="1:18" x14ac:dyDescent="0.35">
      <c r="A103">
        <v>1901</v>
      </c>
      <c r="B103" s="64">
        <v>4453.5902809533582</v>
      </c>
      <c r="C103" s="64">
        <v>2521.951</v>
      </c>
      <c r="D103" s="99">
        <f t="shared" si="9"/>
        <v>7.140774818595208E-3</v>
      </c>
      <c r="E103" s="99">
        <f t="shared" si="8"/>
        <v>4438.1118699157387</v>
      </c>
      <c r="F103" s="64"/>
      <c r="G103" s="64">
        <v>304.47835469705205</v>
      </c>
      <c r="H103" s="64">
        <v>237</v>
      </c>
      <c r="I103" s="64"/>
      <c r="J103" s="64"/>
      <c r="K103" s="64">
        <f t="shared" si="6"/>
        <v>541.47835469705205</v>
      </c>
      <c r="L103" s="64">
        <v>25939.417823241529</v>
      </c>
      <c r="M103" s="64"/>
      <c r="N103" s="64"/>
      <c r="O103" s="64"/>
      <c r="Q103" s="74">
        <v>2521951</v>
      </c>
      <c r="R103" s="97">
        <f t="shared" si="7"/>
        <v>4438111.8699157387</v>
      </c>
    </row>
    <row r="104" spans="1:18" x14ac:dyDescent="0.35">
      <c r="A104">
        <v>1902</v>
      </c>
      <c r="B104" s="64">
        <v>4484.5639319631709</v>
      </c>
      <c r="C104" s="64">
        <v>2539.96</v>
      </c>
      <c r="D104" s="99">
        <f t="shared" si="9"/>
        <v>7.1409000412776535E-3</v>
      </c>
      <c r="E104" s="99">
        <f t="shared" si="8"/>
        <v>4469.8034273985413</v>
      </c>
      <c r="F104" s="64"/>
      <c r="G104" s="64">
        <v>306.97704794378757</v>
      </c>
      <c r="H104" s="64">
        <v>240.43811077649465</v>
      </c>
      <c r="I104" s="64"/>
      <c r="J104" s="64"/>
      <c r="K104" s="64">
        <f t="shared" si="6"/>
        <v>547.41515872028219</v>
      </c>
      <c r="L104" s="64">
        <v>26156.061728388828</v>
      </c>
      <c r="M104" s="64"/>
      <c r="N104" s="64"/>
      <c r="O104" s="64"/>
      <c r="Q104" s="74">
        <v>2539960</v>
      </c>
      <c r="R104" s="97">
        <f t="shared" si="7"/>
        <v>4469803.427398541</v>
      </c>
    </row>
    <row r="105" spans="1:18" x14ac:dyDescent="0.35">
      <c r="A105">
        <v>1903</v>
      </c>
      <c r="B105" s="64">
        <v>4515.7533911252676</v>
      </c>
      <c r="C105" s="64">
        <v>2558.0970000000002</v>
      </c>
      <c r="D105" s="99">
        <f t="shared" si="9"/>
        <v>7.140663632498212E-3</v>
      </c>
      <c r="E105" s="99">
        <f t="shared" si="8"/>
        <v>4501.7218468777546</v>
      </c>
      <c r="F105" s="64"/>
      <c r="G105" s="64">
        <v>309.49624664795533</v>
      </c>
      <c r="H105" s="64">
        <v>243.92609752645532</v>
      </c>
      <c r="I105" s="64"/>
      <c r="J105" s="64"/>
      <c r="K105" s="64">
        <f t="shared" si="6"/>
        <v>553.42234417441068</v>
      </c>
      <c r="L105" s="64">
        <v>26372.239005370491</v>
      </c>
      <c r="M105" s="64"/>
      <c r="N105" s="64"/>
      <c r="O105" s="64"/>
      <c r="Q105" s="74">
        <v>2558097</v>
      </c>
      <c r="R105" s="97">
        <f t="shared" si="7"/>
        <v>4501721.8468777547</v>
      </c>
    </row>
    <row r="106" spans="1:18" x14ac:dyDescent="0.35">
      <c r="A106">
        <v>1904</v>
      </c>
      <c r="B106" s="64">
        <v>4547.1601640596909</v>
      </c>
      <c r="C106" s="64">
        <v>2576.364</v>
      </c>
      <c r="D106" s="99">
        <f t="shared" si="9"/>
        <v>7.1408550965814666E-3</v>
      </c>
      <c r="E106" s="99">
        <f t="shared" si="8"/>
        <v>4533.8671283533777</v>
      </c>
      <c r="F106" s="64"/>
      <c r="G106" s="64">
        <v>312.036119087028</v>
      </c>
      <c r="H106" s="64">
        <v>247.46468379048059</v>
      </c>
      <c r="I106" s="64"/>
      <c r="J106" s="64"/>
      <c r="K106" s="64">
        <f t="shared" si="6"/>
        <v>559.50080287750859</v>
      </c>
      <c r="L106" s="64">
        <v>26592.463188450125</v>
      </c>
      <c r="M106" s="64"/>
      <c r="N106" s="64"/>
      <c r="O106" s="64"/>
      <c r="Q106" s="74">
        <v>2576364</v>
      </c>
      <c r="R106" s="97">
        <f t="shared" si="7"/>
        <v>4533867.1283533778</v>
      </c>
    </row>
    <row r="107" spans="1:18" x14ac:dyDescent="0.35">
      <c r="A107">
        <v>1905</v>
      </c>
      <c r="B107" s="64">
        <v>4578.785766900638</v>
      </c>
      <c r="C107" s="64">
        <v>2594.761</v>
      </c>
      <c r="D107" s="99">
        <f t="shared" si="9"/>
        <v>7.1406835369536292E-3</v>
      </c>
      <c r="E107" s="99">
        <f t="shared" si="8"/>
        <v>4566.2428165441033</v>
      </c>
      <c r="F107" s="64"/>
      <c r="G107" s="64">
        <v>314.5968349194427</v>
      </c>
      <c r="H107" s="64">
        <v>251.05460360542529</v>
      </c>
      <c r="I107" s="64"/>
      <c r="J107" s="64"/>
      <c r="K107" s="64">
        <f t="shared" si="6"/>
        <v>565.65143852486801</v>
      </c>
      <c r="L107" s="64">
        <v>26814.24793890239</v>
      </c>
      <c r="M107" s="64"/>
      <c r="N107" s="64"/>
      <c r="O107" s="64"/>
      <c r="Q107" s="74">
        <v>2594761</v>
      </c>
      <c r="R107" s="97">
        <f t="shared" si="7"/>
        <v>4566242.8165441034</v>
      </c>
    </row>
    <row r="108" spans="1:18" x14ac:dyDescent="0.35">
      <c r="A108">
        <v>1906</v>
      </c>
      <c r="B108" s="64">
        <v>4610.6317263699339</v>
      </c>
      <c r="C108" s="64">
        <v>2613.29</v>
      </c>
      <c r="D108" s="99">
        <f t="shared" si="9"/>
        <v>7.1409274303104731E-3</v>
      </c>
      <c r="E108" s="99">
        <f t="shared" si="8"/>
        <v>4598.8489114499325</v>
      </c>
      <c r="F108" s="64"/>
      <c r="G108" s="64">
        <v>317.1785651959338</v>
      </c>
      <c r="H108" s="64">
        <v>254.6966016566675</v>
      </c>
      <c r="I108" s="64"/>
      <c r="J108" s="64"/>
      <c r="K108" s="64">
        <f t="shared" si="6"/>
        <v>571.8751668526013</v>
      </c>
      <c r="L108" s="64">
        <v>27038.607046276578</v>
      </c>
      <c r="M108" s="64"/>
      <c r="N108" s="64"/>
      <c r="O108" s="64"/>
      <c r="Q108" s="74">
        <v>2613290</v>
      </c>
      <c r="R108" s="97">
        <f t="shared" si="7"/>
        <v>4598848.9114499325</v>
      </c>
    </row>
    <row r="109" spans="1:18" x14ac:dyDescent="0.35">
      <c r="A109">
        <v>1907</v>
      </c>
      <c r="B109" s="64">
        <v>4642.6995798510197</v>
      </c>
      <c r="C109" s="64">
        <v>2631.9520000000002</v>
      </c>
      <c r="D109" s="99">
        <f t="shared" si="9"/>
        <v>7.1411898411581909E-3</v>
      </c>
      <c r="E109" s="99">
        <f t="shared" si="8"/>
        <v>4631.688957789559</v>
      </c>
      <c r="F109" s="64"/>
      <c r="G109" s="64">
        <v>319.78148237095888</v>
      </c>
      <c r="H109" s="64">
        <v>258.39143343258462</v>
      </c>
      <c r="I109" s="64"/>
      <c r="J109" s="64"/>
      <c r="K109" s="64">
        <f t="shared" si="6"/>
        <v>578.17291580354345</v>
      </c>
      <c r="L109" s="64">
        <v>27265.05442967339</v>
      </c>
      <c r="M109" s="64"/>
      <c r="N109" s="64"/>
      <c r="O109" s="64"/>
      <c r="Q109" s="74">
        <v>2631952</v>
      </c>
      <c r="R109" s="97">
        <f t="shared" si="7"/>
        <v>4631688.9577895589</v>
      </c>
    </row>
    <row r="110" spans="1:18" x14ac:dyDescent="0.35">
      <c r="A110">
        <v>1908</v>
      </c>
      <c r="B110" s="64">
        <v>4674.9908754634562</v>
      </c>
      <c r="C110" s="64">
        <v>2649.2179999999998</v>
      </c>
      <c r="D110" s="99">
        <f t="shared" si="9"/>
        <v>6.5601500331311513E-3</v>
      </c>
      <c r="E110" s="99">
        <f t="shared" si="8"/>
        <v>4664.7647279223302</v>
      </c>
      <c r="F110" s="64"/>
      <c r="G110" s="64">
        <v>322.4057603142183</v>
      </c>
      <c r="H110" s="64">
        <v>262.13986538127011</v>
      </c>
      <c r="I110" s="64"/>
      <c r="J110" s="64"/>
      <c r="K110" s="64">
        <f t="shared" si="6"/>
        <v>584.54562569548841</v>
      </c>
      <c r="L110" s="64">
        <v>27501.020094972668</v>
      </c>
      <c r="M110" s="64"/>
      <c r="N110" s="64"/>
      <c r="O110" s="64"/>
      <c r="Q110" s="74">
        <v>2649218</v>
      </c>
      <c r="R110" s="97">
        <f t="shared" si="7"/>
        <v>4664764.7279223306</v>
      </c>
    </row>
    <row r="111" spans="1:18" x14ac:dyDescent="0.35">
      <c r="A111">
        <v>1909</v>
      </c>
      <c r="B111" s="64">
        <v>4707.5071721379463</v>
      </c>
      <c r="C111" s="64">
        <v>2666.5970000000002</v>
      </c>
      <c r="D111" s="99">
        <f t="shared" si="9"/>
        <v>6.5600490408870282E-3</v>
      </c>
      <c r="E111" s="99">
        <f t="shared" si="8"/>
        <v>4695.3662844067585</v>
      </c>
      <c r="F111" s="64"/>
      <c r="G111" s="64">
        <v>325.05157432226923</v>
      </c>
      <c r="H111" s="64">
        <v>265.94267506952411</v>
      </c>
      <c r="I111" s="64"/>
      <c r="J111" s="64"/>
      <c r="K111" s="64">
        <f t="shared" si="6"/>
        <v>590.99424939179335</v>
      </c>
      <c r="L111" s="64">
        <v>27741.455488440897</v>
      </c>
      <c r="M111" s="64"/>
      <c r="N111" s="64"/>
      <c r="O111" s="64"/>
      <c r="Q111" s="74">
        <v>2666597</v>
      </c>
      <c r="R111" s="97">
        <f t="shared" si="7"/>
        <v>4695366.2844067588</v>
      </c>
    </row>
    <row r="112" spans="1:18" x14ac:dyDescent="0.35">
      <c r="A112">
        <v>1910</v>
      </c>
      <c r="B112" s="64">
        <v>4740.2500396918895</v>
      </c>
      <c r="C112" s="64">
        <v>2684.09</v>
      </c>
      <c r="D112" s="99">
        <f t="shared" si="9"/>
        <v>6.5600463812116594E-3</v>
      </c>
      <c r="E112" s="99">
        <f t="shared" si="8"/>
        <v>4726.1681174973946</v>
      </c>
      <c r="F112" s="64"/>
      <c r="G112" s="64">
        <v>327.71910113023534</v>
      </c>
      <c r="H112" s="64">
        <v>269.80065134415003</v>
      </c>
      <c r="I112" s="64"/>
      <c r="J112" s="64"/>
      <c r="K112" s="64">
        <f>+J112+I112+H112+G112</f>
        <v>597.51975247438531</v>
      </c>
      <c r="L112" s="64">
        <v>27970.51929266745</v>
      </c>
      <c r="M112" s="64"/>
      <c r="N112" s="64"/>
      <c r="O112" s="64"/>
      <c r="Q112" s="74">
        <v>2684090</v>
      </c>
      <c r="R112" s="97">
        <f t="shared" si="7"/>
        <v>4726168.1174973948</v>
      </c>
    </row>
    <row r="113" spans="1:18" x14ac:dyDescent="0.35">
      <c r="A113">
        <v>1911</v>
      </c>
      <c r="B113" s="64">
        <v>4773.2210589054548</v>
      </c>
      <c r="C113" s="64">
        <v>2701.6979999999999</v>
      </c>
      <c r="D113" s="99">
        <f t="shared" si="9"/>
        <v>6.5601377003006167E-3</v>
      </c>
      <c r="E113" s="99">
        <f>+E114/(1+D113)</f>
        <v>4757.1719995535814</v>
      </c>
      <c r="F113" s="64"/>
      <c r="G113" s="64">
        <v>330.40851892361218</v>
      </c>
      <c r="H113" s="64">
        <v>274</v>
      </c>
      <c r="I113" s="64"/>
      <c r="J113" s="64"/>
      <c r="K113" s="64"/>
      <c r="L113" s="64">
        <v>28240.466472391203</v>
      </c>
      <c r="M113" s="64"/>
      <c r="N113" s="64"/>
      <c r="O113" s="64"/>
      <c r="Q113" s="74">
        <v>2701698</v>
      </c>
      <c r="R113" s="97">
        <f t="shared" si="7"/>
        <v>4757171.9995535817</v>
      </c>
    </row>
    <row r="114" spans="1:18" x14ac:dyDescent="0.35">
      <c r="A114" s="75">
        <v>1912</v>
      </c>
      <c r="B114" s="80">
        <v>4700</v>
      </c>
      <c r="C114" s="80">
        <v>2719.422</v>
      </c>
      <c r="D114" s="87">
        <f>+C114/C113-1</f>
        <v>6.5603187328857615E-3</v>
      </c>
      <c r="E114" s="99">
        <f>+C115/(1+D114)</f>
        <v>4788.379702934667</v>
      </c>
      <c r="F114" s="80"/>
      <c r="G114" s="80">
        <v>333.12000735016966</v>
      </c>
      <c r="H114" s="80">
        <v>277.42652878260168</v>
      </c>
      <c r="I114" s="80">
        <v>110.42182159819436</v>
      </c>
      <c r="J114" s="80"/>
      <c r="K114" s="80"/>
      <c r="L114" s="80">
        <v>28481.083243941735</v>
      </c>
      <c r="M114" s="80">
        <f>+C114+G114+H114+I114</f>
        <v>3440.3903577309657</v>
      </c>
      <c r="N114" s="88">
        <f>+C114/B114</f>
        <v>0.57860042553191493</v>
      </c>
      <c r="O114" s="80"/>
      <c r="P114" s="76"/>
      <c r="Q114" s="77">
        <v>2719422</v>
      </c>
      <c r="R114" s="97">
        <f t="shared" si="7"/>
        <v>4788379.7029346665</v>
      </c>
    </row>
    <row r="115" spans="1:18" x14ac:dyDescent="0.35">
      <c r="A115" s="78">
        <v>1913</v>
      </c>
      <c r="B115" s="81"/>
      <c r="C115" s="82">
        <v>4819.7929999999997</v>
      </c>
      <c r="D115" s="89">
        <f t="shared" si="9"/>
        <v>0.77235934694946184</v>
      </c>
      <c r="E115" s="89"/>
      <c r="F115" s="82">
        <v>954.20198451815804</v>
      </c>
      <c r="G115" s="82">
        <v>336</v>
      </c>
      <c r="H115" s="82">
        <v>280.89590829329825</v>
      </c>
      <c r="I115" s="82">
        <v>111.15393070618532</v>
      </c>
      <c r="J115" s="82"/>
      <c r="K115" s="82"/>
      <c r="L115" s="82">
        <v>28723.187465905106</v>
      </c>
      <c r="M115" s="82">
        <f>+C115-F115</f>
        <v>3865.5910154818416</v>
      </c>
      <c r="N115" s="89">
        <f>+C115-C114</f>
        <v>2100.3709999999996</v>
      </c>
      <c r="O115" s="82"/>
      <c r="P115" s="79"/>
      <c r="Q115" s="85">
        <v>4819793</v>
      </c>
      <c r="R115" s="97">
        <f>+Q115</f>
        <v>4819793</v>
      </c>
    </row>
    <row r="116" spans="1:18" x14ac:dyDescent="0.35">
      <c r="A116">
        <v>1914</v>
      </c>
      <c r="B116" s="73"/>
      <c r="C116" s="64">
        <v>4818.2449999999999</v>
      </c>
      <c r="D116" s="98"/>
      <c r="E116" s="98"/>
      <c r="F116" s="64">
        <v>954.20198451815804</v>
      </c>
      <c r="G116" s="64"/>
      <c r="H116" s="64">
        <v>284.40867440527643</v>
      </c>
      <c r="I116" s="64">
        <v>111.89870035971623</v>
      </c>
      <c r="J116" s="64"/>
      <c r="K116" s="64"/>
      <c r="L116" s="64">
        <v>29034.621938718643</v>
      </c>
      <c r="M116" s="64"/>
      <c r="N116" s="64"/>
      <c r="O116" s="64"/>
      <c r="Q116" s="86">
        <v>4818245</v>
      </c>
      <c r="R116" s="97">
        <f t="shared" ref="R116:R179" si="10">+Q116</f>
        <v>4818245</v>
      </c>
    </row>
    <row r="117" spans="1:18" x14ac:dyDescent="0.35">
      <c r="A117">
        <v>1915</v>
      </c>
      <c r="B117" s="73"/>
      <c r="C117" s="64">
        <v>4816.9979999999996</v>
      </c>
      <c r="D117" s="64"/>
      <c r="E117" s="64"/>
      <c r="F117" s="64">
        <v>954.20198451815804</v>
      </c>
      <c r="G117" s="64"/>
      <c r="H117" s="64">
        <v>287.96536969312774</v>
      </c>
      <c r="I117" s="64">
        <v>112.65664386151479</v>
      </c>
      <c r="J117" s="64"/>
      <c r="K117" s="64"/>
      <c r="L117" s="64">
        <v>28937.380662300631</v>
      </c>
      <c r="M117" s="64"/>
      <c r="N117" s="64"/>
      <c r="O117" s="64"/>
      <c r="Q117" s="86">
        <v>4816998</v>
      </c>
      <c r="R117" s="97">
        <f t="shared" si="10"/>
        <v>4816998</v>
      </c>
    </row>
    <row r="118" spans="1:18" x14ac:dyDescent="0.35">
      <c r="A118">
        <v>1916</v>
      </c>
      <c r="B118" s="73"/>
      <c r="C118" s="64">
        <v>4816.05</v>
      </c>
      <c r="D118" s="64"/>
      <c r="E118" s="64"/>
      <c r="F118" s="64">
        <v>954.20198451815804</v>
      </c>
      <c r="G118" s="64"/>
      <c r="H118" s="64">
        <v>291.56654351665338</v>
      </c>
      <c r="I118" s="64">
        <v>113.42829958082237</v>
      </c>
      <c r="J118" s="64"/>
      <c r="K118" s="64"/>
      <c r="L118" s="64">
        <v>28843.929029331062</v>
      </c>
      <c r="M118" s="64"/>
      <c r="N118" s="64"/>
      <c r="O118" s="64"/>
      <c r="Q118" s="86">
        <v>4816050</v>
      </c>
      <c r="R118" s="97">
        <f t="shared" si="10"/>
        <v>4816050</v>
      </c>
    </row>
    <row r="119" spans="1:18" x14ac:dyDescent="0.35">
      <c r="A119">
        <v>1917</v>
      </c>
      <c r="B119" s="73"/>
      <c r="C119" s="64">
        <v>4815.4009999999998</v>
      </c>
      <c r="D119" s="64"/>
      <c r="E119" s="64"/>
      <c r="F119" s="64">
        <v>954.20198451815804</v>
      </c>
      <c r="G119" s="64"/>
      <c r="H119" s="64">
        <v>295.21275210571724</v>
      </c>
      <c r="I119" s="64">
        <v>114.21423220372647</v>
      </c>
      <c r="J119" s="64"/>
      <c r="K119" s="64"/>
      <c r="L119" s="64">
        <v>28754.250339063288</v>
      </c>
      <c r="M119" s="64"/>
      <c r="N119" s="64"/>
      <c r="O119" s="64"/>
      <c r="Q119" s="86">
        <v>4815401</v>
      </c>
      <c r="R119" s="97">
        <f t="shared" si="10"/>
        <v>4815401</v>
      </c>
    </row>
    <row r="120" spans="1:18" x14ac:dyDescent="0.35">
      <c r="A120">
        <v>1918</v>
      </c>
      <c r="B120" s="73"/>
      <c r="C120" s="64">
        <v>4815.049</v>
      </c>
      <c r="D120" s="64"/>
      <c r="E120" s="64"/>
      <c r="F120" s="64">
        <v>954.20198451815804</v>
      </c>
      <c r="G120" s="64"/>
      <c r="H120" s="64">
        <v>298.9045586461599</v>
      </c>
      <c r="I120" s="64">
        <v>115.01503404599509</v>
      </c>
      <c r="J120" s="64"/>
      <c r="K120" s="64"/>
      <c r="L120" s="64">
        <v>28569.043004914449</v>
      </c>
      <c r="M120" s="64"/>
      <c r="N120" s="64"/>
      <c r="O120" s="64"/>
      <c r="Q120" s="86">
        <v>4815049</v>
      </c>
      <c r="R120" s="97">
        <f t="shared" si="10"/>
        <v>4815049</v>
      </c>
    </row>
    <row r="121" spans="1:18" x14ac:dyDescent="0.35">
      <c r="A121">
        <v>1919</v>
      </c>
      <c r="B121" s="73"/>
      <c r="C121" s="64">
        <v>4814.9939999999997</v>
      </c>
      <c r="D121" s="64"/>
      <c r="E121" s="64"/>
      <c r="F121" s="64">
        <v>954.20198451815804</v>
      </c>
      <c r="G121" s="64"/>
      <c r="H121" s="64">
        <v>302.64253336678735</v>
      </c>
      <c r="I121" s="64">
        <v>115.83132643153755</v>
      </c>
      <c r="J121" s="64"/>
      <c r="K121" s="64"/>
      <c r="L121" s="64">
        <v>15081.235087974905</v>
      </c>
      <c r="M121" s="64"/>
      <c r="N121" s="64"/>
      <c r="O121" s="64"/>
      <c r="Q121" s="86">
        <v>4814994</v>
      </c>
      <c r="R121" s="97">
        <f t="shared" si="10"/>
        <v>4814994</v>
      </c>
    </row>
    <row r="122" spans="1:18" x14ac:dyDescent="0.35">
      <c r="A122">
        <v>1920</v>
      </c>
      <c r="B122" s="73"/>
      <c r="C122" s="64">
        <v>5531</v>
      </c>
      <c r="D122" s="64"/>
      <c r="E122" s="64"/>
      <c r="F122" s="64">
        <v>954.20198451815804</v>
      </c>
      <c r="G122" s="64"/>
      <c r="H122" s="64">
        <v>306.42725362744716</v>
      </c>
      <c r="I122" s="64">
        <v>116.66376113977334</v>
      </c>
      <c r="J122" s="64"/>
      <c r="K122" s="64"/>
      <c r="L122" s="64">
        <v>14486.85680119525</v>
      </c>
      <c r="M122" s="64"/>
      <c r="N122" s="64"/>
      <c r="O122" s="64"/>
      <c r="Q122" s="86">
        <v>5531000</v>
      </c>
      <c r="R122" s="97">
        <f t="shared" si="10"/>
        <v>5531000</v>
      </c>
    </row>
    <row r="123" spans="1:18" x14ac:dyDescent="0.35">
      <c r="A123">
        <v>1921</v>
      </c>
      <c r="B123" s="73"/>
      <c r="C123" s="64">
        <v>5604</v>
      </c>
      <c r="D123" s="64"/>
      <c r="E123" s="64"/>
      <c r="F123" s="64">
        <v>958.97299444074872</v>
      </c>
      <c r="G123" s="64"/>
      <c r="H123" s="64">
        <v>310.5</v>
      </c>
      <c r="I123" s="64">
        <v>117.51302192535422</v>
      </c>
      <c r="J123" s="64"/>
      <c r="K123" s="64"/>
      <c r="L123" s="64">
        <v>13915.904019404694</v>
      </c>
      <c r="M123" s="64"/>
      <c r="N123" s="64"/>
      <c r="O123" s="64"/>
      <c r="Q123" s="86">
        <v>5604000</v>
      </c>
      <c r="R123" s="97">
        <f t="shared" si="10"/>
        <v>5604000</v>
      </c>
    </row>
    <row r="124" spans="1:18" x14ac:dyDescent="0.35">
      <c r="A124">
        <v>1922</v>
      </c>
      <c r="B124" s="73"/>
      <c r="C124" s="64">
        <v>5943</v>
      </c>
      <c r="D124" s="64"/>
      <c r="E124" s="64"/>
      <c r="F124" s="64">
        <v>963.76785941295236</v>
      </c>
      <c r="G124" s="64"/>
      <c r="H124" s="64">
        <v>314.04027685934921</v>
      </c>
      <c r="I124" s="64">
        <v>118.57445667702761</v>
      </c>
      <c r="J124" s="64"/>
      <c r="K124" s="64"/>
      <c r="L124" s="64">
        <v>13367.453501804908</v>
      </c>
      <c r="M124" s="64"/>
      <c r="N124" s="64"/>
      <c r="O124" s="64"/>
      <c r="Q124" s="86">
        <v>5943000</v>
      </c>
      <c r="R124" s="97">
        <f t="shared" si="10"/>
        <v>5943000</v>
      </c>
    </row>
    <row r="125" spans="1:18" x14ac:dyDescent="0.35">
      <c r="A125">
        <v>1923</v>
      </c>
      <c r="B125" s="73"/>
      <c r="C125" s="64">
        <v>6077</v>
      </c>
      <c r="D125" s="64"/>
      <c r="E125" s="64"/>
      <c r="F125" s="64">
        <v>968.586698710017</v>
      </c>
      <c r="G125" s="64"/>
      <c r="H125" s="64">
        <v>317.62091945216326</v>
      </c>
      <c r="I125" s="64">
        <v>119.67975507653705</v>
      </c>
      <c r="J125" s="64"/>
      <c r="K125" s="64"/>
      <c r="L125" s="64">
        <v>12891.933725248826</v>
      </c>
      <c r="M125" s="64"/>
      <c r="N125" s="64"/>
      <c r="O125" s="64"/>
      <c r="Q125" s="86">
        <v>6077000</v>
      </c>
      <c r="R125" s="97">
        <f t="shared" si="10"/>
        <v>6077000</v>
      </c>
    </row>
    <row r="126" spans="1:18" x14ac:dyDescent="0.35">
      <c r="A126">
        <v>1924</v>
      </c>
      <c r="B126" s="73"/>
      <c r="C126" s="64">
        <v>5923</v>
      </c>
      <c r="D126" s="64"/>
      <c r="E126" s="64"/>
      <c r="F126" s="64">
        <v>973.42963220356694</v>
      </c>
      <c r="G126" s="64"/>
      <c r="H126" s="64">
        <v>321.24238802279677</v>
      </c>
      <c r="I126" s="64">
        <v>120.83227359538371</v>
      </c>
      <c r="J126" s="64"/>
      <c r="K126" s="64"/>
      <c r="L126" s="64">
        <v>13136.880466028551</v>
      </c>
      <c r="M126" s="64"/>
      <c r="N126" s="64"/>
      <c r="O126" s="64"/>
      <c r="Q126" s="86">
        <v>5923000</v>
      </c>
      <c r="R126" s="97">
        <f t="shared" si="10"/>
        <v>5923000</v>
      </c>
    </row>
    <row r="127" spans="1:18" x14ac:dyDescent="0.35">
      <c r="A127">
        <v>1925</v>
      </c>
      <c r="B127" s="73"/>
      <c r="C127" s="64">
        <v>5992</v>
      </c>
      <c r="D127" s="64"/>
      <c r="E127" s="64"/>
      <c r="F127" s="64">
        <v>978.29678036458472</v>
      </c>
      <c r="G127" s="64"/>
      <c r="H127" s="64">
        <v>324.90514806324506</v>
      </c>
      <c r="I127" s="64">
        <v>122.03564074236918</v>
      </c>
      <c r="J127" s="64"/>
      <c r="K127" s="64"/>
      <c r="L127" s="64">
        <v>13386.481194883092</v>
      </c>
      <c r="M127" s="64"/>
      <c r="N127" s="64"/>
      <c r="O127" s="64"/>
      <c r="Q127" s="86">
        <v>5992000</v>
      </c>
      <c r="R127" s="97">
        <f t="shared" si="10"/>
        <v>5992000</v>
      </c>
    </row>
    <row r="128" spans="1:18" x14ac:dyDescent="0.35">
      <c r="A128">
        <v>1926</v>
      </c>
      <c r="B128" s="73"/>
      <c r="C128" s="64">
        <v>6091</v>
      </c>
      <c r="D128" s="64"/>
      <c r="E128" s="64"/>
      <c r="F128" s="64">
        <v>983.18826426640749</v>
      </c>
      <c r="G128" s="64"/>
      <c r="H128" s="64">
        <v>328.60967037297689</v>
      </c>
      <c r="I128" s="64">
        <v>123.29377919263841</v>
      </c>
      <c r="J128" s="64"/>
      <c r="K128" s="64"/>
      <c r="L128" s="64">
        <v>13640.824337585869</v>
      </c>
      <c r="M128" s="64"/>
      <c r="N128" s="64"/>
      <c r="O128" s="64"/>
      <c r="Q128" s="86">
        <v>6091000</v>
      </c>
      <c r="R128" s="97">
        <f t="shared" si="10"/>
        <v>6091000</v>
      </c>
    </row>
    <row r="129" spans="1:18" x14ac:dyDescent="0.35">
      <c r="A129">
        <v>1927</v>
      </c>
      <c r="B129" s="73"/>
      <c r="C129" s="64">
        <v>6168</v>
      </c>
      <c r="D129" s="64"/>
      <c r="E129" s="64"/>
      <c r="F129" s="64">
        <v>988.10420558773944</v>
      </c>
      <c r="G129" s="64"/>
      <c r="H129" s="64">
        <v>332.35643111944972</v>
      </c>
      <c r="I129" s="64">
        <v>124.6109297172291</v>
      </c>
      <c r="J129" s="64"/>
      <c r="K129" s="64"/>
      <c r="L129" s="64">
        <v>13900</v>
      </c>
      <c r="M129" s="64"/>
      <c r="N129" s="64"/>
      <c r="O129" s="64"/>
      <c r="Q129" s="86">
        <v>6168000</v>
      </c>
      <c r="R129" s="97">
        <f t="shared" si="10"/>
        <v>6168000</v>
      </c>
    </row>
    <row r="130" spans="1:18" x14ac:dyDescent="0.35">
      <c r="A130">
        <v>1928</v>
      </c>
      <c r="B130" s="73"/>
      <c r="C130" s="64">
        <v>6210.3230000000003</v>
      </c>
      <c r="D130" s="64"/>
      <c r="E130" s="64"/>
      <c r="F130" s="64">
        <v>993.04472661567809</v>
      </c>
      <c r="G130" s="64"/>
      <c r="H130" s="64">
        <v>336.14591189931468</v>
      </c>
      <c r="I130" s="64">
        <v>125.99167705962557</v>
      </c>
      <c r="J130" s="64"/>
      <c r="K130" s="64"/>
      <c r="L130" s="64">
        <v>14166.050173651691</v>
      </c>
      <c r="M130" s="64"/>
      <c r="N130" s="64"/>
      <c r="O130" s="64"/>
      <c r="Q130" s="86">
        <v>6210323</v>
      </c>
      <c r="R130" s="97">
        <f t="shared" si="10"/>
        <v>6210323</v>
      </c>
    </row>
    <row r="131" spans="1:18" x14ac:dyDescent="0.35">
      <c r="A131">
        <v>1929</v>
      </c>
      <c r="B131" s="73"/>
      <c r="C131" s="64">
        <v>6285.9960000000001</v>
      </c>
      <c r="D131" s="64"/>
      <c r="E131" s="64"/>
      <c r="F131" s="64">
        <v>998.00995024875635</v>
      </c>
      <c r="G131" s="64"/>
      <c r="H131" s="64">
        <v>339.97859980031944</v>
      </c>
      <c r="I131" s="64">
        <v>127.44097791773567</v>
      </c>
      <c r="J131" s="64"/>
      <c r="K131" s="64"/>
      <c r="L131" s="64">
        <v>14437.19262751202</v>
      </c>
      <c r="M131" s="64"/>
      <c r="N131" s="64"/>
      <c r="O131" s="64"/>
      <c r="Q131" s="86">
        <v>6285996</v>
      </c>
      <c r="R131" s="97">
        <f t="shared" si="10"/>
        <v>6285996</v>
      </c>
    </row>
    <row r="132" spans="1:18" x14ac:dyDescent="0.35">
      <c r="A132">
        <v>1930</v>
      </c>
      <c r="B132" s="73"/>
      <c r="C132" s="64">
        <v>6367.1490000000003</v>
      </c>
      <c r="D132" s="64"/>
      <c r="E132" s="64"/>
      <c r="F132" s="64">
        <v>1003</v>
      </c>
      <c r="G132" s="64"/>
      <c r="H132" s="64">
        <v>343.85498746391693</v>
      </c>
      <c r="I132" s="64">
        <v>128.96419120259819</v>
      </c>
      <c r="J132" s="64"/>
      <c r="K132" s="64"/>
      <c r="L132" s="64">
        <v>14713.524829353206</v>
      </c>
      <c r="M132" s="64"/>
      <c r="N132" s="64"/>
      <c r="O132" s="64"/>
      <c r="Q132" s="86">
        <v>6367149</v>
      </c>
      <c r="R132" s="97">
        <f t="shared" si="10"/>
        <v>6367149</v>
      </c>
    </row>
    <row r="133" spans="1:18" x14ac:dyDescent="0.35">
      <c r="A133">
        <v>1931</v>
      </c>
      <c r="B133" s="73"/>
      <c r="C133" s="64">
        <v>6462.7719999999999</v>
      </c>
      <c r="D133" s="64"/>
      <c r="E133" s="64"/>
      <c r="F133" s="64">
        <v>1007.9147395130271</v>
      </c>
      <c r="G133" s="64"/>
      <c r="H133" s="64">
        <v>348</v>
      </c>
      <c r="I133" s="64">
        <v>131</v>
      </c>
      <c r="J133" s="64"/>
      <c r="K133" s="64"/>
      <c r="L133" s="64">
        <v>14995.146112509887</v>
      </c>
      <c r="M133" s="64"/>
      <c r="N133" s="64"/>
      <c r="O133" s="64"/>
      <c r="Q133" s="86">
        <v>6462772</v>
      </c>
      <c r="R133" s="97">
        <f t="shared" si="10"/>
        <v>6462772</v>
      </c>
    </row>
    <row r="134" spans="1:18" x14ac:dyDescent="0.35">
      <c r="A134">
        <v>1932</v>
      </c>
      <c r="B134" s="73"/>
      <c r="C134" s="64">
        <v>6543.625</v>
      </c>
      <c r="D134" s="64"/>
      <c r="E134" s="64"/>
      <c r="F134" s="64">
        <v>1012.8535614432835</v>
      </c>
      <c r="G134" s="64"/>
      <c r="H134" s="64">
        <v>354</v>
      </c>
      <c r="I134" s="64">
        <v>132.92733926003785</v>
      </c>
      <c r="J134" s="64"/>
      <c r="K134" s="64"/>
      <c r="L134" s="64">
        <v>15282.157711586557</v>
      </c>
      <c r="M134" s="64"/>
      <c r="N134" s="64"/>
      <c r="O134" s="64"/>
      <c r="Q134" s="86">
        <v>6543625</v>
      </c>
      <c r="R134" s="97">
        <f t="shared" si="10"/>
        <v>6543625</v>
      </c>
    </row>
    <row r="135" spans="1:18" x14ac:dyDescent="0.35">
      <c r="A135">
        <v>1933</v>
      </c>
      <c r="B135" s="73"/>
      <c r="C135" s="64">
        <v>6624.4679999999998</v>
      </c>
      <c r="D135" s="64"/>
      <c r="E135" s="64"/>
      <c r="F135" s="64">
        <v>1017.8165837955622</v>
      </c>
      <c r="G135" s="64"/>
      <c r="H135" s="64">
        <v>358</v>
      </c>
      <c r="I135" s="64">
        <v>134.88303452483359</v>
      </c>
      <c r="J135" s="64"/>
      <c r="K135" s="64"/>
      <c r="L135" s="64">
        <v>15574.662798848436</v>
      </c>
      <c r="M135" s="64"/>
      <c r="N135" s="64"/>
      <c r="O135" s="64"/>
      <c r="Q135" s="86">
        <v>6624468</v>
      </c>
      <c r="R135" s="97">
        <f t="shared" si="10"/>
        <v>6624468</v>
      </c>
    </row>
    <row r="136" spans="1:18" x14ac:dyDescent="0.35">
      <c r="A136">
        <v>1934</v>
      </c>
      <c r="B136" s="73"/>
      <c r="C136" s="64">
        <v>6726.8909999999996</v>
      </c>
      <c r="D136" s="64"/>
      <c r="E136" s="64"/>
      <c r="F136" s="64">
        <v>1022.8039251528846</v>
      </c>
      <c r="G136" s="64"/>
      <c r="H136" s="64">
        <v>362</v>
      </c>
      <c r="I136" s="64">
        <v>136.86750298248819</v>
      </c>
      <c r="J136" s="64"/>
      <c r="K136" s="64"/>
      <c r="L136" s="64">
        <v>15872.766521308879</v>
      </c>
      <c r="M136" s="64"/>
      <c r="N136" s="64"/>
      <c r="O136" s="64"/>
      <c r="Q136" s="86">
        <v>6726891</v>
      </c>
      <c r="R136" s="97">
        <f t="shared" si="10"/>
        <v>6726891</v>
      </c>
    </row>
    <row r="137" spans="1:18" x14ac:dyDescent="0.35">
      <c r="A137">
        <v>1935</v>
      </c>
      <c r="B137" s="73"/>
      <c r="C137" s="64">
        <v>6836.9840000000004</v>
      </c>
      <c r="D137" s="64"/>
      <c r="E137" s="64"/>
      <c r="F137" s="64">
        <v>1027.8157046793335</v>
      </c>
      <c r="G137" s="64"/>
      <c r="H137" s="64">
        <v>365</v>
      </c>
      <c r="I137" s="64">
        <v>138.88116795898816</v>
      </c>
      <c r="J137" s="64"/>
      <c r="K137" s="64"/>
      <c r="L137" s="64">
        <v>16200</v>
      </c>
      <c r="M137" s="64"/>
      <c r="N137" s="64"/>
      <c r="O137" s="64"/>
      <c r="Q137" s="86">
        <v>6836984</v>
      </c>
      <c r="R137" s="97">
        <f t="shared" si="10"/>
        <v>6836984</v>
      </c>
    </row>
    <row r="138" spans="1:18" x14ac:dyDescent="0.35">
      <c r="A138">
        <v>1936</v>
      </c>
      <c r="B138" s="73"/>
      <c r="C138" s="64">
        <v>6936.2269999999999</v>
      </c>
      <c r="D138" s="64"/>
      <c r="E138" s="64"/>
      <c r="F138" s="64">
        <v>1032.8520421229002</v>
      </c>
      <c r="G138" s="64"/>
      <c r="H138" s="64">
        <v>369</v>
      </c>
      <c r="I138" s="64">
        <v>141</v>
      </c>
      <c r="J138" s="64"/>
      <c r="K138" s="64"/>
      <c r="L138" s="64">
        <v>16502.803738317758</v>
      </c>
      <c r="M138" s="64"/>
      <c r="N138" s="64"/>
      <c r="O138" s="64"/>
      <c r="Q138" s="86">
        <v>6936227</v>
      </c>
      <c r="R138" s="97">
        <f t="shared" si="10"/>
        <v>6936227</v>
      </c>
    </row>
    <row r="139" spans="1:18" x14ac:dyDescent="0.35">
      <c r="A139">
        <v>1937</v>
      </c>
      <c r="B139" s="73"/>
      <c r="C139" s="64">
        <v>7028.53</v>
      </c>
      <c r="D139" s="64"/>
      <c r="E139" s="64"/>
      <c r="F139" s="64">
        <v>1038</v>
      </c>
      <c r="G139" s="64"/>
      <c r="H139" s="64">
        <v>373</v>
      </c>
      <c r="I139" s="64">
        <v>141.71396218515696</v>
      </c>
      <c r="J139" s="64"/>
      <c r="K139" s="64"/>
      <c r="L139" s="64">
        <v>16785.420560747665</v>
      </c>
      <c r="M139" s="64"/>
      <c r="N139" s="64"/>
      <c r="O139" s="64"/>
      <c r="Q139" s="86">
        <v>7028530</v>
      </c>
      <c r="R139" s="97">
        <f t="shared" si="10"/>
        <v>7028530</v>
      </c>
    </row>
    <row r="140" spans="1:18" x14ac:dyDescent="0.35">
      <c r="A140">
        <v>1938</v>
      </c>
      <c r="B140" s="73"/>
      <c r="C140" s="64">
        <v>7181.7529999999997</v>
      </c>
      <c r="D140" s="64"/>
      <c r="E140" s="64"/>
      <c r="F140" s="64">
        <v>1048.3800000000001</v>
      </c>
      <c r="G140" s="64"/>
      <c r="H140" s="64">
        <v>377</v>
      </c>
      <c r="I140" s="64">
        <v>142.43153956181629</v>
      </c>
      <c r="J140" s="64"/>
      <c r="K140" s="64"/>
      <c r="L140" s="64">
        <v>17078.1308411215</v>
      </c>
      <c r="M140" s="64"/>
      <c r="N140" s="64"/>
      <c r="O140" s="64"/>
      <c r="Q140" s="86">
        <v>7181753</v>
      </c>
      <c r="R140" s="97">
        <f t="shared" si="10"/>
        <v>7181753</v>
      </c>
    </row>
    <row r="141" spans="1:18" x14ac:dyDescent="0.35">
      <c r="A141">
        <v>1939</v>
      </c>
      <c r="Q141" s="95">
        <v>7218492.7000000002</v>
      </c>
      <c r="R141" s="97">
        <f t="shared" si="10"/>
        <v>7218492.7000000002</v>
      </c>
    </row>
    <row r="142" spans="1:18" x14ac:dyDescent="0.35">
      <c r="A142">
        <v>1940</v>
      </c>
      <c r="Q142" s="95">
        <v>7255232.2999999998</v>
      </c>
      <c r="R142" s="97">
        <f t="shared" si="10"/>
        <v>7255232.2999999998</v>
      </c>
    </row>
    <row r="143" spans="1:18" x14ac:dyDescent="0.35">
      <c r="A143">
        <v>1941</v>
      </c>
      <c r="Q143" s="95">
        <v>7291972</v>
      </c>
      <c r="R143" s="97">
        <f t="shared" si="10"/>
        <v>7291972</v>
      </c>
    </row>
    <row r="144" spans="1:18" x14ac:dyDescent="0.35">
      <c r="A144">
        <v>1942</v>
      </c>
      <c r="Q144" s="95">
        <v>7328711.7000000002</v>
      </c>
      <c r="R144" s="97">
        <f t="shared" si="10"/>
        <v>7328711.7000000002</v>
      </c>
    </row>
    <row r="145" spans="1:18" x14ac:dyDescent="0.35">
      <c r="A145">
        <v>1943</v>
      </c>
      <c r="Q145" s="95">
        <v>7365451.2999999998</v>
      </c>
      <c r="R145" s="97">
        <f t="shared" si="10"/>
        <v>7365451.2999999998</v>
      </c>
    </row>
    <row r="146" spans="1:18" x14ac:dyDescent="0.35">
      <c r="A146">
        <v>1944</v>
      </c>
      <c r="Q146" s="95">
        <v>7402191</v>
      </c>
      <c r="R146" s="97">
        <f t="shared" si="10"/>
        <v>7402191</v>
      </c>
    </row>
    <row r="147" spans="1:18" x14ac:dyDescent="0.35">
      <c r="A147">
        <v>1945</v>
      </c>
      <c r="Q147" s="95">
        <v>7438930.7000000002</v>
      </c>
      <c r="R147" s="97">
        <f t="shared" si="10"/>
        <v>7438930.7000000002</v>
      </c>
    </row>
    <row r="148" spans="1:18" x14ac:dyDescent="0.35">
      <c r="A148">
        <v>1946</v>
      </c>
      <c r="Q148" s="95">
        <v>7475670.2999999998</v>
      </c>
      <c r="R148" s="97">
        <f t="shared" si="10"/>
        <v>7475670.2999999998</v>
      </c>
    </row>
    <row r="149" spans="1:18" x14ac:dyDescent="0.35">
      <c r="A149">
        <v>1947</v>
      </c>
      <c r="Q149" s="95">
        <v>7512410</v>
      </c>
      <c r="R149" s="97">
        <f t="shared" si="10"/>
        <v>7512410</v>
      </c>
    </row>
    <row r="150" spans="1:18" x14ac:dyDescent="0.35">
      <c r="A150">
        <v>1948</v>
      </c>
      <c r="Q150" s="95">
        <v>7549149.7000000002</v>
      </c>
      <c r="R150" s="97">
        <f t="shared" si="10"/>
        <v>7549149.7000000002</v>
      </c>
    </row>
    <row r="151" spans="1:18" x14ac:dyDescent="0.35">
      <c r="A151">
        <v>1949</v>
      </c>
      <c r="Q151" s="95">
        <v>7585889.2999999998</v>
      </c>
      <c r="R151" s="97">
        <f t="shared" si="10"/>
        <v>7585889.2999999998</v>
      </c>
    </row>
    <row r="152" spans="1:18" x14ac:dyDescent="0.35">
      <c r="A152">
        <v>1950</v>
      </c>
      <c r="Q152" s="94">
        <v>7622629</v>
      </c>
      <c r="R152" s="97">
        <f t="shared" si="10"/>
        <v>7622629</v>
      </c>
    </row>
    <row r="153" spans="1:18" x14ac:dyDescent="0.35">
      <c r="A153">
        <v>1951</v>
      </c>
      <c r="Q153" s="94">
        <v>7684190</v>
      </c>
      <c r="R153" s="97">
        <f t="shared" si="10"/>
        <v>7684190</v>
      </c>
    </row>
    <row r="154" spans="1:18" x14ac:dyDescent="0.35">
      <c r="A154">
        <v>1952</v>
      </c>
      <c r="Q154" s="94">
        <v>7746629</v>
      </c>
      <c r="R154" s="97">
        <f t="shared" si="10"/>
        <v>7746629</v>
      </c>
    </row>
    <row r="155" spans="1:18" x14ac:dyDescent="0.35">
      <c r="A155">
        <v>1953</v>
      </c>
      <c r="Q155" s="94">
        <v>7812112</v>
      </c>
      <c r="R155" s="97">
        <f t="shared" si="10"/>
        <v>7812112</v>
      </c>
    </row>
    <row r="156" spans="1:18" x14ac:dyDescent="0.35">
      <c r="A156">
        <v>1954</v>
      </c>
      <c r="Q156" s="94">
        <v>7881450</v>
      </c>
      <c r="R156" s="97">
        <f t="shared" si="10"/>
        <v>7881450</v>
      </c>
    </row>
    <row r="157" spans="1:18" x14ac:dyDescent="0.35">
      <c r="A157">
        <v>1955</v>
      </c>
      <c r="Q157" s="94">
        <v>7955020</v>
      </c>
      <c r="R157" s="97">
        <f t="shared" si="10"/>
        <v>7955020</v>
      </c>
    </row>
    <row r="158" spans="1:18" x14ac:dyDescent="0.35">
      <c r="A158">
        <v>1956</v>
      </c>
      <c r="Q158" s="94">
        <v>8031013</v>
      </c>
      <c r="R158" s="97">
        <f t="shared" si="10"/>
        <v>8031013</v>
      </c>
    </row>
    <row r="159" spans="1:18" x14ac:dyDescent="0.35">
      <c r="A159">
        <v>1957</v>
      </c>
      <c r="Q159" s="94">
        <v>8096218</v>
      </c>
      <c r="R159" s="97">
        <f t="shared" si="10"/>
        <v>8096218</v>
      </c>
    </row>
    <row r="160" spans="1:18" x14ac:dyDescent="0.35">
      <c r="A160">
        <v>1958</v>
      </c>
      <c r="Q160" s="94">
        <v>8173129</v>
      </c>
      <c r="R160" s="97">
        <f t="shared" si="10"/>
        <v>8173129</v>
      </c>
    </row>
    <row r="161" spans="1:18" x14ac:dyDescent="0.35">
      <c r="A161">
        <v>1959</v>
      </c>
      <c r="Q161" s="94">
        <v>8258162</v>
      </c>
      <c r="R161" s="97">
        <f t="shared" si="10"/>
        <v>8258162</v>
      </c>
    </row>
    <row r="162" spans="1:18" x14ac:dyDescent="0.35">
      <c r="A162">
        <v>1960</v>
      </c>
      <c r="Q162" s="94">
        <v>8327405</v>
      </c>
      <c r="R162" s="97">
        <f t="shared" si="10"/>
        <v>8327405</v>
      </c>
    </row>
    <row r="163" spans="1:18" x14ac:dyDescent="0.35">
      <c r="A163">
        <v>1961</v>
      </c>
      <c r="Q163" s="94">
        <v>8398050</v>
      </c>
      <c r="R163" s="97">
        <f t="shared" si="10"/>
        <v>8398050</v>
      </c>
    </row>
    <row r="164" spans="1:18" x14ac:dyDescent="0.35">
      <c r="A164">
        <v>1962</v>
      </c>
      <c r="Q164" s="94">
        <v>8448233</v>
      </c>
      <c r="R164" s="97">
        <f t="shared" si="10"/>
        <v>8448233</v>
      </c>
    </row>
    <row r="165" spans="1:18" x14ac:dyDescent="0.35">
      <c r="A165">
        <v>1963</v>
      </c>
      <c r="Q165" s="94">
        <v>8479625</v>
      </c>
      <c r="R165" s="97">
        <f t="shared" si="10"/>
        <v>8479625</v>
      </c>
    </row>
    <row r="166" spans="1:18" x14ac:dyDescent="0.35">
      <c r="A166">
        <v>1964</v>
      </c>
      <c r="Q166" s="94">
        <v>8510429</v>
      </c>
      <c r="R166" s="97">
        <f t="shared" si="10"/>
        <v>8510429</v>
      </c>
    </row>
    <row r="167" spans="1:18" x14ac:dyDescent="0.35">
      <c r="A167">
        <v>1965</v>
      </c>
      <c r="Q167" s="94">
        <v>8550333</v>
      </c>
      <c r="R167" s="97">
        <f t="shared" si="10"/>
        <v>8550333</v>
      </c>
    </row>
    <row r="168" spans="1:18" x14ac:dyDescent="0.35">
      <c r="A168">
        <v>1966</v>
      </c>
      <c r="Q168" s="94">
        <v>8613651</v>
      </c>
      <c r="R168" s="97">
        <f t="shared" si="10"/>
        <v>8613651</v>
      </c>
    </row>
    <row r="169" spans="1:18" x14ac:dyDescent="0.35">
      <c r="A169">
        <v>1967</v>
      </c>
      <c r="Q169" s="94">
        <v>8716441</v>
      </c>
      <c r="R169" s="97">
        <f t="shared" si="10"/>
        <v>8716441</v>
      </c>
    </row>
    <row r="170" spans="1:18" x14ac:dyDescent="0.35">
      <c r="A170">
        <v>1968</v>
      </c>
      <c r="Q170" s="94">
        <v>8802860</v>
      </c>
      <c r="R170" s="97">
        <f t="shared" si="10"/>
        <v>8802860</v>
      </c>
    </row>
    <row r="171" spans="1:18" x14ac:dyDescent="0.35">
      <c r="A171">
        <v>1969</v>
      </c>
      <c r="Q171" s="94">
        <v>8834858</v>
      </c>
      <c r="R171" s="97">
        <f t="shared" si="10"/>
        <v>8834858</v>
      </c>
    </row>
    <row r="172" spans="1:18" x14ac:dyDescent="0.35">
      <c r="A172">
        <v>1970</v>
      </c>
      <c r="Q172" s="94">
        <v>8792806</v>
      </c>
      <c r="R172" s="97">
        <f t="shared" si="10"/>
        <v>8792806</v>
      </c>
    </row>
    <row r="173" spans="1:18" x14ac:dyDescent="0.35">
      <c r="A173">
        <v>1971</v>
      </c>
      <c r="Q173" s="94">
        <v>8831036</v>
      </c>
      <c r="R173" s="97">
        <f t="shared" si="10"/>
        <v>8831036</v>
      </c>
    </row>
    <row r="174" spans="1:18" x14ac:dyDescent="0.35">
      <c r="A174">
        <v>1972</v>
      </c>
      <c r="Q174" s="94">
        <v>8888628</v>
      </c>
      <c r="R174" s="97">
        <f t="shared" si="10"/>
        <v>8888628</v>
      </c>
    </row>
    <row r="175" spans="1:18" x14ac:dyDescent="0.35">
      <c r="A175">
        <v>1973</v>
      </c>
      <c r="Q175" s="94">
        <v>8929086</v>
      </c>
      <c r="R175" s="97">
        <f t="shared" si="10"/>
        <v>8929086</v>
      </c>
    </row>
    <row r="176" spans="1:18" x14ac:dyDescent="0.35">
      <c r="A176">
        <v>1974</v>
      </c>
      <c r="Q176" s="94">
        <v>8962023</v>
      </c>
      <c r="R176" s="97">
        <f t="shared" si="10"/>
        <v>8962023</v>
      </c>
    </row>
    <row r="177" spans="1:18" x14ac:dyDescent="0.35">
      <c r="A177">
        <v>1975</v>
      </c>
      <c r="Q177" s="94">
        <v>9046542</v>
      </c>
      <c r="R177" s="97">
        <f t="shared" si="10"/>
        <v>9046542</v>
      </c>
    </row>
    <row r="178" spans="1:18" x14ac:dyDescent="0.35">
      <c r="A178">
        <v>1976</v>
      </c>
      <c r="Q178" s="94">
        <v>9167190</v>
      </c>
      <c r="R178" s="97">
        <f t="shared" si="10"/>
        <v>9167190</v>
      </c>
    </row>
    <row r="179" spans="1:18" x14ac:dyDescent="0.35">
      <c r="A179">
        <v>1977</v>
      </c>
      <c r="Q179" s="94">
        <v>9268478</v>
      </c>
      <c r="R179" s="97">
        <f t="shared" si="10"/>
        <v>9268478</v>
      </c>
    </row>
    <row r="180" spans="1:18" x14ac:dyDescent="0.35">
      <c r="A180">
        <v>1978</v>
      </c>
      <c r="Q180" s="94">
        <v>9359960</v>
      </c>
      <c r="R180" s="97">
        <f t="shared" ref="R180:R225" si="11">+Q180</f>
        <v>9359960</v>
      </c>
    </row>
    <row r="181" spans="1:18" x14ac:dyDescent="0.35">
      <c r="A181">
        <v>1979</v>
      </c>
      <c r="Q181" s="94">
        <v>9548258</v>
      </c>
      <c r="R181" s="97">
        <f t="shared" si="11"/>
        <v>9548258</v>
      </c>
    </row>
    <row r="182" spans="1:18" x14ac:dyDescent="0.35">
      <c r="A182">
        <v>1980</v>
      </c>
      <c r="Q182" s="94">
        <v>9642505</v>
      </c>
      <c r="R182" s="97">
        <f t="shared" si="11"/>
        <v>9642505</v>
      </c>
    </row>
    <row r="183" spans="1:18" x14ac:dyDescent="0.35">
      <c r="A183">
        <v>1981</v>
      </c>
      <c r="Q183" s="94">
        <v>9729350</v>
      </c>
      <c r="R183" s="97">
        <f t="shared" si="11"/>
        <v>9729350</v>
      </c>
    </row>
    <row r="184" spans="1:18" x14ac:dyDescent="0.35">
      <c r="A184">
        <v>1982</v>
      </c>
      <c r="Q184" s="94">
        <v>9789513</v>
      </c>
      <c r="R184" s="97">
        <f t="shared" si="11"/>
        <v>9789513</v>
      </c>
    </row>
    <row r="185" spans="1:18" x14ac:dyDescent="0.35">
      <c r="A185">
        <v>1983</v>
      </c>
      <c r="Q185" s="94">
        <v>9846627</v>
      </c>
      <c r="R185" s="97">
        <f t="shared" si="11"/>
        <v>9846627</v>
      </c>
    </row>
    <row r="186" spans="1:18" x14ac:dyDescent="0.35">
      <c r="A186">
        <v>1984</v>
      </c>
      <c r="Q186" s="94">
        <v>9895801</v>
      </c>
      <c r="R186" s="97">
        <f t="shared" si="11"/>
        <v>9895801</v>
      </c>
    </row>
    <row r="187" spans="1:18" x14ac:dyDescent="0.35">
      <c r="A187">
        <v>1985</v>
      </c>
      <c r="Q187" s="94">
        <v>9934294</v>
      </c>
      <c r="R187" s="97">
        <f t="shared" si="11"/>
        <v>9934294</v>
      </c>
    </row>
    <row r="188" spans="1:18" x14ac:dyDescent="0.35">
      <c r="A188">
        <v>1986</v>
      </c>
      <c r="Q188" s="94">
        <v>9967264</v>
      </c>
      <c r="R188" s="97">
        <f t="shared" si="11"/>
        <v>9967264</v>
      </c>
    </row>
    <row r="189" spans="1:18" x14ac:dyDescent="0.35">
      <c r="A189">
        <v>1987</v>
      </c>
      <c r="Q189" s="94">
        <v>10000644</v>
      </c>
      <c r="R189" s="97">
        <f t="shared" si="11"/>
        <v>10000644</v>
      </c>
    </row>
    <row r="190" spans="1:18" x14ac:dyDescent="0.35">
      <c r="A190">
        <v>1988</v>
      </c>
      <c r="Q190" s="94">
        <v>10037037</v>
      </c>
      <c r="R190" s="97">
        <f t="shared" si="11"/>
        <v>10037037</v>
      </c>
    </row>
    <row r="191" spans="1:18" x14ac:dyDescent="0.35">
      <c r="A191">
        <v>1989</v>
      </c>
      <c r="Q191" s="94">
        <v>10089550</v>
      </c>
      <c r="R191" s="97">
        <f t="shared" si="11"/>
        <v>10089550</v>
      </c>
    </row>
    <row r="192" spans="1:18" x14ac:dyDescent="0.35">
      <c r="A192">
        <v>1990</v>
      </c>
      <c r="Q192" s="94">
        <v>10160551</v>
      </c>
      <c r="R192" s="97">
        <f t="shared" si="11"/>
        <v>10160551</v>
      </c>
    </row>
    <row r="193" spans="1:18" x14ac:dyDescent="0.35">
      <c r="A193">
        <v>1991</v>
      </c>
      <c r="Q193" s="94">
        <v>10200000</v>
      </c>
      <c r="R193" s="97">
        <f t="shared" si="11"/>
        <v>10200000</v>
      </c>
    </row>
    <row r="194" spans="1:18" x14ac:dyDescent="0.35">
      <c r="A194">
        <v>1992</v>
      </c>
      <c r="Q194" s="94">
        <v>10321883</v>
      </c>
      <c r="R194" s="97">
        <f t="shared" si="11"/>
        <v>10321883</v>
      </c>
    </row>
    <row r="195" spans="1:18" x14ac:dyDescent="0.35">
      <c r="A195">
        <v>1993</v>
      </c>
      <c r="Q195" s="94">
        <v>10379453</v>
      </c>
      <c r="R195" s="97">
        <f t="shared" si="11"/>
        <v>10379453</v>
      </c>
    </row>
    <row r="196" spans="1:18" x14ac:dyDescent="0.35">
      <c r="A196">
        <v>1994</v>
      </c>
      <c r="Q196" s="94">
        <v>10426289</v>
      </c>
      <c r="R196" s="97">
        <f t="shared" si="11"/>
        <v>10426289</v>
      </c>
    </row>
    <row r="197" spans="1:18" x14ac:dyDescent="0.35">
      <c r="A197">
        <v>1995</v>
      </c>
      <c r="Q197" s="94">
        <v>10454019</v>
      </c>
      <c r="R197" s="97">
        <f t="shared" si="11"/>
        <v>10454019</v>
      </c>
    </row>
    <row r="198" spans="1:18" x14ac:dyDescent="0.35">
      <c r="A198">
        <v>1996</v>
      </c>
      <c r="Q198" s="94">
        <v>10475878</v>
      </c>
      <c r="R198" s="97">
        <f t="shared" si="11"/>
        <v>10475878</v>
      </c>
    </row>
    <row r="199" spans="1:18" x14ac:dyDescent="0.35">
      <c r="A199">
        <v>1997</v>
      </c>
      <c r="Q199" s="94">
        <v>10498836</v>
      </c>
      <c r="R199" s="97">
        <f t="shared" si="11"/>
        <v>10498836</v>
      </c>
    </row>
    <row r="200" spans="1:18" x14ac:dyDescent="0.35">
      <c r="A200">
        <v>1998</v>
      </c>
      <c r="Q200" s="94">
        <v>10516366</v>
      </c>
      <c r="R200" s="97">
        <f t="shared" si="11"/>
        <v>10516366</v>
      </c>
    </row>
    <row r="201" spans="1:18" x14ac:dyDescent="0.35">
      <c r="A201">
        <v>1999</v>
      </c>
      <c r="Q201" s="94">
        <v>10538086</v>
      </c>
      <c r="R201" s="97">
        <f t="shared" si="11"/>
        <v>10538086</v>
      </c>
    </row>
    <row r="202" spans="1:18" x14ac:dyDescent="0.35">
      <c r="A202">
        <v>2000</v>
      </c>
      <c r="Q202" s="94">
        <v>10917457</v>
      </c>
      <c r="R202" s="97">
        <f t="shared" si="11"/>
        <v>10917457</v>
      </c>
    </row>
    <row r="203" spans="1:18" x14ac:dyDescent="0.35">
      <c r="A203">
        <v>2001</v>
      </c>
      <c r="Q203" s="94">
        <v>10862146</v>
      </c>
      <c r="R203" s="97">
        <f t="shared" si="11"/>
        <v>10862146</v>
      </c>
    </row>
    <row r="204" spans="1:18" x14ac:dyDescent="0.35">
      <c r="A204">
        <v>2002</v>
      </c>
      <c r="Q204" s="94">
        <v>10902005</v>
      </c>
      <c r="R204" s="97">
        <f t="shared" si="11"/>
        <v>10902005</v>
      </c>
    </row>
    <row r="205" spans="1:18" x14ac:dyDescent="0.35">
      <c r="A205">
        <v>2003</v>
      </c>
      <c r="Q205" s="94">
        <v>10928091</v>
      </c>
      <c r="R205" s="97">
        <f t="shared" si="11"/>
        <v>10928091</v>
      </c>
    </row>
    <row r="206" spans="1:18" x14ac:dyDescent="0.35">
      <c r="A206">
        <v>2004</v>
      </c>
      <c r="Q206" s="94">
        <v>10955163</v>
      </c>
      <c r="R206" s="97">
        <f t="shared" si="11"/>
        <v>10955163</v>
      </c>
    </row>
    <row r="207" spans="1:18" x14ac:dyDescent="0.35">
      <c r="A207">
        <v>2005</v>
      </c>
      <c r="Q207" s="94">
        <v>10987352</v>
      </c>
      <c r="R207" s="97">
        <f t="shared" si="11"/>
        <v>10987352</v>
      </c>
    </row>
    <row r="208" spans="1:18" x14ac:dyDescent="0.35">
      <c r="A208">
        <v>2006</v>
      </c>
      <c r="Q208" s="94">
        <v>11020393</v>
      </c>
      <c r="R208" s="97">
        <f t="shared" si="11"/>
        <v>11020393</v>
      </c>
    </row>
    <row r="209" spans="1:18" x14ac:dyDescent="0.35">
      <c r="A209">
        <v>2007</v>
      </c>
      <c r="Q209" s="94">
        <v>11048499</v>
      </c>
      <c r="R209" s="97">
        <f t="shared" si="11"/>
        <v>11048499</v>
      </c>
    </row>
    <row r="210" spans="1:18" x14ac:dyDescent="0.35">
      <c r="A210">
        <v>2008</v>
      </c>
      <c r="Q210" s="94">
        <v>11077863</v>
      </c>
      <c r="R210" s="97">
        <f t="shared" si="11"/>
        <v>11077863</v>
      </c>
    </row>
    <row r="211" spans="1:18" x14ac:dyDescent="0.35">
      <c r="A211">
        <v>2009</v>
      </c>
      <c r="Q211" s="94">
        <v>11107024</v>
      </c>
      <c r="R211" s="97">
        <f t="shared" si="11"/>
        <v>11107024</v>
      </c>
    </row>
    <row r="212" spans="1:18" x14ac:dyDescent="0.35">
      <c r="A212">
        <v>2010</v>
      </c>
      <c r="Q212" s="94">
        <v>11121383</v>
      </c>
      <c r="R212" s="97">
        <f t="shared" si="11"/>
        <v>11121383</v>
      </c>
    </row>
    <row r="213" spans="1:18" x14ac:dyDescent="0.35">
      <c r="A213">
        <v>2011</v>
      </c>
      <c r="Q213" s="94">
        <v>11104995</v>
      </c>
      <c r="R213" s="97">
        <f t="shared" si="11"/>
        <v>11104995</v>
      </c>
    </row>
    <row r="214" spans="1:18" x14ac:dyDescent="0.35">
      <c r="A214">
        <v>2012</v>
      </c>
      <c r="Q214" s="94">
        <v>11045039</v>
      </c>
      <c r="R214" s="97">
        <f t="shared" si="11"/>
        <v>11045039</v>
      </c>
    </row>
    <row r="215" spans="1:18" x14ac:dyDescent="0.35">
      <c r="A215">
        <v>2013</v>
      </c>
      <c r="Q215" s="94">
        <v>10965241</v>
      </c>
      <c r="R215" s="97">
        <f t="shared" si="11"/>
        <v>10965241</v>
      </c>
    </row>
    <row r="216" spans="1:18" x14ac:dyDescent="0.35">
      <c r="A216">
        <v>2014</v>
      </c>
      <c r="Q216" s="94">
        <v>10890883</v>
      </c>
      <c r="R216" s="97">
        <f t="shared" si="11"/>
        <v>10890883</v>
      </c>
    </row>
    <row r="217" spans="1:18" x14ac:dyDescent="0.35">
      <c r="A217">
        <v>2015</v>
      </c>
      <c r="Q217" s="94">
        <v>10818635</v>
      </c>
      <c r="R217" s="97">
        <f t="shared" si="11"/>
        <v>10818635</v>
      </c>
    </row>
    <row r="218" spans="1:18" x14ac:dyDescent="0.35">
      <c r="A218">
        <v>2016</v>
      </c>
      <c r="Q218" s="94">
        <v>10773245</v>
      </c>
      <c r="R218" s="97">
        <f t="shared" si="11"/>
        <v>10773245</v>
      </c>
    </row>
    <row r="219" spans="1:18" x14ac:dyDescent="0.35">
      <c r="A219">
        <v>2017</v>
      </c>
      <c r="Q219" s="94">
        <v>10751279</v>
      </c>
      <c r="R219" s="97">
        <f t="shared" si="11"/>
        <v>10751279</v>
      </c>
    </row>
    <row r="220" spans="1:18" x14ac:dyDescent="0.35">
      <c r="A220">
        <v>2018</v>
      </c>
      <c r="Q220" s="94">
        <v>10728594</v>
      </c>
      <c r="R220" s="97">
        <f t="shared" si="11"/>
        <v>10728594</v>
      </c>
    </row>
    <row r="221" spans="1:18" x14ac:dyDescent="0.35">
      <c r="A221">
        <v>2019</v>
      </c>
      <c r="Q221" s="94">
        <v>10716329</v>
      </c>
      <c r="R221" s="97">
        <f t="shared" si="11"/>
        <v>10716329</v>
      </c>
    </row>
    <row r="222" spans="1:18" x14ac:dyDescent="0.35">
      <c r="A222">
        <v>2020</v>
      </c>
      <c r="Q222" s="94">
        <v>10697126</v>
      </c>
      <c r="R222" s="97">
        <f t="shared" si="11"/>
        <v>10697126</v>
      </c>
    </row>
    <row r="223" spans="1:18" x14ac:dyDescent="0.35">
      <c r="A223">
        <v>2021</v>
      </c>
      <c r="Q223" s="94">
        <v>10577343</v>
      </c>
      <c r="R223" s="97">
        <f t="shared" si="11"/>
        <v>10577343</v>
      </c>
    </row>
    <row r="224" spans="1:18" x14ac:dyDescent="0.35">
      <c r="A224">
        <v>2022</v>
      </c>
      <c r="Q224" s="94">
        <v>10410297</v>
      </c>
      <c r="R224" s="97">
        <f t="shared" si="11"/>
        <v>10410297</v>
      </c>
    </row>
    <row r="225" spans="1:18" x14ac:dyDescent="0.35">
      <c r="A225">
        <v>2023</v>
      </c>
      <c r="Q225" s="94">
        <v>10240761</v>
      </c>
      <c r="R225" s="97">
        <f t="shared" si="11"/>
        <v>10240761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A323F2-0CD1-49A8-9F86-979FFD767572}">
  <dimension ref="A1:E225"/>
  <sheetViews>
    <sheetView topLeftCell="A106" workbookViewId="0">
      <selection activeCell="C123" sqref="C123"/>
    </sheetView>
  </sheetViews>
  <sheetFormatPr defaultRowHeight="14.5" x14ac:dyDescent="0.35"/>
  <cols>
    <col min="5" max="5" width="10.81640625" bestFit="1" customWidth="1"/>
  </cols>
  <sheetData>
    <row r="1" spans="1:5" x14ac:dyDescent="0.35">
      <c r="A1" t="s">
        <v>244</v>
      </c>
      <c r="B1" t="s">
        <v>246</v>
      </c>
      <c r="C1" t="s">
        <v>247</v>
      </c>
      <c r="E1" t="s">
        <v>246</v>
      </c>
    </row>
    <row r="2" spans="1:5" x14ac:dyDescent="0.35">
      <c r="A2">
        <v>1800</v>
      </c>
      <c r="B2">
        <v>15800419</v>
      </c>
      <c r="C2">
        <f t="shared" ref="C2:C65" si="0">+B2*D3</f>
        <v>1076103.538673037</v>
      </c>
      <c r="D2">
        <f t="shared" ref="D2:D65" si="1">+C2/B2</f>
        <v>6.8106012800865409E-2</v>
      </c>
      <c r="E2">
        <f>+B2-C2</f>
        <v>14724315.461326962</v>
      </c>
    </row>
    <row r="3" spans="1:5" x14ac:dyDescent="0.35">
      <c r="A3">
        <v>1801</v>
      </c>
      <c r="B3">
        <v>15902000</v>
      </c>
      <c r="C3">
        <f t="shared" si="0"/>
        <v>1083021.8155593618</v>
      </c>
      <c r="D3">
        <f t="shared" si="1"/>
        <v>6.8106012800865409E-2</v>
      </c>
      <c r="E3">
        <f t="shared" ref="E3:E66" si="2">+B3-C3</f>
        <v>14818978.184440639</v>
      </c>
    </row>
    <row r="4" spans="1:5" x14ac:dyDescent="0.35">
      <c r="A4">
        <v>1802</v>
      </c>
      <c r="B4">
        <v>16060000</v>
      </c>
      <c r="C4">
        <f t="shared" si="0"/>
        <v>1093782.5655818984</v>
      </c>
      <c r="D4">
        <f t="shared" si="1"/>
        <v>6.8106012800865409E-2</v>
      </c>
      <c r="E4">
        <f t="shared" si="2"/>
        <v>14966217.434418101</v>
      </c>
    </row>
    <row r="5" spans="1:5" x14ac:dyDescent="0.35">
      <c r="A5">
        <v>1803</v>
      </c>
      <c r="B5">
        <v>16255000</v>
      </c>
      <c r="C5">
        <f t="shared" si="0"/>
        <v>1107063.2380780673</v>
      </c>
      <c r="D5">
        <f t="shared" si="1"/>
        <v>6.8106012800865409E-2</v>
      </c>
      <c r="E5">
        <f t="shared" si="2"/>
        <v>15147936.761921933</v>
      </c>
    </row>
    <row r="6" spans="1:5" x14ac:dyDescent="0.35">
      <c r="A6">
        <v>1804</v>
      </c>
      <c r="B6">
        <v>16477000</v>
      </c>
      <c r="C6">
        <f t="shared" si="0"/>
        <v>1122182.7729198593</v>
      </c>
      <c r="D6">
        <f t="shared" si="1"/>
        <v>6.8106012800865409E-2</v>
      </c>
      <c r="E6">
        <f t="shared" si="2"/>
        <v>15354817.22708014</v>
      </c>
    </row>
    <row r="7" spans="1:5" x14ac:dyDescent="0.35">
      <c r="A7">
        <v>1805</v>
      </c>
      <c r="B7">
        <v>16716000</v>
      </c>
      <c r="C7">
        <f t="shared" si="0"/>
        <v>1138460.1099792661</v>
      </c>
      <c r="D7">
        <f t="shared" si="1"/>
        <v>6.8106012800865409E-2</v>
      </c>
      <c r="E7">
        <f t="shared" si="2"/>
        <v>15577539.890020734</v>
      </c>
    </row>
    <row r="8" spans="1:5" x14ac:dyDescent="0.35">
      <c r="A8">
        <v>1806</v>
      </c>
      <c r="B8">
        <v>16952000</v>
      </c>
      <c r="C8">
        <f t="shared" si="0"/>
        <v>1154533.1290002705</v>
      </c>
      <c r="D8">
        <f t="shared" si="1"/>
        <v>6.8106012800865409E-2</v>
      </c>
      <c r="E8">
        <f t="shared" si="2"/>
        <v>15797466.870999729</v>
      </c>
    </row>
    <row r="9" spans="1:5" x14ac:dyDescent="0.35">
      <c r="A9">
        <v>1807</v>
      </c>
      <c r="B9">
        <v>17185000</v>
      </c>
      <c r="C9">
        <f t="shared" si="0"/>
        <v>1170401.8299828721</v>
      </c>
      <c r="D9">
        <f t="shared" si="1"/>
        <v>6.8106012800865409E-2</v>
      </c>
      <c r="E9">
        <f t="shared" si="2"/>
        <v>16014598.170017127</v>
      </c>
    </row>
    <row r="10" spans="1:5" x14ac:dyDescent="0.35">
      <c r="A10">
        <v>1808</v>
      </c>
      <c r="B10">
        <v>17410000</v>
      </c>
      <c r="C10">
        <f t="shared" si="0"/>
        <v>1185725.6828630667</v>
      </c>
      <c r="D10">
        <f t="shared" si="1"/>
        <v>6.8106012800865409E-2</v>
      </c>
      <c r="E10">
        <f t="shared" si="2"/>
        <v>16224274.317136934</v>
      </c>
    </row>
    <row r="11" spans="1:5" x14ac:dyDescent="0.35">
      <c r="A11">
        <v>1809</v>
      </c>
      <c r="B11">
        <v>17639000</v>
      </c>
      <c r="C11">
        <f t="shared" si="0"/>
        <v>1201321.959794465</v>
      </c>
      <c r="D11">
        <f t="shared" si="1"/>
        <v>6.8106012800865409E-2</v>
      </c>
      <c r="E11">
        <f t="shared" si="2"/>
        <v>16437678.040205535</v>
      </c>
    </row>
    <row r="12" spans="1:5" x14ac:dyDescent="0.35">
      <c r="A12">
        <v>1810</v>
      </c>
      <c r="B12">
        <v>17867000</v>
      </c>
      <c r="C12">
        <f t="shared" si="0"/>
        <v>1216850.1307130624</v>
      </c>
      <c r="D12">
        <f t="shared" si="1"/>
        <v>6.8106012800865409E-2</v>
      </c>
      <c r="E12">
        <f t="shared" si="2"/>
        <v>16650149.869286938</v>
      </c>
    </row>
    <row r="13" spans="1:5" x14ac:dyDescent="0.35">
      <c r="A13">
        <v>1811</v>
      </c>
      <c r="B13">
        <v>18102000</v>
      </c>
      <c r="C13">
        <f t="shared" si="0"/>
        <v>1232855.0437212656</v>
      </c>
      <c r="D13">
        <f t="shared" si="1"/>
        <v>6.8106012800865409E-2</v>
      </c>
      <c r="E13">
        <f t="shared" si="2"/>
        <v>16869144.956278734</v>
      </c>
    </row>
    <row r="14" spans="1:5" x14ac:dyDescent="0.35">
      <c r="A14">
        <v>1812</v>
      </c>
      <c r="B14">
        <v>18367000</v>
      </c>
      <c r="C14">
        <f t="shared" si="0"/>
        <v>1250903.137113495</v>
      </c>
      <c r="D14">
        <f t="shared" si="1"/>
        <v>6.8106012800865409E-2</v>
      </c>
      <c r="E14">
        <f t="shared" si="2"/>
        <v>17116096.862886503</v>
      </c>
    </row>
    <row r="15" spans="1:5" x14ac:dyDescent="0.35">
      <c r="A15">
        <v>1813</v>
      </c>
      <c r="B15">
        <v>18645000</v>
      </c>
      <c r="C15">
        <f t="shared" si="0"/>
        <v>1269836.6086721355</v>
      </c>
      <c r="D15">
        <f t="shared" si="1"/>
        <v>6.8106012800865409E-2</v>
      </c>
      <c r="E15">
        <f t="shared" si="2"/>
        <v>17375163.391327865</v>
      </c>
    </row>
    <row r="16" spans="1:5" x14ac:dyDescent="0.35">
      <c r="A16">
        <v>1814</v>
      </c>
      <c r="B16">
        <v>18923000</v>
      </c>
      <c r="C16">
        <f t="shared" si="0"/>
        <v>1288770.0802307762</v>
      </c>
      <c r="D16">
        <f t="shared" si="1"/>
        <v>6.8106012800865409E-2</v>
      </c>
      <c r="E16">
        <f t="shared" si="2"/>
        <v>17634229.919769224</v>
      </c>
    </row>
    <row r="17" spans="1:5" x14ac:dyDescent="0.35">
      <c r="A17">
        <v>1815</v>
      </c>
      <c r="B17">
        <v>19218000</v>
      </c>
      <c r="C17">
        <f t="shared" si="0"/>
        <v>1308861.3540070315</v>
      </c>
      <c r="D17">
        <f t="shared" si="1"/>
        <v>6.8106012800865409E-2</v>
      </c>
      <c r="E17">
        <f t="shared" si="2"/>
        <v>17909138.645992968</v>
      </c>
    </row>
    <row r="18" spans="1:5" x14ac:dyDescent="0.35">
      <c r="A18">
        <v>1816</v>
      </c>
      <c r="B18">
        <v>19520000</v>
      </c>
      <c r="C18">
        <f t="shared" si="0"/>
        <v>1329429.3698728927</v>
      </c>
      <c r="D18">
        <f t="shared" si="1"/>
        <v>6.8106012800865409E-2</v>
      </c>
      <c r="E18">
        <f t="shared" si="2"/>
        <v>18190570.630127106</v>
      </c>
    </row>
    <row r="19" spans="1:5" x14ac:dyDescent="0.35">
      <c r="A19">
        <v>1817</v>
      </c>
      <c r="B19">
        <v>19814000</v>
      </c>
      <c r="C19">
        <f t="shared" si="0"/>
        <v>1349452.5376363471</v>
      </c>
      <c r="D19">
        <f t="shared" si="1"/>
        <v>6.8106012800865409E-2</v>
      </c>
      <c r="E19">
        <f t="shared" si="2"/>
        <v>18464547.462363653</v>
      </c>
    </row>
    <row r="20" spans="1:5" x14ac:dyDescent="0.35">
      <c r="A20">
        <v>1818</v>
      </c>
      <c r="B20">
        <v>20105000</v>
      </c>
      <c r="C20">
        <f t="shared" si="0"/>
        <v>1369271.3873613991</v>
      </c>
      <c r="D20">
        <f t="shared" si="1"/>
        <v>6.8106012800865409E-2</v>
      </c>
      <c r="E20">
        <f t="shared" si="2"/>
        <v>18735728.6126386</v>
      </c>
    </row>
    <row r="21" spans="1:5" x14ac:dyDescent="0.35">
      <c r="A21">
        <v>1819</v>
      </c>
      <c r="B21">
        <v>20389000</v>
      </c>
      <c r="C21">
        <f t="shared" si="0"/>
        <v>1388613.4949968448</v>
      </c>
      <c r="D21">
        <f t="shared" si="1"/>
        <v>6.8106012800865409E-2</v>
      </c>
      <c r="E21">
        <f t="shared" si="2"/>
        <v>19000386.505003154</v>
      </c>
    </row>
    <row r="22" spans="1:5" x14ac:dyDescent="0.35">
      <c r="A22">
        <v>1820</v>
      </c>
      <c r="B22">
        <v>20686000</v>
      </c>
      <c r="C22">
        <f t="shared" si="0"/>
        <v>1408840.9807987018</v>
      </c>
      <c r="D22">
        <f t="shared" si="1"/>
        <v>6.8106012800865409E-2</v>
      </c>
      <c r="E22">
        <f t="shared" si="2"/>
        <v>19277159.019201297</v>
      </c>
    </row>
    <row r="23" spans="1:5" x14ac:dyDescent="0.35">
      <c r="A23">
        <v>1821</v>
      </c>
      <c r="B23">
        <v>21008000</v>
      </c>
      <c r="C23">
        <f t="shared" si="0"/>
        <v>1430771.1169205806</v>
      </c>
      <c r="D23">
        <f t="shared" si="1"/>
        <v>6.8106012800865409E-2</v>
      </c>
      <c r="E23">
        <f t="shared" si="2"/>
        <v>19577228.883079421</v>
      </c>
    </row>
    <row r="24" spans="1:5" x14ac:dyDescent="0.35">
      <c r="A24">
        <v>1822</v>
      </c>
      <c r="B24">
        <v>21339000</v>
      </c>
      <c r="C24">
        <f t="shared" si="0"/>
        <v>1453314.207157667</v>
      </c>
      <c r="D24">
        <f t="shared" si="1"/>
        <v>6.8106012800865409E-2</v>
      </c>
      <c r="E24">
        <f t="shared" si="2"/>
        <v>19885685.792842332</v>
      </c>
    </row>
    <row r="25" spans="1:5" x14ac:dyDescent="0.35">
      <c r="A25">
        <v>1823</v>
      </c>
      <c r="B25">
        <v>21666000</v>
      </c>
      <c r="C25">
        <f t="shared" si="0"/>
        <v>1475584.8733435499</v>
      </c>
      <c r="D25">
        <f t="shared" si="1"/>
        <v>6.8106012800865409E-2</v>
      </c>
      <c r="E25">
        <f t="shared" si="2"/>
        <v>20190415.12665645</v>
      </c>
    </row>
    <row r="26" spans="1:5" x14ac:dyDescent="0.35">
      <c r="A26">
        <v>1824</v>
      </c>
      <c r="B26">
        <v>21978000</v>
      </c>
      <c r="C26">
        <f t="shared" si="0"/>
        <v>1496833.9493374201</v>
      </c>
      <c r="D26">
        <f t="shared" si="1"/>
        <v>6.8106012800865409E-2</v>
      </c>
      <c r="E26">
        <f t="shared" si="2"/>
        <v>20481166.050662581</v>
      </c>
    </row>
    <row r="27" spans="1:5" x14ac:dyDescent="0.35">
      <c r="A27">
        <v>1825</v>
      </c>
      <c r="B27">
        <v>22281000</v>
      </c>
      <c r="C27">
        <f t="shared" si="0"/>
        <v>1517470.0712160822</v>
      </c>
      <c r="D27">
        <f t="shared" si="1"/>
        <v>6.8106012800865409E-2</v>
      </c>
      <c r="E27">
        <f t="shared" si="2"/>
        <v>20763529.928783916</v>
      </c>
    </row>
    <row r="28" spans="1:5" x14ac:dyDescent="0.35">
      <c r="A28">
        <v>1826</v>
      </c>
      <c r="B28">
        <v>22576000</v>
      </c>
      <c r="C28">
        <f t="shared" si="0"/>
        <v>1537561.3449923375</v>
      </c>
      <c r="D28">
        <f t="shared" si="1"/>
        <v>6.8106012800865409E-2</v>
      </c>
      <c r="E28">
        <f t="shared" si="2"/>
        <v>21038438.655007664</v>
      </c>
    </row>
    <row r="29" spans="1:5" x14ac:dyDescent="0.35">
      <c r="A29">
        <v>1827</v>
      </c>
      <c r="B29">
        <v>22872000</v>
      </c>
      <c r="C29">
        <f t="shared" si="0"/>
        <v>1557720.7247813935</v>
      </c>
      <c r="D29">
        <f t="shared" si="1"/>
        <v>6.8106012800865409E-2</v>
      </c>
      <c r="E29">
        <f t="shared" si="2"/>
        <v>21314279.275218606</v>
      </c>
    </row>
    <row r="30" spans="1:5" x14ac:dyDescent="0.35">
      <c r="A30">
        <v>1828</v>
      </c>
      <c r="B30">
        <v>23190000</v>
      </c>
      <c r="C30">
        <f t="shared" si="0"/>
        <v>1579378.4368520689</v>
      </c>
      <c r="D30">
        <f t="shared" si="1"/>
        <v>6.8106012800865409E-2</v>
      </c>
      <c r="E30">
        <f t="shared" si="2"/>
        <v>21610621.563147932</v>
      </c>
    </row>
    <row r="31" spans="1:5" x14ac:dyDescent="0.35">
      <c r="A31">
        <v>1829</v>
      </c>
      <c r="B31">
        <v>23505000</v>
      </c>
      <c r="C31">
        <f t="shared" si="0"/>
        <v>1600831.8308843414</v>
      </c>
      <c r="D31">
        <f t="shared" si="1"/>
        <v>6.8106012800865409E-2</v>
      </c>
      <c r="E31">
        <f t="shared" si="2"/>
        <v>21904168.169115659</v>
      </c>
    </row>
    <row r="32" spans="1:5" x14ac:dyDescent="0.35">
      <c r="A32">
        <v>1830</v>
      </c>
      <c r="B32">
        <v>23815000</v>
      </c>
      <c r="C32">
        <f t="shared" si="0"/>
        <v>1621944.6948526097</v>
      </c>
      <c r="D32">
        <f t="shared" si="1"/>
        <v>6.8106012800865409E-2</v>
      </c>
      <c r="E32">
        <f t="shared" si="2"/>
        <v>22193055.305147391</v>
      </c>
    </row>
    <row r="33" spans="1:5" x14ac:dyDescent="0.35">
      <c r="A33">
        <v>1831</v>
      </c>
      <c r="B33">
        <v>24135000</v>
      </c>
      <c r="C33">
        <f t="shared" si="0"/>
        <v>1643738.6189488866</v>
      </c>
      <c r="D33">
        <f t="shared" si="1"/>
        <v>6.8106012800865409E-2</v>
      </c>
      <c r="E33">
        <f t="shared" si="2"/>
        <v>22491261.381051112</v>
      </c>
    </row>
    <row r="34" spans="1:5" x14ac:dyDescent="0.35">
      <c r="A34">
        <v>1832</v>
      </c>
      <c r="B34">
        <v>24373000</v>
      </c>
      <c r="C34">
        <f t="shared" si="0"/>
        <v>1659947.8499954927</v>
      </c>
      <c r="D34">
        <f t="shared" si="1"/>
        <v>6.8106012800865409E-2</v>
      </c>
      <c r="E34">
        <f t="shared" si="2"/>
        <v>22713052.150004506</v>
      </c>
    </row>
    <row r="35" spans="1:5" x14ac:dyDescent="0.35">
      <c r="A35">
        <v>1833</v>
      </c>
      <c r="B35">
        <v>24602000</v>
      </c>
      <c r="C35">
        <f t="shared" si="0"/>
        <v>1675544.1269268908</v>
      </c>
      <c r="D35">
        <f t="shared" si="1"/>
        <v>6.8106012800865409E-2</v>
      </c>
      <c r="E35">
        <f t="shared" si="2"/>
        <v>22926455.873073108</v>
      </c>
    </row>
    <row r="36" spans="1:5" x14ac:dyDescent="0.35">
      <c r="A36">
        <v>1834</v>
      </c>
      <c r="B36">
        <v>24862000</v>
      </c>
      <c r="C36">
        <f t="shared" si="0"/>
        <v>1693251.6902551157</v>
      </c>
      <c r="D36">
        <f t="shared" si="1"/>
        <v>6.8106012800865409E-2</v>
      </c>
      <c r="E36">
        <f t="shared" si="2"/>
        <v>23168748.309744883</v>
      </c>
    </row>
    <row r="37" spans="1:5" x14ac:dyDescent="0.35">
      <c r="A37">
        <v>1835</v>
      </c>
      <c r="B37">
        <v>25134000</v>
      </c>
      <c r="C37">
        <f t="shared" si="0"/>
        <v>1711776.5257369513</v>
      </c>
      <c r="D37">
        <f t="shared" si="1"/>
        <v>6.8106012800865409E-2</v>
      </c>
      <c r="E37">
        <f t="shared" si="2"/>
        <v>23422223.47426305</v>
      </c>
    </row>
    <row r="38" spans="1:5" x14ac:dyDescent="0.35">
      <c r="A38">
        <v>1836</v>
      </c>
      <c r="B38">
        <v>25406000</v>
      </c>
      <c r="C38">
        <f t="shared" si="0"/>
        <v>1730301.3612187866</v>
      </c>
      <c r="D38">
        <f t="shared" si="1"/>
        <v>6.8106012800865409E-2</v>
      </c>
      <c r="E38">
        <f t="shared" si="2"/>
        <v>23675698.638781212</v>
      </c>
    </row>
    <row r="39" spans="1:5" x14ac:dyDescent="0.35">
      <c r="A39">
        <v>1837</v>
      </c>
      <c r="B39">
        <v>25651000</v>
      </c>
      <c r="C39">
        <f t="shared" si="0"/>
        <v>1746987.3343549985</v>
      </c>
      <c r="D39">
        <f t="shared" si="1"/>
        <v>6.8106012800865409E-2</v>
      </c>
      <c r="E39">
        <f t="shared" si="2"/>
        <v>23904012.665645003</v>
      </c>
    </row>
    <row r="40" spans="1:5" x14ac:dyDescent="0.35">
      <c r="A40">
        <v>1838</v>
      </c>
      <c r="B40">
        <v>25904000</v>
      </c>
      <c r="C40">
        <f t="shared" si="0"/>
        <v>1764218.1555936176</v>
      </c>
      <c r="D40">
        <f t="shared" si="1"/>
        <v>6.8106012800865409E-2</v>
      </c>
      <c r="E40">
        <f t="shared" si="2"/>
        <v>24139781.844406381</v>
      </c>
    </row>
    <row r="41" spans="1:5" x14ac:dyDescent="0.35">
      <c r="A41">
        <v>1839</v>
      </c>
      <c r="B41">
        <v>26199000</v>
      </c>
      <c r="C41">
        <f t="shared" si="0"/>
        <v>1784309.4293698729</v>
      </c>
      <c r="D41">
        <f t="shared" si="1"/>
        <v>6.8106012800865409E-2</v>
      </c>
      <c r="E41">
        <f t="shared" si="2"/>
        <v>24414690.570630126</v>
      </c>
    </row>
    <row r="42" spans="1:5" x14ac:dyDescent="0.35">
      <c r="A42">
        <v>1840</v>
      </c>
      <c r="B42">
        <v>26488000</v>
      </c>
      <c r="C42">
        <f t="shared" si="0"/>
        <v>1803992.067069323</v>
      </c>
      <c r="D42">
        <f t="shared" si="1"/>
        <v>6.8106012800865409E-2</v>
      </c>
      <c r="E42">
        <f t="shared" si="2"/>
        <v>24684007.932930678</v>
      </c>
    </row>
    <row r="43" spans="1:5" x14ac:dyDescent="0.35">
      <c r="A43">
        <v>1841</v>
      </c>
      <c r="B43">
        <v>26751000</v>
      </c>
      <c r="C43">
        <f t="shared" si="0"/>
        <v>1821903.9484359506</v>
      </c>
      <c r="D43">
        <f t="shared" si="1"/>
        <v>6.8106012800865409E-2</v>
      </c>
      <c r="E43">
        <f t="shared" si="2"/>
        <v>24929096.051564049</v>
      </c>
    </row>
    <row r="44" spans="1:5" x14ac:dyDescent="0.35">
      <c r="A44">
        <v>1842</v>
      </c>
      <c r="B44">
        <v>27004000</v>
      </c>
      <c r="C44">
        <f t="shared" si="0"/>
        <v>1839134.7696745696</v>
      </c>
      <c r="D44">
        <f t="shared" si="1"/>
        <v>6.8106012800865409E-2</v>
      </c>
      <c r="E44">
        <f t="shared" si="2"/>
        <v>25164865.230325431</v>
      </c>
    </row>
    <row r="45" spans="1:5" x14ac:dyDescent="0.35">
      <c r="A45">
        <v>1843</v>
      </c>
      <c r="B45">
        <v>27256000</v>
      </c>
      <c r="C45">
        <f t="shared" si="0"/>
        <v>1856297.4849003877</v>
      </c>
      <c r="D45">
        <f t="shared" si="1"/>
        <v>6.8106012800865409E-2</v>
      </c>
      <c r="E45">
        <f t="shared" si="2"/>
        <v>25399702.515099611</v>
      </c>
    </row>
    <row r="46" spans="1:5" x14ac:dyDescent="0.35">
      <c r="A46">
        <v>1844</v>
      </c>
      <c r="B46">
        <v>27525000</v>
      </c>
      <c r="C46">
        <f t="shared" si="0"/>
        <v>1874618.0023438204</v>
      </c>
      <c r="D46">
        <f t="shared" si="1"/>
        <v>6.8106012800865409E-2</v>
      </c>
      <c r="E46">
        <f t="shared" si="2"/>
        <v>25650381.997656181</v>
      </c>
    </row>
    <row r="47" spans="1:5" x14ac:dyDescent="0.35">
      <c r="A47">
        <v>1845</v>
      </c>
      <c r="B47">
        <v>27776000</v>
      </c>
      <c r="C47">
        <f t="shared" si="0"/>
        <v>1891712.6115568376</v>
      </c>
      <c r="D47">
        <f t="shared" si="1"/>
        <v>6.8106012800865409E-2</v>
      </c>
      <c r="E47">
        <f t="shared" si="2"/>
        <v>25884287.388443161</v>
      </c>
    </row>
    <row r="48" spans="1:5" x14ac:dyDescent="0.35">
      <c r="A48">
        <v>1846</v>
      </c>
      <c r="B48">
        <v>28002000</v>
      </c>
      <c r="C48">
        <f t="shared" si="0"/>
        <v>1907104.5704498333</v>
      </c>
      <c r="D48">
        <f t="shared" si="1"/>
        <v>6.8106012800865409E-2</v>
      </c>
      <c r="E48">
        <f t="shared" si="2"/>
        <v>26094895.429550167</v>
      </c>
    </row>
    <row r="49" spans="1:5" x14ac:dyDescent="0.35">
      <c r="A49">
        <v>1847</v>
      </c>
      <c r="B49">
        <v>27972000</v>
      </c>
      <c r="C49">
        <f t="shared" si="0"/>
        <v>1905061.3900658072</v>
      </c>
      <c r="D49">
        <f t="shared" si="1"/>
        <v>6.8106012800865409E-2</v>
      </c>
      <c r="E49">
        <f t="shared" si="2"/>
        <v>26066938.609934192</v>
      </c>
    </row>
    <row r="50" spans="1:5" x14ac:dyDescent="0.35">
      <c r="A50">
        <v>1848</v>
      </c>
      <c r="B50">
        <v>27820000</v>
      </c>
      <c r="C50">
        <f t="shared" si="0"/>
        <v>1894709.2761200757</v>
      </c>
      <c r="D50">
        <f t="shared" si="1"/>
        <v>6.8106012800865409E-2</v>
      </c>
      <c r="E50">
        <f t="shared" si="2"/>
        <v>25925290.723879926</v>
      </c>
    </row>
    <row r="51" spans="1:5" x14ac:dyDescent="0.35">
      <c r="A51">
        <v>1849</v>
      </c>
      <c r="B51">
        <v>27669000</v>
      </c>
      <c r="C51">
        <f t="shared" si="0"/>
        <v>1884425.268187145</v>
      </c>
      <c r="D51">
        <f t="shared" si="1"/>
        <v>6.8106012800865409E-2</v>
      </c>
      <c r="E51">
        <f t="shared" si="2"/>
        <v>25784574.731812853</v>
      </c>
    </row>
    <row r="52" spans="1:5" x14ac:dyDescent="0.35">
      <c r="A52">
        <v>1850</v>
      </c>
      <c r="B52">
        <v>27524000</v>
      </c>
      <c r="C52">
        <f t="shared" si="0"/>
        <v>1874549.8963310195</v>
      </c>
      <c r="D52">
        <f t="shared" si="1"/>
        <v>6.8106012800865409E-2</v>
      </c>
      <c r="E52">
        <f t="shared" si="2"/>
        <v>25649450.10366898</v>
      </c>
    </row>
    <row r="53" spans="1:5" x14ac:dyDescent="0.35">
      <c r="A53">
        <v>1851</v>
      </c>
      <c r="B53">
        <v>27393000</v>
      </c>
      <c r="C53">
        <f t="shared" si="0"/>
        <v>1865628.0086541062</v>
      </c>
      <c r="D53">
        <f t="shared" si="1"/>
        <v>6.8106012800865409E-2</v>
      </c>
      <c r="E53">
        <f t="shared" si="2"/>
        <v>25527371.991345894</v>
      </c>
    </row>
    <row r="54" spans="1:5" x14ac:dyDescent="0.35">
      <c r="A54">
        <v>1852</v>
      </c>
      <c r="B54">
        <v>27448000</v>
      </c>
      <c r="C54">
        <f t="shared" si="0"/>
        <v>1869373.8393581538</v>
      </c>
      <c r="D54">
        <f t="shared" si="1"/>
        <v>6.8106012800865409E-2</v>
      </c>
      <c r="E54">
        <f t="shared" si="2"/>
        <v>25578626.160641845</v>
      </c>
    </row>
    <row r="55" spans="1:5" x14ac:dyDescent="0.35">
      <c r="A55">
        <v>1853</v>
      </c>
      <c r="B55">
        <v>27542000</v>
      </c>
      <c r="C55">
        <f t="shared" si="0"/>
        <v>1875775.804561435</v>
      </c>
      <c r="D55">
        <f t="shared" si="1"/>
        <v>6.8106012800865409E-2</v>
      </c>
      <c r="E55">
        <f t="shared" si="2"/>
        <v>25666224.195438564</v>
      </c>
    </row>
    <row r="56" spans="1:5" x14ac:dyDescent="0.35">
      <c r="A56">
        <v>1854</v>
      </c>
      <c r="B56">
        <v>27658000</v>
      </c>
      <c r="C56">
        <f t="shared" si="0"/>
        <v>1883676.1020463356</v>
      </c>
      <c r="D56">
        <f t="shared" si="1"/>
        <v>6.8106012800865409E-2</v>
      </c>
      <c r="E56">
        <f t="shared" si="2"/>
        <v>25774323.897953663</v>
      </c>
    </row>
    <row r="57" spans="1:5" x14ac:dyDescent="0.35">
      <c r="A57">
        <v>1855</v>
      </c>
      <c r="B57">
        <v>27822000</v>
      </c>
      <c r="C57">
        <f t="shared" si="0"/>
        <v>1894845.4881456774</v>
      </c>
      <c r="D57">
        <f t="shared" si="1"/>
        <v>6.8106012800865409E-2</v>
      </c>
      <c r="E57">
        <f t="shared" si="2"/>
        <v>25927154.511854321</v>
      </c>
    </row>
    <row r="58" spans="1:5" x14ac:dyDescent="0.35">
      <c r="A58">
        <v>1856</v>
      </c>
      <c r="B58">
        <v>28011000</v>
      </c>
      <c r="C58">
        <f t="shared" si="0"/>
        <v>1907717.5245650411</v>
      </c>
      <c r="D58">
        <f t="shared" si="1"/>
        <v>6.8106012800865409E-2</v>
      </c>
      <c r="E58">
        <f t="shared" si="2"/>
        <v>26103282.475434959</v>
      </c>
    </row>
    <row r="59" spans="1:5" x14ac:dyDescent="0.35">
      <c r="A59">
        <v>1857</v>
      </c>
      <c r="B59">
        <v>28187000</v>
      </c>
      <c r="C59">
        <f t="shared" si="0"/>
        <v>1919704.1828179932</v>
      </c>
      <c r="D59">
        <f t="shared" si="1"/>
        <v>6.8106012800865409E-2</v>
      </c>
      <c r="E59">
        <f t="shared" si="2"/>
        <v>26267295.817182008</v>
      </c>
    </row>
    <row r="60" spans="1:5" x14ac:dyDescent="0.35">
      <c r="A60">
        <v>1858</v>
      </c>
      <c r="B60">
        <v>28390000</v>
      </c>
      <c r="C60">
        <f t="shared" si="0"/>
        <v>1933529.7034165689</v>
      </c>
      <c r="D60">
        <f t="shared" si="1"/>
        <v>6.8106012800865409E-2</v>
      </c>
      <c r="E60">
        <f t="shared" si="2"/>
        <v>26456470.296583433</v>
      </c>
    </row>
    <row r="61" spans="1:5" x14ac:dyDescent="0.35">
      <c r="A61">
        <v>1859</v>
      </c>
      <c r="B61">
        <v>28591000</v>
      </c>
      <c r="C61">
        <f t="shared" si="0"/>
        <v>1947219.011989543</v>
      </c>
      <c r="D61">
        <f t="shared" si="1"/>
        <v>6.8106012800865409E-2</v>
      </c>
      <c r="E61">
        <f t="shared" si="2"/>
        <v>26643780.988010459</v>
      </c>
    </row>
    <row r="62" spans="1:5" x14ac:dyDescent="0.35">
      <c r="A62">
        <v>1860</v>
      </c>
      <c r="B62">
        <v>28778000</v>
      </c>
      <c r="C62">
        <f t="shared" si="0"/>
        <v>1959954.8363833048</v>
      </c>
      <c r="D62">
        <f t="shared" si="1"/>
        <v>6.8106012800865409E-2</v>
      </c>
      <c r="E62">
        <f t="shared" si="2"/>
        <v>26818045.163616695</v>
      </c>
    </row>
    <row r="63" spans="1:5" x14ac:dyDescent="0.35">
      <c r="A63">
        <v>1861</v>
      </c>
      <c r="B63">
        <v>28976000</v>
      </c>
      <c r="C63">
        <f t="shared" si="0"/>
        <v>1973439.826917876</v>
      </c>
      <c r="D63">
        <f t="shared" si="1"/>
        <v>6.8106012800865409E-2</v>
      </c>
      <c r="E63">
        <f t="shared" si="2"/>
        <v>27002560.173082124</v>
      </c>
    </row>
    <row r="64" spans="1:5" x14ac:dyDescent="0.35">
      <c r="A64">
        <v>1862</v>
      </c>
      <c r="B64">
        <v>29245000</v>
      </c>
      <c r="C64">
        <f t="shared" si="0"/>
        <v>1991760.344361309</v>
      </c>
      <c r="D64">
        <f t="shared" si="1"/>
        <v>6.8106012800865409E-2</v>
      </c>
      <c r="E64">
        <f t="shared" si="2"/>
        <v>27253239.655638691</v>
      </c>
    </row>
    <row r="65" spans="1:5" x14ac:dyDescent="0.35">
      <c r="A65">
        <v>1863</v>
      </c>
      <c r="B65">
        <v>29471000</v>
      </c>
      <c r="C65">
        <f t="shared" si="0"/>
        <v>2007152.3032543045</v>
      </c>
      <c r="D65">
        <f t="shared" si="1"/>
        <v>6.8106012800865409E-2</v>
      </c>
      <c r="E65">
        <f t="shared" si="2"/>
        <v>27463847.696745694</v>
      </c>
    </row>
    <row r="66" spans="1:5" x14ac:dyDescent="0.35">
      <c r="A66">
        <v>1864</v>
      </c>
      <c r="B66">
        <v>29681000</v>
      </c>
      <c r="C66">
        <f t="shared" ref="C66:C122" si="3">+B66*D67</f>
        <v>2021454.5659424863</v>
      </c>
      <c r="D66">
        <f t="shared" ref="D66:D122" si="4">+C66/B66</f>
        <v>6.8106012800865409E-2</v>
      </c>
      <c r="E66">
        <f t="shared" si="2"/>
        <v>27659545.434057515</v>
      </c>
    </row>
    <row r="67" spans="1:5" x14ac:dyDescent="0.35">
      <c r="A67">
        <v>1865</v>
      </c>
      <c r="B67">
        <v>29925000</v>
      </c>
      <c r="C67">
        <f t="shared" si="3"/>
        <v>2038072.4330658973</v>
      </c>
      <c r="D67">
        <f t="shared" si="4"/>
        <v>6.8106012800865409E-2</v>
      </c>
      <c r="E67">
        <f t="shared" ref="E67:E123" si="5">+B67-C67</f>
        <v>27886927.566934101</v>
      </c>
    </row>
    <row r="68" spans="1:5" x14ac:dyDescent="0.35">
      <c r="A68">
        <v>1866</v>
      </c>
      <c r="B68">
        <v>30148000</v>
      </c>
      <c r="C68">
        <f t="shared" si="3"/>
        <v>2053260.0739204905</v>
      </c>
      <c r="D68">
        <f t="shared" si="4"/>
        <v>6.8106012800865409E-2</v>
      </c>
      <c r="E68">
        <f t="shared" si="5"/>
        <v>28094739.926079508</v>
      </c>
    </row>
    <row r="69" spans="1:5" x14ac:dyDescent="0.35">
      <c r="A69">
        <v>1867</v>
      </c>
      <c r="B69">
        <v>30409000</v>
      </c>
      <c r="C69">
        <f t="shared" si="3"/>
        <v>2071035.7432615163</v>
      </c>
      <c r="D69">
        <f t="shared" si="4"/>
        <v>6.8106012800865409E-2</v>
      </c>
      <c r="E69">
        <f t="shared" si="5"/>
        <v>28337964.256738484</v>
      </c>
    </row>
    <row r="70" spans="1:5" x14ac:dyDescent="0.35">
      <c r="A70">
        <v>1868</v>
      </c>
      <c r="B70">
        <v>30690000</v>
      </c>
      <c r="C70">
        <f t="shared" si="3"/>
        <v>2090173.5328585594</v>
      </c>
      <c r="D70">
        <f t="shared" si="4"/>
        <v>6.8106012800865409E-2</v>
      </c>
      <c r="E70">
        <f t="shared" si="5"/>
        <v>28599826.467141442</v>
      </c>
    </row>
    <row r="71" spans="1:5" x14ac:dyDescent="0.35">
      <c r="A71">
        <v>1869</v>
      </c>
      <c r="B71">
        <v>30978000</v>
      </c>
      <c r="C71">
        <f t="shared" si="3"/>
        <v>2109788.0645452086</v>
      </c>
      <c r="D71">
        <f t="shared" si="4"/>
        <v>6.8106012800865409E-2</v>
      </c>
      <c r="E71">
        <f t="shared" si="5"/>
        <v>28868211.935454793</v>
      </c>
    </row>
    <row r="72" spans="1:5" x14ac:dyDescent="0.35">
      <c r="A72">
        <v>1870</v>
      </c>
      <c r="B72">
        <v>31257000</v>
      </c>
      <c r="C72">
        <f t="shared" si="3"/>
        <v>2128789.64211665</v>
      </c>
      <c r="D72">
        <f t="shared" si="4"/>
        <v>6.8106012800865409E-2</v>
      </c>
      <c r="E72">
        <f t="shared" si="5"/>
        <v>29128210.357883349</v>
      </c>
    </row>
    <row r="73" spans="1:5" x14ac:dyDescent="0.35">
      <c r="A73">
        <v>1871</v>
      </c>
      <c r="B73">
        <v>31556000</v>
      </c>
      <c r="C73">
        <f t="shared" si="3"/>
        <v>2149153.3399441089</v>
      </c>
      <c r="D73">
        <f t="shared" si="4"/>
        <v>6.8106012800865409E-2</v>
      </c>
      <c r="E73">
        <f t="shared" si="5"/>
        <v>29406846.660055891</v>
      </c>
    </row>
    <row r="74" spans="1:5" x14ac:dyDescent="0.35">
      <c r="A74">
        <v>1872</v>
      </c>
      <c r="B74">
        <v>31874000</v>
      </c>
      <c r="C74">
        <f t="shared" si="3"/>
        <v>2170811.052014784</v>
      </c>
      <c r="D74">
        <f t="shared" si="4"/>
        <v>6.8106012800865409E-2</v>
      </c>
      <c r="E74">
        <f t="shared" si="5"/>
        <v>29703188.947985217</v>
      </c>
    </row>
    <row r="75" spans="1:5" x14ac:dyDescent="0.35">
      <c r="A75">
        <v>1873</v>
      </c>
      <c r="B75">
        <v>32177000</v>
      </c>
      <c r="C75">
        <f t="shared" si="3"/>
        <v>2191447.1738934461</v>
      </c>
      <c r="D75">
        <f t="shared" si="4"/>
        <v>6.8106012800865409E-2</v>
      </c>
      <c r="E75">
        <f t="shared" si="5"/>
        <v>29985552.826106556</v>
      </c>
    </row>
    <row r="76" spans="1:5" x14ac:dyDescent="0.35">
      <c r="A76">
        <v>1874</v>
      </c>
      <c r="B76">
        <v>32501000</v>
      </c>
      <c r="C76">
        <f t="shared" si="3"/>
        <v>2213513.5220409269</v>
      </c>
      <c r="D76">
        <f t="shared" si="4"/>
        <v>6.8106012800865409E-2</v>
      </c>
      <c r="E76">
        <f t="shared" si="5"/>
        <v>30287486.477959074</v>
      </c>
    </row>
    <row r="77" spans="1:5" x14ac:dyDescent="0.35">
      <c r="A77">
        <v>1875</v>
      </c>
      <c r="B77">
        <v>32839000</v>
      </c>
      <c r="C77">
        <f t="shared" si="3"/>
        <v>2236533.3543676194</v>
      </c>
      <c r="D77">
        <f t="shared" si="4"/>
        <v>6.8106012800865409E-2</v>
      </c>
      <c r="E77">
        <f t="shared" si="5"/>
        <v>30602466.645632379</v>
      </c>
    </row>
    <row r="78" spans="1:5" x14ac:dyDescent="0.35">
      <c r="A78">
        <v>1876</v>
      </c>
      <c r="B78">
        <v>33200000</v>
      </c>
      <c r="C78">
        <f t="shared" si="3"/>
        <v>2261119.6249887315</v>
      </c>
      <c r="D78">
        <f t="shared" si="4"/>
        <v>6.8106012800865409E-2</v>
      </c>
      <c r="E78">
        <f t="shared" si="5"/>
        <v>30938880.375011269</v>
      </c>
    </row>
    <row r="79" spans="1:5" x14ac:dyDescent="0.35">
      <c r="A79">
        <v>1877</v>
      </c>
      <c r="B79">
        <v>33576000</v>
      </c>
      <c r="C79">
        <f t="shared" si="3"/>
        <v>2286727.485801857</v>
      </c>
      <c r="D79">
        <f t="shared" si="4"/>
        <v>6.8106012800865409E-2</v>
      </c>
      <c r="E79">
        <f t="shared" si="5"/>
        <v>31289272.514198143</v>
      </c>
    </row>
    <row r="80" spans="1:5" x14ac:dyDescent="0.35">
      <c r="A80">
        <v>1878</v>
      </c>
      <c r="B80">
        <v>33943000</v>
      </c>
      <c r="C80">
        <f t="shared" si="3"/>
        <v>2311722.3924997747</v>
      </c>
      <c r="D80">
        <f t="shared" si="4"/>
        <v>6.8106012800865409E-2</v>
      </c>
      <c r="E80">
        <f t="shared" si="5"/>
        <v>31631277.607500225</v>
      </c>
    </row>
    <row r="81" spans="1:5" x14ac:dyDescent="0.35">
      <c r="A81">
        <v>1879</v>
      </c>
      <c r="B81">
        <v>34304000</v>
      </c>
      <c r="C81">
        <f t="shared" si="3"/>
        <v>2336308.6631208868</v>
      </c>
      <c r="D81">
        <f t="shared" si="4"/>
        <v>6.8106012800865409E-2</v>
      </c>
      <c r="E81">
        <f t="shared" si="5"/>
        <v>31967691.336879112</v>
      </c>
    </row>
    <row r="82" spans="1:5" x14ac:dyDescent="0.35">
      <c r="A82">
        <v>1880</v>
      </c>
      <c r="B82">
        <v>34623000</v>
      </c>
      <c r="C82">
        <f t="shared" si="3"/>
        <v>2358034.4812043631</v>
      </c>
      <c r="D82">
        <f t="shared" si="4"/>
        <v>6.8106012800865409E-2</v>
      </c>
      <c r="E82">
        <f t="shared" si="5"/>
        <v>32264965.518795636</v>
      </c>
    </row>
    <row r="83" spans="1:5" x14ac:dyDescent="0.35">
      <c r="A83">
        <v>1881</v>
      </c>
      <c r="B83">
        <v>34935000</v>
      </c>
      <c r="C83">
        <f t="shared" si="3"/>
        <v>2379283.557198233</v>
      </c>
      <c r="D83">
        <f t="shared" si="4"/>
        <v>6.8106012800865409E-2</v>
      </c>
      <c r="E83">
        <f t="shared" si="5"/>
        <v>32555716.442801766</v>
      </c>
    </row>
    <row r="84" spans="1:5" x14ac:dyDescent="0.35">
      <c r="A84">
        <v>1882</v>
      </c>
      <c r="B84">
        <v>35206000</v>
      </c>
      <c r="C84">
        <f t="shared" si="3"/>
        <v>2397740.2866672678</v>
      </c>
      <c r="D84">
        <f t="shared" si="4"/>
        <v>6.8106012800865409E-2</v>
      </c>
      <c r="E84">
        <f t="shared" si="5"/>
        <v>32808259.713332731</v>
      </c>
    </row>
    <row r="85" spans="1:5" x14ac:dyDescent="0.35">
      <c r="A85">
        <v>1883</v>
      </c>
      <c r="B85">
        <v>35450000</v>
      </c>
      <c r="C85">
        <f t="shared" si="3"/>
        <v>2414358.1537906788</v>
      </c>
      <c r="D85">
        <f t="shared" si="4"/>
        <v>6.8106012800865409E-2</v>
      </c>
      <c r="E85">
        <f t="shared" si="5"/>
        <v>33035641.846209321</v>
      </c>
    </row>
    <row r="86" spans="1:5" x14ac:dyDescent="0.35">
      <c r="A86">
        <v>1884</v>
      </c>
      <c r="B86">
        <v>35724000</v>
      </c>
      <c r="C86">
        <f t="shared" si="3"/>
        <v>2433019.2012981158</v>
      </c>
      <c r="D86">
        <f t="shared" si="4"/>
        <v>6.8106012800865409E-2</v>
      </c>
      <c r="E86">
        <f t="shared" si="5"/>
        <v>33290980.798701882</v>
      </c>
    </row>
    <row r="87" spans="1:5" x14ac:dyDescent="0.35">
      <c r="A87">
        <v>1885</v>
      </c>
      <c r="B87">
        <v>36015000</v>
      </c>
      <c r="C87">
        <f t="shared" si="3"/>
        <v>2452838.0510231676</v>
      </c>
      <c r="D87">
        <f t="shared" si="4"/>
        <v>6.8106012800865409E-2</v>
      </c>
      <c r="E87">
        <f t="shared" si="5"/>
        <v>33562161.94897683</v>
      </c>
    </row>
    <row r="88" spans="1:5" x14ac:dyDescent="0.35">
      <c r="A88">
        <v>1886</v>
      </c>
      <c r="B88">
        <v>36313000</v>
      </c>
      <c r="C88">
        <f t="shared" si="3"/>
        <v>2473133.6428378257</v>
      </c>
      <c r="D88">
        <f t="shared" si="4"/>
        <v>6.8106012800865409E-2</v>
      </c>
      <c r="E88">
        <f t="shared" si="5"/>
        <v>33839866.357162178</v>
      </c>
    </row>
    <row r="89" spans="1:5" x14ac:dyDescent="0.35">
      <c r="A89">
        <v>1887</v>
      </c>
      <c r="B89">
        <v>36598000</v>
      </c>
      <c r="C89">
        <f t="shared" si="3"/>
        <v>2492543.8564860723</v>
      </c>
      <c r="D89">
        <f t="shared" si="4"/>
        <v>6.8106012800865409E-2</v>
      </c>
      <c r="E89">
        <f t="shared" si="5"/>
        <v>34105456.143513925</v>
      </c>
    </row>
    <row r="90" spans="1:5" x14ac:dyDescent="0.35">
      <c r="A90">
        <v>1888</v>
      </c>
      <c r="B90">
        <v>36881000</v>
      </c>
      <c r="C90">
        <f t="shared" si="3"/>
        <v>2511817.858108717</v>
      </c>
      <c r="D90">
        <f t="shared" si="4"/>
        <v>6.8106012800865409E-2</v>
      </c>
      <c r="E90">
        <f t="shared" si="5"/>
        <v>34369182.141891286</v>
      </c>
    </row>
    <row r="91" spans="1:5" x14ac:dyDescent="0.35">
      <c r="A91">
        <v>1889</v>
      </c>
      <c r="B91">
        <v>37178000</v>
      </c>
      <c r="C91">
        <f t="shared" si="3"/>
        <v>2532045.343910574</v>
      </c>
      <c r="D91">
        <f t="shared" si="4"/>
        <v>6.8106012800865409E-2</v>
      </c>
      <c r="E91">
        <f t="shared" si="5"/>
        <v>34645954.656089425</v>
      </c>
    </row>
    <row r="92" spans="1:5" x14ac:dyDescent="0.35">
      <c r="A92">
        <v>1890</v>
      </c>
      <c r="B92">
        <v>37485000</v>
      </c>
      <c r="C92">
        <f t="shared" si="3"/>
        <v>2552953.8898404399</v>
      </c>
      <c r="D92">
        <f t="shared" si="4"/>
        <v>6.8106012800865409E-2</v>
      </c>
      <c r="E92">
        <f t="shared" si="5"/>
        <v>34932046.110159561</v>
      </c>
    </row>
    <row r="93" spans="1:5" x14ac:dyDescent="0.35">
      <c r="A93">
        <v>1891</v>
      </c>
      <c r="B93">
        <v>37802000</v>
      </c>
      <c r="C93">
        <f t="shared" si="3"/>
        <v>2574543.4958983143</v>
      </c>
      <c r="D93">
        <f t="shared" si="4"/>
        <v>6.8106012800865409E-2</v>
      </c>
      <c r="E93">
        <f t="shared" si="5"/>
        <v>35227456.504101686</v>
      </c>
    </row>
    <row r="94" spans="1:5" x14ac:dyDescent="0.35">
      <c r="A94">
        <v>1892</v>
      </c>
      <c r="B94">
        <v>38134000</v>
      </c>
      <c r="C94">
        <f t="shared" si="3"/>
        <v>2597154.6921482016</v>
      </c>
      <c r="D94">
        <f t="shared" si="4"/>
        <v>6.8106012800865409E-2</v>
      </c>
      <c r="E94">
        <f t="shared" si="5"/>
        <v>35536845.307851799</v>
      </c>
    </row>
    <row r="95" spans="1:5" x14ac:dyDescent="0.35">
      <c r="A95">
        <v>1893</v>
      </c>
      <c r="B95">
        <v>38490000</v>
      </c>
      <c r="C95">
        <f t="shared" si="3"/>
        <v>2621400.4327053097</v>
      </c>
      <c r="D95">
        <f t="shared" si="4"/>
        <v>6.8106012800865409E-2</v>
      </c>
      <c r="E95">
        <f t="shared" si="5"/>
        <v>35868599.567294687</v>
      </c>
    </row>
    <row r="96" spans="1:5" x14ac:dyDescent="0.35">
      <c r="A96">
        <v>1894</v>
      </c>
      <c r="B96">
        <v>38859000</v>
      </c>
      <c r="C96">
        <f t="shared" si="3"/>
        <v>2646531.5514288289</v>
      </c>
      <c r="D96">
        <f t="shared" si="4"/>
        <v>6.8106012800865409E-2</v>
      </c>
      <c r="E96">
        <f t="shared" si="5"/>
        <v>36212468.448571168</v>
      </c>
    </row>
    <row r="97" spans="1:5" x14ac:dyDescent="0.35">
      <c r="A97">
        <v>1895</v>
      </c>
      <c r="B97">
        <v>39221000</v>
      </c>
      <c r="C97">
        <f t="shared" si="3"/>
        <v>2671185.9280627421</v>
      </c>
      <c r="D97">
        <f t="shared" si="4"/>
        <v>6.8106012800865409E-2</v>
      </c>
      <c r="E97">
        <f t="shared" si="5"/>
        <v>36549814.071937256</v>
      </c>
    </row>
    <row r="98" spans="1:5" x14ac:dyDescent="0.35">
      <c r="A98">
        <v>1896</v>
      </c>
      <c r="B98">
        <v>39599000</v>
      </c>
      <c r="C98">
        <f t="shared" si="3"/>
        <v>2696930.0009014695</v>
      </c>
      <c r="D98">
        <f t="shared" si="4"/>
        <v>6.8106012800865409E-2</v>
      </c>
      <c r="E98">
        <f t="shared" si="5"/>
        <v>36902069.999098532</v>
      </c>
    </row>
    <row r="99" spans="1:5" x14ac:dyDescent="0.35">
      <c r="A99">
        <v>1897</v>
      </c>
      <c r="B99">
        <v>39987000</v>
      </c>
      <c r="C99">
        <f t="shared" si="3"/>
        <v>2723355.1338682049</v>
      </c>
      <c r="D99">
        <f t="shared" si="4"/>
        <v>6.8106012800865409E-2</v>
      </c>
      <c r="E99">
        <f t="shared" si="5"/>
        <v>37263644.866131797</v>
      </c>
    </row>
    <row r="100" spans="1:5" x14ac:dyDescent="0.35">
      <c r="A100">
        <v>1898</v>
      </c>
      <c r="B100">
        <v>40381000</v>
      </c>
      <c r="C100">
        <f t="shared" si="3"/>
        <v>2750188.9029117459</v>
      </c>
      <c r="D100">
        <f t="shared" si="4"/>
        <v>6.8106012800865409E-2</v>
      </c>
      <c r="E100">
        <f t="shared" si="5"/>
        <v>37630811.097088255</v>
      </c>
    </row>
    <row r="101" spans="1:5" x14ac:dyDescent="0.35">
      <c r="A101">
        <v>1899</v>
      </c>
      <c r="B101">
        <v>40774000</v>
      </c>
      <c r="C101">
        <f t="shared" si="3"/>
        <v>2776954.5659424863</v>
      </c>
      <c r="D101">
        <f t="shared" si="4"/>
        <v>6.8106012800865409E-2</v>
      </c>
      <c r="E101">
        <f t="shared" si="5"/>
        <v>37997045.434057511</v>
      </c>
    </row>
    <row r="102" spans="1:5" x14ac:dyDescent="0.35">
      <c r="A102">
        <v>1900</v>
      </c>
      <c r="B102">
        <v>41155000</v>
      </c>
      <c r="C102">
        <f t="shared" si="3"/>
        <v>2802902.9568196158</v>
      </c>
      <c r="D102">
        <f t="shared" si="4"/>
        <v>6.8106012800865409E-2</v>
      </c>
      <c r="E102">
        <f t="shared" si="5"/>
        <v>38352097.043180384</v>
      </c>
    </row>
    <row r="103" spans="1:5" x14ac:dyDescent="0.35">
      <c r="A103">
        <v>1901</v>
      </c>
      <c r="B103">
        <v>41538000</v>
      </c>
      <c r="C103">
        <f t="shared" si="3"/>
        <v>2828987.5597223472</v>
      </c>
      <c r="D103">
        <f t="shared" si="4"/>
        <v>6.8106012800865409E-2</v>
      </c>
      <c r="E103">
        <f t="shared" si="5"/>
        <v>38709012.440277651</v>
      </c>
    </row>
    <row r="104" spans="1:5" x14ac:dyDescent="0.35">
      <c r="A104">
        <v>1902</v>
      </c>
      <c r="B104">
        <v>41893000</v>
      </c>
      <c r="C104">
        <f t="shared" si="3"/>
        <v>2853165.1942666546</v>
      </c>
      <c r="D104">
        <f t="shared" si="4"/>
        <v>6.8106012800865409E-2</v>
      </c>
      <c r="E104">
        <f t="shared" si="5"/>
        <v>39039834.805733345</v>
      </c>
    </row>
    <row r="105" spans="1:5" x14ac:dyDescent="0.35">
      <c r="A105">
        <v>1903</v>
      </c>
      <c r="B105">
        <v>42247000</v>
      </c>
      <c r="C105">
        <f t="shared" si="3"/>
        <v>2877274.7227981607</v>
      </c>
      <c r="D105">
        <f t="shared" si="4"/>
        <v>6.8106012800865409E-2</v>
      </c>
      <c r="E105">
        <f t="shared" si="5"/>
        <v>39369725.277201839</v>
      </c>
    </row>
    <row r="106" spans="1:5" x14ac:dyDescent="0.35">
      <c r="A106">
        <v>1904</v>
      </c>
      <c r="B106">
        <v>42611000</v>
      </c>
      <c r="C106">
        <f t="shared" si="3"/>
        <v>2902065.3114576759</v>
      </c>
      <c r="D106">
        <f t="shared" si="4"/>
        <v>6.8106012800865409E-2</v>
      </c>
      <c r="E106">
        <f t="shared" si="5"/>
        <v>39708934.688542321</v>
      </c>
    </row>
    <row r="107" spans="1:5" x14ac:dyDescent="0.35">
      <c r="A107">
        <v>1905</v>
      </c>
      <c r="B107">
        <v>42981000</v>
      </c>
      <c r="C107">
        <f t="shared" si="3"/>
        <v>2927264.5361939962</v>
      </c>
      <c r="D107">
        <f t="shared" si="4"/>
        <v>6.8106012800865409E-2</v>
      </c>
      <c r="E107">
        <f t="shared" si="5"/>
        <v>40053735.463806003</v>
      </c>
    </row>
    <row r="108" spans="1:5" x14ac:dyDescent="0.35">
      <c r="A108">
        <v>1906</v>
      </c>
      <c r="B108">
        <v>43361000</v>
      </c>
      <c r="C108">
        <f t="shared" si="3"/>
        <v>2953144.821058325</v>
      </c>
      <c r="D108">
        <f t="shared" si="4"/>
        <v>6.8106012800865409E-2</v>
      </c>
      <c r="E108">
        <f t="shared" si="5"/>
        <v>40407855.178941675</v>
      </c>
    </row>
    <row r="109" spans="1:5" x14ac:dyDescent="0.35">
      <c r="A109">
        <v>1907</v>
      </c>
      <c r="B109">
        <v>43737000</v>
      </c>
      <c r="C109">
        <f t="shared" si="3"/>
        <v>2978752.6818714505</v>
      </c>
      <c r="D109">
        <f t="shared" si="4"/>
        <v>6.8106012800865409E-2</v>
      </c>
      <c r="E109">
        <f t="shared" si="5"/>
        <v>40758247.318128549</v>
      </c>
    </row>
    <row r="110" spans="1:5" x14ac:dyDescent="0.35">
      <c r="A110">
        <v>1908</v>
      </c>
      <c r="B110">
        <v>44124000</v>
      </c>
      <c r="C110">
        <f t="shared" si="3"/>
        <v>3005109.7088253852</v>
      </c>
      <c r="D110">
        <f t="shared" si="4"/>
        <v>6.8106012800865409E-2</v>
      </c>
      <c r="E110">
        <f t="shared" si="5"/>
        <v>41118890.291174613</v>
      </c>
    </row>
    <row r="111" spans="1:5" x14ac:dyDescent="0.35">
      <c r="A111">
        <v>1909</v>
      </c>
      <c r="B111">
        <v>44520000</v>
      </c>
      <c r="C111">
        <f t="shared" si="3"/>
        <v>3032079.6898945281</v>
      </c>
      <c r="D111">
        <f t="shared" si="4"/>
        <v>6.8106012800865409E-2</v>
      </c>
      <c r="E111">
        <f t="shared" si="5"/>
        <v>41487920.310105473</v>
      </c>
    </row>
    <row r="112" spans="1:5" x14ac:dyDescent="0.35">
      <c r="A112">
        <v>1910</v>
      </c>
      <c r="B112">
        <v>44916000</v>
      </c>
      <c r="C112">
        <f t="shared" si="3"/>
        <v>3059049.6709636706</v>
      </c>
      <c r="D112">
        <f t="shared" si="4"/>
        <v>6.8106012800865409E-2</v>
      </c>
      <c r="E112">
        <f t="shared" si="5"/>
        <v>41856950.329036333</v>
      </c>
    </row>
    <row r="113" spans="1:5" x14ac:dyDescent="0.35">
      <c r="A113">
        <v>1911</v>
      </c>
      <c r="B113">
        <v>45268000</v>
      </c>
      <c r="C113">
        <f t="shared" si="3"/>
        <v>3083022.9874695754</v>
      </c>
      <c r="D113">
        <f t="shared" si="4"/>
        <v>6.8106012800865409E-2</v>
      </c>
      <c r="E113">
        <f t="shared" si="5"/>
        <v>42184977.012530424</v>
      </c>
    </row>
    <row r="114" spans="1:5" x14ac:dyDescent="0.35">
      <c r="A114">
        <v>1912</v>
      </c>
      <c r="B114">
        <v>45436000</v>
      </c>
      <c r="C114">
        <f t="shared" si="3"/>
        <v>3094464.7976201209</v>
      </c>
      <c r="D114">
        <f t="shared" si="4"/>
        <v>6.8106012800865409E-2</v>
      </c>
      <c r="E114">
        <f t="shared" si="5"/>
        <v>42341535.202379882</v>
      </c>
    </row>
    <row r="115" spans="1:5" x14ac:dyDescent="0.35">
      <c r="A115">
        <v>1913</v>
      </c>
      <c r="B115">
        <v>45648000</v>
      </c>
      <c r="C115">
        <f t="shared" si="3"/>
        <v>3108903.2723339042</v>
      </c>
      <c r="D115">
        <f t="shared" si="4"/>
        <v>6.8106012800865409E-2</v>
      </c>
      <c r="E115">
        <f t="shared" si="5"/>
        <v>42539096.727666095</v>
      </c>
    </row>
    <row r="116" spans="1:5" x14ac:dyDescent="0.35">
      <c r="A116">
        <v>1914</v>
      </c>
      <c r="B116">
        <v>46048000</v>
      </c>
      <c r="C116">
        <f t="shared" si="3"/>
        <v>3136145.6774542504</v>
      </c>
      <c r="D116">
        <f t="shared" si="4"/>
        <v>6.8106012800865409E-2</v>
      </c>
      <c r="E116">
        <f t="shared" si="5"/>
        <v>42911854.322545752</v>
      </c>
    </row>
    <row r="117" spans="1:5" x14ac:dyDescent="0.35">
      <c r="A117">
        <v>1915</v>
      </c>
      <c r="B117">
        <v>46340000</v>
      </c>
      <c r="C117">
        <f t="shared" si="3"/>
        <v>3156032.6331921029</v>
      </c>
      <c r="D117">
        <f t="shared" si="4"/>
        <v>6.8106012800865409E-2</v>
      </c>
      <c r="E117">
        <f t="shared" si="5"/>
        <v>43183967.3668079</v>
      </c>
    </row>
    <row r="118" spans="1:5" x14ac:dyDescent="0.35">
      <c r="A118">
        <v>1916</v>
      </c>
      <c r="B118">
        <v>46514000</v>
      </c>
      <c r="C118">
        <f t="shared" si="3"/>
        <v>3167883.0794194536</v>
      </c>
      <c r="D118">
        <f t="shared" si="4"/>
        <v>6.8106012800865409E-2</v>
      </c>
      <c r="E118">
        <f t="shared" si="5"/>
        <v>43346116.920580544</v>
      </c>
    </row>
    <row r="119" spans="1:5" x14ac:dyDescent="0.35">
      <c r="A119">
        <v>1917</v>
      </c>
      <c r="B119">
        <v>46614000</v>
      </c>
      <c r="C119">
        <f t="shared" si="3"/>
        <v>3174693.6806995403</v>
      </c>
      <c r="D119">
        <f t="shared" si="4"/>
        <v>6.8106012800865409E-2</v>
      </c>
      <c r="E119">
        <f t="shared" si="5"/>
        <v>43439306.319300458</v>
      </c>
    </row>
    <row r="120" spans="1:5" x14ac:dyDescent="0.35">
      <c r="A120">
        <v>1918</v>
      </c>
      <c r="B120">
        <v>46575000</v>
      </c>
      <c r="C120">
        <f t="shared" si="3"/>
        <v>3172037.5462003066</v>
      </c>
      <c r="D120">
        <f t="shared" si="4"/>
        <v>6.8106012800865409E-2</v>
      </c>
      <c r="E120">
        <f t="shared" si="5"/>
        <v>43402962.453799695</v>
      </c>
    </row>
    <row r="121" spans="1:5" x14ac:dyDescent="0.35">
      <c r="A121">
        <v>1919</v>
      </c>
      <c r="B121">
        <v>46534000</v>
      </c>
      <c r="C121">
        <f t="shared" si="3"/>
        <v>3169245.1996754711</v>
      </c>
      <c r="D121">
        <f t="shared" si="4"/>
        <v>6.8106012800865409E-2</v>
      </c>
      <c r="E121">
        <f t="shared" si="5"/>
        <v>43364754.800324529</v>
      </c>
    </row>
    <row r="122" spans="1:5" x14ac:dyDescent="0.35">
      <c r="A122">
        <v>1920</v>
      </c>
      <c r="B122">
        <v>46821000</v>
      </c>
      <c r="C122">
        <f t="shared" si="3"/>
        <v>3188791.6253493195</v>
      </c>
      <c r="D122">
        <f t="shared" si="4"/>
        <v>6.8106012800865409E-2</v>
      </c>
      <c r="E122">
        <f t="shared" si="5"/>
        <v>43632208.37465068</v>
      </c>
    </row>
    <row r="123" spans="1:5" x14ac:dyDescent="0.35">
      <c r="A123">
        <v>1921</v>
      </c>
      <c r="B123">
        <v>47168000</v>
      </c>
      <c r="C123">
        <f>+B123*D124</f>
        <v>3212424.4117912198</v>
      </c>
      <c r="D123">
        <f>+C123/B123</f>
        <v>6.8106012800865409E-2</v>
      </c>
      <c r="E123">
        <f t="shared" si="5"/>
        <v>43955575.58820878</v>
      </c>
    </row>
    <row r="124" spans="1:5" x14ac:dyDescent="0.35">
      <c r="A124">
        <v>1922</v>
      </c>
      <c r="B124">
        <v>44372000</v>
      </c>
      <c r="C124" s="31">
        <v>3022000</v>
      </c>
      <c r="D124">
        <f>+C124/B124</f>
        <v>6.8106012800865409E-2</v>
      </c>
      <c r="E124">
        <f>+B124</f>
        <v>44372000</v>
      </c>
    </row>
    <row r="125" spans="1:5" x14ac:dyDescent="0.35">
      <c r="A125">
        <v>1923</v>
      </c>
      <c r="B125">
        <v>44596000</v>
      </c>
      <c r="C125" s="31">
        <v>3014000</v>
      </c>
      <c r="E125">
        <f t="shared" ref="E125:E188" si="6">+B125</f>
        <v>44596000</v>
      </c>
    </row>
    <row r="126" spans="1:5" x14ac:dyDescent="0.35">
      <c r="A126">
        <v>1924</v>
      </c>
      <c r="B126">
        <v>44915000</v>
      </c>
      <c r="C126" s="31">
        <v>3005000</v>
      </c>
      <c r="E126">
        <f t="shared" si="6"/>
        <v>44915000</v>
      </c>
    </row>
    <row r="127" spans="1:5" x14ac:dyDescent="0.35">
      <c r="A127">
        <v>1925</v>
      </c>
      <c r="B127">
        <v>45059000</v>
      </c>
      <c r="C127" s="31">
        <v>2985000</v>
      </c>
      <c r="E127">
        <f t="shared" si="6"/>
        <v>45059000</v>
      </c>
    </row>
    <row r="128" spans="1:5" x14ac:dyDescent="0.35">
      <c r="A128">
        <v>1926</v>
      </c>
      <c r="B128">
        <v>45232000</v>
      </c>
      <c r="C128" s="31">
        <v>2971000</v>
      </c>
      <c r="E128">
        <f t="shared" si="6"/>
        <v>45232000</v>
      </c>
    </row>
    <row r="129" spans="1:5" x14ac:dyDescent="0.35">
      <c r="A129">
        <v>1927</v>
      </c>
      <c r="B129">
        <v>45389000</v>
      </c>
      <c r="C129" s="31">
        <v>2957000</v>
      </c>
      <c r="E129">
        <f t="shared" si="6"/>
        <v>45389000</v>
      </c>
    </row>
    <row r="130" spans="1:5" x14ac:dyDescent="0.35">
      <c r="A130">
        <v>1928</v>
      </c>
      <c r="B130">
        <v>45578000</v>
      </c>
      <c r="C130" s="31">
        <v>2944000</v>
      </c>
      <c r="E130">
        <f t="shared" si="6"/>
        <v>45578000</v>
      </c>
    </row>
    <row r="131" spans="1:5" x14ac:dyDescent="0.35">
      <c r="A131">
        <v>1929</v>
      </c>
      <c r="B131">
        <v>45672000</v>
      </c>
      <c r="C131" s="31">
        <v>2937000</v>
      </c>
      <c r="E131">
        <f t="shared" si="6"/>
        <v>45672000</v>
      </c>
    </row>
    <row r="132" spans="1:5" x14ac:dyDescent="0.35">
      <c r="A132">
        <v>1930</v>
      </c>
      <c r="B132">
        <v>45866000</v>
      </c>
      <c r="C132" s="31">
        <v>2927000</v>
      </c>
      <c r="E132">
        <f t="shared" si="6"/>
        <v>45866000</v>
      </c>
    </row>
    <row r="133" spans="1:5" x14ac:dyDescent="0.35">
      <c r="A133">
        <v>1931</v>
      </c>
      <c r="B133">
        <v>46074000</v>
      </c>
      <c r="C133" s="31">
        <v>2933000</v>
      </c>
      <c r="E133">
        <f t="shared" si="6"/>
        <v>46074000</v>
      </c>
    </row>
    <row r="134" spans="1:5" x14ac:dyDescent="0.35">
      <c r="A134">
        <v>1932</v>
      </c>
      <c r="B134">
        <v>46335000</v>
      </c>
      <c r="C134" s="31">
        <v>2949000</v>
      </c>
      <c r="E134">
        <f t="shared" si="6"/>
        <v>46335000</v>
      </c>
    </row>
    <row r="135" spans="1:5" x14ac:dyDescent="0.35">
      <c r="A135">
        <v>1933</v>
      </c>
      <c r="B135">
        <v>46520000</v>
      </c>
      <c r="C135" s="31">
        <v>2962000</v>
      </c>
      <c r="E135">
        <f t="shared" si="6"/>
        <v>46520000</v>
      </c>
    </row>
    <row r="136" spans="1:5" x14ac:dyDescent="0.35">
      <c r="A136">
        <v>1934</v>
      </c>
      <c r="B136">
        <v>46666000</v>
      </c>
      <c r="C136" s="31">
        <v>2971000</v>
      </c>
      <c r="E136">
        <f t="shared" si="6"/>
        <v>46666000</v>
      </c>
    </row>
    <row r="137" spans="1:5" x14ac:dyDescent="0.35">
      <c r="A137">
        <v>1935</v>
      </c>
      <c r="B137">
        <v>46869000</v>
      </c>
      <c r="C137" s="31">
        <v>2971000</v>
      </c>
      <c r="E137">
        <f t="shared" si="6"/>
        <v>46869000</v>
      </c>
    </row>
    <row r="138" spans="1:5" x14ac:dyDescent="0.35">
      <c r="A138">
        <v>1936</v>
      </c>
      <c r="B138">
        <v>47081000</v>
      </c>
      <c r="C138" s="31">
        <v>2967000</v>
      </c>
      <c r="E138">
        <f t="shared" si="6"/>
        <v>47081000</v>
      </c>
    </row>
    <row r="139" spans="1:5" x14ac:dyDescent="0.35">
      <c r="A139">
        <v>1937</v>
      </c>
      <c r="B139">
        <v>47289000</v>
      </c>
      <c r="C139" s="31">
        <v>2948000</v>
      </c>
      <c r="E139">
        <f t="shared" si="6"/>
        <v>47289000</v>
      </c>
    </row>
    <row r="140" spans="1:5" x14ac:dyDescent="0.35">
      <c r="A140">
        <v>1938</v>
      </c>
      <c r="B140">
        <v>47494000</v>
      </c>
      <c r="C140" s="31">
        <v>2937000</v>
      </c>
      <c r="E140">
        <f t="shared" si="6"/>
        <v>47494000</v>
      </c>
    </row>
    <row r="141" spans="1:5" x14ac:dyDescent="0.35">
      <c r="A141">
        <v>1939</v>
      </c>
      <c r="B141">
        <v>47726167</v>
      </c>
      <c r="C141" s="31">
        <v>2934971.2</v>
      </c>
      <c r="E141">
        <f t="shared" si="6"/>
        <v>47726167</v>
      </c>
    </row>
    <row r="142" spans="1:5" x14ac:dyDescent="0.35">
      <c r="A142">
        <v>1940</v>
      </c>
      <c r="B142">
        <v>47958333</v>
      </c>
      <c r="C142" s="31">
        <v>2932942.3</v>
      </c>
      <c r="E142">
        <f t="shared" si="6"/>
        <v>47958333</v>
      </c>
    </row>
    <row r="143" spans="1:5" x14ac:dyDescent="0.35">
      <c r="A143">
        <v>1941</v>
      </c>
      <c r="B143">
        <v>48190500</v>
      </c>
      <c r="C143" s="31">
        <v>2930913.5</v>
      </c>
      <c r="E143">
        <f t="shared" si="6"/>
        <v>48190500</v>
      </c>
    </row>
    <row r="144" spans="1:5" x14ac:dyDescent="0.35">
      <c r="A144">
        <v>1942</v>
      </c>
      <c r="B144">
        <v>48422667</v>
      </c>
      <c r="C144" s="31">
        <v>2928884.7</v>
      </c>
      <c r="E144">
        <f t="shared" si="6"/>
        <v>48422667</v>
      </c>
    </row>
    <row r="145" spans="1:5" x14ac:dyDescent="0.35">
      <c r="A145">
        <v>1943</v>
      </c>
      <c r="B145">
        <v>48654833</v>
      </c>
      <c r="C145" s="31">
        <v>2926855.8</v>
      </c>
      <c r="E145">
        <f t="shared" si="6"/>
        <v>48654833</v>
      </c>
    </row>
    <row r="146" spans="1:5" x14ac:dyDescent="0.35">
      <c r="A146">
        <v>1944</v>
      </c>
      <c r="B146">
        <v>48887000</v>
      </c>
      <c r="C146" s="31">
        <v>2924827</v>
      </c>
      <c r="E146">
        <f t="shared" si="6"/>
        <v>48887000</v>
      </c>
    </row>
    <row r="147" spans="1:5" x14ac:dyDescent="0.35">
      <c r="A147">
        <v>1945</v>
      </c>
      <c r="B147">
        <v>49119167</v>
      </c>
      <c r="C147" s="31">
        <v>2922798.2</v>
      </c>
      <c r="E147">
        <f t="shared" si="6"/>
        <v>49119167</v>
      </c>
    </row>
    <row r="148" spans="1:5" x14ac:dyDescent="0.35">
      <c r="A148">
        <v>1946</v>
      </c>
      <c r="B148">
        <v>49351333</v>
      </c>
      <c r="C148" s="31">
        <v>2920769.3</v>
      </c>
      <c r="E148">
        <f t="shared" si="6"/>
        <v>49351333</v>
      </c>
    </row>
    <row r="149" spans="1:5" x14ac:dyDescent="0.35">
      <c r="A149">
        <v>1947</v>
      </c>
      <c r="B149">
        <v>49583500</v>
      </c>
      <c r="C149" s="31">
        <v>2918740.5</v>
      </c>
      <c r="E149">
        <f t="shared" si="6"/>
        <v>49583500</v>
      </c>
    </row>
    <row r="150" spans="1:5" x14ac:dyDescent="0.35">
      <c r="A150">
        <v>1948</v>
      </c>
      <c r="B150">
        <v>49815667</v>
      </c>
      <c r="C150" s="31">
        <v>2916711.7</v>
      </c>
      <c r="E150">
        <f t="shared" si="6"/>
        <v>49815667</v>
      </c>
    </row>
    <row r="151" spans="1:5" x14ac:dyDescent="0.35">
      <c r="A151">
        <v>1949</v>
      </c>
      <c r="B151">
        <v>50047833</v>
      </c>
      <c r="C151" s="31">
        <v>2914682.8</v>
      </c>
      <c r="E151">
        <f t="shared" si="6"/>
        <v>50047833</v>
      </c>
    </row>
    <row r="152" spans="1:5" x14ac:dyDescent="0.35">
      <c r="A152">
        <v>1950</v>
      </c>
      <c r="B152">
        <v>50280000</v>
      </c>
      <c r="C152" s="31">
        <v>2912654</v>
      </c>
      <c r="E152">
        <f t="shared" si="6"/>
        <v>50280000</v>
      </c>
    </row>
    <row r="153" spans="1:5" x14ac:dyDescent="0.35">
      <c r="A153">
        <v>1951</v>
      </c>
      <c r="B153">
        <v>50289000</v>
      </c>
      <c r="C153" s="31">
        <v>2936864</v>
      </c>
      <c r="E153">
        <f t="shared" si="6"/>
        <v>50289000</v>
      </c>
    </row>
    <row r="154" spans="1:5" x14ac:dyDescent="0.35">
      <c r="A154">
        <v>1952</v>
      </c>
      <c r="B154">
        <v>50451000</v>
      </c>
      <c r="C154" s="31">
        <v>2941463</v>
      </c>
      <c r="E154">
        <f t="shared" si="6"/>
        <v>50451000</v>
      </c>
    </row>
    <row r="155" spans="1:5" x14ac:dyDescent="0.35">
      <c r="A155">
        <v>1953</v>
      </c>
      <c r="B155">
        <v>50593000</v>
      </c>
      <c r="C155" s="31">
        <v>2929081</v>
      </c>
      <c r="E155">
        <f t="shared" si="6"/>
        <v>50593000</v>
      </c>
    </row>
    <row r="156" spans="1:5" x14ac:dyDescent="0.35">
      <c r="A156">
        <v>1954</v>
      </c>
      <c r="B156">
        <v>50765000</v>
      </c>
      <c r="C156" s="31">
        <v>2915173</v>
      </c>
      <c r="E156">
        <f t="shared" si="6"/>
        <v>50765000</v>
      </c>
    </row>
    <row r="157" spans="1:5" x14ac:dyDescent="0.35">
      <c r="A157">
        <v>1955</v>
      </c>
      <c r="B157">
        <v>50946000</v>
      </c>
      <c r="C157" s="31">
        <v>2899538</v>
      </c>
      <c r="E157">
        <f t="shared" si="6"/>
        <v>50946000</v>
      </c>
    </row>
    <row r="158" spans="1:5" x14ac:dyDescent="0.35">
      <c r="A158">
        <v>1956</v>
      </c>
      <c r="B158">
        <v>51184000</v>
      </c>
      <c r="C158" s="31">
        <v>2883755</v>
      </c>
      <c r="E158">
        <f t="shared" si="6"/>
        <v>51184000</v>
      </c>
    </row>
    <row r="159" spans="1:5" x14ac:dyDescent="0.35">
      <c r="A159">
        <v>1957</v>
      </c>
      <c r="B159">
        <v>51430000</v>
      </c>
      <c r="C159" s="31">
        <v>2869099</v>
      </c>
      <c r="E159">
        <f t="shared" si="6"/>
        <v>51430000</v>
      </c>
    </row>
    <row r="160" spans="1:5" x14ac:dyDescent="0.35">
      <c r="A160">
        <v>1958</v>
      </c>
      <c r="B160">
        <v>51653000</v>
      </c>
      <c r="C160" s="31">
        <v>2853999</v>
      </c>
      <c r="E160">
        <f t="shared" si="6"/>
        <v>51653000</v>
      </c>
    </row>
    <row r="161" spans="1:5" x14ac:dyDescent="0.35">
      <c r="A161">
        <v>1959</v>
      </c>
      <c r="B161">
        <v>51956000</v>
      </c>
      <c r="C161" s="31">
        <v>2839218</v>
      </c>
      <c r="E161">
        <f t="shared" si="6"/>
        <v>51956000</v>
      </c>
    </row>
    <row r="162" spans="1:5" x14ac:dyDescent="0.35">
      <c r="A162">
        <v>1960</v>
      </c>
      <c r="B162">
        <v>52373000</v>
      </c>
      <c r="C162" s="31">
        <v>2827689</v>
      </c>
      <c r="E162">
        <f t="shared" si="6"/>
        <v>52373000</v>
      </c>
    </row>
    <row r="163" spans="1:5" x14ac:dyDescent="0.35">
      <c r="A163">
        <v>1961</v>
      </c>
      <c r="B163">
        <v>52807000</v>
      </c>
      <c r="C163" s="31">
        <v>2824693</v>
      </c>
      <c r="E163">
        <f t="shared" si="6"/>
        <v>52807000</v>
      </c>
    </row>
    <row r="164" spans="1:5" x14ac:dyDescent="0.35">
      <c r="A164">
        <v>1962</v>
      </c>
      <c r="B164">
        <v>53292000</v>
      </c>
      <c r="C164" s="31">
        <v>2831495</v>
      </c>
      <c r="E164">
        <f t="shared" si="6"/>
        <v>53292000</v>
      </c>
    </row>
    <row r="165" spans="1:5" x14ac:dyDescent="0.35">
      <c r="A165">
        <v>1963</v>
      </c>
      <c r="B165">
        <v>53625000</v>
      </c>
      <c r="C165" s="31">
        <v>2843034</v>
      </c>
      <c r="E165">
        <f t="shared" si="6"/>
        <v>53625000</v>
      </c>
    </row>
    <row r="166" spans="1:5" x14ac:dyDescent="0.35">
      <c r="A166">
        <v>1964</v>
      </c>
      <c r="B166">
        <v>53991000</v>
      </c>
      <c r="C166" s="31">
        <v>2857166</v>
      </c>
      <c r="E166">
        <f t="shared" si="6"/>
        <v>53991000</v>
      </c>
    </row>
    <row r="167" spans="1:5" x14ac:dyDescent="0.35">
      <c r="A167">
        <v>1965</v>
      </c>
      <c r="B167">
        <v>54350000</v>
      </c>
      <c r="C167" s="31">
        <v>2873153</v>
      </c>
      <c r="E167">
        <f t="shared" si="6"/>
        <v>54350000</v>
      </c>
    </row>
    <row r="168" spans="1:5" x14ac:dyDescent="0.35">
      <c r="A168">
        <v>1966</v>
      </c>
      <c r="B168">
        <v>54643000</v>
      </c>
      <c r="C168" s="31">
        <v>2888887</v>
      </c>
      <c r="E168">
        <f t="shared" si="6"/>
        <v>54643000</v>
      </c>
    </row>
    <row r="169" spans="1:5" x14ac:dyDescent="0.35">
      <c r="A169">
        <v>1967</v>
      </c>
      <c r="B169">
        <v>54959000</v>
      </c>
      <c r="C169" s="31">
        <v>2905420</v>
      </c>
      <c r="E169">
        <f t="shared" si="6"/>
        <v>54959000</v>
      </c>
    </row>
    <row r="170" spans="1:5" x14ac:dyDescent="0.35">
      <c r="A170">
        <v>1968</v>
      </c>
      <c r="B170">
        <v>55214000</v>
      </c>
      <c r="C170" s="31">
        <v>2922794</v>
      </c>
      <c r="E170">
        <f t="shared" si="6"/>
        <v>55214000</v>
      </c>
    </row>
    <row r="171" spans="1:5" x14ac:dyDescent="0.35">
      <c r="A171">
        <v>1969</v>
      </c>
      <c r="B171">
        <v>55461000</v>
      </c>
      <c r="C171" s="31">
        <v>2940753</v>
      </c>
      <c r="E171">
        <f t="shared" si="6"/>
        <v>55461000</v>
      </c>
    </row>
    <row r="172" spans="1:5" x14ac:dyDescent="0.35">
      <c r="A172">
        <v>1970</v>
      </c>
      <c r="B172">
        <v>55632000</v>
      </c>
      <c r="C172" s="31">
        <v>2961403</v>
      </c>
      <c r="E172">
        <f t="shared" si="6"/>
        <v>55632000</v>
      </c>
    </row>
    <row r="173" spans="1:5" x14ac:dyDescent="0.35">
      <c r="A173">
        <v>1971</v>
      </c>
      <c r="B173">
        <v>55928000</v>
      </c>
      <c r="C173" s="31">
        <v>2993120</v>
      </c>
      <c r="E173">
        <f t="shared" si="6"/>
        <v>55928000</v>
      </c>
    </row>
    <row r="174" spans="1:5" x14ac:dyDescent="0.35">
      <c r="A174">
        <v>1972</v>
      </c>
      <c r="B174">
        <v>56097000</v>
      </c>
      <c r="C174" s="31">
        <v>3037153</v>
      </c>
      <c r="E174">
        <f t="shared" si="6"/>
        <v>56097000</v>
      </c>
    </row>
    <row r="175" spans="1:5" x14ac:dyDescent="0.35">
      <c r="A175">
        <v>1973</v>
      </c>
      <c r="B175">
        <v>56223000</v>
      </c>
      <c r="C175" s="31">
        <v>3084434</v>
      </c>
      <c r="E175">
        <f t="shared" si="6"/>
        <v>56223000</v>
      </c>
    </row>
    <row r="176" spans="1:5" x14ac:dyDescent="0.35">
      <c r="A176">
        <v>1974</v>
      </c>
      <c r="B176">
        <v>56236000</v>
      </c>
      <c r="C176" s="31">
        <v>3132177</v>
      </c>
      <c r="E176">
        <f t="shared" si="6"/>
        <v>56236000</v>
      </c>
    </row>
    <row r="177" spans="1:5" x14ac:dyDescent="0.35">
      <c r="A177">
        <v>1975</v>
      </c>
      <c r="B177">
        <v>56226000</v>
      </c>
      <c r="C177" s="31">
        <v>3180119</v>
      </c>
      <c r="E177">
        <f t="shared" si="6"/>
        <v>56226000</v>
      </c>
    </row>
    <row r="178" spans="1:5" x14ac:dyDescent="0.35">
      <c r="A178">
        <v>1976</v>
      </c>
      <c r="B178">
        <v>56216000</v>
      </c>
      <c r="C178" s="31">
        <v>3228401</v>
      </c>
      <c r="E178">
        <f t="shared" si="6"/>
        <v>56216000</v>
      </c>
    </row>
    <row r="179" spans="1:5" x14ac:dyDescent="0.35">
      <c r="A179">
        <v>1977</v>
      </c>
      <c r="B179">
        <v>56190000</v>
      </c>
      <c r="C179" s="31">
        <v>3277756</v>
      </c>
      <c r="E179">
        <f t="shared" si="6"/>
        <v>56190000</v>
      </c>
    </row>
    <row r="180" spans="1:5" x14ac:dyDescent="0.35">
      <c r="A180">
        <v>1978</v>
      </c>
      <c r="B180">
        <v>56178000</v>
      </c>
      <c r="C180" s="31">
        <v>3329183</v>
      </c>
      <c r="E180">
        <f t="shared" si="6"/>
        <v>56178000</v>
      </c>
    </row>
    <row r="181" spans="1:5" x14ac:dyDescent="0.35">
      <c r="A181">
        <v>1979</v>
      </c>
      <c r="B181">
        <v>56240000</v>
      </c>
      <c r="C181" s="31">
        <v>3375801</v>
      </c>
      <c r="E181">
        <f t="shared" si="6"/>
        <v>56240000</v>
      </c>
    </row>
    <row r="182" spans="1:5" x14ac:dyDescent="0.35">
      <c r="A182">
        <v>1980</v>
      </c>
      <c r="B182">
        <v>56330000</v>
      </c>
      <c r="C182" s="31">
        <v>3415240</v>
      </c>
      <c r="E182">
        <f t="shared" si="6"/>
        <v>56330000</v>
      </c>
    </row>
    <row r="183" spans="1:5" x14ac:dyDescent="0.35">
      <c r="A183">
        <v>1981</v>
      </c>
      <c r="B183">
        <v>56357996</v>
      </c>
      <c r="C183" s="31">
        <v>3448827</v>
      </c>
      <c r="E183">
        <f t="shared" si="6"/>
        <v>56357996</v>
      </c>
    </row>
    <row r="184" spans="1:5" x14ac:dyDescent="0.35">
      <c r="A184">
        <v>1982</v>
      </c>
      <c r="B184">
        <v>56291000</v>
      </c>
      <c r="C184" s="31">
        <v>3475536</v>
      </c>
      <c r="E184">
        <f t="shared" si="6"/>
        <v>56291000</v>
      </c>
    </row>
    <row r="185" spans="1:5" x14ac:dyDescent="0.35">
      <c r="A185">
        <v>1983</v>
      </c>
      <c r="B185">
        <v>56316000</v>
      </c>
      <c r="C185" s="31">
        <v>3497608</v>
      </c>
      <c r="E185">
        <f t="shared" si="6"/>
        <v>56316000</v>
      </c>
    </row>
    <row r="186" spans="1:5" x14ac:dyDescent="0.35">
      <c r="A186">
        <v>1984</v>
      </c>
      <c r="B186">
        <v>56409000</v>
      </c>
      <c r="C186" s="31">
        <v>3515954</v>
      </c>
      <c r="E186">
        <f t="shared" si="6"/>
        <v>56409000</v>
      </c>
    </row>
    <row r="187" spans="1:5" x14ac:dyDescent="0.35">
      <c r="A187">
        <v>1985</v>
      </c>
      <c r="B187">
        <v>56554000</v>
      </c>
      <c r="C187" s="31">
        <v>3531271</v>
      </c>
      <c r="E187">
        <f t="shared" si="6"/>
        <v>56554000</v>
      </c>
    </row>
    <row r="188" spans="1:5" x14ac:dyDescent="0.35">
      <c r="A188">
        <v>1986</v>
      </c>
      <c r="B188">
        <v>56684000</v>
      </c>
      <c r="C188" s="31">
        <v>3541867</v>
      </c>
      <c r="E188">
        <f t="shared" si="6"/>
        <v>56684000</v>
      </c>
    </row>
    <row r="189" spans="1:5" x14ac:dyDescent="0.35">
      <c r="A189">
        <v>1987</v>
      </c>
      <c r="B189">
        <v>56804000</v>
      </c>
      <c r="C189" s="31">
        <v>3540381</v>
      </c>
      <c r="E189">
        <f t="shared" ref="E189:E225" si="7">+B189</f>
        <v>56804000</v>
      </c>
    </row>
    <row r="190" spans="1:5" x14ac:dyDescent="0.35">
      <c r="A190">
        <v>1988</v>
      </c>
      <c r="B190">
        <v>56916000</v>
      </c>
      <c r="C190" s="31">
        <v>3525095</v>
      </c>
      <c r="E190">
        <f t="shared" si="7"/>
        <v>56916000</v>
      </c>
    </row>
    <row r="191" spans="1:5" x14ac:dyDescent="0.35">
      <c r="A191">
        <v>1989</v>
      </c>
      <c r="B191">
        <v>57077000</v>
      </c>
      <c r="C191" s="31">
        <v>3511070</v>
      </c>
      <c r="E191">
        <f t="shared" si="7"/>
        <v>57077000</v>
      </c>
    </row>
    <row r="192" spans="1:5" x14ac:dyDescent="0.35">
      <c r="A192">
        <v>1990</v>
      </c>
      <c r="B192">
        <v>57238000</v>
      </c>
      <c r="C192" s="31">
        <v>3514018</v>
      </c>
      <c r="E192">
        <f t="shared" si="7"/>
        <v>57238000</v>
      </c>
    </row>
    <row r="193" spans="1:5" x14ac:dyDescent="0.35">
      <c r="A193">
        <v>1991</v>
      </c>
      <c r="B193">
        <v>57439000</v>
      </c>
      <c r="C193" s="31">
        <v>3534260</v>
      </c>
      <c r="E193">
        <f t="shared" si="7"/>
        <v>57439000</v>
      </c>
    </row>
    <row r="194" spans="1:5" x14ac:dyDescent="0.35">
      <c r="A194">
        <v>1992</v>
      </c>
      <c r="B194">
        <v>57585000</v>
      </c>
      <c r="C194" s="31">
        <v>3558421</v>
      </c>
      <c r="E194">
        <f t="shared" si="7"/>
        <v>57585000</v>
      </c>
    </row>
    <row r="195" spans="1:5" x14ac:dyDescent="0.35">
      <c r="A195">
        <v>1993</v>
      </c>
      <c r="B195">
        <v>57714000</v>
      </c>
      <c r="C195" s="31">
        <v>3576122</v>
      </c>
      <c r="E195">
        <f t="shared" si="7"/>
        <v>57714000</v>
      </c>
    </row>
    <row r="196" spans="1:5" x14ac:dyDescent="0.35">
      <c r="A196">
        <v>1994</v>
      </c>
      <c r="B196">
        <v>57861996</v>
      </c>
      <c r="C196" s="31">
        <v>3590157</v>
      </c>
      <c r="E196">
        <f t="shared" si="7"/>
        <v>57861996</v>
      </c>
    </row>
    <row r="197" spans="1:5" x14ac:dyDescent="0.35">
      <c r="A197">
        <v>1995</v>
      </c>
      <c r="B197">
        <v>58025000</v>
      </c>
      <c r="C197" s="31">
        <v>3610697</v>
      </c>
      <c r="E197">
        <f t="shared" si="7"/>
        <v>58025000</v>
      </c>
    </row>
    <row r="198" spans="1:5" x14ac:dyDescent="0.35">
      <c r="A198">
        <v>1996</v>
      </c>
      <c r="B198">
        <v>58164000</v>
      </c>
      <c r="C198" s="31">
        <v>3638509</v>
      </c>
      <c r="E198">
        <f t="shared" si="7"/>
        <v>58164000</v>
      </c>
    </row>
    <row r="199" spans="1:5" x14ac:dyDescent="0.35">
      <c r="A199">
        <v>1997</v>
      </c>
      <c r="B199">
        <v>58314000</v>
      </c>
      <c r="C199" s="31">
        <v>3672293</v>
      </c>
      <c r="E199">
        <f t="shared" si="7"/>
        <v>58314000</v>
      </c>
    </row>
    <row r="200" spans="1:5" x14ac:dyDescent="0.35">
      <c r="A200">
        <v>1998</v>
      </c>
      <c r="B200">
        <v>58475000</v>
      </c>
      <c r="C200" s="31">
        <v>3711073</v>
      </c>
      <c r="E200">
        <f t="shared" si="7"/>
        <v>58475000</v>
      </c>
    </row>
    <row r="201" spans="1:5" x14ac:dyDescent="0.35">
      <c r="A201">
        <v>1999</v>
      </c>
      <c r="B201">
        <v>58684000</v>
      </c>
      <c r="C201" s="31">
        <v>3752938</v>
      </c>
      <c r="E201">
        <f t="shared" si="7"/>
        <v>58684000</v>
      </c>
    </row>
    <row r="202" spans="1:5" x14ac:dyDescent="0.35">
      <c r="A202">
        <v>2000</v>
      </c>
      <c r="B202">
        <v>58886000</v>
      </c>
      <c r="C202" s="31">
        <v>3802585</v>
      </c>
      <c r="E202">
        <f t="shared" si="7"/>
        <v>58886000</v>
      </c>
    </row>
    <row r="203" spans="1:5" x14ac:dyDescent="0.35">
      <c r="A203">
        <v>2001</v>
      </c>
      <c r="B203">
        <v>59113000</v>
      </c>
      <c r="C203" s="31">
        <v>3862981</v>
      </c>
      <c r="E203">
        <f t="shared" si="7"/>
        <v>59113000</v>
      </c>
    </row>
    <row r="204" spans="1:5" x14ac:dyDescent="0.35">
      <c r="A204">
        <v>2002</v>
      </c>
      <c r="B204">
        <v>59366000</v>
      </c>
      <c r="C204" s="31">
        <v>3928443</v>
      </c>
      <c r="E204">
        <f t="shared" si="7"/>
        <v>59366000</v>
      </c>
    </row>
    <row r="205" spans="1:5" x14ac:dyDescent="0.35">
      <c r="A205">
        <v>2003</v>
      </c>
      <c r="B205">
        <v>59636996</v>
      </c>
      <c r="C205" s="31">
        <v>3992935</v>
      </c>
      <c r="E205">
        <f t="shared" si="7"/>
        <v>59636996</v>
      </c>
    </row>
    <row r="206" spans="1:5" x14ac:dyDescent="0.35">
      <c r="A206">
        <v>2004</v>
      </c>
      <c r="B206">
        <v>59950000</v>
      </c>
      <c r="C206" s="31">
        <v>4066064</v>
      </c>
      <c r="E206">
        <f t="shared" si="7"/>
        <v>59950000</v>
      </c>
    </row>
    <row r="207" spans="1:5" x14ac:dyDescent="0.35">
      <c r="A207">
        <v>2005</v>
      </c>
      <c r="B207">
        <v>60413000</v>
      </c>
      <c r="C207" s="31">
        <v>4155284</v>
      </c>
      <c r="E207">
        <f t="shared" si="7"/>
        <v>60413000</v>
      </c>
    </row>
    <row r="208" spans="1:5" x14ac:dyDescent="0.35">
      <c r="A208">
        <v>2006</v>
      </c>
      <c r="B208">
        <v>60827000</v>
      </c>
      <c r="C208" s="31">
        <v>4268778</v>
      </c>
      <c r="E208">
        <f t="shared" si="7"/>
        <v>60827000</v>
      </c>
    </row>
    <row r="209" spans="1:5" x14ac:dyDescent="0.35">
      <c r="A209">
        <v>2007</v>
      </c>
      <c r="B209">
        <v>61318996</v>
      </c>
      <c r="C209" s="31">
        <v>4393513</v>
      </c>
      <c r="E209">
        <f t="shared" si="7"/>
        <v>61318996</v>
      </c>
    </row>
    <row r="210" spans="1:5" x14ac:dyDescent="0.35">
      <c r="A210">
        <v>2008</v>
      </c>
      <c r="B210">
        <v>61823996</v>
      </c>
      <c r="C210" s="31">
        <v>4485999</v>
      </c>
      <c r="E210">
        <f t="shared" si="7"/>
        <v>61823996</v>
      </c>
    </row>
    <row r="211" spans="1:5" x14ac:dyDescent="0.35">
      <c r="A211">
        <v>2009</v>
      </c>
      <c r="B211">
        <v>62260000</v>
      </c>
      <c r="C211" s="31">
        <v>4533752</v>
      </c>
      <c r="E211">
        <f t="shared" si="7"/>
        <v>62260000</v>
      </c>
    </row>
    <row r="212" spans="1:5" x14ac:dyDescent="0.35">
      <c r="A212">
        <v>2010</v>
      </c>
      <c r="B212">
        <v>62758996</v>
      </c>
      <c r="C212" s="31">
        <v>4559080</v>
      </c>
      <c r="E212">
        <f t="shared" si="7"/>
        <v>62758996</v>
      </c>
    </row>
    <row r="213" spans="1:5" x14ac:dyDescent="0.35">
      <c r="A213">
        <v>2011</v>
      </c>
      <c r="B213">
        <v>63285000</v>
      </c>
      <c r="C213" s="31">
        <v>4579602</v>
      </c>
      <c r="E213">
        <f t="shared" si="7"/>
        <v>63285000</v>
      </c>
    </row>
    <row r="214" spans="1:5" x14ac:dyDescent="0.35">
      <c r="A214">
        <v>2012</v>
      </c>
      <c r="B214">
        <v>63705000</v>
      </c>
      <c r="C214" s="31">
        <v>4600132</v>
      </c>
      <c r="E214">
        <f t="shared" si="7"/>
        <v>63705000</v>
      </c>
    </row>
    <row r="215" spans="1:5" x14ac:dyDescent="0.35">
      <c r="A215">
        <v>2013</v>
      </c>
      <c r="B215">
        <v>64106000</v>
      </c>
      <c r="C215" s="31">
        <v>4624686</v>
      </c>
      <c r="E215">
        <f t="shared" si="7"/>
        <v>64106000</v>
      </c>
    </row>
    <row r="216" spans="1:5" x14ac:dyDescent="0.35">
      <c r="A216">
        <v>2014</v>
      </c>
      <c r="B216">
        <v>64580428</v>
      </c>
      <c r="C216" s="31">
        <v>4658239</v>
      </c>
      <c r="E216">
        <f t="shared" si="7"/>
        <v>64580428</v>
      </c>
    </row>
    <row r="217" spans="1:5" x14ac:dyDescent="0.35">
      <c r="A217">
        <v>2015</v>
      </c>
      <c r="B217">
        <v>65094356</v>
      </c>
      <c r="C217" s="31">
        <v>4702487</v>
      </c>
      <c r="E217">
        <f t="shared" si="7"/>
        <v>65094356</v>
      </c>
    </row>
    <row r="218" spans="1:5" x14ac:dyDescent="0.35">
      <c r="A218">
        <v>2016</v>
      </c>
      <c r="B218">
        <v>65603348</v>
      </c>
      <c r="C218" s="31">
        <v>4753503</v>
      </c>
      <c r="E218">
        <f t="shared" si="7"/>
        <v>65603348</v>
      </c>
    </row>
    <row r="219" spans="1:5" x14ac:dyDescent="0.35">
      <c r="A219">
        <v>2017</v>
      </c>
      <c r="B219">
        <v>66062436</v>
      </c>
      <c r="C219" s="31">
        <v>4810261</v>
      </c>
      <c r="E219">
        <f t="shared" si="7"/>
        <v>66062436</v>
      </c>
    </row>
    <row r="220" spans="1:5" x14ac:dyDescent="0.35">
      <c r="A220">
        <v>2018</v>
      </c>
      <c r="B220">
        <v>66458688</v>
      </c>
      <c r="C220" s="31">
        <v>4872556</v>
      </c>
      <c r="E220">
        <f t="shared" si="7"/>
        <v>66458688</v>
      </c>
    </row>
    <row r="221" spans="1:5" x14ac:dyDescent="0.35">
      <c r="A221">
        <v>2019</v>
      </c>
      <c r="B221">
        <v>66815592</v>
      </c>
      <c r="C221" s="31">
        <v>4933491</v>
      </c>
      <c r="E221">
        <f t="shared" si="7"/>
        <v>66815592</v>
      </c>
    </row>
    <row r="222" spans="1:5" x14ac:dyDescent="0.35">
      <c r="A222">
        <v>2020</v>
      </c>
      <c r="B222">
        <v>67055436</v>
      </c>
      <c r="C222" s="31">
        <v>4982606</v>
      </c>
      <c r="E222">
        <f t="shared" si="7"/>
        <v>67055436</v>
      </c>
    </row>
    <row r="223" spans="1:5" x14ac:dyDescent="0.35">
      <c r="A223">
        <v>2021</v>
      </c>
      <c r="B223">
        <v>67370968</v>
      </c>
      <c r="C223" s="31">
        <v>5028426</v>
      </c>
      <c r="E223">
        <f t="shared" si="7"/>
        <v>67370968</v>
      </c>
    </row>
    <row r="224" spans="1:5" x14ac:dyDescent="0.35">
      <c r="A224">
        <v>2022</v>
      </c>
      <c r="B224">
        <v>67879240</v>
      </c>
      <c r="C224" s="31">
        <v>5110016</v>
      </c>
      <c r="E224">
        <f t="shared" si="7"/>
        <v>67879240</v>
      </c>
    </row>
    <row r="225" spans="1:5" x14ac:dyDescent="0.35">
      <c r="A225">
        <v>2023</v>
      </c>
      <c r="B225">
        <v>68380680</v>
      </c>
      <c r="C225" s="31">
        <v>5196630</v>
      </c>
      <c r="E225">
        <f t="shared" si="7"/>
        <v>68380680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F2E405-B651-4A13-AD7A-C5690C215399}">
  <dimension ref="B1:G225"/>
  <sheetViews>
    <sheetView topLeftCell="A37" workbookViewId="0">
      <selection activeCell="C23" sqref="C23"/>
    </sheetView>
  </sheetViews>
  <sheetFormatPr defaultRowHeight="14.5" x14ac:dyDescent="0.35"/>
  <sheetData>
    <row r="1" spans="2:7" x14ac:dyDescent="0.35">
      <c r="B1" t="s">
        <v>244</v>
      </c>
      <c r="C1" t="s">
        <v>141</v>
      </c>
      <c r="D1" t="s">
        <v>248</v>
      </c>
    </row>
    <row r="2" spans="2:7" x14ac:dyDescent="0.35">
      <c r="B2">
        <v>1800</v>
      </c>
      <c r="C2">
        <v>931.51837999999998</v>
      </c>
      <c r="D2" s="2">
        <v>937.06599999999992</v>
      </c>
      <c r="G2" t="s">
        <v>249</v>
      </c>
    </row>
    <row r="3" spans="2:7" x14ac:dyDescent="0.35">
      <c r="B3">
        <v>1801</v>
      </c>
      <c r="C3">
        <v>934.50904000000003</v>
      </c>
      <c r="D3" s="2">
        <v>940.07447267736063</v>
      </c>
    </row>
    <row r="4" spans="2:7" x14ac:dyDescent="0.35">
      <c r="B4">
        <v>1802</v>
      </c>
      <c r="C4">
        <v>941.24650999999994</v>
      </c>
      <c r="D4" s="2">
        <v>946.85206926607634</v>
      </c>
    </row>
    <row r="5" spans="2:7" x14ac:dyDescent="0.35">
      <c r="B5">
        <v>1803</v>
      </c>
      <c r="C5">
        <v>948.03273000000002</v>
      </c>
      <c r="D5" s="2">
        <v>953.67870647016764</v>
      </c>
    </row>
    <row r="6" spans="2:7" x14ac:dyDescent="0.35">
      <c r="B6">
        <v>1804</v>
      </c>
      <c r="C6">
        <v>954.86807999999996</v>
      </c>
      <c r="D6" s="2">
        <v>960.55476689954889</v>
      </c>
    </row>
    <row r="7" spans="2:7" x14ac:dyDescent="0.35">
      <c r="B7">
        <v>1805</v>
      </c>
      <c r="C7">
        <v>961.74737000000005</v>
      </c>
      <c r="D7" s="2">
        <v>967.4750219316486</v>
      </c>
    </row>
    <row r="8" spans="2:7" x14ac:dyDescent="0.35">
      <c r="B8">
        <v>1806</v>
      </c>
      <c r="C8">
        <v>968.67646000000002</v>
      </c>
      <c r="D8" s="2">
        <v>974.44537889064202</v>
      </c>
    </row>
    <row r="9" spans="2:7" x14ac:dyDescent="0.35">
      <c r="B9">
        <v>1807</v>
      </c>
      <c r="C9">
        <v>975.65571999999997</v>
      </c>
      <c r="D9" s="2">
        <v>981.46620073244378</v>
      </c>
    </row>
    <row r="10" spans="2:7" x14ac:dyDescent="0.35">
      <c r="B10">
        <v>1808</v>
      </c>
      <c r="C10">
        <v>982.68550000000005</v>
      </c>
      <c r="D10" s="2">
        <v>988.53785304319081</v>
      </c>
    </row>
    <row r="11" spans="2:7" x14ac:dyDescent="0.35">
      <c r="B11">
        <v>1809</v>
      </c>
      <c r="C11">
        <v>989.76619000000005</v>
      </c>
      <c r="D11" s="2">
        <v>995.66070830198896</v>
      </c>
    </row>
    <row r="12" spans="2:7" x14ac:dyDescent="0.35">
      <c r="B12">
        <v>1810</v>
      </c>
      <c r="C12">
        <v>996.92321000000004</v>
      </c>
      <c r="D12" s="2">
        <v>1002.8603467098678</v>
      </c>
    </row>
    <row r="13" spans="2:7" x14ac:dyDescent="0.35">
      <c r="B13">
        <v>1811</v>
      </c>
      <c r="C13">
        <v>1004.1319999999999</v>
      </c>
      <c r="D13" s="2">
        <v>1010.1120764753034</v>
      </c>
    </row>
    <row r="14" spans="2:7" x14ac:dyDescent="0.35">
      <c r="B14">
        <v>1812</v>
      </c>
      <c r="C14">
        <v>1011.393</v>
      </c>
      <c r="D14" s="2">
        <v>1017.4162746921347</v>
      </c>
    </row>
    <row r="15" spans="2:7" x14ac:dyDescent="0.35">
      <c r="B15">
        <v>1813</v>
      </c>
      <c r="C15">
        <v>1018.7065</v>
      </c>
      <c r="D15" s="2">
        <v>1024.7733211853747</v>
      </c>
    </row>
    <row r="16" spans="2:7" x14ac:dyDescent="0.35">
      <c r="B16">
        <v>1814</v>
      </c>
      <c r="C16">
        <v>1026.0732</v>
      </c>
      <c r="D16" s="2">
        <v>1032.1839818797644</v>
      </c>
    </row>
    <row r="17" spans="2:7" x14ac:dyDescent="0.35">
      <c r="B17">
        <v>1815</v>
      </c>
      <c r="C17">
        <v>1033.9012</v>
      </c>
      <c r="D17" s="2">
        <v>1040.0585124616391</v>
      </c>
    </row>
    <row r="18" spans="2:7" x14ac:dyDescent="0.35">
      <c r="B18">
        <v>1816</v>
      </c>
      <c r="C18">
        <v>1046.9452000000001</v>
      </c>
      <c r="D18" s="2">
        <v>1053.1802830406414</v>
      </c>
    </row>
    <row r="19" spans="2:7" x14ac:dyDescent="0.35">
      <c r="B19">
        <v>1817</v>
      </c>
      <c r="C19">
        <v>1060.9847</v>
      </c>
      <c r="D19" s="2">
        <v>1067.3033168759189</v>
      </c>
    </row>
    <row r="20" spans="2:7" x14ac:dyDescent="0.35">
      <c r="B20">
        <v>1818</v>
      </c>
      <c r="C20">
        <v>1075.0254</v>
      </c>
      <c r="D20" s="2">
        <v>1081.4276274118561</v>
      </c>
    </row>
    <row r="21" spans="2:7" x14ac:dyDescent="0.35">
      <c r="B21">
        <v>1819</v>
      </c>
      <c r="C21">
        <v>1089.0694000000001</v>
      </c>
      <c r="D21" s="2">
        <v>1095.5552672470953</v>
      </c>
    </row>
    <row r="22" spans="2:7" x14ac:dyDescent="0.35">
      <c r="B22">
        <v>1820</v>
      </c>
      <c r="C22">
        <v>1103.1427000000001</v>
      </c>
      <c r="D22" s="2">
        <v>1109.7124080278795</v>
      </c>
    </row>
    <row r="23" spans="2:7" x14ac:dyDescent="0.35">
      <c r="B23">
        <v>1821</v>
      </c>
      <c r="C23">
        <v>1114.2360000000001</v>
      </c>
      <c r="D23" s="2">
        <v>1120.871744433518</v>
      </c>
    </row>
    <row r="24" spans="2:7" x14ac:dyDescent="0.35">
      <c r="B24">
        <v>1822</v>
      </c>
      <c r="C24">
        <v>1126.3254999999999</v>
      </c>
      <c r="D24" s="2">
        <v>1133.0333098244619</v>
      </c>
      <c r="G24" t="s">
        <v>250</v>
      </c>
    </row>
    <row r="25" spans="2:7" x14ac:dyDescent="0.35">
      <c r="B25">
        <v>1823</v>
      </c>
      <c r="C25">
        <v>1142.3937000000001</v>
      </c>
      <c r="D25" s="2">
        <v>1149.1971380962052</v>
      </c>
      <c r="G25" t="s">
        <v>251</v>
      </c>
    </row>
    <row r="26" spans="2:7" x14ac:dyDescent="0.35">
      <c r="B26">
        <v>1824</v>
      </c>
      <c r="C26">
        <v>1158.4685999999999</v>
      </c>
      <c r="D26" s="2">
        <v>1165.3678388749399</v>
      </c>
    </row>
    <row r="27" spans="2:7" x14ac:dyDescent="0.35">
      <c r="B27">
        <v>1825</v>
      </c>
      <c r="C27">
        <v>1172.5227</v>
      </c>
      <c r="D27" s="2">
        <v>1179.5056544077288</v>
      </c>
    </row>
    <row r="28" spans="2:7" x14ac:dyDescent="0.35">
      <c r="B28">
        <v>1826</v>
      </c>
      <c r="C28">
        <v>1186.5782999999999</v>
      </c>
      <c r="D28" s="2">
        <v>1193.6449362753958</v>
      </c>
    </row>
    <row r="29" spans="2:7" x14ac:dyDescent="0.35">
      <c r="B29">
        <v>1827</v>
      </c>
      <c r="C29">
        <v>1198.6472000000001</v>
      </c>
      <c r="D29" s="2">
        <v>1205.7857005432236</v>
      </c>
    </row>
    <row r="30" spans="2:7" x14ac:dyDescent="0.35">
      <c r="B30">
        <v>1828</v>
      </c>
      <c r="C30">
        <v>1207.7353000000001</v>
      </c>
      <c r="D30" s="2">
        <v>1214.927963457083</v>
      </c>
    </row>
    <row r="31" spans="2:7" x14ac:dyDescent="0.35">
      <c r="B31">
        <v>1829</v>
      </c>
      <c r="C31">
        <v>1212.8512000000001</v>
      </c>
      <c r="D31" s="2">
        <v>1220.0742423594327</v>
      </c>
    </row>
    <row r="32" spans="2:7" x14ac:dyDescent="0.35">
      <c r="B32">
        <v>1830</v>
      </c>
      <c r="C32">
        <v>1215.9494</v>
      </c>
      <c r="D32" s="2">
        <v>1223.1909450459948</v>
      </c>
    </row>
    <row r="33" spans="2:4" x14ac:dyDescent="0.35">
      <c r="B33">
        <v>1831</v>
      </c>
      <c r="C33">
        <v>1218.0545</v>
      </c>
      <c r="D33" s="2">
        <v>1225.3086165690518</v>
      </c>
    </row>
    <row r="34" spans="2:4" x14ac:dyDescent="0.35">
      <c r="B34">
        <v>1832</v>
      </c>
      <c r="C34">
        <v>1219.1666</v>
      </c>
      <c r="D34" s="2">
        <v>1226.4272649810989</v>
      </c>
    </row>
    <row r="35" spans="2:4" x14ac:dyDescent="0.35">
      <c r="B35">
        <v>1833</v>
      </c>
      <c r="C35">
        <v>1226.2448999999999</v>
      </c>
      <c r="D35" s="2">
        <v>1233.5477789015758</v>
      </c>
    </row>
    <row r="36" spans="2:4" x14ac:dyDescent="0.35">
      <c r="B36">
        <v>1834</v>
      </c>
      <c r="C36">
        <v>1237.3162</v>
      </c>
      <c r="D36" s="2">
        <v>1244.6849810972076</v>
      </c>
    </row>
    <row r="37" spans="2:4" x14ac:dyDescent="0.35">
      <c r="B37">
        <v>1835</v>
      </c>
      <c r="C37">
        <v>1247.3947000000001</v>
      </c>
      <c r="D37" s="2">
        <v>1254.8234892905932</v>
      </c>
    </row>
    <row r="38" spans="2:4" x14ac:dyDescent="0.35">
      <c r="B38">
        <v>1836</v>
      </c>
      <c r="C38">
        <v>1256.4803999999999</v>
      </c>
      <c r="D38" s="2">
        <v>1263.9633160266283</v>
      </c>
    </row>
    <row r="39" spans="2:4" x14ac:dyDescent="0.35">
      <c r="B39">
        <v>1837</v>
      </c>
      <c r="C39">
        <v>1265.5673999999999</v>
      </c>
      <c r="D39" s="2">
        <v>1273.104473971769</v>
      </c>
    </row>
    <row r="40" spans="2:4" x14ac:dyDescent="0.35">
      <c r="B40">
        <v>1838</v>
      </c>
      <c r="C40">
        <v>1275.6498999999999</v>
      </c>
      <c r="D40" s="2">
        <v>1283.2469759152207</v>
      </c>
    </row>
    <row r="41" spans="2:4" x14ac:dyDescent="0.35">
      <c r="B41">
        <v>1839</v>
      </c>
      <c r="C41">
        <v>1286.6711</v>
      </c>
      <c r="D41" s="2">
        <v>1294.33380512553</v>
      </c>
    </row>
    <row r="42" spans="2:4" x14ac:dyDescent="0.35">
      <c r="B42">
        <v>1840</v>
      </c>
      <c r="C42">
        <v>1296.7816</v>
      </c>
      <c r="D42" s="2">
        <v>1304.5045393402906</v>
      </c>
    </row>
    <row r="43" spans="2:4" x14ac:dyDescent="0.35">
      <c r="B43">
        <v>1841</v>
      </c>
      <c r="C43">
        <v>1309.8381999999999</v>
      </c>
      <c r="D43" s="2">
        <v>1317.6388704676758</v>
      </c>
    </row>
    <row r="44" spans="2:4" x14ac:dyDescent="0.35">
      <c r="B44">
        <v>1842</v>
      </c>
      <c r="C44">
        <v>1322.8960999999999</v>
      </c>
      <c r="D44" s="2">
        <v>1330.7745610393001</v>
      </c>
    </row>
    <row r="45" spans="2:4" x14ac:dyDescent="0.35">
      <c r="B45">
        <v>1843</v>
      </c>
      <c r="C45">
        <v>1334.9612999999999</v>
      </c>
      <c r="D45" s="2">
        <v>1342.9116262851312</v>
      </c>
    </row>
    <row r="46" spans="2:4" x14ac:dyDescent="0.35">
      <c r="B46">
        <v>1844</v>
      </c>
      <c r="C46">
        <v>1351.0072</v>
      </c>
      <c r="D46" s="2">
        <v>1359.0530375302924</v>
      </c>
    </row>
    <row r="47" spans="2:4" x14ac:dyDescent="0.35">
      <c r="B47">
        <v>1845</v>
      </c>
      <c r="C47">
        <v>1366.0309</v>
      </c>
      <c r="D47" s="2">
        <v>1374.1662340852743</v>
      </c>
    </row>
    <row r="48" spans="2:4" x14ac:dyDescent="0.35">
      <c r="B48">
        <v>1846</v>
      </c>
      <c r="C48">
        <v>1379.0672999999999</v>
      </c>
      <c r="D48" s="2">
        <v>1387.2802831136751</v>
      </c>
    </row>
    <row r="49" spans="2:4" x14ac:dyDescent="0.35">
      <c r="B49">
        <v>1847</v>
      </c>
      <c r="C49">
        <v>1391.1105</v>
      </c>
      <c r="D49" s="2">
        <v>1399.3951913982164</v>
      </c>
    </row>
    <row r="50" spans="2:4" x14ac:dyDescent="0.35">
      <c r="B50">
        <v>1848</v>
      </c>
      <c r="C50">
        <v>1404.1486</v>
      </c>
      <c r="D50" s="2">
        <v>1412.5109657778585</v>
      </c>
    </row>
    <row r="51" spans="2:4" x14ac:dyDescent="0.35">
      <c r="B51">
        <v>1849</v>
      </c>
      <c r="C51">
        <v>1417.1892</v>
      </c>
      <c r="D51" s="2">
        <v>1425.6292318544972</v>
      </c>
    </row>
    <row r="52" spans="2:4" x14ac:dyDescent="0.35">
      <c r="B52">
        <v>1850</v>
      </c>
      <c r="C52">
        <v>1432.2173</v>
      </c>
      <c r="D52" s="2">
        <v>1440.7467736516887</v>
      </c>
    </row>
    <row r="53" spans="2:4" x14ac:dyDescent="0.35">
      <c r="B53">
        <v>1851</v>
      </c>
      <c r="C53">
        <v>1449.2343000000001</v>
      </c>
      <c r="D53" s="2">
        <v>1457.8652025326905</v>
      </c>
    </row>
    <row r="54" spans="2:4" x14ac:dyDescent="0.35">
      <c r="B54">
        <v>1852</v>
      </c>
      <c r="C54">
        <v>1467.2464</v>
      </c>
      <c r="D54" s="2">
        <v>1475.9845255674127</v>
      </c>
    </row>
    <row r="55" spans="2:4" x14ac:dyDescent="0.35">
      <c r="B55">
        <v>1853</v>
      </c>
      <c r="C55">
        <v>1482.2771</v>
      </c>
      <c r="D55" s="2">
        <v>1491.104749884453</v>
      </c>
    </row>
    <row r="56" spans="2:4" x14ac:dyDescent="0.35">
      <c r="B56">
        <v>1854</v>
      </c>
      <c r="C56">
        <v>1498.4454000000001</v>
      </c>
      <c r="D56" s="2">
        <v>1507.3692875568977</v>
      </c>
    </row>
    <row r="57" spans="2:4" x14ac:dyDescent="0.35">
      <c r="B57">
        <v>1855</v>
      </c>
      <c r="C57">
        <v>1518.4257</v>
      </c>
      <c r="D57" s="2">
        <v>1527.4685841124017</v>
      </c>
    </row>
    <row r="58" spans="2:4" x14ac:dyDescent="0.35">
      <c r="B58">
        <v>1856</v>
      </c>
      <c r="C58">
        <v>1539.4005999999999</v>
      </c>
      <c r="D58" s="2">
        <v>1548.5684518505655</v>
      </c>
    </row>
    <row r="59" spans="2:4" x14ac:dyDescent="0.35">
      <c r="B59">
        <v>1857</v>
      </c>
      <c r="C59">
        <v>1560.3761</v>
      </c>
      <c r="D59" s="2">
        <v>1569.6688940770382</v>
      </c>
    </row>
    <row r="60" spans="2:4" x14ac:dyDescent="0.35">
      <c r="B60">
        <v>1858</v>
      </c>
      <c r="C60">
        <v>1578.37</v>
      </c>
      <c r="D60" s="2">
        <v>1587.769914116712</v>
      </c>
    </row>
    <row r="61" spans="2:4" x14ac:dyDescent="0.35">
      <c r="B61">
        <v>1859</v>
      </c>
      <c r="C61">
        <v>1598.3534</v>
      </c>
      <c r="D61" s="2">
        <v>1607.8723606621979</v>
      </c>
    </row>
    <row r="62" spans="2:4" x14ac:dyDescent="0.35">
      <c r="B62">
        <v>1860</v>
      </c>
      <c r="C62">
        <v>1619.3764000000001</v>
      </c>
      <c r="D62" s="2">
        <v>1629.0205661012762</v>
      </c>
    </row>
    <row r="63" spans="2:4" x14ac:dyDescent="0.35">
      <c r="B63">
        <v>1861</v>
      </c>
      <c r="C63">
        <v>1639.4067</v>
      </c>
      <c r="D63" s="2">
        <v>1649.1701645240967</v>
      </c>
    </row>
    <row r="64" spans="2:4" x14ac:dyDescent="0.35">
      <c r="B64">
        <v>1862</v>
      </c>
      <c r="C64">
        <v>1659.4384</v>
      </c>
      <c r="D64" s="2">
        <v>1669.3211702033759</v>
      </c>
    </row>
    <row r="65" spans="2:4" x14ac:dyDescent="0.35">
      <c r="B65">
        <v>1863</v>
      </c>
      <c r="C65">
        <v>1680.4656</v>
      </c>
      <c r="D65" s="2">
        <v>1690.4735975655619</v>
      </c>
    </row>
    <row r="66" spans="2:4" x14ac:dyDescent="0.35">
      <c r="B66">
        <v>1864</v>
      </c>
      <c r="C66">
        <v>1696.5238999999999</v>
      </c>
      <c r="D66" s="2">
        <v>1706.6274611925346</v>
      </c>
    </row>
    <row r="67" spans="2:4" x14ac:dyDescent="0.35">
      <c r="B67">
        <v>1865</v>
      </c>
      <c r="C67">
        <v>1716.5599</v>
      </c>
      <c r="D67" s="2">
        <v>1726.7827758233234</v>
      </c>
    </row>
    <row r="68" spans="2:4" x14ac:dyDescent="0.35">
      <c r="B68">
        <v>1866</v>
      </c>
      <c r="C68">
        <v>1731.6269</v>
      </c>
      <c r="D68" s="2">
        <v>1741.9395563558451</v>
      </c>
    </row>
    <row r="69" spans="2:4" x14ac:dyDescent="0.35">
      <c r="B69">
        <v>1867</v>
      </c>
      <c r="C69">
        <v>1749.6777</v>
      </c>
      <c r="D69" s="2">
        <v>1760.0978178486607</v>
      </c>
    </row>
    <row r="70" spans="2:4" x14ac:dyDescent="0.35">
      <c r="B70">
        <v>1868</v>
      </c>
      <c r="C70">
        <v>1767.7299</v>
      </c>
      <c r="D70" s="2">
        <v>1778.257575522754</v>
      </c>
    </row>
    <row r="71" spans="2:4" x14ac:dyDescent="0.35">
      <c r="B71">
        <v>1869</v>
      </c>
      <c r="C71">
        <v>1785.79</v>
      </c>
      <c r="D71" s="2">
        <v>1796.4252040570695</v>
      </c>
    </row>
    <row r="72" spans="2:4" x14ac:dyDescent="0.35">
      <c r="B72">
        <v>1870</v>
      </c>
      <c r="C72">
        <v>1801.8598</v>
      </c>
      <c r="D72" s="2">
        <v>1812.590718816027</v>
      </c>
    </row>
    <row r="73" spans="2:4" x14ac:dyDescent="0.35">
      <c r="B73">
        <v>1871</v>
      </c>
      <c r="C73">
        <v>1815.9431</v>
      </c>
      <c r="D73" s="2">
        <v>1826.7578378766045</v>
      </c>
    </row>
    <row r="74" spans="2:4" x14ac:dyDescent="0.35">
      <c r="B74">
        <v>1872</v>
      </c>
      <c r="C74">
        <v>1830.0279</v>
      </c>
      <c r="D74" s="2">
        <v>1840.9265781793838</v>
      </c>
    </row>
    <row r="75" spans="2:4" x14ac:dyDescent="0.35">
      <c r="B75">
        <v>1873</v>
      </c>
      <c r="C75">
        <v>1847.0966000000001</v>
      </c>
      <c r="D75" s="2">
        <v>1858.0969568525886</v>
      </c>
    </row>
    <row r="76" spans="2:4" x14ac:dyDescent="0.35">
      <c r="B76">
        <v>1874</v>
      </c>
      <c r="C76">
        <v>1865.1611</v>
      </c>
      <c r="D76" s="2">
        <v>1876.2689912142148</v>
      </c>
    </row>
    <row r="77" spans="2:4" x14ac:dyDescent="0.35">
      <c r="B77">
        <v>1875</v>
      </c>
      <c r="C77">
        <v>1883.2272</v>
      </c>
      <c r="D77" s="2">
        <v>1894.4426987741842</v>
      </c>
    </row>
    <row r="78" spans="2:4" x14ac:dyDescent="0.35">
      <c r="B78">
        <v>1876</v>
      </c>
      <c r="C78">
        <v>1903.2832000000001</v>
      </c>
      <c r="D78" s="2">
        <v>1914.6180972365223</v>
      </c>
    </row>
    <row r="79" spans="2:4" x14ac:dyDescent="0.35">
      <c r="B79">
        <v>1877</v>
      </c>
      <c r="C79">
        <v>1926.3231000000001</v>
      </c>
      <c r="D79" s="2">
        <v>1937.795204501562</v>
      </c>
    </row>
    <row r="80" spans="2:4" x14ac:dyDescent="0.35">
      <c r="B80">
        <v>1878</v>
      </c>
      <c r="C80">
        <v>1949.3647000000001</v>
      </c>
      <c r="D80" s="2">
        <v>1960.974038668171</v>
      </c>
    </row>
    <row r="81" spans="2:4" x14ac:dyDescent="0.35">
      <c r="B81">
        <v>1879</v>
      </c>
      <c r="C81">
        <v>1969.4331999999999</v>
      </c>
      <c r="D81" s="2">
        <v>1981.1620953122197</v>
      </c>
    </row>
    <row r="82" spans="2:4" x14ac:dyDescent="0.35">
      <c r="B82">
        <v>1880</v>
      </c>
      <c r="C82">
        <v>1985.5563999999999</v>
      </c>
      <c r="D82" s="2">
        <v>1997.3813255514176</v>
      </c>
    </row>
    <row r="83" spans="2:4" x14ac:dyDescent="0.35">
      <c r="B83">
        <v>1881</v>
      </c>
      <c r="C83">
        <v>2004.6550999999999</v>
      </c>
      <c r="D83" s="2">
        <v>2016.5937608689248</v>
      </c>
    </row>
    <row r="84" spans="2:4" x14ac:dyDescent="0.35">
      <c r="B84">
        <v>1882</v>
      </c>
      <c r="C84">
        <v>2022.7623000000001</v>
      </c>
      <c r="D84" s="2">
        <v>2034.8087871885077</v>
      </c>
    </row>
    <row r="85" spans="2:4" x14ac:dyDescent="0.35">
      <c r="B85">
        <v>1883</v>
      </c>
      <c r="C85">
        <v>2038.8839</v>
      </c>
      <c r="D85" s="2">
        <v>2051.0264395033014</v>
      </c>
    </row>
    <row r="86" spans="2:4" x14ac:dyDescent="0.35">
      <c r="B86">
        <v>1884</v>
      </c>
      <c r="C86">
        <v>2060.9726999999998</v>
      </c>
      <c r="D86" s="2">
        <v>2073.2467532985524</v>
      </c>
    </row>
    <row r="87" spans="2:4" x14ac:dyDescent="0.35">
      <c r="B87">
        <v>1885</v>
      </c>
      <c r="C87">
        <v>2086.0464000000002</v>
      </c>
      <c r="D87" s="2">
        <v>2098.4697645586411</v>
      </c>
    </row>
    <row r="88" spans="2:4" x14ac:dyDescent="0.35">
      <c r="B88">
        <v>1886</v>
      </c>
      <c r="C88">
        <v>2112.1169</v>
      </c>
      <c r="D88" s="2">
        <v>2124.6955097742057</v>
      </c>
    </row>
    <row r="89" spans="2:4" x14ac:dyDescent="0.35">
      <c r="B89">
        <v>1887</v>
      </c>
      <c r="C89">
        <v>2134.2138</v>
      </c>
      <c r="D89" s="2">
        <v>2146.9240259493636</v>
      </c>
    </row>
    <row r="90" spans="2:4" x14ac:dyDescent="0.35">
      <c r="B90">
        <v>1888</v>
      </c>
      <c r="C90">
        <v>2153.3312999999998</v>
      </c>
      <c r="D90" s="2">
        <v>2166.155350609044</v>
      </c>
    </row>
    <row r="91" spans="2:4" x14ac:dyDescent="0.35">
      <c r="B91">
        <v>1889</v>
      </c>
      <c r="C91">
        <v>2171.4706999999999</v>
      </c>
      <c r="D91" s="2">
        <v>2184.4027794844264</v>
      </c>
    </row>
    <row r="92" spans="2:4" x14ac:dyDescent="0.35">
      <c r="B92">
        <v>1890</v>
      </c>
      <c r="C92">
        <v>2189.6053999999999</v>
      </c>
      <c r="D92" s="2">
        <v>2202.6455390224301</v>
      </c>
    </row>
    <row r="93" spans="2:4" x14ac:dyDescent="0.35">
      <c r="B93">
        <v>1891</v>
      </c>
      <c r="C93">
        <v>2205.8217</v>
      </c>
      <c r="D93" s="2">
        <v>2218.9583543561325</v>
      </c>
    </row>
    <row r="94" spans="2:4" x14ac:dyDescent="0.35">
      <c r="B94">
        <v>1892</v>
      </c>
      <c r="C94">
        <v>2221.0479999999998</v>
      </c>
      <c r="D94" s="2">
        <v>2234.2753727389777</v>
      </c>
    </row>
    <row r="95" spans="2:4" x14ac:dyDescent="0.35">
      <c r="B95">
        <v>1893</v>
      </c>
      <c r="C95">
        <v>2237.2727</v>
      </c>
      <c r="D95" s="2">
        <v>2250.596651462462</v>
      </c>
    </row>
    <row r="96" spans="2:4" x14ac:dyDescent="0.35">
      <c r="B96">
        <v>1894</v>
      </c>
      <c r="C96">
        <v>2259.4661000000001</v>
      </c>
      <c r="D96" s="2">
        <v>2272.9222486092126</v>
      </c>
    </row>
    <row r="97" spans="2:4" x14ac:dyDescent="0.35">
      <c r="B97">
        <v>1895</v>
      </c>
      <c r="C97">
        <v>2287.6282999999999</v>
      </c>
      <c r="D97" s="2">
        <v>2301.2522230640375</v>
      </c>
    </row>
    <row r="98" spans="2:4" x14ac:dyDescent="0.35">
      <c r="B98">
        <v>1896</v>
      </c>
      <c r="C98">
        <v>2317.7831999999999</v>
      </c>
      <c r="D98" s="2">
        <v>2331.5866345251329</v>
      </c>
    </row>
    <row r="99" spans="2:4" x14ac:dyDescent="0.35">
      <c r="B99">
        <v>1897</v>
      </c>
      <c r="C99">
        <v>2349.9306000000001</v>
      </c>
      <c r="D99" s="2">
        <v>2363.9255435154446</v>
      </c>
    </row>
    <row r="100" spans="2:4" x14ac:dyDescent="0.35">
      <c r="B100">
        <v>1898</v>
      </c>
      <c r="C100">
        <v>2383.0767000000001</v>
      </c>
      <c r="D100" s="2">
        <v>2397.2690113941917</v>
      </c>
    </row>
    <row r="101" spans="2:4" x14ac:dyDescent="0.35">
      <c r="B101">
        <v>1899</v>
      </c>
      <c r="C101">
        <v>2415.2332999999999</v>
      </c>
      <c r="D101" s="2">
        <v>2429.6171003685567</v>
      </c>
    </row>
    <row r="102" spans="2:4" x14ac:dyDescent="0.35">
      <c r="B102">
        <v>1900</v>
      </c>
      <c r="C102">
        <v>2444.4301</v>
      </c>
      <c r="D102" s="2">
        <v>2458.9878070998275</v>
      </c>
    </row>
    <row r="103" spans="2:4" x14ac:dyDescent="0.35">
      <c r="B103">
        <v>1901</v>
      </c>
      <c r="C103">
        <v>2474.6084999999998</v>
      </c>
      <c r="D103" s="2">
        <v>2489.3459600795172</v>
      </c>
    </row>
    <row r="104" spans="2:4" x14ac:dyDescent="0.35">
      <c r="B104">
        <v>1902</v>
      </c>
      <c r="C104">
        <v>2503.8038000000001</v>
      </c>
      <c r="D104" s="2">
        <v>2518.7151024837763</v>
      </c>
    </row>
    <row r="105" spans="2:4" x14ac:dyDescent="0.35">
      <c r="B105">
        <v>1903</v>
      </c>
      <c r="C105">
        <v>2532.0100000000002</v>
      </c>
      <c r="D105" s="2">
        <v>2547.0892443897874</v>
      </c>
    </row>
    <row r="106" spans="2:4" x14ac:dyDescent="0.35">
      <c r="B106">
        <v>1904</v>
      </c>
      <c r="C106">
        <v>2559.2271000000001</v>
      </c>
      <c r="D106" s="2">
        <v>2574.4684537266876</v>
      </c>
    </row>
    <row r="107" spans="2:4" x14ac:dyDescent="0.35">
      <c r="B107">
        <v>1905</v>
      </c>
      <c r="C107">
        <v>2587.4515000000001</v>
      </c>
      <c r="D107" s="2">
        <v>2602.8609386816311</v>
      </c>
    </row>
    <row r="108" spans="2:4" x14ac:dyDescent="0.35">
      <c r="B108">
        <v>1906</v>
      </c>
      <c r="C108">
        <v>2616.7494000000002</v>
      </c>
      <c r="D108" s="2">
        <v>2632.3333495854122</v>
      </c>
    </row>
    <row r="109" spans="2:4" x14ac:dyDescent="0.35">
      <c r="B109">
        <v>1907</v>
      </c>
      <c r="C109">
        <v>2649.0376000000001</v>
      </c>
      <c r="D109" s="2">
        <v>2664.813804323273</v>
      </c>
    </row>
    <row r="110" spans="2:4" x14ac:dyDescent="0.35">
      <c r="B110">
        <v>1908</v>
      </c>
      <c r="C110">
        <v>2682.3279000000002</v>
      </c>
      <c r="D110" s="2">
        <v>2698.3024444734292</v>
      </c>
    </row>
    <row r="111" spans="2:4" x14ac:dyDescent="0.35">
      <c r="B111">
        <v>1909</v>
      </c>
      <c r="C111">
        <v>2716.6206999999999</v>
      </c>
      <c r="D111" s="2">
        <v>2732.79941417177</v>
      </c>
    </row>
    <row r="112" spans="2:4" x14ac:dyDescent="0.35">
      <c r="B112">
        <v>1910</v>
      </c>
      <c r="C112">
        <v>2751.9322999999999</v>
      </c>
      <c r="D112" s="2">
        <v>2768.3213017146441</v>
      </c>
    </row>
    <row r="113" spans="2:4" x14ac:dyDescent="0.35">
      <c r="B113">
        <v>1911</v>
      </c>
      <c r="C113">
        <v>2785.2294999999999</v>
      </c>
      <c r="D113" s="2">
        <v>2801.8168391583617</v>
      </c>
    </row>
    <row r="114" spans="2:4" x14ac:dyDescent="0.35">
      <c r="B114">
        <v>1912</v>
      </c>
      <c r="C114">
        <v>2817.3564999999999</v>
      </c>
      <c r="D114" s="2">
        <v>2834.1351491366227</v>
      </c>
    </row>
    <row r="115" spans="2:4" x14ac:dyDescent="0.35">
      <c r="B115">
        <v>1913</v>
      </c>
      <c r="C115">
        <v>2848.4949999999999</v>
      </c>
      <c r="D115" s="2">
        <v>2865.4591355906823</v>
      </c>
    </row>
    <row r="116" spans="2:4" x14ac:dyDescent="0.35">
      <c r="B116">
        <v>1914</v>
      </c>
      <c r="C116">
        <v>2881.6275000000001</v>
      </c>
      <c r="D116" s="2">
        <v>2898.7888984164988</v>
      </c>
    </row>
    <row r="117" spans="2:4" x14ac:dyDescent="0.35">
      <c r="B117">
        <v>1915</v>
      </c>
      <c r="C117">
        <v>2916.7689</v>
      </c>
      <c r="D117" s="2">
        <v>2934.1395825381037</v>
      </c>
    </row>
    <row r="118" spans="2:4" x14ac:dyDescent="0.35">
      <c r="B118">
        <v>1916</v>
      </c>
      <c r="C118">
        <v>2951.8809999999999</v>
      </c>
      <c r="D118" s="2">
        <v>2969.4608383216582</v>
      </c>
    </row>
    <row r="119" spans="2:4" x14ac:dyDescent="0.35">
      <c r="B119">
        <v>1917</v>
      </c>
      <c r="C119">
        <v>2987.9926</v>
      </c>
      <c r="D119" s="2">
        <v>3005.7874808429019</v>
      </c>
    </row>
    <row r="120" spans="2:4" x14ac:dyDescent="0.35">
      <c r="B120">
        <v>1918</v>
      </c>
      <c r="C120">
        <v>3022.1215000000002</v>
      </c>
      <c r="D120" s="2">
        <v>3040.1195992450816</v>
      </c>
    </row>
    <row r="121" spans="2:4" x14ac:dyDescent="0.35">
      <c r="B121">
        <v>1919</v>
      </c>
      <c r="C121">
        <v>3057.2498999999998</v>
      </c>
      <c r="D121" s="2">
        <v>3075.4572841469976</v>
      </c>
    </row>
    <row r="122" spans="2:4" x14ac:dyDescent="0.35">
      <c r="B122" s="31">
        <v>1920</v>
      </c>
      <c r="C122" s="31">
        <v>3095.3807000000002</v>
      </c>
      <c r="D122" s="69">
        <v>3113.8150887842476</v>
      </c>
    </row>
    <row r="123" spans="2:4" x14ac:dyDescent="0.35">
      <c r="B123" s="31">
        <v>1921</v>
      </c>
      <c r="C123" s="31">
        <v>3300.5133999999998</v>
      </c>
      <c r="D123" s="69">
        <v>3320.1694415463462</v>
      </c>
    </row>
    <row r="124" spans="2:4" x14ac:dyDescent="0.35">
      <c r="B124">
        <v>1922</v>
      </c>
      <c r="C124">
        <v>3337.7523999999999</v>
      </c>
      <c r="D124" s="2">
        <v>3357.6302821662584</v>
      </c>
    </row>
    <row r="125" spans="2:4" x14ac:dyDescent="0.35">
      <c r="B125">
        <v>1923</v>
      </c>
      <c r="C125">
        <v>3372.0160000000001</v>
      </c>
      <c r="D125" s="2">
        <v>3392.0979312542695</v>
      </c>
    </row>
    <row r="126" spans="2:4" x14ac:dyDescent="0.35">
      <c r="B126">
        <v>1924</v>
      </c>
      <c r="C126">
        <v>3405.3049999999998</v>
      </c>
      <c r="D126" s="2">
        <v>3425.5852210225376</v>
      </c>
    </row>
    <row r="127" spans="2:4" x14ac:dyDescent="0.35">
      <c r="B127">
        <v>1925</v>
      </c>
      <c r="C127">
        <v>3441.4533999999999</v>
      </c>
      <c r="D127" s="2">
        <v>3461.9488400583878</v>
      </c>
    </row>
    <row r="128" spans="2:4" x14ac:dyDescent="0.35">
      <c r="B128">
        <v>1926</v>
      </c>
      <c r="C128">
        <v>3468.6588000000002</v>
      </c>
      <c r="D128" s="2">
        <v>3489.3162430784432</v>
      </c>
    </row>
    <row r="129" spans="2:4" x14ac:dyDescent="0.35">
      <c r="B129">
        <v>1927</v>
      </c>
      <c r="C129">
        <v>3491.8915999999999</v>
      </c>
      <c r="D129" s="2">
        <v>3512.6874708827413</v>
      </c>
    </row>
    <row r="130" spans="2:4" x14ac:dyDescent="0.35">
      <c r="B130">
        <v>1928</v>
      </c>
      <c r="C130">
        <v>3514.1343000000002</v>
      </c>
      <c r="D130" s="2">
        <v>3535.062564722602</v>
      </c>
    </row>
    <row r="131" spans="2:4" x14ac:dyDescent="0.35">
      <c r="B131">
        <v>1929</v>
      </c>
      <c r="C131">
        <v>3535.3946999999998</v>
      </c>
      <c r="D131" s="2">
        <v>3556.4496595734486</v>
      </c>
    </row>
    <row r="132" spans="2:4" x14ac:dyDescent="0.35">
      <c r="B132">
        <v>1930</v>
      </c>
      <c r="C132">
        <v>3559.6550000000002</v>
      </c>
      <c r="D132" s="2">
        <v>3580.8543489523031</v>
      </c>
    </row>
    <row r="133" spans="2:4" x14ac:dyDescent="0.35">
      <c r="B133">
        <v>1931</v>
      </c>
      <c r="C133">
        <v>3586.8986</v>
      </c>
      <c r="D133" s="2">
        <v>3608.2601989953896</v>
      </c>
    </row>
    <row r="134" spans="2:4" x14ac:dyDescent="0.35">
      <c r="B134">
        <v>1932</v>
      </c>
      <c r="C134">
        <v>3621.1052</v>
      </c>
      <c r="D134" s="2">
        <v>3642.6705338791321</v>
      </c>
    </row>
    <row r="135" spans="2:4" x14ac:dyDescent="0.35">
      <c r="B135">
        <v>1933</v>
      </c>
      <c r="C135">
        <v>3651.34</v>
      </c>
      <c r="D135" s="2">
        <v>3673.0854052457121</v>
      </c>
    </row>
    <row r="136" spans="2:4" x14ac:dyDescent="0.35">
      <c r="B136">
        <v>1934</v>
      </c>
      <c r="C136">
        <v>3684.5713000000001</v>
      </c>
      <c r="D136" s="2">
        <v>3706.5146308671624</v>
      </c>
    </row>
    <row r="137" spans="2:4" x14ac:dyDescent="0.35">
      <c r="B137">
        <v>1935</v>
      </c>
      <c r="C137">
        <v>3713.8213000000001</v>
      </c>
      <c r="D137" s="2">
        <v>3735.9388533761403</v>
      </c>
    </row>
    <row r="138" spans="2:4" x14ac:dyDescent="0.35">
      <c r="B138">
        <v>1936</v>
      </c>
      <c r="C138">
        <v>3741.0879</v>
      </c>
      <c r="D138" s="2">
        <v>3763.3677724863646</v>
      </c>
    </row>
    <row r="139" spans="2:4" x14ac:dyDescent="0.35">
      <c r="B139">
        <v>1937</v>
      </c>
      <c r="C139">
        <v>3768.3591000000001</v>
      </c>
      <c r="D139" s="2">
        <v>3790.8014423484337</v>
      </c>
    </row>
    <row r="140" spans="2:4" x14ac:dyDescent="0.35">
      <c r="B140">
        <v>1938</v>
      </c>
      <c r="C140">
        <v>3796.1902</v>
      </c>
      <c r="D140" s="2">
        <v>3818.7982958003458</v>
      </c>
    </row>
    <row r="141" spans="2:4" x14ac:dyDescent="0.35">
      <c r="B141">
        <v>1939</v>
      </c>
      <c r="C141">
        <v>3835.3582000000001</v>
      </c>
    </row>
    <row r="142" spans="2:4" x14ac:dyDescent="0.35">
      <c r="B142">
        <v>1940</v>
      </c>
      <c r="C142">
        <v>3874.5261</v>
      </c>
    </row>
    <row r="143" spans="2:4" x14ac:dyDescent="0.35">
      <c r="B143">
        <v>1941</v>
      </c>
      <c r="C143">
        <v>3913.6941000000002</v>
      </c>
    </row>
    <row r="144" spans="2:4" x14ac:dyDescent="0.35">
      <c r="B144">
        <v>1942</v>
      </c>
      <c r="C144">
        <v>3952.8620999999998</v>
      </c>
    </row>
    <row r="145" spans="2:3" x14ac:dyDescent="0.35">
      <c r="B145">
        <v>1943</v>
      </c>
      <c r="C145">
        <v>3992.03</v>
      </c>
    </row>
    <row r="146" spans="2:3" x14ac:dyDescent="0.35">
      <c r="B146">
        <v>1944</v>
      </c>
      <c r="C146">
        <v>4031.1979999999999</v>
      </c>
    </row>
    <row r="147" spans="2:3" x14ac:dyDescent="0.35">
      <c r="B147">
        <v>1945</v>
      </c>
      <c r="C147">
        <v>4070.366</v>
      </c>
    </row>
    <row r="148" spans="2:3" x14ac:dyDescent="0.35">
      <c r="B148">
        <v>1946</v>
      </c>
      <c r="C148">
        <v>4109.5339000000004</v>
      </c>
    </row>
    <row r="149" spans="2:3" x14ac:dyDescent="0.35">
      <c r="B149">
        <v>1947</v>
      </c>
      <c r="C149">
        <v>4148.7019</v>
      </c>
    </row>
    <row r="150" spans="2:3" x14ac:dyDescent="0.35">
      <c r="B150">
        <v>1948</v>
      </c>
      <c r="C150">
        <v>4187.8698000000004</v>
      </c>
    </row>
    <row r="151" spans="2:3" x14ac:dyDescent="0.35">
      <c r="B151">
        <v>1949</v>
      </c>
      <c r="C151">
        <v>4227.0378000000001</v>
      </c>
    </row>
    <row r="152" spans="2:3" x14ac:dyDescent="0.35">
      <c r="B152">
        <v>1950</v>
      </c>
      <c r="C152">
        <v>4268.4040000000005</v>
      </c>
    </row>
    <row r="153" spans="2:3" x14ac:dyDescent="0.35">
      <c r="B153">
        <v>1951</v>
      </c>
      <c r="C153">
        <v>4300.259</v>
      </c>
    </row>
    <row r="154" spans="2:3" x14ac:dyDescent="0.35">
      <c r="B154">
        <v>1952</v>
      </c>
      <c r="C154">
        <v>4332.2330000000002</v>
      </c>
    </row>
    <row r="155" spans="2:3" x14ac:dyDescent="0.35">
      <c r="B155">
        <v>1953</v>
      </c>
      <c r="C155">
        <v>4369.1059999999998</v>
      </c>
    </row>
    <row r="156" spans="2:3" x14ac:dyDescent="0.35">
      <c r="B156">
        <v>1954</v>
      </c>
      <c r="C156">
        <v>4406.4080000000004</v>
      </c>
    </row>
    <row r="157" spans="2:3" x14ac:dyDescent="0.35">
      <c r="B157">
        <v>1955</v>
      </c>
      <c r="C157">
        <v>4438.8379999999997</v>
      </c>
    </row>
    <row r="158" spans="2:3" x14ac:dyDescent="0.35">
      <c r="B158">
        <v>1956</v>
      </c>
      <c r="C158">
        <v>4466.3360000000002</v>
      </c>
    </row>
    <row r="159" spans="2:3" x14ac:dyDescent="0.35">
      <c r="B159">
        <v>1957</v>
      </c>
      <c r="C159">
        <v>4489.6540000000005</v>
      </c>
    </row>
    <row r="160" spans="2:3" x14ac:dyDescent="0.35">
      <c r="B160">
        <v>1958</v>
      </c>
      <c r="C160">
        <v>4516.07</v>
      </c>
    </row>
    <row r="161" spans="2:3" x14ac:dyDescent="0.35">
      <c r="B161">
        <v>1959</v>
      </c>
      <c r="C161">
        <v>4548.4809999999998</v>
      </c>
    </row>
    <row r="162" spans="2:3" x14ac:dyDescent="0.35">
      <c r="B162">
        <v>1960</v>
      </c>
      <c r="C162">
        <v>4579.3419999999996</v>
      </c>
    </row>
    <row r="163" spans="2:3" x14ac:dyDescent="0.35">
      <c r="B163">
        <v>1961</v>
      </c>
      <c r="C163">
        <v>4611.3599999999997</v>
      </c>
    </row>
    <row r="164" spans="2:3" x14ac:dyDescent="0.35">
      <c r="B164">
        <v>1962</v>
      </c>
      <c r="C164">
        <v>4647.4669999999996</v>
      </c>
    </row>
    <row r="165" spans="2:3" x14ac:dyDescent="0.35">
      <c r="B165">
        <v>1963</v>
      </c>
      <c r="C165">
        <v>4684.2659999999996</v>
      </c>
    </row>
    <row r="166" spans="2:3" x14ac:dyDescent="0.35">
      <c r="B166">
        <v>1964</v>
      </c>
      <c r="C166">
        <v>4721.8909999999996</v>
      </c>
    </row>
    <row r="167" spans="2:3" x14ac:dyDescent="0.35">
      <c r="B167">
        <v>1965</v>
      </c>
      <c r="C167">
        <v>4758.8360000000002</v>
      </c>
    </row>
    <row r="168" spans="2:3" x14ac:dyDescent="0.35">
      <c r="B168">
        <v>1966</v>
      </c>
      <c r="C168">
        <v>4797.2070000000003</v>
      </c>
    </row>
    <row r="169" spans="2:3" x14ac:dyDescent="0.35">
      <c r="B169">
        <v>1967</v>
      </c>
      <c r="C169">
        <v>4835.2169999999996</v>
      </c>
    </row>
    <row r="170" spans="2:3" x14ac:dyDescent="0.35">
      <c r="B170">
        <v>1968</v>
      </c>
      <c r="C170">
        <v>4864.7960000000003</v>
      </c>
    </row>
    <row r="171" spans="2:3" x14ac:dyDescent="0.35">
      <c r="B171">
        <v>1969</v>
      </c>
      <c r="C171">
        <v>4891.799</v>
      </c>
    </row>
    <row r="172" spans="2:3" x14ac:dyDescent="0.35">
      <c r="B172">
        <v>1970</v>
      </c>
      <c r="C172">
        <v>4928.6679999999997</v>
      </c>
    </row>
    <row r="173" spans="2:3" x14ac:dyDescent="0.35">
      <c r="B173">
        <v>1971</v>
      </c>
      <c r="C173">
        <v>4963.0619999999999</v>
      </c>
    </row>
    <row r="174" spans="2:3" x14ac:dyDescent="0.35">
      <c r="B174">
        <v>1972</v>
      </c>
      <c r="C174">
        <v>4991.5730000000003</v>
      </c>
    </row>
    <row r="175" spans="2:3" x14ac:dyDescent="0.35">
      <c r="B175">
        <v>1973</v>
      </c>
      <c r="C175">
        <v>5021.7560000000003</v>
      </c>
    </row>
    <row r="176" spans="2:3" x14ac:dyDescent="0.35">
      <c r="B176">
        <v>1974</v>
      </c>
      <c r="C176">
        <v>5045.6319999999996</v>
      </c>
    </row>
    <row r="177" spans="2:3" x14ac:dyDescent="0.35">
      <c r="B177">
        <v>1975</v>
      </c>
      <c r="C177">
        <v>5060.3999999999996</v>
      </c>
    </row>
    <row r="178" spans="2:3" x14ac:dyDescent="0.35">
      <c r="B178">
        <v>1976</v>
      </c>
      <c r="C178">
        <v>5072.8050000000003</v>
      </c>
    </row>
    <row r="179" spans="2:3" x14ac:dyDescent="0.35">
      <c r="B179">
        <v>1977</v>
      </c>
      <c r="C179">
        <v>5088.5720000000001</v>
      </c>
    </row>
    <row r="180" spans="2:3" x14ac:dyDescent="0.35">
      <c r="B180">
        <v>1978</v>
      </c>
      <c r="C180">
        <v>5104.3429999999998</v>
      </c>
    </row>
    <row r="181" spans="2:3" x14ac:dyDescent="0.35">
      <c r="B181">
        <v>1979</v>
      </c>
      <c r="C181">
        <v>5116.8590000000004</v>
      </c>
    </row>
    <row r="182" spans="2:3" x14ac:dyDescent="0.35">
      <c r="B182">
        <v>1980</v>
      </c>
      <c r="C182">
        <v>5123.0810000000001</v>
      </c>
    </row>
    <row r="183" spans="2:3" x14ac:dyDescent="0.35">
      <c r="B183">
        <v>1981</v>
      </c>
      <c r="C183">
        <v>5121.6289999999999</v>
      </c>
    </row>
    <row r="184" spans="2:3" x14ac:dyDescent="0.35">
      <c r="B184">
        <v>1982</v>
      </c>
      <c r="C184">
        <v>5117.8940000000002</v>
      </c>
    </row>
    <row r="185" spans="2:3" x14ac:dyDescent="0.35">
      <c r="B185">
        <v>1983</v>
      </c>
      <c r="C185">
        <v>5114.4669999999996</v>
      </c>
    </row>
    <row r="186" spans="2:3" x14ac:dyDescent="0.35">
      <c r="B186">
        <v>1984</v>
      </c>
      <c r="C186">
        <v>5111.8310000000001</v>
      </c>
    </row>
    <row r="187" spans="2:3" x14ac:dyDescent="0.35">
      <c r="B187">
        <v>1985</v>
      </c>
      <c r="C187">
        <v>5113.88</v>
      </c>
    </row>
    <row r="188" spans="2:3" x14ac:dyDescent="0.35">
      <c r="B188">
        <v>1986</v>
      </c>
      <c r="C188">
        <v>5120.6880000000001</v>
      </c>
    </row>
    <row r="189" spans="2:3" x14ac:dyDescent="0.35">
      <c r="B189">
        <v>1987</v>
      </c>
      <c r="C189">
        <v>5127.1319999999996</v>
      </c>
    </row>
    <row r="190" spans="2:3" x14ac:dyDescent="0.35">
      <c r="B190">
        <v>1988</v>
      </c>
      <c r="C190">
        <v>5129.6400000000003</v>
      </c>
    </row>
    <row r="191" spans="2:3" x14ac:dyDescent="0.35">
      <c r="B191">
        <v>1989</v>
      </c>
      <c r="C191">
        <v>5132.7150000000001</v>
      </c>
    </row>
    <row r="192" spans="2:3" x14ac:dyDescent="0.35">
      <c r="B192">
        <v>1990</v>
      </c>
      <c r="C192">
        <v>5141.0249999999996</v>
      </c>
    </row>
    <row r="193" spans="2:3" x14ac:dyDescent="0.35">
      <c r="B193">
        <v>1991</v>
      </c>
      <c r="C193">
        <v>5154.3450000000003</v>
      </c>
    </row>
    <row r="194" spans="2:3" x14ac:dyDescent="0.35">
      <c r="B194">
        <v>1992</v>
      </c>
      <c r="C194">
        <v>5171.3670000000002</v>
      </c>
    </row>
    <row r="195" spans="2:3" x14ac:dyDescent="0.35">
      <c r="B195">
        <v>1993</v>
      </c>
      <c r="C195">
        <v>5188.6369999999997</v>
      </c>
    </row>
    <row r="196" spans="2:3" x14ac:dyDescent="0.35">
      <c r="B196">
        <v>1994</v>
      </c>
      <c r="C196">
        <v>5206.1899999999996</v>
      </c>
    </row>
    <row r="197" spans="2:3" x14ac:dyDescent="0.35">
      <c r="B197">
        <v>1995</v>
      </c>
      <c r="C197">
        <v>5233.3599999999997</v>
      </c>
    </row>
    <row r="198" spans="2:3" x14ac:dyDescent="0.35">
      <c r="B198">
        <v>1996</v>
      </c>
      <c r="C198">
        <v>5263.0680000000002</v>
      </c>
    </row>
    <row r="199" spans="2:3" x14ac:dyDescent="0.35">
      <c r="B199">
        <v>1997</v>
      </c>
      <c r="C199">
        <v>5285.0349999999999</v>
      </c>
    </row>
    <row r="200" spans="2:3" x14ac:dyDescent="0.35">
      <c r="B200">
        <v>1998</v>
      </c>
      <c r="C200">
        <v>5304.2619999999997</v>
      </c>
    </row>
    <row r="201" spans="2:3" x14ac:dyDescent="0.35">
      <c r="B201">
        <v>1999</v>
      </c>
      <c r="C201">
        <v>5321.81</v>
      </c>
    </row>
    <row r="202" spans="2:3" x14ac:dyDescent="0.35">
      <c r="B202">
        <v>2000</v>
      </c>
      <c r="C202">
        <v>5339.6580000000004</v>
      </c>
    </row>
    <row r="203" spans="2:3" x14ac:dyDescent="0.35">
      <c r="B203">
        <v>2001</v>
      </c>
      <c r="C203">
        <v>5358.8280000000004</v>
      </c>
    </row>
    <row r="204" spans="2:3" x14ac:dyDescent="0.35">
      <c r="B204">
        <v>2002</v>
      </c>
      <c r="C204">
        <v>5375.9589999999998</v>
      </c>
    </row>
    <row r="205" spans="2:3" x14ac:dyDescent="0.35">
      <c r="B205">
        <v>2003</v>
      </c>
      <c r="C205">
        <v>5390.62</v>
      </c>
    </row>
    <row r="206" spans="2:3" x14ac:dyDescent="0.35">
      <c r="B206">
        <v>2004</v>
      </c>
      <c r="C206">
        <v>5404.598</v>
      </c>
    </row>
    <row r="207" spans="2:3" x14ac:dyDescent="0.35">
      <c r="B207">
        <v>2005</v>
      </c>
      <c r="C207">
        <v>5419.5550000000003</v>
      </c>
    </row>
    <row r="208" spans="2:3" x14ac:dyDescent="0.35">
      <c r="B208">
        <v>2006</v>
      </c>
      <c r="C208">
        <v>5437.42</v>
      </c>
    </row>
    <row r="209" spans="2:3" x14ac:dyDescent="0.35">
      <c r="B209">
        <v>2007</v>
      </c>
      <c r="C209">
        <v>5461.607</v>
      </c>
    </row>
    <row r="210" spans="2:3" x14ac:dyDescent="0.35">
      <c r="B210">
        <v>2008</v>
      </c>
      <c r="C210">
        <v>5493.7640000000001</v>
      </c>
    </row>
    <row r="211" spans="2:3" x14ac:dyDescent="0.35">
      <c r="B211">
        <v>2009</v>
      </c>
      <c r="C211">
        <v>5523.1729999999998</v>
      </c>
    </row>
    <row r="212" spans="2:3" x14ac:dyDescent="0.35">
      <c r="B212">
        <v>2010</v>
      </c>
      <c r="C212">
        <v>5547.8630000000003</v>
      </c>
    </row>
    <row r="213" spans="2:3" x14ac:dyDescent="0.35">
      <c r="B213">
        <v>2011</v>
      </c>
      <c r="C213">
        <v>5570.8490000000002</v>
      </c>
    </row>
    <row r="214" spans="2:3" x14ac:dyDescent="0.35">
      <c r="B214">
        <v>2012</v>
      </c>
      <c r="C214">
        <v>5591.9170000000004</v>
      </c>
    </row>
    <row r="215" spans="2:3" x14ac:dyDescent="0.35">
      <c r="B215">
        <v>2013</v>
      </c>
      <c r="C215">
        <v>5615.3329999999996</v>
      </c>
    </row>
    <row r="216" spans="2:3" x14ac:dyDescent="0.35">
      <c r="B216">
        <v>2014</v>
      </c>
      <c r="C216">
        <v>5643.7939999999999</v>
      </c>
    </row>
    <row r="217" spans="2:3" x14ac:dyDescent="0.35">
      <c r="B217">
        <v>2015</v>
      </c>
      <c r="C217">
        <v>5683.701</v>
      </c>
    </row>
    <row r="218" spans="2:3" x14ac:dyDescent="0.35">
      <c r="B218">
        <v>2016</v>
      </c>
      <c r="C218">
        <v>5728.201</v>
      </c>
    </row>
    <row r="219" spans="2:3" x14ac:dyDescent="0.35">
      <c r="B219">
        <v>2017</v>
      </c>
      <c r="C219">
        <v>5765.1679999999997</v>
      </c>
    </row>
    <row r="220" spans="2:3" x14ac:dyDescent="0.35">
      <c r="B220">
        <v>2018</v>
      </c>
      <c r="C220">
        <v>5793.8239999999996</v>
      </c>
    </row>
    <row r="221" spans="2:3" x14ac:dyDescent="0.35">
      <c r="B221">
        <v>2019</v>
      </c>
      <c r="C221">
        <v>5814.6180000000004</v>
      </c>
    </row>
    <row r="222" spans="2:3" x14ac:dyDescent="0.35">
      <c r="B222">
        <v>2020</v>
      </c>
      <c r="C222">
        <v>5831.53</v>
      </c>
    </row>
    <row r="223" spans="2:3" x14ac:dyDescent="0.35">
      <c r="B223">
        <v>2021</v>
      </c>
      <c r="C223">
        <v>5856.7759999999998</v>
      </c>
    </row>
    <row r="224" spans="2:3" x14ac:dyDescent="0.35">
      <c r="B224">
        <v>2022</v>
      </c>
      <c r="C224">
        <v>5902.9040000000005</v>
      </c>
    </row>
    <row r="225" spans="2:3" x14ac:dyDescent="0.35">
      <c r="B225">
        <v>2023</v>
      </c>
      <c r="C225">
        <v>5948.1360000000004</v>
      </c>
    </row>
  </sheetData>
  <pageMargins left="0.7" right="0.7" top="0.75" bottom="0.75" header="0.3" footer="0.3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1CD9F-E7B6-4221-9B10-7E35C9FA1B35}">
  <dimension ref="B1:G225"/>
  <sheetViews>
    <sheetView workbookViewId="0">
      <pane xSplit="2" ySplit="1" topLeftCell="C11" activePane="bottomRight" state="frozen"/>
      <selection pane="topRight" activeCell="C1" sqref="C1"/>
      <selection pane="bottomLeft" activeCell="A2" sqref="A2"/>
      <selection pane="bottomRight" activeCell="D1" sqref="D1"/>
    </sheetView>
  </sheetViews>
  <sheetFormatPr defaultRowHeight="14.5" x14ac:dyDescent="0.35"/>
  <cols>
    <col min="6" max="7" width="9.1796875" bestFit="1" customWidth="1"/>
  </cols>
  <sheetData>
    <row r="1" spans="2:6" x14ac:dyDescent="0.35">
      <c r="B1" t="s">
        <v>244</v>
      </c>
      <c r="C1" t="s">
        <v>261</v>
      </c>
      <c r="D1" s="70" t="s">
        <v>252</v>
      </c>
      <c r="F1" t="s">
        <v>261</v>
      </c>
    </row>
    <row r="2" spans="2:6" x14ac:dyDescent="0.35">
      <c r="B2">
        <v>1800</v>
      </c>
      <c r="C2">
        <f t="shared" ref="C2:C33" si="0">+E2*$G$114</f>
        <v>1976052.1763362275</v>
      </c>
      <c r="D2" s="2">
        <v>9733.2068298372942</v>
      </c>
      <c r="E2">
        <f t="shared" ref="E2:E65" si="1">+D2*1000</f>
        <v>9733206.8298372943</v>
      </c>
      <c r="F2">
        <f>+C2</f>
        <v>1976052.1763362275</v>
      </c>
    </row>
    <row r="3" spans="2:6" x14ac:dyDescent="0.35">
      <c r="B3">
        <v>1801</v>
      </c>
      <c r="C3">
        <f t="shared" si="0"/>
        <v>1985637.1002498765</v>
      </c>
      <c r="D3" s="2">
        <v>9780.4181575628463</v>
      </c>
      <c r="E3">
        <f t="shared" si="1"/>
        <v>9780418.1575628463</v>
      </c>
      <c r="F3">
        <f t="shared" ref="F3:F61" si="2">+C3</f>
        <v>1985637.1002498765</v>
      </c>
    </row>
    <row r="4" spans="2:6" x14ac:dyDescent="0.35">
      <c r="B4">
        <v>1802</v>
      </c>
      <c r="C4">
        <f t="shared" si="0"/>
        <v>1995273.6913747783</v>
      </c>
      <c r="D4" s="2">
        <v>9827.8839763688793</v>
      </c>
      <c r="E4">
        <f t="shared" si="1"/>
        <v>9827883.9763688799</v>
      </c>
      <c r="F4">
        <f t="shared" si="2"/>
        <v>1995273.6913747783</v>
      </c>
    </row>
    <row r="5" spans="2:6" x14ac:dyDescent="0.35">
      <c r="B5">
        <v>1803</v>
      </c>
      <c r="C5">
        <f t="shared" si="0"/>
        <v>2004962.2747297413</v>
      </c>
      <c r="D5" s="2">
        <v>9875.6058871621553</v>
      </c>
      <c r="E5">
        <f t="shared" si="1"/>
        <v>9875605.8871621545</v>
      </c>
      <c r="F5">
        <f t="shared" si="2"/>
        <v>2004962.2747297413</v>
      </c>
    </row>
    <row r="6" spans="2:6" x14ac:dyDescent="0.35">
      <c r="B6">
        <v>1804</v>
      </c>
      <c r="C6">
        <f t="shared" si="0"/>
        <v>2014703.1777902311</v>
      </c>
      <c r="D6" s="2">
        <v>9923.5855029498962</v>
      </c>
      <c r="E6">
        <f t="shared" si="1"/>
        <v>9923585.5029498953</v>
      </c>
      <c r="F6">
        <f t="shared" si="2"/>
        <v>2014703.1777902311</v>
      </c>
    </row>
    <row r="7" spans="2:6" x14ac:dyDescent="0.35">
      <c r="B7">
        <v>1805</v>
      </c>
      <c r="C7">
        <f t="shared" si="0"/>
        <v>2024496.7305102162</v>
      </c>
      <c r="D7" s="2">
        <v>9971.8244489473982</v>
      </c>
      <c r="E7">
        <f t="shared" si="1"/>
        <v>9971824.448947398</v>
      </c>
      <c r="F7">
        <f t="shared" si="2"/>
        <v>2024496.7305102162</v>
      </c>
    </row>
    <row r="8" spans="2:6" x14ac:dyDescent="0.35">
      <c r="B8">
        <v>1806</v>
      </c>
      <c r="C8">
        <f t="shared" si="0"/>
        <v>2034343.2653442335</v>
      </c>
      <c r="D8" s="2">
        <v>10020.32436268671</v>
      </c>
      <c r="E8">
        <f t="shared" si="1"/>
        <v>10020324.36268671</v>
      </c>
      <c r="F8">
        <f t="shared" si="2"/>
        <v>2034343.2653442335</v>
      </c>
    </row>
    <row r="9" spans="2:6" x14ac:dyDescent="0.35">
      <c r="B9">
        <v>1807</v>
      </c>
      <c r="C9">
        <f t="shared" si="0"/>
        <v>2044243.1172696699</v>
      </c>
      <c r="D9" s="2">
        <v>10069.086894126387</v>
      </c>
      <c r="E9">
        <f t="shared" si="1"/>
        <v>10069086.894126387</v>
      </c>
      <c r="F9">
        <f t="shared" si="2"/>
        <v>2044243.1172696699</v>
      </c>
    </row>
    <row r="10" spans="2:6" x14ac:dyDescent="0.35">
      <c r="B10">
        <v>1808</v>
      </c>
      <c r="C10">
        <f t="shared" si="0"/>
        <v>2054196.6238092696</v>
      </c>
      <c r="D10" s="2">
        <v>10118.113705762345</v>
      </c>
      <c r="E10">
        <f t="shared" si="1"/>
        <v>10118113.705762345</v>
      </c>
      <c r="F10">
        <f t="shared" si="2"/>
        <v>2054196.6238092696</v>
      </c>
    </row>
    <row r="11" spans="2:6" x14ac:dyDescent="0.35">
      <c r="B11">
        <v>1809</v>
      </c>
      <c r="C11">
        <f t="shared" si="0"/>
        <v>2064204.1250538593</v>
      </c>
      <c r="D11" s="2">
        <v>10167.406472739807</v>
      </c>
      <c r="E11">
        <f t="shared" si="1"/>
        <v>10167406.472739806</v>
      </c>
      <c r="F11">
        <f t="shared" si="2"/>
        <v>2064204.1250538593</v>
      </c>
    </row>
    <row r="12" spans="2:6" x14ac:dyDescent="0.35">
      <c r="B12">
        <v>1810</v>
      </c>
      <c r="C12">
        <f t="shared" si="0"/>
        <v>2074265.9636853049</v>
      </c>
      <c r="D12" s="2">
        <v>10216.966882966364</v>
      </c>
      <c r="E12">
        <f t="shared" si="1"/>
        <v>10216966.882966364</v>
      </c>
      <c r="F12">
        <f t="shared" si="2"/>
        <v>2074265.9636853049</v>
      </c>
    </row>
    <row r="13" spans="2:6" x14ac:dyDescent="0.35">
      <c r="B13">
        <v>1811</v>
      </c>
      <c r="C13">
        <f t="shared" si="0"/>
        <v>2084382.4849996907</v>
      </c>
      <c r="D13" s="2">
        <v>10266.796637226162</v>
      </c>
      <c r="E13">
        <f t="shared" si="1"/>
        <v>10266796.637226162</v>
      </c>
      <c r="F13">
        <f t="shared" si="2"/>
        <v>2084382.4849996907</v>
      </c>
    </row>
    <row r="14" spans="2:6" x14ac:dyDescent="0.35">
      <c r="B14">
        <v>1812</v>
      </c>
      <c r="C14">
        <f t="shared" si="0"/>
        <v>2094554.0369307327</v>
      </c>
      <c r="D14" s="2">
        <v>10316.897449295215</v>
      </c>
      <c r="E14">
        <f t="shared" si="1"/>
        <v>10316897.449295215</v>
      </c>
      <c r="F14">
        <f t="shared" si="2"/>
        <v>2094554.0369307327</v>
      </c>
    </row>
    <row r="15" spans="2:6" x14ac:dyDescent="0.35">
      <c r="B15">
        <v>1813</v>
      </c>
      <c r="C15">
        <f t="shared" si="0"/>
        <v>2104847.1295830882</v>
      </c>
      <c r="D15" s="2">
        <v>10367.596920141073</v>
      </c>
      <c r="E15">
        <f t="shared" si="1"/>
        <v>10367596.920141073</v>
      </c>
      <c r="F15">
        <f t="shared" si="2"/>
        <v>2104847.1295830882</v>
      </c>
    </row>
    <row r="16" spans="2:6" x14ac:dyDescent="0.35">
      <c r="B16">
        <v>1814</v>
      </c>
      <c r="C16">
        <f t="shared" si="0"/>
        <v>2107838.690030219</v>
      </c>
      <c r="D16" s="2">
        <v>10382.3320961271</v>
      </c>
      <c r="E16">
        <f t="shared" si="1"/>
        <v>10382332.0961271</v>
      </c>
      <c r="F16">
        <f t="shared" si="2"/>
        <v>2107838.690030219</v>
      </c>
    </row>
    <row r="17" spans="2:6" x14ac:dyDescent="0.35">
      <c r="B17">
        <v>1815</v>
      </c>
      <c r="C17">
        <f t="shared" si="0"/>
        <v>2110884.9831760828</v>
      </c>
      <c r="D17" s="2">
        <v>10397.336862503251</v>
      </c>
      <c r="E17">
        <f t="shared" si="1"/>
        <v>10397336.862503251</v>
      </c>
      <c r="F17">
        <f t="shared" si="2"/>
        <v>2110884.9831760828</v>
      </c>
    </row>
    <row r="18" spans="2:6" x14ac:dyDescent="0.35">
      <c r="B18">
        <v>1816</v>
      </c>
      <c r="C18">
        <f t="shared" si="0"/>
        <v>2121515.2125571463</v>
      </c>
      <c r="D18" s="2">
        <v>10449.696927917281</v>
      </c>
      <c r="E18">
        <f t="shared" si="1"/>
        <v>10449696.927917281</v>
      </c>
      <c r="F18">
        <f t="shared" si="2"/>
        <v>2121515.2125571463</v>
      </c>
    </row>
    <row r="19" spans="2:6" x14ac:dyDescent="0.35">
      <c r="B19">
        <v>1817</v>
      </c>
      <c r="C19">
        <f t="shared" si="0"/>
        <v>2132210.7186023216</v>
      </c>
      <c r="D19" s="2">
        <v>10502.378518886444</v>
      </c>
      <c r="E19">
        <f t="shared" si="1"/>
        <v>10502378.518886443</v>
      </c>
      <c r="F19">
        <f t="shared" si="2"/>
        <v>2132210.7186023216</v>
      </c>
    </row>
    <row r="20" spans="2:6" x14ac:dyDescent="0.35">
      <c r="B20">
        <v>1818</v>
      </c>
      <c r="C20">
        <f t="shared" si="0"/>
        <v>2142972.0462562265</v>
      </c>
      <c r="D20" s="2">
        <v>10555.38431958008</v>
      </c>
      <c r="E20">
        <f t="shared" si="1"/>
        <v>10555384.31958008</v>
      </c>
      <c r="F20">
        <f t="shared" si="2"/>
        <v>2142972.0462562265</v>
      </c>
    </row>
    <row r="21" spans="2:6" x14ac:dyDescent="0.35">
      <c r="B21">
        <v>1819</v>
      </c>
      <c r="C21">
        <f t="shared" si="0"/>
        <v>2153799.746562209</v>
      </c>
      <c r="D21" s="2">
        <v>10608.717044207331</v>
      </c>
      <c r="E21">
        <f t="shared" si="1"/>
        <v>10608717.044207331</v>
      </c>
      <c r="F21">
        <f t="shared" si="2"/>
        <v>2153799.746562209</v>
      </c>
    </row>
    <row r="22" spans="2:6" x14ac:dyDescent="0.35">
      <c r="B22">
        <v>1820</v>
      </c>
      <c r="C22">
        <f t="shared" si="0"/>
        <v>2164694.3767432785</v>
      </c>
      <c r="D22" s="2">
        <v>10662.379437415764</v>
      </c>
      <c r="E22">
        <f t="shared" si="1"/>
        <v>10662379.437415764</v>
      </c>
      <c r="F22">
        <f t="shared" si="2"/>
        <v>2164694.3767432785</v>
      </c>
    </row>
    <row r="23" spans="2:6" x14ac:dyDescent="0.35">
      <c r="B23">
        <v>1821</v>
      </c>
      <c r="C23">
        <f t="shared" si="0"/>
        <v>2181757.7153845844</v>
      </c>
      <c r="D23" s="2">
        <v>10746.426309351764</v>
      </c>
      <c r="E23">
        <f t="shared" si="1"/>
        <v>10746426.309351765</v>
      </c>
      <c r="F23">
        <f t="shared" si="2"/>
        <v>2181757.7153845844</v>
      </c>
    </row>
    <row r="24" spans="2:6" x14ac:dyDescent="0.35">
      <c r="B24">
        <v>1822</v>
      </c>
      <c r="C24">
        <f t="shared" si="0"/>
        <v>2187502.2926934427</v>
      </c>
      <c r="D24" s="2">
        <v>10774.721695357603</v>
      </c>
      <c r="E24">
        <f t="shared" si="1"/>
        <v>10774721.695357602</v>
      </c>
      <c r="F24">
        <f t="shared" si="2"/>
        <v>2187502.2926934427</v>
      </c>
    </row>
    <row r="25" spans="2:6" x14ac:dyDescent="0.35">
      <c r="B25">
        <v>1823</v>
      </c>
      <c r="C25">
        <f t="shared" si="0"/>
        <v>2193617.1950118532</v>
      </c>
      <c r="D25" s="2">
        <v>10804.841147526973</v>
      </c>
      <c r="E25">
        <f t="shared" si="1"/>
        <v>10804841.147526974</v>
      </c>
      <c r="F25">
        <f t="shared" si="2"/>
        <v>2193617.1950118532</v>
      </c>
    </row>
    <row r="26" spans="2:6" x14ac:dyDescent="0.35">
      <c r="B26">
        <v>1824</v>
      </c>
      <c r="C26">
        <f t="shared" si="0"/>
        <v>2200095.9004863477</v>
      </c>
      <c r="D26" s="2">
        <v>10836.752541936492</v>
      </c>
      <c r="E26">
        <f t="shared" si="1"/>
        <v>10836752.541936493</v>
      </c>
      <c r="F26">
        <f t="shared" si="2"/>
        <v>2200095.9004863477</v>
      </c>
    </row>
    <row r="27" spans="2:6" x14ac:dyDescent="0.35">
      <c r="B27">
        <v>1825</v>
      </c>
      <c r="C27">
        <f t="shared" si="0"/>
        <v>2206932.1621135809</v>
      </c>
      <c r="D27" s="2">
        <v>10870.425108459563</v>
      </c>
      <c r="E27">
        <f t="shared" si="1"/>
        <v>10870425.108459564</v>
      </c>
      <c r="F27">
        <f t="shared" si="2"/>
        <v>2206932.1621135809</v>
      </c>
    </row>
    <row r="28" spans="2:6" x14ac:dyDescent="0.35">
      <c r="B28">
        <v>1826</v>
      </c>
      <c r="C28">
        <f t="shared" si="0"/>
        <v>2214119.9999152832</v>
      </c>
      <c r="D28" s="2">
        <v>10905.82939222347</v>
      </c>
      <c r="E28">
        <f t="shared" si="1"/>
        <v>10905829.39222347</v>
      </c>
      <c r="F28">
        <f t="shared" si="2"/>
        <v>2214119.9999152832</v>
      </c>
    </row>
    <row r="29" spans="2:6" x14ac:dyDescent="0.35">
      <c r="B29">
        <v>1827</v>
      </c>
      <c r="C29">
        <f t="shared" si="0"/>
        <v>2221653.6933798729</v>
      </c>
      <c r="D29" s="2">
        <v>10942.937216379914</v>
      </c>
      <c r="E29">
        <f t="shared" si="1"/>
        <v>10942937.216379914</v>
      </c>
      <c r="F29">
        <f t="shared" si="2"/>
        <v>2221653.6933798729</v>
      </c>
    </row>
    <row r="30" spans="2:6" x14ac:dyDescent="0.35">
      <c r="B30">
        <v>1828</v>
      </c>
      <c r="C30">
        <f t="shared" si="0"/>
        <v>2230070.3903393447</v>
      </c>
      <c r="D30" s="2">
        <v>10984.394346566876</v>
      </c>
      <c r="E30">
        <f t="shared" si="1"/>
        <v>10984394.346566876</v>
      </c>
      <c r="F30">
        <f t="shared" si="2"/>
        <v>2230070.3903393447</v>
      </c>
    </row>
    <row r="31" spans="2:6" x14ac:dyDescent="0.35">
      <c r="B31" s="31">
        <v>1829</v>
      </c>
      <c r="C31" s="31">
        <f t="shared" si="0"/>
        <v>2237723.5470373109</v>
      </c>
      <c r="D31" s="69">
        <v>11022.090596663153</v>
      </c>
      <c r="E31" s="31">
        <f t="shared" si="1"/>
        <v>11022090.596663153</v>
      </c>
      <c r="F31">
        <f t="shared" si="2"/>
        <v>2237723.5470373109</v>
      </c>
    </row>
    <row r="32" spans="2:6" x14ac:dyDescent="0.35">
      <c r="B32" s="31">
        <v>1830</v>
      </c>
      <c r="C32" s="31">
        <f t="shared" si="0"/>
        <v>1975924.4799718291</v>
      </c>
      <c r="D32" s="69">
        <v>9732.5778509363372</v>
      </c>
      <c r="E32" s="31">
        <f t="shared" si="1"/>
        <v>9732577.8509363364</v>
      </c>
      <c r="F32">
        <f t="shared" si="2"/>
        <v>1975924.4799718291</v>
      </c>
    </row>
    <row r="33" spans="2:6" x14ac:dyDescent="0.35">
      <c r="B33">
        <v>1831</v>
      </c>
      <c r="C33">
        <f t="shared" si="0"/>
        <v>1987072.5512364893</v>
      </c>
      <c r="D33" s="2">
        <v>9787.4885889583875</v>
      </c>
      <c r="E33">
        <f t="shared" si="1"/>
        <v>9787488.5889583882</v>
      </c>
      <c r="F33" s="21">
        <f>+($F$61-$F$32)/($B$61-$B$32)+F32</f>
        <v>1962584.9074085527</v>
      </c>
    </row>
    <row r="34" spans="2:6" x14ac:dyDescent="0.35">
      <c r="B34">
        <v>1832</v>
      </c>
      <c r="C34">
        <f t="shared" ref="C34:C65" si="3">+E34*$G$114</f>
        <v>1998589.4409805879</v>
      </c>
      <c r="D34" s="2">
        <v>9844.2159726065147</v>
      </c>
      <c r="E34">
        <f t="shared" si="1"/>
        <v>9844215.9726065155</v>
      </c>
      <c r="F34" s="21">
        <f t="shared" ref="F34:F59" si="4">+($F$61-$F$32)/($B$61-$B$32)+F33</f>
        <v>1949245.3348452763</v>
      </c>
    </row>
    <row r="35" spans="2:6" x14ac:dyDescent="0.35">
      <c r="B35">
        <v>1833</v>
      </c>
      <c r="C35">
        <f t="shared" si="3"/>
        <v>2011401.2707673928</v>
      </c>
      <c r="D35" s="2">
        <v>9907.3216894883681</v>
      </c>
      <c r="E35">
        <f t="shared" si="1"/>
        <v>9907321.6894883681</v>
      </c>
      <c r="F35" s="21">
        <f t="shared" si="4"/>
        <v>1935905.7622819999</v>
      </c>
    </row>
    <row r="36" spans="2:6" x14ac:dyDescent="0.35">
      <c r="B36">
        <v>1834</v>
      </c>
      <c r="C36">
        <f t="shared" si="3"/>
        <v>2024312.1342747142</v>
      </c>
      <c r="D36" s="2">
        <v>9970.9152050713164</v>
      </c>
      <c r="E36">
        <f t="shared" si="1"/>
        <v>9970915.205071317</v>
      </c>
      <c r="F36" s="21">
        <f t="shared" si="4"/>
        <v>1922566.1897187235</v>
      </c>
    </row>
    <row r="37" spans="2:6" x14ac:dyDescent="0.35">
      <c r="B37">
        <v>1835</v>
      </c>
      <c r="C37">
        <f t="shared" si="3"/>
        <v>2037322.9951598577</v>
      </c>
      <c r="D37" s="2">
        <v>10035.001265928342</v>
      </c>
      <c r="E37">
        <f t="shared" si="1"/>
        <v>10035001.265928343</v>
      </c>
      <c r="F37" s="21">
        <f t="shared" si="4"/>
        <v>1909226.6171554471</v>
      </c>
    </row>
    <row r="38" spans="2:6" x14ac:dyDescent="0.35">
      <c r="B38">
        <v>1836</v>
      </c>
      <c r="C38">
        <f t="shared" si="3"/>
        <v>2050434.8288073572</v>
      </c>
      <c r="D38" s="2">
        <v>10099.584676395851</v>
      </c>
      <c r="E38">
        <f t="shared" si="1"/>
        <v>10099584.67639585</v>
      </c>
      <c r="F38" s="21">
        <f t="shared" si="4"/>
        <v>1895887.0445921707</v>
      </c>
    </row>
    <row r="39" spans="2:6" x14ac:dyDescent="0.35">
      <c r="B39">
        <v>1837</v>
      </c>
      <c r="C39">
        <f t="shared" si="3"/>
        <v>2063648.6224983763</v>
      </c>
      <c r="D39" s="2">
        <v>10164.670299408066</v>
      </c>
      <c r="E39">
        <f t="shared" si="1"/>
        <v>10164670.299408065</v>
      </c>
      <c r="F39" s="21">
        <f t="shared" si="4"/>
        <v>1882547.4720288943</v>
      </c>
    </row>
    <row r="40" spans="2:6" x14ac:dyDescent="0.35">
      <c r="B40">
        <v>1838</v>
      </c>
      <c r="C40">
        <f t="shared" si="3"/>
        <v>2076965.3755828568</v>
      </c>
      <c r="D40" s="2">
        <v>10230.263057344973</v>
      </c>
      <c r="E40">
        <f t="shared" si="1"/>
        <v>10230263.057344973</v>
      </c>
      <c r="F40" s="21">
        <f t="shared" si="4"/>
        <v>1869207.899465618</v>
      </c>
    </row>
    <row r="41" spans="2:6" x14ac:dyDescent="0.35">
      <c r="B41">
        <v>1839</v>
      </c>
      <c r="C41">
        <f t="shared" si="3"/>
        <v>2090386.0996544624</v>
      </c>
      <c r="D41" s="2">
        <v>10296.367932894012</v>
      </c>
      <c r="E41">
        <f t="shared" si="1"/>
        <v>10296367.932894012</v>
      </c>
      <c r="F41" s="21">
        <f t="shared" si="4"/>
        <v>1855868.3269023416</v>
      </c>
    </row>
    <row r="42" spans="2:6" x14ac:dyDescent="0.35">
      <c r="B42">
        <v>1840</v>
      </c>
      <c r="C42">
        <f t="shared" si="3"/>
        <v>2103911.8187283622</v>
      </c>
      <c r="D42" s="2">
        <v>10362.989969925762</v>
      </c>
      <c r="E42">
        <f t="shared" si="1"/>
        <v>10362989.969925761</v>
      </c>
      <c r="F42" s="21">
        <f t="shared" si="4"/>
        <v>1842528.7543390652</v>
      </c>
    </row>
    <row r="43" spans="2:6" x14ac:dyDescent="0.35">
      <c r="B43">
        <v>1841</v>
      </c>
      <c r="C43">
        <f t="shared" si="3"/>
        <v>2117600.4043116858</v>
      </c>
      <c r="D43" s="2">
        <v>10430.414219288166</v>
      </c>
      <c r="E43">
        <f t="shared" si="1"/>
        <v>10430414.219288167</v>
      </c>
      <c r="F43" s="21">
        <f t="shared" si="4"/>
        <v>1829189.1817757888</v>
      </c>
    </row>
    <row r="44" spans="2:6" x14ac:dyDescent="0.35">
      <c r="B44">
        <v>1842</v>
      </c>
      <c r="C44">
        <f t="shared" si="3"/>
        <v>2131078.34502326</v>
      </c>
      <c r="D44" s="2">
        <v>10496.800920083317</v>
      </c>
      <c r="E44">
        <f t="shared" si="1"/>
        <v>10496800.920083316</v>
      </c>
      <c r="F44" s="21">
        <f t="shared" si="4"/>
        <v>1815849.6092125124</v>
      </c>
    </row>
    <row r="45" spans="2:6" x14ac:dyDescent="0.35">
      <c r="B45">
        <v>1843</v>
      </c>
      <c r="C45">
        <f t="shared" si="3"/>
        <v>2144656.6091992874</v>
      </c>
      <c r="D45" s="2">
        <v>10563.681772318951</v>
      </c>
      <c r="E45">
        <f t="shared" si="1"/>
        <v>10563681.77231895</v>
      </c>
      <c r="F45" s="21">
        <f t="shared" si="4"/>
        <v>1802510.036649236</v>
      </c>
    </row>
    <row r="46" spans="2:6" x14ac:dyDescent="0.35">
      <c r="B46">
        <v>1844</v>
      </c>
      <c r="C46">
        <f t="shared" si="3"/>
        <v>2158336.0874238224</v>
      </c>
      <c r="D46" s="2">
        <v>10631.061162639766</v>
      </c>
      <c r="E46">
        <f t="shared" si="1"/>
        <v>10631061.162639765</v>
      </c>
      <c r="F46" s="21">
        <f t="shared" si="4"/>
        <v>1789170.4640859596</v>
      </c>
    </row>
    <row r="47" spans="2:6" x14ac:dyDescent="0.35">
      <c r="B47">
        <v>1845</v>
      </c>
      <c r="C47">
        <f t="shared" si="3"/>
        <v>2172117.6795718679</v>
      </c>
      <c r="D47" s="2">
        <v>10698.943523453787</v>
      </c>
      <c r="E47">
        <f t="shared" si="1"/>
        <v>10698943.523453787</v>
      </c>
      <c r="F47" s="21">
        <f t="shared" si="4"/>
        <v>1775830.8915226832</v>
      </c>
    </row>
    <row r="48" spans="2:6" x14ac:dyDescent="0.35">
      <c r="B48">
        <v>1846</v>
      </c>
      <c r="C48">
        <f t="shared" si="3"/>
        <v>2186002.294918478</v>
      </c>
      <c r="D48" s="2">
        <v>10767.333333469762</v>
      </c>
      <c r="E48">
        <f t="shared" si="1"/>
        <v>10767333.333469762</v>
      </c>
      <c r="F48" s="21">
        <f t="shared" si="4"/>
        <v>1762491.3189594068</v>
      </c>
    </row>
    <row r="49" spans="2:7" x14ac:dyDescent="0.35">
      <c r="B49">
        <v>1847</v>
      </c>
      <c r="C49">
        <f t="shared" si="3"/>
        <v>2199990.8522492275</v>
      </c>
      <c r="D49" s="2">
        <v>10836.235118241286</v>
      </c>
      <c r="E49">
        <f t="shared" si="1"/>
        <v>10836235.118241286</v>
      </c>
      <c r="F49" s="21">
        <f t="shared" si="4"/>
        <v>1749151.7463961304</v>
      </c>
    </row>
    <row r="50" spans="2:7" x14ac:dyDescent="0.35">
      <c r="B50">
        <v>1848</v>
      </c>
      <c r="C50">
        <f t="shared" si="3"/>
        <v>2214084.279972076</v>
      </c>
      <c r="D50" s="2">
        <v>10905.653450717798</v>
      </c>
      <c r="E50">
        <f t="shared" si="1"/>
        <v>10905653.450717799</v>
      </c>
      <c r="F50" s="21">
        <f t="shared" si="4"/>
        <v>1735812.173832854</v>
      </c>
    </row>
    <row r="51" spans="2:7" x14ac:dyDescent="0.35">
      <c r="B51">
        <v>1849</v>
      </c>
      <c r="C51">
        <f t="shared" si="3"/>
        <v>2228283.5162306516</v>
      </c>
      <c r="D51" s="2">
        <v>10975.592951802577</v>
      </c>
      <c r="E51">
        <f t="shared" si="1"/>
        <v>10975592.951802576</v>
      </c>
      <c r="F51" s="21">
        <f t="shared" si="4"/>
        <v>1722472.6012695776</v>
      </c>
    </row>
    <row r="52" spans="2:7" x14ac:dyDescent="0.35">
      <c r="B52">
        <v>1850</v>
      </c>
      <c r="C52">
        <f t="shared" si="3"/>
        <v>2242589.5090189641</v>
      </c>
      <c r="D52" s="2">
        <v>11046.058290917748</v>
      </c>
      <c r="E52">
        <f t="shared" si="1"/>
        <v>11046058.290917749</v>
      </c>
      <c r="F52" s="21">
        <f t="shared" si="4"/>
        <v>1709133.0287063012</v>
      </c>
    </row>
    <row r="53" spans="2:7" x14ac:dyDescent="0.35">
      <c r="B53">
        <v>1851</v>
      </c>
      <c r="C53">
        <f t="shared" si="3"/>
        <v>2257643.4453392145</v>
      </c>
      <c r="D53" s="2">
        <v>11120.207687154776</v>
      </c>
      <c r="E53">
        <f t="shared" si="1"/>
        <v>11120207.687154775</v>
      </c>
      <c r="F53" s="21">
        <f t="shared" si="4"/>
        <v>1695793.4561430248</v>
      </c>
    </row>
    <row r="54" spans="2:7" x14ac:dyDescent="0.35">
      <c r="B54">
        <v>1852</v>
      </c>
      <c r="C54">
        <f t="shared" si="3"/>
        <v>2271801.1046936838</v>
      </c>
      <c r="D54" s="2">
        <v>11189.9423977933</v>
      </c>
      <c r="E54">
        <f t="shared" si="1"/>
        <v>11189942.3977933</v>
      </c>
      <c r="F54" s="21">
        <f t="shared" si="4"/>
        <v>1682453.8835797484</v>
      </c>
    </row>
    <row r="55" spans="2:7" x14ac:dyDescent="0.35">
      <c r="B55">
        <v>1853</v>
      </c>
      <c r="C55">
        <f t="shared" si="3"/>
        <v>2286058.9570029681</v>
      </c>
      <c r="D55" s="2">
        <v>11260.170617036394</v>
      </c>
      <c r="E55">
        <f t="shared" si="1"/>
        <v>11260170.617036395</v>
      </c>
      <c r="F55" s="21">
        <f t="shared" si="4"/>
        <v>1669114.3110164721</v>
      </c>
    </row>
    <row r="56" spans="2:7" x14ac:dyDescent="0.35">
      <c r="B56">
        <v>1854</v>
      </c>
      <c r="C56">
        <f t="shared" si="3"/>
        <v>2300417.8076272826</v>
      </c>
      <c r="D56" s="2">
        <v>11330.896311751761</v>
      </c>
      <c r="E56">
        <f t="shared" si="1"/>
        <v>11330896.311751761</v>
      </c>
      <c r="F56" s="21">
        <f t="shared" si="4"/>
        <v>1655774.7384531957</v>
      </c>
    </row>
    <row r="57" spans="2:7" x14ac:dyDescent="0.35">
      <c r="B57">
        <v>1855</v>
      </c>
      <c r="C57">
        <f t="shared" si="3"/>
        <v>2314878.4692229456</v>
      </c>
      <c r="D57" s="2">
        <v>11402.123484744649</v>
      </c>
      <c r="E57">
        <f t="shared" si="1"/>
        <v>11402123.484744649</v>
      </c>
      <c r="F57" s="21">
        <f t="shared" si="4"/>
        <v>1642435.1658899193</v>
      </c>
    </row>
    <row r="58" spans="2:7" x14ac:dyDescent="0.35">
      <c r="B58">
        <v>1856</v>
      </c>
      <c r="C58">
        <f t="shared" si="3"/>
        <v>2329441.7618152765</v>
      </c>
      <c r="D58" s="2">
        <v>11473.856175116929</v>
      </c>
      <c r="E58">
        <f t="shared" si="1"/>
        <v>11473856.175116928</v>
      </c>
      <c r="F58" s="21">
        <f t="shared" si="4"/>
        <v>1629095.5933266429</v>
      </c>
    </row>
    <row r="59" spans="2:7" x14ac:dyDescent="0.35">
      <c r="B59">
        <v>1857</v>
      </c>
      <c r="C59">
        <f t="shared" si="3"/>
        <v>2344108.5128722815</v>
      </c>
      <c r="D59" s="2">
        <v>11546.098458630031</v>
      </c>
      <c r="E59">
        <f t="shared" si="1"/>
        <v>11546098.458630031</v>
      </c>
      <c r="F59" s="21">
        <f t="shared" si="4"/>
        <v>1615756.0207633665</v>
      </c>
    </row>
    <row r="60" spans="2:7" x14ac:dyDescent="0.35">
      <c r="B60" s="31">
        <v>1858</v>
      </c>
      <c r="C60" s="31">
        <f t="shared" si="3"/>
        <v>2358879.5573791252</v>
      </c>
      <c r="D60" s="69">
        <v>11618.854448071768</v>
      </c>
      <c r="E60" s="31">
        <f t="shared" si="1"/>
        <v>11618854.448071769</v>
      </c>
      <c r="F60" s="21">
        <f>+($F$61-$F$32)/($B$61-$B$32)+F59</f>
        <v>1602416.4482000901</v>
      </c>
    </row>
    <row r="61" spans="2:7" x14ac:dyDescent="0.35">
      <c r="B61" s="31">
        <v>1859</v>
      </c>
      <c r="C61" s="31">
        <f t="shared" si="3"/>
        <v>1589076.8756368128</v>
      </c>
      <c r="D61" s="69">
        <v>7827.1282936271209</v>
      </c>
      <c r="E61" s="31">
        <f t="shared" si="1"/>
        <v>7827128.2936271206</v>
      </c>
      <c r="F61">
        <f t="shared" si="2"/>
        <v>1589076.8756368128</v>
      </c>
      <c r="G61" s="21"/>
    </row>
    <row r="62" spans="2:7" x14ac:dyDescent="0.35">
      <c r="B62">
        <v>1860</v>
      </c>
      <c r="C62">
        <f t="shared" si="3"/>
        <v>1598419.2921050745</v>
      </c>
      <c r="D62" s="2">
        <v>7873.145131069472</v>
      </c>
      <c r="E62">
        <f t="shared" si="1"/>
        <v>7873145.1310694721</v>
      </c>
      <c r="F62" s="21">
        <f>+($F$82-$F$61)/($B$82-$B$61)+F61</f>
        <v>1556123.7041575355</v>
      </c>
    </row>
    <row r="63" spans="2:7" x14ac:dyDescent="0.35">
      <c r="B63">
        <v>1861</v>
      </c>
      <c r="C63">
        <f t="shared" si="3"/>
        <v>1606948.5554236537</v>
      </c>
      <c r="D63" s="2">
        <v>7915.1567160772111</v>
      </c>
      <c r="E63">
        <f t="shared" si="1"/>
        <v>7915156.7160772113</v>
      </c>
      <c r="F63" s="21">
        <f>+($F$82-$F$61)/($B$82-$B$61)+F62</f>
        <v>1523170.5326782581</v>
      </c>
    </row>
    <row r="64" spans="2:7" x14ac:dyDescent="0.35">
      <c r="B64">
        <v>1862</v>
      </c>
      <c r="C64">
        <f t="shared" si="3"/>
        <v>1615524.1890924349</v>
      </c>
      <c r="D64" s="2">
        <v>7957.3967020425216</v>
      </c>
      <c r="E64">
        <f t="shared" si="1"/>
        <v>7957396.7020425219</v>
      </c>
      <c r="F64" s="21">
        <f t="shared" ref="F64:F81" si="5">+($F$82-$F$61)/($B$82-$B$61)+F63</f>
        <v>1490217.3611989808</v>
      </c>
    </row>
    <row r="65" spans="2:6" x14ac:dyDescent="0.35">
      <c r="B65">
        <v>1863</v>
      </c>
      <c r="C65">
        <f t="shared" si="3"/>
        <v>1624146.4503998549</v>
      </c>
      <c r="D65" s="2">
        <v>7999.8663562606716</v>
      </c>
      <c r="E65">
        <f t="shared" si="1"/>
        <v>7999866.3562606713</v>
      </c>
      <c r="F65" s="21">
        <f t="shared" si="5"/>
        <v>1457264.1897197035</v>
      </c>
    </row>
    <row r="66" spans="2:6" x14ac:dyDescent="0.35">
      <c r="B66">
        <v>1864</v>
      </c>
      <c r="C66">
        <f t="shared" ref="C66:C97" si="6">+E66*$G$114</f>
        <v>1632815.598097126</v>
      </c>
      <c r="D66" s="2">
        <v>8042.566953231948</v>
      </c>
      <c r="E66">
        <f t="shared" ref="E66:E113" si="7">+D66*1000</f>
        <v>8042566.9532319484</v>
      </c>
      <c r="F66" s="21">
        <f t="shared" si="5"/>
        <v>1424311.0182404262</v>
      </c>
    </row>
    <row r="67" spans="2:6" x14ac:dyDescent="0.35">
      <c r="B67">
        <v>1865</v>
      </c>
      <c r="C67">
        <f t="shared" si="6"/>
        <v>1641547.1920369472</v>
      </c>
      <c r="D67" s="2">
        <v>8085.5751342851463</v>
      </c>
      <c r="E67">
        <f t="shared" si="7"/>
        <v>8085575.1342851464</v>
      </c>
      <c r="F67" s="21">
        <f t="shared" si="5"/>
        <v>1391357.8467611489</v>
      </c>
    </row>
    <row r="68" spans="2:6" x14ac:dyDescent="0.35">
      <c r="B68">
        <v>1866</v>
      </c>
      <c r="C68">
        <f t="shared" si="6"/>
        <v>1650111.8101940642</v>
      </c>
      <c r="D68" s="2">
        <v>8127.7608624456034</v>
      </c>
      <c r="E68">
        <f t="shared" si="7"/>
        <v>8127760.8624456031</v>
      </c>
      <c r="F68" s="21">
        <f t="shared" si="5"/>
        <v>1358404.6752818716</v>
      </c>
    </row>
    <row r="69" spans="2:6" x14ac:dyDescent="0.35">
      <c r="B69">
        <v>1867</v>
      </c>
      <c r="C69">
        <f t="shared" si="6"/>
        <v>1658723.169887471</v>
      </c>
      <c r="D69" s="2">
        <v>8170.176819871107</v>
      </c>
      <c r="E69">
        <f t="shared" si="7"/>
        <v>8170176.8198711071</v>
      </c>
      <c r="F69" s="21">
        <f t="shared" si="5"/>
        <v>1325451.5038025943</v>
      </c>
    </row>
    <row r="70" spans="2:6" x14ac:dyDescent="0.35">
      <c r="B70">
        <v>1868</v>
      </c>
      <c r="C70">
        <f t="shared" si="6"/>
        <v>1667381.5314616712</v>
      </c>
      <c r="D70" s="2">
        <v>8212.8242889098328</v>
      </c>
      <c r="E70">
        <f t="shared" si="7"/>
        <v>8212824.2889098329</v>
      </c>
      <c r="F70" s="21">
        <f t="shared" si="5"/>
        <v>1292498.332323317</v>
      </c>
    </row>
    <row r="71" spans="2:6" x14ac:dyDescent="0.35">
      <c r="B71">
        <v>1869</v>
      </c>
      <c r="C71">
        <f t="shared" si="6"/>
        <v>1676087.1567470627</v>
      </c>
      <c r="D71" s="2">
        <v>8255.7045592288487</v>
      </c>
      <c r="E71">
        <f t="shared" si="7"/>
        <v>8255704.5592288487</v>
      </c>
      <c r="F71" s="21">
        <f t="shared" si="5"/>
        <v>1259545.1608440396</v>
      </c>
    </row>
    <row r="72" spans="2:6" x14ac:dyDescent="0.35">
      <c r="B72">
        <v>1870</v>
      </c>
      <c r="C72">
        <f t="shared" si="6"/>
        <v>1684948.5403392729</v>
      </c>
      <c r="D72" s="2">
        <v>8299.3520298444382</v>
      </c>
      <c r="E72">
        <f t="shared" si="7"/>
        <v>8299352.0298444387</v>
      </c>
      <c r="F72" s="21">
        <f t="shared" si="5"/>
        <v>1226591.9893647623</v>
      </c>
    </row>
    <row r="73" spans="2:6" x14ac:dyDescent="0.35">
      <c r="B73">
        <v>1871</v>
      </c>
      <c r="C73">
        <f t="shared" si="6"/>
        <v>1695080.7255773363</v>
      </c>
      <c r="D73" s="2">
        <v>8349.25893804316</v>
      </c>
      <c r="E73">
        <f t="shared" si="7"/>
        <v>8349258.9380431604</v>
      </c>
      <c r="F73" s="21">
        <f t="shared" si="5"/>
        <v>1193638.817885485</v>
      </c>
    </row>
    <row r="74" spans="2:6" x14ac:dyDescent="0.35">
      <c r="B74">
        <v>1872</v>
      </c>
      <c r="C74">
        <f t="shared" si="6"/>
        <v>1705279.1050262619</v>
      </c>
      <c r="D74" s="2">
        <v>8399.4918912486755</v>
      </c>
      <c r="E74">
        <f t="shared" si="7"/>
        <v>8399491.8912486751</v>
      </c>
      <c r="F74" s="21">
        <f t="shared" si="5"/>
        <v>1160685.6464062077</v>
      </c>
    </row>
    <row r="75" spans="2:6" x14ac:dyDescent="0.35">
      <c r="B75">
        <v>1873</v>
      </c>
      <c r="C75">
        <f t="shared" si="6"/>
        <v>1715581.6896032789</v>
      </c>
      <c r="D75" s="2">
        <v>8450.2381153468268</v>
      </c>
      <c r="E75">
        <f t="shared" si="7"/>
        <v>8450238.1153468266</v>
      </c>
      <c r="F75" s="21">
        <f t="shared" si="5"/>
        <v>1127732.4749269304</v>
      </c>
    </row>
    <row r="76" spans="2:6" x14ac:dyDescent="0.35">
      <c r="B76">
        <v>1874</v>
      </c>
      <c r="C76">
        <f t="shared" si="6"/>
        <v>1728100.7005813268</v>
      </c>
      <c r="D76" s="2">
        <v>8511.9015292047879</v>
      </c>
      <c r="E76">
        <f t="shared" si="7"/>
        <v>8511901.5292047877</v>
      </c>
      <c r="F76" s="21">
        <f t="shared" si="5"/>
        <v>1094779.3034476531</v>
      </c>
    </row>
    <row r="77" spans="2:6" x14ac:dyDescent="0.35">
      <c r="B77">
        <v>1875</v>
      </c>
      <c r="C77">
        <f t="shared" si="6"/>
        <v>1740768.6116656635</v>
      </c>
      <c r="D77" s="2">
        <v>8574.2983627309368</v>
      </c>
      <c r="E77">
        <f t="shared" si="7"/>
        <v>8574298.3627309371</v>
      </c>
      <c r="F77" s="21">
        <f t="shared" si="5"/>
        <v>1061826.1319683758</v>
      </c>
    </row>
    <row r="78" spans="2:6" x14ac:dyDescent="0.35">
      <c r="B78">
        <v>1876</v>
      </c>
      <c r="C78">
        <f t="shared" si="6"/>
        <v>1753588.7332651089</v>
      </c>
      <c r="D78" s="2">
        <v>8637.4449216150369</v>
      </c>
      <c r="E78">
        <f t="shared" si="7"/>
        <v>8637444.9216150362</v>
      </c>
      <c r="F78" s="21">
        <f t="shared" si="5"/>
        <v>1028872.9604890984</v>
      </c>
    </row>
    <row r="79" spans="2:6" x14ac:dyDescent="0.35">
      <c r="B79">
        <v>1877</v>
      </c>
      <c r="C79">
        <f t="shared" si="6"/>
        <v>1766564.4773706717</v>
      </c>
      <c r="D79" s="2">
        <v>8701.3580118982318</v>
      </c>
      <c r="E79">
        <f t="shared" si="7"/>
        <v>8701358.0118982326</v>
      </c>
      <c r="F79" s="21">
        <f t="shared" si="5"/>
        <v>995919.78900982114</v>
      </c>
    </row>
    <row r="80" spans="2:6" x14ac:dyDescent="0.35">
      <c r="B80">
        <v>1878</v>
      </c>
      <c r="C80">
        <f t="shared" si="6"/>
        <v>1779699.3609665364</v>
      </c>
      <c r="D80" s="2">
        <v>8766.0549567741637</v>
      </c>
      <c r="E80">
        <f t="shared" si="7"/>
        <v>8766054.956774164</v>
      </c>
      <c r="F80" s="21">
        <f t="shared" si="5"/>
        <v>962966.61753054382</v>
      </c>
    </row>
    <row r="81" spans="2:7" x14ac:dyDescent="0.35">
      <c r="B81">
        <v>1879</v>
      </c>
      <c r="C81">
        <f t="shared" si="6"/>
        <v>890593.54409448733</v>
      </c>
      <c r="D81" s="2">
        <v>4386.6914395252988</v>
      </c>
      <c r="E81">
        <f t="shared" si="7"/>
        <v>4386691.4395252988</v>
      </c>
      <c r="F81" s="21">
        <f t="shared" si="5"/>
        <v>930013.44605126651</v>
      </c>
    </row>
    <row r="82" spans="2:7" x14ac:dyDescent="0.35">
      <c r="B82" s="31">
        <v>1880</v>
      </c>
      <c r="C82" s="31">
        <f t="shared" si="6"/>
        <v>897060.27457198943</v>
      </c>
      <c r="D82" s="69">
        <v>4418.5438501064</v>
      </c>
      <c r="E82" s="31">
        <f t="shared" si="7"/>
        <v>4418543.8501064004</v>
      </c>
      <c r="F82">
        <f t="shared" ref="F82:F130" si="8">+C82</f>
        <v>897060.27457198943</v>
      </c>
      <c r="G82" s="21"/>
    </row>
    <row r="83" spans="2:7" x14ac:dyDescent="0.35">
      <c r="B83" s="31">
        <v>1881</v>
      </c>
      <c r="C83" s="31">
        <f t="shared" si="6"/>
        <v>843800.48333391105</v>
      </c>
      <c r="D83" s="69">
        <v>4156.208386477444</v>
      </c>
      <c r="E83" s="31">
        <f t="shared" si="7"/>
        <v>4156208.3864774439</v>
      </c>
      <c r="F83">
        <f t="shared" si="8"/>
        <v>843800.48333391105</v>
      </c>
    </row>
    <row r="84" spans="2:7" x14ac:dyDescent="0.35">
      <c r="B84">
        <v>1882</v>
      </c>
      <c r="C84">
        <f t="shared" si="6"/>
        <v>849509.7212558093</v>
      </c>
      <c r="D84" s="2">
        <v>4184.3297054385739</v>
      </c>
      <c r="E84">
        <f t="shared" si="7"/>
        <v>4184329.7054385738</v>
      </c>
      <c r="F84">
        <f t="shared" si="8"/>
        <v>849509.7212558093</v>
      </c>
    </row>
    <row r="85" spans="2:7" x14ac:dyDescent="0.35">
      <c r="B85">
        <v>1883</v>
      </c>
      <c r="C85">
        <f t="shared" si="6"/>
        <v>855258.07022585522</v>
      </c>
      <c r="D85" s="2">
        <v>4212.6436690704832</v>
      </c>
      <c r="E85">
        <f t="shared" si="7"/>
        <v>4212643.6690704832</v>
      </c>
      <c r="F85">
        <f t="shared" si="8"/>
        <v>855258.07022585522</v>
      </c>
    </row>
    <row r="86" spans="2:7" x14ac:dyDescent="0.35">
      <c r="B86">
        <v>1884</v>
      </c>
      <c r="C86">
        <f t="shared" si="6"/>
        <v>861045.80030868144</v>
      </c>
      <c r="D86" s="2">
        <v>4241.1516075986374</v>
      </c>
      <c r="E86">
        <f t="shared" si="7"/>
        <v>4241151.6075986372</v>
      </c>
      <c r="F86">
        <f t="shared" si="8"/>
        <v>861045.80030868144</v>
      </c>
    </row>
    <row r="87" spans="2:7" x14ac:dyDescent="0.35">
      <c r="B87">
        <v>1885</v>
      </c>
      <c r="C87">
        <f t="shared" si="6"/>
        <v>866873.18344312487</v>
      </c>
      <c r="D87" s="2">
        <v>4269.8548604800499</v>
      </c>
      <c r="E87">
        <f t="shared" si="7"/>
        <v>4269854.8604800496</v>
      </c>
      <c r="F87">
        <f t="shared" si="8"/>
        <v>866873.18344312487</v>
      </c>
    </row>
    <row r="88" spans="2:7" x14ac:dyDescent="0.35">
      <c r="B88">
        <v>1886</v>
      </c>
      <c r="C88">
        <f t="shared" si="6"/>
        <v>872740.49345527531</v>
      </c>
      <c r="D88" s="2">
        <v>4298.754776467551</v>
      </c>
      <c r="E88">
        <f t="shared" si="7"/>
        <v>4298754.7764675505</v>
      </c>
      <c r="F88">
        <f t="shared" si="8"/>
        <v>872740.49345527531</v>
      </c>
    </row>
    <row r="89" spans="2:7" x14ac:dyDescent="0.35">
      <c r="B89">
        <v>1887</v>
      </c>
      <c r="C89">
        <f t="shared" si="6"/>
        <v>878648.00607161294</v>
      </c>
      <c r="D89" s="2">
        <v>4327.8527136744997</v>
      </c>
      <c r="E89">
        <f t="shared" si="7"/>
        <v>4327852.7136744997</v>
      </c>
      <c r="F89">
        <f t="shared" si="8"/>
        <v>878648.00607161294</v>
      </c>
    </row>
    <row r="90" spans="2:7" x14ac:dyDescent="0.35">
      <c r="B90">
        <v>1888</v>
      </c>
      <c r="C90">
        <f t="shared" si="6"/>
        <v>884595.99893223983</v>
      </c>
      <c r="D90" s="2">
        <v>4357.1500396399588</v>
      </c>
      <c r="E90">
        <f t="shared" si="7"/>
        <v>4357150.0396399591</v>
      </c>
      <c r="F90">
        <f t="shared" si="8"/>
        <v>884595.99893223983</v>
      </c>
    </row>
    <row r="91" spans="2:7" x14ac:dyDescent="0.35">
      <c r="B91">
        <v>1889</v>
      </c>
      <c r="C91">
        <f t="shared" si="6"/>
        <v>890584.75160420279</v>
      </c>
      <c r="D91" s="2">
        <v>4386.6481313943132</v>
      </c>
      <c r="E91">
        <f t="shared" si="7"/>
        <v>4386648.1313943127</v>
      </c>
      <c r="F91">
        <f t="shared" si="8"/>
        <v>890584.75160420279</v>
      </c>
    </row>
    <row r="92" spans="2:7" x14ac:dyDescent="0.35">
      <c r="B92">
        <v>1890</v>
      </c>
      <c r="C92">
        <f t="shared" si="6"/>
        <v>896614.54559490865</v>
      </c>
      <c r="D92" s="2">
        <v>4416.3483755253483</v>
      </c>
      <c r="E92">
        <f t="shared" si="7"/>
        <v>4416348.3755253479</v>
      </c>
      <c r="F92">
        <f t="shared" si="8"/>
        <v>896614.54559490865</v>
      </c>
    </row>
    <row r="93" spans="2:7" x14ac:dyDescent="0.35">
      <c r="B93">
        <v>1891</v>
      </c>
      <c r="C93">
        <f t="shared" si="6"/>
        <v>902685.66436563362</v>
      </c>
      <c r="D93" s="2">
        <v>4446.2521682447968</v>
      </c>
      <c r="E93">
        <f t="shared" si="7"/>
        <v>4446252.1682447968</v>
      </c>
      <c r="F93">
        <f t="shared" si="8"/>
        <v>902685.66436563362</v>
      </c>
    </row>
    <row r="94" spans="2:7" x14ac:dyDescent="0.35">
      <c r="B94">
        <v>1892</v>
      </c>
      <c r="C94">
        <f t="shared" si="6"/>
        <v>908798.39334512735</v>
      </c>
      <c r="D94" s="2">
        <v>4476.3609154553405</v>
      </c>
      <c r="E94">
        <f t="shared" si="7"/>
        <v>4476360.9154553404</v>
      </c>
      <c r="F94">
        <f t="shared" si="8"/>
        <v>908798.39334512735</v>
      </c>
    </row>
    <row r="95" spans="2:7" x14ac:dyDescent="0.35">
      <c r="B95">
        <v>1893</v>
      </c>
      <c r="C95">
        <f t="shared" si="6"/>
        <v>914953.01994331018</v>
      </c>
      <c r="D95" s="2">
        <v>4506.6760328180808</v>
      </c>
      <c r="E95">
        <f t="shared" si="7"/>
        <v>4506676.0328180809</v>
      </c>
      <c r="F95">
        <f t="shared" si="8"/>
        <v>914953.01994331018</v>
      </c>
    </row>
    <row r="96" spans="2:7" x14ac:dyDescent="0.35">
      <c r="B96">
        <v>1894</v>
      </c>
      <c r="C96">
        <f t="shared" si="6"/>
        <v>921149.83356506948</v>
      </c>
      <c r="D96" s="2">
        <v>4537.1989458204926</v>
      </c>
      <c r="E96">
        <f t="shared" si="7"/>
        <v>4537198.9458204927</v>
      </c>
      <c r="F96">
        <f t="shared" si="8"/>
        <v>921149.83356506948</v>
      </c>
    </row>
    <row r="97" spans="2:6" x14ac:dyDescent="0.35">
      <c r="B97">
        <v>1895</v>
      </c>
      <c r="C97">
        <f t="shared" si="6"/>
        <v>927389.12562414724</v>
      </c>
      <c r="D97" s="2">
        <v>4567.9310898448275</v>
      </c>
      <c r="E97">
        <f t="shared" si="7"/>
        <v>4567931.0898448275</v>
      </c>
      <c r="F97">
        <f t="shared" si="8"/>
        <v>927389.12562414724</v>
      </c>
    </row>
    <row r="98" spans="2:6" x14ac:dyDescent="0.35">
      <c r="B98">
        <v>1896</v>
      </c>
      <c r="C98">
        <f t="shared" ref="C98:C114" si="9">+E98*$G$114</f>
        <v>933671.18955712928</v>
      </c>
      <c r="D98" s="2">
        <v>4598.8739102370209</v>
      </c>
      <c r="E98">
        <f t="shared" si="7"/>
        <v>4598873.9102370208</v>
      </c>
      <c r="F98">
        <f t="shared" si="8"/>
        <v>933671.18955712928</v>
      </c>
    </row>
    <row r="99" spans="2:6" x14ac:dyDescent="0.35">
      <c r="B99">
        <v>1897</v>
      </c>
      <c r="C99">
        <f t="shared" si="9"/>
        <v>879454.26538620214</v>
      </c>
      <c r="D99" s="2">
        <v>4331.8240099597679</v>
      </c>
      <c r="E99">
        <f t="shared" si="7"/>
        <v>4331824.0099597676</v>
      </c>
      <c r="F99">
        <f t="shared" si="8"/>
        <v>879454.26538620214</v>
      </c>
    </row>
    <row r="100" spans="2:6" x14ac:dyDescent="0.35">
      <c r="B100">
        <v>1898</v>
      </c>
      <c r="C100">
        <f t="shared" si="9"/>
        <v>885570.34821319708</v>
      </c>
      <c r="D100" s="2">
        <v>4361.9492768208529</v>
      </c>
      <c r="E100">
        <f t="shared" si="7"/>
        <v>4361949.2768208534</v>
      </c>
      <c r="F100">
        <f t="shared" si="8"/>
        <v>885570.34821319708</v>
      </c>
    </row>
    <row r="101" spans="2:6" x14ac:dyDescent="0.35">
      <c r="B101">
        <v>1899</v>
      </c>
      <c r="C101">
        <f t="shared" si="9"/>
        <v>891729.04313482728</v>
      </c>
      <c r="D101" s="2">
        <v>4392.284433043922</v>
      </c>
      <c r="E101">
        <f t="shared" si="7"/>
        <v>4392284.4330439223</v>
      </c>
      <c r="F101">
        <f t="shared" si="8"/>
        <v>891729.04313482728</v>
      </c>
    </row>
    <row r="102" spans="2:6" x14ac:dyDescent="0.35">
      <c r="B102">
        <v>1900</v>
      </c>
      <c r="C102">
        <f t="shared" si="9"/>
        <v>897930.64743332961</v>
      </c>
      <c r="D102" s="2">
        <v>4422.8309429169803</v>
      </c>
      <c r="E102">
        <f t="shared" si="7"/>
        <v>4422830.94291698</v>
      </c>
      <c r="F102">
        <f t="shared" si="8"/>
        <v>897930.64743332961</v>
      </c>
    </row>
    <row r="103" spans="2:6" x14ac:dyDescent="0.35">
      <c r="B103">
        <v>1901</v>
      </c>
      <c r="C103">
        <f t="shared" si="9"/>
        <v>904175.46046690433</v>
      </c>
      <c r="D103" s="2">
        <v>4453.5902809533582</v>
      </c>
      <c r="E103">
        <f t="shared" si="7"/>
        <v>4453590.2809533579</v>
      </c>
      <c r="F103">
        <f t="shared" si="8"/>
        <v>904175.46046690433</v>
      </c>
    </row>
    <row r="104" spans="2:6" x14ac:dyDescent="0.35">
      <c r="B104">
        <v>1902</v>
      </c>
      <c r="C104">
        <f t="shared" si="9"/>
        <v>910463.78368422191</v>
      </c>
      <c r="D104" s="2">
        <v>4484.5639319631709</v>
      </c>
      <c r="E104">
        <f t="shared" si="7"/>
        <v>4484563.9319631709</v>
      </c>
      <c r="F104">
        <f t="shared" si="8"/>
        <v>910463.78368422191</v>
      </c>
    </row>
    <row r="105" spans="2:6" x14ac:dyDescent="0.35">
      <c r="B105">
        <v>1903</v>
      </c>
      <c r="C105">
        <f t="shared" si="9"/>
        <v>916795.92063903075</v>
      </c>
      <c r="D105" s="2">
        <v>4515.7533911252676</v>
      </c>
      <c r="E105">
        <f t="shared" si="7"/>
        <v>4515753.3911252674</v>
      </c>
      <c r="F105">
        <f t="shared" si="8"/>
        <v>916795.92063903075</v>
      </c>
    </row>
    <row r="106" spans="2:6" x14ac:dyDescent="0.35">
      <c r="B106">
        <v>1904</v>
      </c>
      <c r="C106">
        <f t="shared" si="9"/>
        <v>923172.17700486851</v>
      </c>
      <c r="D106" s="2">
        <v>4547.1601640596909</v>
      </c>
      <c r="E106">
        <f t="shared" si="7"/>
        <v>4547160.1640596911</v>
      </c>
      <c r="F106">
        <f t="shared" si="8"/>
        <v>923172.17700486851</v>
      </c>
    </row>
    <row r="107" spans="2:6" x14ac:dyDescent="0.35">
      <c r="B107">
        <v>1905</v>
      </c>
      <c r="C107">
        <f t="shared" si="9"/>
        <v>929592.86058987386</v>
      </c>
      <c r="D107" s="2">
        <v>4578.785766900638</v>
      </c>
      <c r="E107">
        <f t="shared" si="7"/>
        <v>4578785.7669006381</v>
      </c>
      <c r="F107">
        <f t="shared" si="8"/>
        <v>929592.86058987386</v>
      </c>
    </row>
    <row r="108" spans="2:6" x14ac:dyDescent="0.35">
      <c r="B108">
        <v>1906</v>
      </c>
      <c r="C108">
        <f t="shared" si="9"/>
        <v>936058.28135170415</v>
      </c>
      <c r="D108" s="2">
        <v>4610.6317263699339</v>
      </c>
      <c r="E108">
        <f t="shared" si="7"/>
        <v>4610631.7263699342</v>
      </c>
      <c r="F108">
        <f t="shared" si="8"/>
        <v>936058.28135170415</v>
      </c>
    </row>
    <row r="109" spans="2:6" x14ac:dyDescent="0.35">
      <c r="B109">
        <v>1907</v>
      </c>
      <c r="C109">
        <f t="shared" si="9"/>
        <v>942568.75141255558</v>
      </c>
      <c r="D109" s="2">
        <v>4642.6995798510197</v>
      </c>
      <c r="E109">
        <f t="shared" si="7"/>
        <v>4642699.5798510201</v>
      </c>
      <c r="F109">
        <f t="shared" si="8"/>
        <v>942568.75141255558</v>
      </c>
    </row>
    <row r="110" spans="2:6" x14ac:dyDescent="0.35">
      <c r="B110">
        <v>1908</v>
      </c>
      <c r="C110">
        <f t="shared" si="9"/>
        <v>949124.58507429005</v>
      </c>
      <c r="D110" s="2">
        <v>4674.9908754634562</v>
      </c>
      <c r="E110">
        <f t="shared" si="7"/>
        <v>4674990.8754634559</v>
      </c>
      <c r="F110">
        <f t="shared" si="8"/>
        <v>949124.58507429005</v>
      </c>
    </row>
    <row r="111" spans="2:6" x14ac:dyDescent="0.35">
      <c r="B111">
        <v>1909</v>
      </c>
      <c r="C111">
        <f t="shared" si="9"/>
        <v>955726.09883366572</v>
      </c>
      <c r="D111" s="2">
        <v>4707.5071721379463</v>
      </c>
      <c r="E111">
        <f t="shared" si="7"/>
        <v>4707507.1721379459</v>
      </c>
      <c r="F111">
        <f t="shared" si="8"/>
        <v>955726.09883366572</v>
      </c>
    </row>
    <row r="112" spans="2:6" x14ac:dyDescent="0.35">
      <c r="B112">
        <v>1910</v>
      </c>
      <c r="C112">
        <f t="shared" si="9"/>
        <v>962373.61139767652</v>
      </c>
      <c r="D112" s="2">
        <v>4740.2500396918895</v>
      </c>
      <c r="E112">
        <f t="shared" si="7"/>
        <v>4740250.0396918897</v>
      </c>
      <c r="F112">
        <f t="shared" si="8"/>
        <v>962373.61139767652</v>
      </c>
    </row>
    <row r="113" spans="2:7" x14ac:dyDescent="0.35">
      <c r="B113">
        <v>1911</v>
      </c>
      <c r="C113">
        <f t="shared" si="9"/>
        <v>969067.44369899598</v>
      </c>
      <c r="D113" s="2">
        <v>4773.2210589054548</v>
      </c>
      <c r="E113">
        <f t="shared" si="7"/>
        <v>4773221.0589054544</v>
      </c>
      <c r="F113">
        <f t="shared" si="8"/>
        <v>969067.44369899598</v>
      </c>
    </row>
    <row r="114" spans="2:7" x14ac:dyDescent="0.35">
      <c r="B114">
        <v>1912</v>
      </c>
      <c r="C114">
        <f t="shared" si="9"/>
        <v>954201.98</v>
      </c>
      <c r="D114" s="2">
        <v>4700</v>
      </c>
      <c r="E114">
        <f>+D114*1000</f>
        <v>4700000</v>
      </c>
      <c r="F114">
        <f t="shared" si="8"/>
        <v>954201.98</v>
      </c>
      <c r="G114">
        <f>+C115/E114</f>
        <v>0.20302169787234042</v>
      </c>
    </row>
    <row r="115" spans="2:7" x14ac:dyDescent="0.35">
      <c r="B115">
        <v>1913</v>
      </c>
      <c r="C115">
        <v>954201.98</v>
      </c>
      <c r="F115">
        <f t="shared" si="8"/>
        <v>954201.98</v>
      </c>
    </row>
    <row r="116" spans="2:7" x14ac:dyDescent="0.35">
      <c r="B116">
        <v>1914</v>
      </c>
      <c r="C116">
        <v>954201.98</v>
      </c>
      <c r="F116">
        <f t="shared" si="8"/>
        <v>954201.98</v>
      </c>
    </row>
    <row r="117" spans="2:7" x14ac:dyDescent="0.35">
      <c r="B117">
        <v>1915</v>
      </c>
      <c r="C117">
        <v>954201.98</v>
      </c>
      <c r="F117">
        <f t="shared" si="8"/>
        <v>954201.98</v>
      </c>
    </row>
    <row r="118" spans="2:7" x14ac:dyDescent="0.35">
      <c r="B118">
        <v>1916</v>
      </c>
      <c r="C118">
        <v>954201.98</v>
      </c>
      <c r="F118">
        <f t="shared" si="8"/>
        <v>954201.98</v>
      </c>
    </row>
    <row r="119" spans="2:7" x14ac:dyDescent="0.35">
      <c r="B119">
        <v>1917</v>
      </c>
      <c r="C119">
        <v>954201.98</v>
      </c>
      <c r="F119">
        <f t="shared" si="8"/>
        <v>954201.98</v>
      </c>
    </row>
    <row r="120" spans="2:7" x14ac:dyDescent="0.35">
      <c r="B120">
        <v>1918</v>
      </c>
      <c r="C120">
        <v>954201.98</v>
      </c>
      <c r="F120">
        <f t="shared" si="8"/>
        <v>954201.98</v>
      </c>
    </row>
    <row r="121" spans="2:7" x14ac:dyDescent="0.35">
      <c r="B121">
        <v>1919</v>
      </c>
      <c r="C121">
        <v>954201.98</v>
      </c>
      <c r="F121">
        <f t="shared" si="8"/>
        <v>954201.98</v>
      </c>
    </row>
    <row r="122" spans="2:7" x14ac:dyDescent="0.35">
      <c r="B122">
        <v>1920</v>
      </c>
      <c r="C122">
        <v>954201.98</v>
      </c>
      <c r="F122">
        <f t="shared" si="8"/>
        <v>954201.98</v>
      </c>
    </row>
    <row r="123" spans="2:7" x14ac:dyDescent="0.35">
      <c r="B123">
        <v>1921</v>
      </c>
      <c r="C123">
        <v>958972.99</v>
      </c>
      <c r="F123">
        <f t="shared" si="8"/>
        <v>958972.99</v>
      </c>
    </row>
    <row r="124" spans="2:7" x14ac:dyDescent="0.35">
      <c r="B124">
        <v>1922</v>
      </c>
      <c r="C124">
        <v>963767.86</v>
      </c>
      <c r="F124">
        <f t="shared" si="8"/>
        <v>963767.86</v>
      </c>
    </row>
    <row r="125" spans="2:7" x14ac:dyDescent="0.35">
      <c r="B125">
        <v>1923</v>
      </c>
      <c r="C125">
        <v>968586.7</v>
      </c>
      <c r="F125">
        <f t="shared" si="8"/>
        <v>968586.7</v>
      </c>
    </row>
    <row r="126" spans="2:7" x14ac:dyDescent="0.35">
      <c r="B126">
        <v>1924</v>
      </c>
      <c r="C126">
        <v>973429.63</v>
      </c>
      <c r="F126">
        <f t="shared" si="8"/>
        <v>973429.63</v>
      </c>
    </row>
    <row r="127" spans="2:7" x14ac:dyDescent="0.35">
      <c r="B127">
        <v>1925</v>
      </c>
      <c r="C127">
        <v>978296.78</v>
      </c>
      <c r="F127">
        <f t="shared" si="8"/>
        <v>978296.78</v>
      </c>
    </row>
    <row r="128" spans="2:7" x14ac:dyDescent="0.35">
      <c r="B128">
        <v>1926</v>
      </c>
      <c r="C128">
        <v>983188.26</v>
      </c>
      <c r="F128">
        <f t="shared" si="8"/>
        <v>983188.26</v>
      </c>
    </row>
    <row r="129" spans="2:6" x14ac:dyDescent="0.35">
      <c r="B129">
        <v>1927</v>
      </c>
      <c r="C129">
        <v>988104.21</v>
      </c>
      <c r="F129">
        <f t="shared" si="8"/>
        <v>988104.21</v>
      </c>
    </row>
    <row r="130" spans="2:6" x14ac:dyDescent="0.35">
      <c r="B130">
        <v>1928</v>
      </c>
      <c r="C130">
        <v>993044.73</v>
      </c>
      <c r="F130">
        <f t="shared" si="8"/>
        <v>993044.73</v>
      </c>
    </row>
    <row r="131" spans="2:6" x14ac:dyDescent="0.35">
      <c r="B131">
        <v>1929</v>
      </c>
      <c r="C131">
        <v>998009.95</v>
      </c>
      <c r="F131">
        <f t="shared" ref="F131:F194" si="10">+C131</f>
        <v>998009.95</v>
      </c>
    </row>
    <row r="132" spans="2:6" x14ac:dyDescent="0.35">
      <c r="B132">
        <v>1930</v>
      </c>
      <c r="C132">
        <v>1003000</v>
      </c>
      <c r="F132">
        <f t="shared" si="10"/>
        <v>1003000</v>
      </c>
    </row>
    <row r="133" spans="2:6" x14ac:dyDescent="0.35">
      <c r="B133">
        <v>1931</v>
      </c>
      <c r="C133">
        <v>1007914.7</v>
      </c>
      <c r="F133">
        <f t="shared" si="10"/>
        <v>1007914.7</v>
      </c>
    </row>
    <row r="134" spans="2:6" x14ac:dyDescent="0.35">
      <c r="B134">
        <v>1932</v>
      </c>
      <c r="C134">
        <v>1012853.6</v>
      </c>
      <c r="F134">
        <f t="shared" si="10"/>
        <v>1012853.6</v>
      </c>
    </row>
    <row r="135" spans="2:6" x14ac:dyDescent="0.35">
      <c r="B135">
        <v>1933</v>
      </c>
      <c r="C135">
        <v>1017816.6</v>
      </c>
      <c r="F135">
        <f t="shared" si="10"/>
        <v>1017816.6</v>
      </c>
    </row>
    <row r="136" spans="2:6" x14ac:dyDescent="0.35">
      <c r="B136">
        <v>1934</v>
      </c>
      <c r="C136">
        <v>1022803.9</v>
      </c>
      <c r="F136">
        <f t="shared" si="10"/>
        <v>1022803.9</v>
      </c>
    </row>
    <row r="137" spans="2:6" x14ac:dyDescent="0.35">
      <c r="B137">
        <v>1935</v>
      </c>
      <c r="C137">
        <v>1027815.7</v>
      </c>
      <c r="F137">
        <f t="shared" si="10"/>
        <v>1027815.7</v>
      </c>
    </row>
    <row r="138" spans="2:6" x14ac:dyDescent="0.35">
      <c r="B138">
        <v>1936</v>
      </c>
      <c r="C138">
        <v>1032852</v>
      </c>
      <c r="F138">
        <f t="shared" si="10"/>
        <v>1032852</v>
      </c>
    </row>
    <row r="139" spans="2:6" x14ac:dyDescent="0.35">
      <c r="B139">
        <v>1937</v>
      </c>
      <c r="C139">
        <v>1038000</v>
      </c>
      <c r="F139">
        <f t="shared" si="10"/>
        <v>1038000</v>
      </c>
    </row>
    <row r="140" spans="2:6" x14ac:dyDescent="0.35">
      <c r="B140">
        <v>1938</v>
      </c>
      <c r="C140">
        <v>1048380</v>
      </c>
      <c r="F140">
        <f t="shared" si="10"/>
        <v>1048380</v>
      </c>
    </row>
    <row r="141" spans="2:6" x14ac:dyDescent="0.35">
      <c r="B141">
        <v>1939</v>
      </c>
      <c r="C141">
        <v>1065002.6000000001</v>
      </c>
      <c r="F141">
        <f t="shared" si="10"/>
        <v>1065002.6000000001</v>
      </c>
    </row>
    <row r="142" spans="2:6" x14ac:dyDescent="0.35">
      <c r="B142">
        <v>1940</v>
      </c>
      <c r="C142">
        <v>1081625.2</v>
      </c>
      <c r="F142">
        <f t="shared" si="10"/>
        <v>1081625.2</v>
      </c>
    </row>
    <row r="143" spans="2:6" x14ac:dyDescent="0.35">
      <c r="B143">
        <v>1941</v>
      </c>
      <c r="C143">
        <v>1098247.8</v>
      </c>
      <c r="F143">
        <f t="shared" si="10"/>
        <v>1098247.8</v>
      </c>
    </row>
    <row r="144" spans="2:6" x14ac:dyDescent="0.35">
      <c r="B144">
        <v>1942</v>
      </c>
      <c r="C144">
        <v>1114870.3</v>
      </c>
      <c r="F144">
        <f t="shared" si="10"/>
        <v>1114870.3</v>
      </c>
    </row>
    <row r="145" spans="2:6" x14ac:dyDescent="0.35">
      <c r="B145">
        <v>1943</v>
      </c>
      <c r="C145">
        <v>1131492.8999999999</v>
      </c>
      <c r="F145">
        <f t="shared" si="10"/>
        <v>1131492.8999999999</v>
      </c>
    </row>
    <row r="146" spans="2:6" x14ac:dyDescent="0.35">
      <c r="B146">
        <v>1944</v>
      </c>
      <c r="C146">
        <v>1148115.5</v>
      </c>
      <c r="F146">
        <f t="shared" si="10"/>
        <v>1148115.5</v>
      </c>
    </row>
    <row r="147" spans="2:6" x14ac:dyDescent="0.35">
      <c r="B147">
        <v>1945</v>
      </c>
      <c r="C147">
        <v>1164738.1000000001</v>
      </c>
      <c r="F147">
        <f t="shared" si="10"/>
        <v>1164738.1000000001</v>
      </c>
    </row>
    <row r="148" spans="2:6" x14ac:dyDescent="0.35">
      <c r="B148">
        <v>1946</v>
      </c>
      <c r="C148">
        <v>1181360.7</v>
      </c>
      <c r="F148">
        <f t="shared" si="10"/>
        <v>1181360.7</v>
      </c>
    </row>
    <row r="149" spans="2:6" x14ac:dyDescent="0.35">
      <c r="B149">
        <v>1947</v>
      </c>
      <c r="C149">
        <v>1197983.3</v>
      </c>
      <c r="F149">
        <f t="shared" si="10"/>
        <v>1197983.3</v>
      </c>
    </row>
    <row r="150" spans="2:6" x14ac:dyDescent="0.35">
      <c r="B150">
        <v>1948</v>
      </c>
      <c r="C150">
        <v>1214605.8</v>
      </c>
      <c r="F150">
        <f t="shared" si="10"/>
        <v>1214605.8</v>
      </c>
    </row>
    <row r="151" spans="2:6" x14ac:dyDescent="0.35">
      <c r="B151">
        <v>1949</v>
      </c>
      <c r="C151">
        <v>1231228.3999999999</v>
      </c>
      <c r="F151">
        <f t="shared" si="10"/>
        <v>1231228.3999999999</v>
      </c>
    </row>
    <row r="152" spans="2:6" x14ac:dyDescent="0.35">
      <c r="B152">
        <v>1950</v>
      </c>
      <c r="C152">
        <v>1247851</v>
      </c>
      <c r="F152">
        <f t="shared" si="10"/>
        <v>1247851</v>
      </c>
    </row>
    <row r="153" spans="2:6" x14ac:dyDescent="0.35">
      <c r="B153">
        <v>1951</v>
      </c>
      <c r="C153">
        <v>1276366</v>
      </c>
      <c r="F153">
        <f t="shared" si="10"/>
        <v>1276366</v>
      </c>
    </row>
    <row r="154" spans="2:6" x14ac:dyDescent="0.35">
      <c r="B154">
        <v>1952</v>
      </c>
      <c r="C154">
        <v>1308360</v>
      </c>
      <c r="F154">
        <f t="shared" si="10"/>
        <v>1308360</v>
      </c>
    </row>
    <row r="155" spans="2:6" x14ac:dyDescent="0.35">
      <c r="B155">
        <v>1953</v>
      </c>
      <c r="C155">
        <v>1343575</v>
      </c>
      <c r="F155">
        <f t="shared" si="10"/>
        <v>1343575</v>
      </c>
    </row>
    <row r="156" spans="2:6" x14ac:dyDescent="0.35">
      <c r="B156">
        <v>1954</v>
      </c>
      <c r="C156">
        <v>1381087</v>
      </c>
      <c r="F156">
        <f t="shared" si="10"/>
        <v>1381087</v>
      </c>
    </row>
    <row r="157" spans="2:6" x14ac:dyDescent="0.35">
      <c r="B157">
        <v>1955</v>
      </c>
      <c r="C157">
        <v>1418850</v>
      </c>
      <c r="F157">
        <f t="shared" si="10"/>
        <v>1418850</v>
      </c>
    </row>
    <row r="158" spans="2:6" x14ac:dyDescent="0.35">
      <c r="B158">
        <v>1956</v>
      </c>
      <c r="C158">
        <v>1456820</v>
      </c>
      <c r="F158">
        <f t="shared" si="10"/>
        <v>1456820</v>
      </c>
    </row>
    <row r="159" spans="2:6" x14ac:dyDescent="0.35">
      <c r="B159">
        <v>1957</v>
      </c>
      <c r="C159">
        <v>1497956</v>
      </c>
      <c r="F159">
        <f t="shared" si="10"/>
        <v>1497956</v>
      </c>
    </row>
    <row r="160" spans="2:6" x14ac:dyDescent="0.35">
      <c r="B160">
        <v>1958</v>
      </c>
      <c r="C160">
        <v>1543978</v>
      </c>
      <c r="F160">
        <f t="shared" si="10"/>
        <v>1543978</v>
      </c>
    </row>
    <row r="161" spans="2:6" x14ac:dyDescent="0.35">
      <c r="B161">
        <v>1959</v>
      </c>
      <c r="C161">
        <v>1595011</v>
      </c>
      <c r="F161">
        <f t="shared" si="10"/>
        <v>1595011</v>
      </c>
    </row>
    <row r="162" spans="2:6" x14ac:dyDescent="0.35">
      <c r="B162">
        <v>1960</v>
      </c>
      <c r="C162">
        <v>1649387</v>
      </c>
      <c r="F162">
        <f t="shared" si="10"/>
        <v>1649387</v>
      </c>
    </row>
    <row r="163" spans="2:6" x14ac:dyDescent="0.35">
      <c r="B163">
        <v>1961</v>
      </c>
      <c r="C163">
        <v>1698791</v>
      </c>
      <c r="F163">
        <f t="shared" si="10"/>
        <v>1698791</v>
      </c>
    </row>
    <row r="164" spans="2:6" x14ac:dyDescent="0.35">
      <c r="B164">
        <v>1962</v>
      </c>
      <c r="C164">
        <v>1743733</v>
      </c>
      <c r="F164">
        <f t="shared" si="10"/>
        <v>1743733</v>
      </c>
    </row>
    <row r="165" spans="2:6" x14ac:dyDescent="0.35">
      <c r="B165">
        <v>1963</v>
      </c>
      <c r="C165">
        <v>1791285</v>
      </c>
      <c r="F165">
        <f t="shared" si="10"/>
        <v>1791285</v>
      </c>
    </row>
    <row r="166" spans="2:6" x14ac:dyDescent="0.35">
      <c r="B166">
        <v>1964</v>
      </c>
      <c r="C166">
        <v>1841441</v>
      </c>
      <c r="F166">
        <f t="shared" si="10"/>
        <v>1841441</v>
      </c>
    </row>
    <row r="167" spans="2:6" x14ac:dyDescent="0.35">
      <c r="B167">
        <v>1965</v>
      </c>
      <c r="C167">
        <v>1894312</v>
      </c>
      <c r="F167">
        <f t="shared" si="10"/>
        <v>1894312</v>
      </c>
    </row>
    <row r="168" spans="2:6" x14ac:dyDescent="0.35">
      <c r="B168">
        <v>1966</v>
      </c>
      <c r="C168">
        <v>1950044</v>
      </c>
      <c r="F168">
        <f t="shared" si="10"/>
        <v>1950044</v>
      </c>
    </row>
    <row r="169" spans="2:6" x14ac:dyDescent="0.35">
      <c r="B169">
        <v>1967</v>
      </c>
      <c r="C169">
        <v>2008521</v>
      </c>
      <c r="F169">
        <f t="shared" si="10"/>
        <v>2008521</v>
      </c>
    </row>
    <row r="170" spans="2:6" x14ac:dyDescent="0.35">
      <c r="B170">
        <v>1968</v>
      </c>
      <c r="C170">
        <v>2068841</v>
      </c>
      <c r="F170">
        <f t="shared" si="10"/>
        <v>2068841</v>
      </c>
    </row>
    <row r="171" spans="2:6" x14ac:dyDescent="0.35">
      <c r="B171">
        <v>1969</v>
      </c>
      <c r="C171">
        <v>2126875</v>
      </c>
      <c r="F171">
        <f t="shared" si="10"/>
        <v>2126875</v>
      </c>
    </row>
    <row r="172" spans="2:6" x14ac:dyDescent="0.35">
      <c r="B172">
        <v>1970</v>
      </c>
      <c r="C172">
        <v>2181220</v>
      </c>
      <c r="F172">
        <f t="shared" si="10"/>
        <v>2181220</v>
      </c>
    </row>
    <row r="173" spans="2:6" x14ac:dyDescent="0.35">
      <c r="B173">
        <v>1971</v>
      </c>
      <c r="C173">
        <v>2234992</v>
      </c>
      <c r="F173">
        <f t="shared" si="10"/>
        <v>2234992</v>
      </c>
    </row>
    <row r="174" spans="2:6" x14ac:dyDescent="0.35">
      <c r="B174">
        <v>1972</v>
      </c>
      <c r="C174">
        <v>2289265</v>
      </c>
      <c r="F174">
        <f t="shared" si="10"/>
        <v>2289265</v>
      </c>
    </row>
    <row r="175" spans="2:6" x14ac:dyDescent="0.35">
      <c r="B175">
        <v>1973</v>
      </c>
      <c r="C175">
        <v>2344105</v>
      </c>
      <c r="F175">
        <f t="shared" si="10"/>
        <v>2344105</v>
      </c>
    </row>
    <row r="176" spans="2:6" x14ac:dyDescent="0.35">
      <c r="B176">
        <v>1974</v>
      </c>
      <c r="C176">
        <v>2399401</v>
      </c>
      <c r="F176">
        <f t="shared" si="10"/>
        <v>2399401</v>
      </c>
    </row>
    <row r="177" spans="2:6" x14ac:dyDescent="0.35">
      <c r="B177">
        <v>1975</v>
      </c>
      <c r="C177">
        <v>2454859</v>
      </c>
      <c r="F177">
        <f t="shared" si="10"/>
        <v>2454859</v>
      </c>
    </row>
    <row r="178" spans="2:6" x14ac:dyDescent="0.35">
      <c r="B178">
        <v>1976</v>
      </c>
      <c r="C178">
        <v>2510580</v>
      </c>
      <c r="F178">
        <f t="shared" si="10"/>
        <v>2510580</v>
      </c>
    </row>
    <row r="179" spans="2:6" x14ac:dyDescent="0.35">
      <c r="B179">
        <v>1977</v>
      </c>
      <c r="C179">
        <v>2566599</v>
      </c>
      <c r="F179">
        <f t="shared" si="10"/>
        <v>2566599</v>
      </c>
    </row>
    <row r="180" spans="2:6" x14ac:dyDescent="0.35">
      <c r="B180">
        <v>1978</v>
      </c>
      <c r="C180">
        <v>2624621</v>
      </c>
      <c r="F180">
        <f t="shared" si="10"/>
        <v>2624621</v>
      </c>
    </row>
    <row r="181" spans="2:6" x14ac:dyDescent="0.35">
      <c r="B181">
        <v>1979</v>
      </c>
      <c r="C181">
        <v>2681385</v>
      </c>
      <c r="F181">
        <f t="shared" si="10"/>
        <v>2681385</v>
      </c>
    </row>
    <row r="182" spans="2:6" x14ac:dyDescent="0.35">
      <c r="B182">
        <v>1980</v>
      </c>
      <c r="C182">
        <v>2735416</v>
      </c>
      <c r="F182">
        <f t="shared" si="10"/>
        <v>2735416</v>
      </c>
    </row>
    <row r="183" spans="2:6" x14ac:dyDescent="0.35">
      <c r="B183">
        <v>1981</v>
      </c>
      <c r="C183">
        <v>2790413</v>
      </c>
      <c r="F183">
        <f t="shared" si="10"/>
        <v>2790413</v>
      </c>
    </row>
    <row r="184" spans="2:6" x14ac:dyDescent="0.35">
      <c r="B184">
        <v>1982</v>
      </c>
      <c r="C184">
        <v>2846907</v>
      </c>
      <c r="F184">
        <f t="shared" si="10"/>
        <v>2846907</v>
      </c>
    </row>
    <row r="185" spans="2:6" x14ac:dyDescent="0.35">
      <c r="B185">
        <v>1983</v>
      </c>
      <c r="C185">
        <v>2905130</v>
      </c>
      <c r="F185">
        <f t="shared" si="10"/>
        <v>2905130</v>
      </c>
    </row>
    <row r="186" spans="2:6" x14ac:dyDescent="0.35">
      <c r="B186">
        <v>1984</v>
      </c>
      <c r="C186">
        <v>2964958</v>
      </c>
      <c r="F186">
        <f t="shared" si="10"/>
        <v>2964958</v>
      </c>
    </row>
    <row r="187" spans="2:6" x14ac:dyDescent="0.35">
      <c r="B187">
        <v>1985</v>
      </c>
      <c r="C187">
        <v>3026242</v>
      </c>
      <c r="F187">
        <f t="shared" si="10"/>
        <v>3026242</v>
      </c>
    </row>
    <row r="188" spans="2:6" x14ac:dyDescent="0.35">
      <c r="B188">
        <v>1986</v>
      </c>
      <c r="C188">
        <v>3087652</v>
      </c>
      <c r="F188">
        <f t="shared" si="10"/>
        <v>3087652</v>
      </c>
    </row>
    <row r="189" spans="2:6" x14ac:dyDescent="0.35">
      <c r="B189">
        <v>1987</v>
      </c>
      <c r="C189">
        <v>3148838</v>
      </c>
      <c r="F189">
        <f t="shared" si="10"/>
        <v>3148838</v>
      </c>
    </row>
    <row r="190" spans="2:6" x14ac:dyDescent="0.35">
      <c r="B190">
        <v>1988</v>
      </c>
      <c r="C190">
        <v>3212919</v>
      </c>
      <c r="F190">
        <f t="shared" si="10"/>
        <v>3212919</v>
      </c>
    </row>
    <row r="191" spans="2:6" x14ac:dyDescent="0.35">
      <c r="B191">
        <v>1989</v>
      </c>
      <c r="C191">
        <v>3260374</v>
      </c>
      <c r="F191">
        <f t="shared" si="10"/>
        <v>3260374</v>
      </c>
    </row>
    <row r="192" spans="2:6" x14ac:dyDescent="0.35">
      <c r="B192">
        <v>1990</v>
      </c>
      <c r="C192">
        <v>3277966</v>
      </c>
      <c r="F192">
        <f t="shared" si="10"/>
        <v>3277966</v>
      </c>
    </row>
    <row r="193" spans="2:6" x14ac:dyDescent="0.35">
      <c r="B193">
        <v>1991</v>
      </c>
      <c r="C193">
        <v>3282602</v>
      </c>
      <c r="F193">
        <f t="shared" si="10"/>
        <v>3282602</v>
      </c>
    </row>
    <row r="194" spans="2:6" x14ac:dyDescent="0.35">
      <c r="B194">
        <v>1992</v>
      </c>
      <c r="C194">
        <v>3282501</v>
      </c>
      <c r="F194">
        <f t="shared" si="10"/>
        <v>3282501</v>
      </c>
    </row>
    <row r="195" spans="2:6" x14ac:dyDescent="0.35">
      <c r="B195">
        <v>1993</v>
      </c>
      <c r="C195">
        <v>3277825</v>
      </c>
      <c r="F195">
        <f t="shared" ref="F195:F225" si="11">+C195</f>
        <v>3277825</v>
      </c>
    </row>
    <row r="196" spans="2:6" x14ac:dyDescent="0.35">
      <c r="B196">
        <v>1994</v>
      </c>
      <c r="C196">
        <v>3269410</v>
      </c>
      <c r="F196">
        <f t="shared" si="11"/>
        <v>3269410</v>
      </c>
    </row>
    <row r="197" spans="2:6" x14ac:dyDescent="0.35">
      <c r="B197">
        <v>1995</v>
      </c>
      <c r="C197">
        <v>3258567</v>
      </c>
      <c r="F197">
        <f t="shared" si="11"/>
        <v>3258567</v>
      </c>
    </row>
    <row r="198" spans="2:6" x14ac:dyDescent="0.35">
      <c r="B198">
        <v>1996</v>
      </c>
      <c r="C198">
        <v>3245678</v>
      </c>
      <c r="F198">
        <f t="shared" si="11"/>
        <v>3245678</v>
      </c>
    </row>
    <row r="199" spans="2:6" x14ac:dyDescent="0.35">
      <c r="B199">
        <v>1997</v>
      </c>
      <c r="C199">
        <v>3229660</v>
      </c>
      <c r="F199">
        <f t="shared" si="11"/>
        <v>3229660</v>
      </c>
    </row>
    <row r="200" spans="2:6" x14ac:dyDescent="0.35">
      <c r="B200">
        <v>1998</v>
      </c>
      <c r="C200">
        <v>3210133</v>
      </c>
      <c r="F200">
        <f t="shared" si="11"/>
        <v>3210133</v>
      </c>
    </row>
    <row r="201" spans="2:6" x14ac:dyDescent="0.35">
      <c r="B201">
        <v>1999</v>
      </c>
      <c r="C201">
        <v>3188595</v>
      </c>
      <c r="F201">
        <f t="shared" si="11"/>
        <v>3188595</v>
      </c>
    </row>
    <row r="202" spans="2:6" x14ac:dyDescent="0.35">
      <c r="B202">
        <v>2000</v>
      </c>
      <c r="C202">
        <v>3166148</v>
      </c>
      <c r="F202">
        <f t="shared" si="11"/>
        <v>3166148</v>
      </c>
    </row>
    <row r="203" spans="2:6" x14ac:dyDescent="0.35">
      <c r="B203">
        <v>2001</v>
      </c>
      <c r="C203">
        <v>3147943</v>
      </c>
      <c r="F203">
        <f t="shared" si="11"/>
        <v>3147943</v>
      </c>
    </row>
    <row r="204" spans="2:6" x14ac:dyDescent="0.35">
      <c r="B204">
        <v>2002</v>
      </c>
      <c r="C204">
        <v>3134092</v>
      </c>
      <c r="F204">
        <f t="shared" si="11"/>
        <v>3134092</v>
      </c>
    </row>
    <row r="205" spans="2:6" x14ac:dyDescent="0.35">
      <c r="B205">
        <v>2003</v>
      </c>
      <c r="C205">
        <v>3118088</v>
      </c>
      <c r="F205">
        <f t="shared" si="11"/>
        <v>3118088</v>
      </c>
    </row>
    <row r="206" spans="2:6" x14ac:dyDescent="0.35">
      <c r="B206">
        <v>2004</v>
      </c>
      <c r="C206">
        <v>3098657</v>
      </c>
      <c r="F206">
        <f t="shared" si="11"/>
        <v>3098657</v>
      </c>
    </row>
    <row r="207" spans="2:6" x14ac:dyDescent="0.35">
      <c r="B207">
        <v>2005</v>
      </c>
      <c r="C207">
        <v>3076159</v>
      </c>
      <c r="F207">
        <f t="shared" si="11"/>
        <v>3076159</v>
      </c>
    </row>
    <row r="208" spans="2:6" x14ac:dyDescent="0.35">
      <c r="B208">
        <v>2006</v>
      </c>
      <c r="C208">
        <v>3050809</v>
      </c>
      <c r="F208">
        <f t="shared" si="11"/>
        <v>3050809</v>
      </c>
    </row>
    <row r="209" spans="2:6" x14ac:dyDescent="0.35">
      <c r="B209">
        <v>2007</v>
      </c>
      <c r="C209">
        <v>3022887</v>
      </c>
      <c r="F209">
        <f t="shared" si="11"/>
        <v>3022887</v>
      </c>
    </row>
    <row r="210" spans="2:6" x14ac:dyDescent="0.35">
      <c r="B210">
        <v>2008</v>
      </c>
      <c r="C210">
        <v>2992930</v>
      </c>
      <c r="F210">
        <f t="shared" si="11"/>
        <v>2992930</v>
      </c>
    </row>
    <row r="211" spans="2:6" x14ac:dyDescent="0.35">
      <c r="B211">
        <v>2009</v>
      </c>
      <c r="C211">
        <v>2961479</v>
      </c>
      <c r="F211">
        <f t="shared" si="11"/>
        <v>2961479</v>
      </c>
    </row>
    <row r="212" spans="2:6" x14ac:dyDescent="0.35">
      <c r="B212">
        <v>2010</v>
      </c>
      <c r="C212">
        <v>2928722</v>
      </c>
      <c r="F212">
        <f t="shared" si="11"/>
        <v>2928722</v>
      </c>
    </row>
    <row r="213" spans="2:6" x14ac:dyDescent="0.35">
      <c r="B213">
        <v>2011</v>
      </c>
      <c r="C213">
        <v>2911504</v>
      </c>
      <c r="F213">
        <f t="shared" si="11"/>
        <v>2911504</v>
      </c>
    </row>
    <row r="214" spans="2:6" x14ac:dyDescent="0.35">
      <c r="B214">
        <v>2012</v>
      </c>
      <c r="C214">
        <v>2910004</v>
      </c>
      <c r="F214">
        <f t="shared" si="11"/>
        <v>2910004</v>
      </c>
    </row>
    <row r="215" spans="2:6" x14ac:dyDescent="0.35">
      <c r="B215">
        <v>2013</v>
      </c>
      <c r="C215">
        <v>2907573</v>
      </c>
      <c r="F215">
        <f t="shared" si="11"/>
        <v>2907573</v>
      </c>
    </row>
    <row r="216" spans="2:6" x14ac:dyDescent="0.35">
      <c r="B216">
        <v>2014</v>
      </c>
      <c r="C216">
        <v>2903749</v>
      </c>
      <c r="F216">
        <f t="shared" si="11"/>
        <v>2903749</v>
      </c>
    </row>
    <row r="217" spans="2:6" x14ac:dyDescent="0.35">
      <c r="B217">
        <v>2015</v>
      </c>
      <c r="C217">
        <v>2898632</v>
      </c>
      <c r="F217">
        <f t="shared" si="11"/>
        <v>2898632</v>
      </c>
    </row>
    <row r="218" spans="2:6" x14ac:dyDescent="0.35">
      <c r="B218">
        <v>2016</v>
      </c>
      <c r="C218">
        <v>2897867</v>
      </c>
      <c r="F218">
        <f t="shared" si="11"/>
        <v>2897867</v>
      </c>
    </row>
    <row r="219" spans="2:6" x14ac:dyDescent="0.35">
      <c r="B219">
        <v>2017</v>
      </c>
      <c r="C219">
        <v>2898242</v>
      </c>
      <c r="F219">
        <f t="shared" si="11"/>
        <v>2898242</v>
      </c>
    </row>
    <row r="220" spans="2:6" x14ac:dyDescent="0.35">
      <c r="B220">
        <v>2018</v>
      </c>
      <c r="C220">
        <v>2894231</v>
      </c>
      <c r="F220">
        <f t="shared" si="11"/>
        <v>2894231</v>
      </c>
    </row>
    <row r="221" spans="2:6" x14ac:dyDescent="0.35">
      <c r="B221">
        <v>2019</v>
      </c>
      <c r="C221">
        <v>2885010</v>
      </c>
      <c r="F221">
        <f t="shared" si="11"/>
        <v>2885010</v>
      </c>
    </row>
    <row r="222" spans="2:6" x14ac:dyDescent="0.35">
      <c r="B222">
        <v>2020</v>
      </c>
      <c r="C222">
        <v>2871954</v>
      </c>
      <c r="F222">
        <f t="shared" si="11"/>
        <v>2871954</v>
      </c>
    </row>
    <row r="223" spans="2:6" x14ac:dyDescent="0.35">
      <c r="B223">
        <v>2021</v>
      </c>
      <c r="C223">
        <v>2849635</v>
      </c>
      <c r="F223">
        <f t="shared" si="11"/>
        <v>2849635</v>
      </c>
    </row>
    <row r="224" spans="2:6" x14ac:dyDescent="0.35">
      <c r="B224">
        <v>2022</v>
      </c>
      <c r="C224">
        <v>2827608</v>
      </c>
      <c r="F224">
        <f t="shared" si="11"/>
        <v>2827608</v>
      </c>
    </row>
    <row r="225" spans="2:6" x14ac:dyDescent="0.35">
      <c r="B225">
        <v>2023</v>
      </c>
      <c r="C225">
        <v>2811655</v>
      </c>
      <c r="F225">
        <f t="shared" si="11"/>
        <v>2811655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80F25-8250-4674-AD86-0C69DEE88525}">
  <dimension ref="A1:H225"/>
  <sheetViews>
    <sheetView workbookViewId="0">
      <pane xSplit="1" ySplit="1" topLeftCell="B50" activePane="bottomRight" state="frozen"/>
      <selection pane="topRight" activeCell="B1" sqref="B1"/>
      <selection pane="bottomLeft" activeCell="A2" sqref="A2"/>
      <selection pane="bottomRight" activeCell="F82" sqref="F82"/>
    </sheetView>
  </sheetViews>
  <sheetFormatPr defaultRowHeight="14.5" x14ac:dyDescent="0.35"/>
  <cols>
    <col min="2" max="2" width="13.6328125" bestFit="1" customWidth="1"/>
    <col min="3" max="3" width="12.54296875" bestFit="1" customWidth="1"/>
    <col min="4" max="4" width="13.81640625" bestFit="1" customWidth="1"/>
    <col min="5" max="5" width="13.6328125" bestFit="1" customWidth="1"/>
    <col min="6" max="7" width="13.6328125" customWidth="1"/>
    <col min="9" max="9" width="12.54296875" bestFit="1" customWidth="1"/>
  </cols>
  <sheetData>
    <row r="1" spans="1:7" x14ac:dyDescent="0.35">
      <c r="A1" t="s">
        <v>244</v>
      </c>
      <c r="B1" t="s">
        <v>262</v>
      </c>
      <c r="C1" t="s">
        <v>263</v>
      </c>
      <c r="D1" t="s">
        <v>264</v>
      </c>
      <c r="E1" t="s">
        <v>265</v>
      </c>
      <c r="G1" t="s">
        <v>263</v>
      </c>
    </row>
    <row r="2" spans="1:7" x14ac:dyDescent="0.35">
      <c r="A2">
        <v>1800</v>
      </c>
      <c r="D2" s="74">
        <v>23696448</v>
      </c>
      <c r="F2" t="e">
        <f t="shared" ref="F2:F65" si="0">+(D2/D1)-1</f>
        <v>#VALUE!</v>
      </c>
      <c r="G2" s="100">
        <f t="shared" ref="G2:G65" si="1">+G3/(1+F3)</f>
        <v>1017514.8189401869</v>
      </c>
    </row>
    <row r="3" spans="1:7" x14ac:dyDescent="0.35">
      <c r="A3">
        <v>1801</v>
      </c>
      <c r="D3" s="74">
        <v>23813180</v>
      </c>
      <c r="F3">
        <f t="shared" si="0"/>
        <v>4.9261391411912214E-3</v>
      </c>
      <c r="G3" s="100">
        <f t="shared" si="1"/>
        <v>1022527.2385165102</v>
      </c>
    </row>
    <row r="4" spans="1:7" x14ac:dyDescent="0.35">
      <c r="A4">
        <v>1802</v>
      </c>
      <c r="D4" s="74">
        <v>23930496</v>
      </c>
      <c r="F4">
        <f t="shared" si="0"/>
        <v>4.9265154842821346E-3</v>
      </c>
      <c r="G4" s="100">
        <f t="shared" si="1"/>
        <v>1027564.7347901621</v>
      </c>
    </row>
    <row r="5" spans="1:7" x14ac:dyDescent="0.35">
      <c r="A5">
        <v>1803</v>
      </c>
      <c r="D5" s="74">
        <v>24048398</v>
      </c>
      <c r="F5">
        <f t="shared" si="0"/>
        <v>4.9268514952636178E-3</v>
      </c>
      <c r="G5" s="100">
        <f t="shared" si="1"/>
        <v>1032627.3936402431</v>
      </c>
    </row>
    <row r="6" spans="1:7" x14ac:dyDescent="0.35">
      <c r="A6">
        <v>1804</v>
      </c>
      <c r="D6" s="74">
        <v>24166890</v>
      </c>
      <c r="F6">
        <f t="shared" si="0"/>
        <v>4.9272304957694857E-3</v>
      </c>
      <c r="G6" s="100">
        <f t="shared" si="1"/>
        <v>1037715.3868249543</v>
      </c>
    </row>
    <row r="7" spans="1:7" x14ac:dyDescent="0.35">
      <c r="A7">
        <v>1805</v>
      </c>
      <c r="D7" s="74">
        <v>24285975</v>
      </c>
      <c r="F7">
        <f t="shared" si="0"/>
        <v>4.9276096345041154E-3</v>
      </c>
      <c r="G7" s="100">
        <f t="shared" si="1"/>
        <v>1042828.8431629461</v>
      </c>
    </row>
    <row r="8" spans="1:7" x14ac:dyDescent="0.35">
      <c r="A8">
        <v>1806</v>
      </c>
      <c r="D8" s="74">
        <v>24405655</v>
      </c>
      <c r="F8">
        <f t="shared" si="0"/>
        <v>4.9279470970384764E-3</v>
      </c>
      <c r="G8" s="100">
        <f t="shared" si="1"/>
        <v>1047967.8485333188</v>
      </c>
    </row>
    <row r="9" spans="1:7" x14ac:dyDescent="0.35">
      <c r="A9">
        <v>1807</v>
      </c>
      <c r="D9" s="74">
        <v>24525933</v>
      </c>
      <c r="F9">
        <f t="shared" si="0"/>
        <v>4.9282840390885152E-3</v>
      </c>
      <c r="G9" s="100">
        <f t="shared" si="1"/>
        <v>1053132.5317547235</v>
      </c>
    </row>
    <row r="10" spans="1:7" x14ac:dyDescent="0.35">
      <c r="A10">
        <v>1808</v>
      </c>
      <c r="D10" s="74">
        <v>24646813</v>
      </c>
      <c r="F10">
        <f t="shared" si="0"/>
        <v>4.9286606140528377E-3</v>
      </c>
      <c r="G10" s="100">
        <f t="shared" si="1"/>
        <v>1058323.0645853607</v>
      </c>
    </row>
    <row r="11" spans="1:7" x14ac:dyDescent="0.35">
      <c r="A11">
        <v>1809</v>
      </c>
      <c r="D11" s="74">
        <v>24768297</v>
      </c>
      <c r="F11">
        <f t="shared" si="0"/>
        <v>4.9289942679404675E-3</v>
      </c>
      <c r="G11" s="100">
        <f t="shared" si="1"/>
        <v>1063539.5329043311</v>
      </c>
    </row>
    <row r="12" spans="1:7" x14ac:dyDescent="0.35">
      <c r="A12">
        <v>1810</v>
      </c>
      <c r="D12" s="74">
        <v>24890388</v>
      </c>
      <c r="F12">
        <f t="shared" si="0"/>
        <v>4.9293255810038961E-3</v>
      </c>
      <c r="G12" s="100">
        <f t="shared" si="1"/>
        <v>1068782.0655302855</v>
      </c>
    </row>
    <row r="13" spans="1:7" x14ac:dyDescent="0.35">
      <c r="A13">
        <v>1811</v>
      </c>
      <c r="D13" s="74">
        <v>25013090</v>
      </c>
      <c r="F13">
        <f t="shared" si="0"/>
        <v>4.9296941453864651E-3</v>
      </c>
      <c r="G13" s="100">
        <f t="shared" si="1"/>
        <v>1074050.8342214241</v>
      </c>
    </row>
    <row r="14" spans="1:7" x14ac:dyDescent="0.35">
      <c r="A14">
        <v>1812</v>
      </c>
      <c r="D14" s="74">
        <v>25136406</v>
      </c>
      <c r="F14">
        <f t="shared" si="0"/>
        <v>4.9300586213059105E-3</v>
      </c>
      <c r="G14" s="100">
        <f t="shared" si="1"/>
        <v>1079345.9677963981</v>
      </c>
    </row>
    <row r="15" spans="1:7" x14ac:dyDescent="0.35">
      <c r="A15">
        <v>1813</v>
      </c>
      <c r="D15" s="74">
        <v>25260338</v>
      </c>
      <c r="F15">
        <f t="shared" si="0"/>
        <v>4.9303786706818009E-3</v>
      </c>
      <c r="G15" s="100">
        <f t="shared" si="1"/>
        <v>1084667.5521343078</v>
      </c>
    </row>
    <row r="16" spans="1:7" x14ac:dyDescent="0.35">
      <c r="A16">
        <v>1814</v>
      </c>
      <c r="D16" s="74">
        <v>25384889</v>
      </c>
      <c r="F16">
        <f t="shared" si="0"/>
        <v>4.9306941181863628E-3</v>
      </c>
      <c r="G16" s="100">
        <f t="shared" si="1"/>
        <v>1090015.7160538039</v>
      </c>
    </row>
    <row r="17" spans="1:7" x14ac:dyDescent="0.35">
      <c r="A17">
        <v>1815</v>
      </c>
      <c r="D17" s="74">
        <v>25510064</v>
      </c>
      <c r="F17">
        <f t="shared" si="0"/>
        <v>4.9310832125364357E-3</v>
      </c>
      <c r="G17" s="100">
        <f t="shared" si="1"/>
        <v>1095390.6742526377</v>
      </c>
    </row>
    <row r="18" spans="1:7" x14ac:dyDescent="0.35">
      <c r="A18">
        <v>1816</v>
      </c>
      <c r="D18" s="74">
        <v>25635864</v>
      </c>
      <c r="F18">
        <f t="shared" si="0"/>
        <v>4.9313870792326853E-3</v>
      </c>
      <c r="G18" s="100">
        <f t="shared" si="1"/>
        <v>1100792.469670359</v>
      </c>
    </row>
    <row r="19" spans="1:7" x14ac:dyDescent="0.35">
      <c r="A19">
        <v>1817</v>
      </c>
      <c r="D19" s="74">
        <v>25762293</v>
      </c>
      <c r="F19">
        <f t="shared" si="0"/>
        <v>4.9317237757229293E-3</v>
      </c>
      <c r="G19" s="100">
        <f t="shared" si="1"/>
        <v>1106221.274065169</v>
      </c>
    </row>
    <row r="20" spans="1:7" x14ac:dyDescent="0.35">
      <c r="A20">
        <v>1818</v>
      </c>
      <c r="D20" s="74">
        <v>25889355</v>
      </c>
      <c r="F20">
        <f t="shared" si="0"/>
        <v>4.9320920307831528E-3</v>
      </c>
      <c r="G20" s="100">
        <f t="shared" si="1"/>
        <v>1111677.2591952686</v>
      </c>
    </row>
    <row r="21" spans="1:7" x14ac:dyDescent="0.35">
      <c r="A21">
        <v>1819</v>
      </c>
      <c r="D21" s="74">
        <v>26219222</v>
      </c>
      <c r="F21">
        <f t="shared" si="0"/>
        <v>1.2741414376681082E-2</v>
      </c>
      <c r="G21" s="100">
        <f t="shared" si="1"/>
        <v>1125841.5998078086</v>
      </c>
    </row>
    <row r="22" spans="1:7" x14ac:dyDescent="0.35">
      <c r="A22">
        <v>1820</v>
      </c>
      <c r="D22" s="74">
        <v>26553367</v>
      </c>
      <c r="F22">
        <f t="shared" si="0"/>
        <v>1.2744275936181548E-2</v>
      </c>
      <c r="G22" s="100">
        <f t="shared" si="1"/>
        <v>1140189.6358161913</v>
      </c>
    </row>
    <row r="23" spans="1:7" x14ac:dyDescent="0.35">
      <c r="A23">
        <v>1821</v>
      </c>
      <c r="D23" s="74">
        <v>26896087</v>
      </c>
      <c r="F23">
        <f t="shared" si="0"/>
        <v>1.2906837765621182E-2</v>
      </c>
      <c r="G23" s="100">
        <f t="shared" si="1"/>
        <v>1154905.8784677137</v>
      </c>
    </row>
    <row r="24" spans="1:7" x14ac:dyDescent="0.35">
      <c r="A24">
        <v>1822</v>
      </c>
      <c r="D24" s="74">
        <v>27221724</v>
      </c>
      <c r="F24">
        <f t="shared" si="0"/>
        <v>1.2107225857798554E-2</v>
      </c>
      <c r="G24" s="100">
        <f t="shared" si="1"/>
        <v>1168888.5847828216</v>
      </c>
    </row>
    <row r="25" spans="1:7" x14ac:dyDescent="0.35">
      <c r="A25">
        <v>1823</v>
      </c>
      <c r="D25" s="74">
        <v>27551338</v>
      </c>
      <c r="F25">
        <f t="shared" si="0"/>
        <v>1.2108490997851495E-2</v>
      </c>
      <c r="G25" s="100">
        <f t="shared" si="1"/>
        <v>1183042.0616891559</v>
      </c>
    </row>
    <row r="26" spans="1:7" x14ac:dyDescent="0.35">
      <c r="A26">
        <v>1824</v>
      </c>
      <c r="D26" s="74">
        <v>27888667</v>
      </c>
      <c r="F26">
        <f t="shared" si="0"/>
        <v>1.2243652195766286E-2</v>
      </c>
      <c r="G26" s="100">
        <f t="shared" si="1"/>
        <v>1197526.8172254402</v>
      </c>
    </row>
    <row r="27" spans="1:7" x14ac:dyDescent="0.35">
      <c r="A27">
        <v>1825</v>
      </c>
      <c r="D27" s="74">
        <v>28237756</v>
      </c>
      <c r="F27">
        <f t="shared" si="0"/>
        <v>1.2517235047483588E-2</v>
      </c>
      <c r="G27" s="100">
        <f t="shared" si="1"/>
        <v>1212516.541872316</v>
      </c>
    </row>
    <row r="28" spans="1:7" x14ac:dyDescent="0.35">
      <c r="A28">
        <v>1826</v>
      </c>
      <c r="D28" s="74">
        <v>28591275</v>
      </c>
      <c r="F28">
        <f t="shared" si="0"/>
        <v>1.2519372998335943E-2</v>
      </c>
      <c r="G28" s="100">
        <f t="shared" si="1"/>
        <v>1227696.4887266681</v>
      </c>
    </row>
    <row r="29" spans="1:7" x14ac:dyDescent="0.35">
      <c r="A29">
        <v>1827</v>
      </c>
      <c r="D29" s="74">
        <v>28953591</v>
      </c>
      <c r="F29">
        <f t="shared" si="0"/>
        <v>1.2672257533111075E-2</v>
      </c>
      <c r="G29" s="100">
        <f t="shared" si="1"/>
        <v>1243254.1748043087</v>
      </c>
    </row>
    <row r="30" spans="1:7" x14ac:dyDescent="0.35">
      <c r="A30">
        <v>1828</v>
      </c>
      <c r="D30" s="74">
        <v>29265896</v>
      </c>
      <c r="F30">
        <f t="shared" si="0"/>
        <v>1.0786399517766165E-2</v>
      </c>
      <c r="G30" s="100">
        <f t="shared" si="1"/>
        <v>1256664.4110358786</v>
      </c>
    </row>
    <row r="31" spans="1:7" x14ac:dyDescent="0.35">
      <c r="A31">
        <v>1829</v>
      </c>
      <c r="D31" s="74">
        <v>29525629</v>
      </c>
      <c r="F31">
        <f t="shared" si="0"/>
        <v>8.8749375723879975E-3</v>
      </c>
      <c r="G31" s="100">
        <f t="shared" si="1"/>
        <v>1267817.2292332638</v>
      </c>
    </row>
    <row r="32" spans="1:7" x14ac:dyDescent="0.35">
      <c r="A32">
        <v>1830</v>
      </c>
      <c r="B32" s="73">
        <v>628656.87</v>
      </c>
      <c r="D32" s="74">
        <v>29790022</v>
      </c>
      <c r="F32">
        <f t="shared" si="0"/>
        <v>8.9546949194545533E-3</v>
      </c>
      <c r="G32" s="100">
        <f t="shared" si="1"/>
        <v>1279170.1457346759</v>
      </c>
    </row>
    <row r="33" spans="1:7" x14ac:dyDescent="0.35">
      <c r="A33">
        <v>1831</v>
      </c>
      <c r="B33" s="73">
        <v>640293.11</v>
      </c>
      <c r="D33" s="74">
        <v>29929785</v>
      </c>
      <c r="F33">
        <f t="shared" si="0"/>
        <v>4.6916044573581672E-3</v>
      </c>
      <c r="G33" s="100">
        <f t="shared" si="1"/>
        <v>1285171.5060921242</v>
      </c>
    </row>
    <row r="34" spans="1:7" x14ac:dyDescent="0.35">
      <c r="A34">
        <v>1832</v>
      </c>
      <c r="B34" s="73">
        <v>652144.73</v>
      </c>
      <c r="D34" s="74">
        <v>30070451</v>
      </c>
      <c r="F34">
        <f t="shared" si="0"/>
        <v>4.6998667046889153E-3</v>
      </c>
      <c r="G34" s="100">
        <f t="shared" si="1"/>
        <v>1291211.6408634214</v>
      </c>
    </row>
    <row r="35" spans="1:7" x14ac:dyDescent="0.35">
      <c r="A35">
        <v>1833</v>
      </c>
      <c r="B35" s="73">
        <v>664215.72</v>
      </c>
      <c r="D35" s="74">
        <v>30212025</v>
      </c>
      <c r="F35">
        <f t="shared" si="0"/>
        <v>4.7080770421434881E-3</v>
      </c>
      <c r="G35" s="100">
        <f t="shared" si="1"/>
        <v>1297290.7647463188</v>
      </c>
    </row>
    <row r="36" spans="1:7" x14ac:dyDescent="0.35">
      <c r="A36">
        <v>1834</v>
      </c>
      <c r="B36" s="73">
        <v>678192</v>
      </c>
      <c r="D36" s="74">
        <v>30354644</v>
      </c>
      <c r="F36">
        <f t="shared" si="0"/>
        <v>4.7206037993150485E-3</v>
      </c>
      <c r="G36" s="100">
        <f t="shared" si="1"/>
        <v>1303414.7604591965</v>
      </c>
    </row>
    <row r="37" spans="1:7" x14ac:dyDescent="0.35">
      <c r="A37">
        <v>1835</v>
      </c>
      <c r="B37" s="73">
        <v>697633.15</v>
      </c>
      <c r="D37" s="74">
        <v>30589081</v>
      </c>
      <c r="F37">
        <f t="shared" si="0"/>
        <v>7.7232663311748162E-3</v>
      </c>
      <c r="G37" s="100">
        <f t="shared" si="1"/>
        <v>1313481.3797942074</v>
      </c>
    </row>
    <row r="38" spans="1:7" x14ac:dyDescent="0.35">
      <c r="A38">
        <v>1836</v>
      </c>
      <c r="B38" s="73">
        <v>717631.61</v>
      </c>
      <c r="D38" s="74">
        <v>30825335</v>
      </c>
      <c r="F38">
        <f t="shared" si="0"/>
        <v>7.7234749223096255E-3</v>
      </c>
      <c r="G38" s="100">
        <f t="shared" si="1"/>
        <v>1323626.0202919687</v>
      </c>
    </row>
    <row r="39" spans="1:7" x14ac:dyDescent="0.35">
      <c r="A39">
        <v>1837</v>
      </c>
      <c r="B39" s="73">
        <v>738203.35</v>
      </c>
      <c r="D39" s="74">
        <v>31064874</v>
      </c>
      <c r="F39">
        <f t="shared" si="0"/>
        <v>7.7708482324685413E-3</v>
      </c>
      <c r="G39" s="100">
        <f t="shared" si="1"/>
        <v>1333911.7172122039</v>
      </c>
    </row>
    <row r="40" spans="1:7" x14ac:dyDescent="0.35">
      <c r="A40">
        <v>1838</v>
      </c>
      <c r="B40" s="73">
        <v>759364.8</v>
      </c>
      <c r="D40" s="74">
        <v>31426382</v>
      </c>
      <c r="F40">
        <f t="shared" si="0"/>
        <v>1.1637195116259047E-2</v>
      </c>
      <c r="G40" s="100">
        <f t="shared" si="1"/>
        <v>1349434.7081332665</v>
      </c>
    </row>
    <row r="41" spans="1:7" x14ac:dyDescent="0.35">
      <c r="A41">
        <v>1839</v>
      </c>
      <c r="B41" s="73">
        <v>781132.86</v>
      </c>
      <c r="D41" s="74">
        <v>31531005</v>
      </c>
      <c r="F41">
        <f t="shared" si="0"/>
        <v>3.3291455567490136E-3</v>
      </c>
      <c r="G41" s="100">
        <f t="shared" si="1"/>
        <v>1353927.1726959713</v>
      </c>
    </row>
    <row r="42" spans="1:7" x14ac:dyDescent="0.35">
      <c r="A42">
        <v>1840</v>
      </c>
      <c r="B42" s="73">
        <v>803524.93</v>
      </c>
      <c r="D42" s="74">
        <v>31640674</v>
      </c>
      <c r="F42">
        <f t="shared" si="0"/>
        <v>3.4781320798369375E-3</v>
      </c>
      <c r="G42" s="100">
        <f t="shared" si="1"/>
        <v>1358636.3102290882</v>
      </c>
    </row>
    <row r="43" spans="1:7" x14ac:dyDescent="0.35">
      <c r="A43">
        <v>1841</v>
      </c>
      <c r="B43" s="73">
        <v>828895</v>
      </c>
      <c r="D43" s="74">
        <v>31755432</v>
      </c>
      <c r="F43">
        <f t="shared" si="0"/>
        <v>3.6269138893818553E-3</v>
      </c>
      <c r="G43" s="100">
        <f t="shared" si="1"/>
        <v>1363563.9671332766</v>
      </c>
    </row>
    <row r="44" spans="1:7" x14ac:dyDescent="0.35">
      <c r="A44">
        <v>1842</v>
      </c>
      <c r="B44" s="73">
        <v>844220</v>
      </c>
      <c r="D44" s="74">
        <v>31875322</v>
      </c>
      <c r="F44">
        <f t="shared" si="0"/>
        <v>3.7754170688026889E-3</v>
      </c>
      <c r="G44" s="100">
        <f t="shared" si="1"/>
        <v>1368711.989809196</v>
      </c>
    </row>
    <row r="45" spans="1:7" x14ac:dyDescent="0.35">
      <c r="A45">
        <v>1843</v>
      </c>
      <c r="B45" s="73">
        <v>859545</v>
      </c>
      <c r="D45" s="74">
        <v>31488372</v>
      </c>
      <c r="F45">
        <f t="shared" si="0"/>
        <v>-1.2139485210533763E-2</v>
      </c>
      <c r="G45" s="100">
        <f t="shared" si="1"/>
        <v>1352096.530851427</v>
      </c>
    </row>
    <row r="46" spans="1:7" x14ac:dyDescent="0.35">
      <c r="A46">
        <v>1844</v>
      </c>
      <c r="B46" s="73">
        <v>877483.22</v>
      </c>
      <c r="D46" s="74">
        <v>31532328</v>
      </c>
      <c r="F46">
        <f t="shared" si="0"/>
        <v>1.3959438741386609E-3</v>
      </c>
      <c r="G46" s="100">
        <f t="shared" si="1"/>
        <v>1353983.9817209132</v>
      </c>
    </row>
    <row r="47" spans="1:7" x14ac:dyDescent="0.35">
      <c r="A47">
        <v>1845</v>
      </c>
      <c r="B47" s="73">
        <v>895795.8</v>
      </c>
      <c r="D47" s="74">
        <v>31579445</v>
      </c>
      <c r="F47">
        <f t="shared" si="0"/>
        <v>1.4942442562440039E-3</v>
      </c>
      <c r="G47" s="100">
        <f t="shared" si="1"/>
        <v>1356007.1645086461</v>
      </c>
    </row>
    <row r="48" spans="1:7" x14ac:dyDescent="0.35">
      <c r="A48">
        <v>1846</v>
      </c>
      <c r="B48" s="73">
        <v>915080</v>
      </c>
      <c r="D48" s="74">
        <v>31632588</v>
      </c>
      <c r="F48">
        <f t="shared" si="0"/>
        <v>1.6828351479893922E-3</v>
      </c>
      <c r="G48" s="100">
        <f t="shared" si="1"/>
        <v>1358289.1010260067</v>
      </c>
    </row>
    <row r="49" spans="1:7" x14ac:dyDescent="0.35">
      <c r="A49">
        <v>1847</v>
      </c>
      <c r="B49" s="73">
        <v>925108.93</v>
      </c>
      <c r="D49" s="74">
        <v>31485254</v>
      </c>
      <c r="F49">
        <f t="shared" si="0"/>
        <v>-4.657665063636296E-3</v>
      </c>
      <c r="G49" s="100">
        <f t="shared" si="1"/>
        <v>1351962.64533384</v>
      </c>
    </row>
    <row r="50" spans="1:7" x14ac:dyDescent="0.35">
      <c r="A50">
        <v>1848</v>
      </c>
      <c r="B50" s="73">
        <v>935247.76</v>
      </c>
      <c r="D50" s="74">
        <v>31339196</v>
      </c>
      <c r="F50">
        <f t="shared" si="0"/>
        <v>-4.6389335147176691E-3</v>
      </c>
      <c r="G50" s="100">
        <f t="shared" si="1"/>
        <v>1345690.9805077545</v>
      </c>
    </row>
    <row r="51" spans="1:7" x14ac:dyDescent="0.35">
      <c r="A51">
        <v>1849</v>
      </c>
      <c r="B51" s="73">
        <v>945497.72</v>
      </c>
      <c r="D51" s="74">
        <v>31194401</v>
      </c>
      <c r="F51">
        <f t="shared" si="0"/>
        <v>-4.6202525425349528E-3</v>
      </c>
      <c r="G51" s="100">
        <f t="shared" si="1"/>
        <v>1339473.5483335971</v>
      </c>
    </row>
    <row r="52" spans="1:7" x14ac:dyDescent="0.35">
      <c r="A52">
        <v>1850</v>
      </c>
      <c r="B52" s="73">
        <v>956088</v>
      </c>
      <c r="D52" s="74">
        <v>31231158</v>
      </c>
      <c r="F52">
        <f t="shared" si="0"/>
        <v>1.1783204300028771E-3</v>
      </c>
      <c r="G52" s="100">
        <f t="shared" si="1"/>
        <v>1341051.877381047</v>
      </c>
    </row>
    <row r="53" spans="1:7" x14ac:dyDescent="0.35">
      <c r="A53">
        <v>1851</v>
      </c>
      <c r="B53" s="73">
        <v>966562.84</v>
      </c>
      <c r="D53" s="74">
        <v>31172746</v>
      </c>
      <c r="F53">
        <f t="shared" si="0"/>
        <v>-1.8703116932135E-3</v>
      </c>
      <c r="G53" s="100">
        <f t="shared" si="1"/>
        <v>1338543.6923735754</v>
      </c>
    </row>
    <row r="54" spans="1:7" x14ac:dyDescent="0.35">
      <c r="A54">
        <v>1852</v>
      </c>
      <c r="B54" s="73">
        <v>977152.44</v>
      </c>
      <c r="D54" s="74">
        <v>31323679</v>
      </c>
      <c r="F54">
        <f t="shared" si="0"/>
        <v>4.8418256126681047E-3</v>
      </c>
      <c r="G54" s="100">
        <f t="shared" si="1"/>
        <v>1345024.6875069852</v>
      </c>
    </row>
    <row r="55" spans="1:7" x14ac:dyDescent="0.35">
      <c r="A55">
        <v>1853</v>
      </c>
      <c r="B55" s="73">
        <v>987858.05</v>
      </c>
      <c r="D55" s="74">
        <v>31474822</v>
      </c>
      <c r="F55">
        <f t="shared" si="0"/>
        <v>4.825199492052068E-3</v>
      </c>
      <c r="G55" s="100">
        <f t="shared" si="1"/>
        <v>1351514.6999459413</v>
      </c>
    </row>
    <row r="56" spans="1:7" x14ac:dyDescent="0.35">
      <c r="A56">
        <v>1854</v>
      </c>
      <c r="B56" s="73">
        <v>998919</v>
      </c>
      <c r="D56" s="74">
        <v>31626177</v>
      </c>
      <c r="F56">
        <f t="shared" si="0"/>
        <v>4.8087642878489323E-3</v>
      </c>
      <c r="G56" s="100">
        <f t="shared" si="1"/>
        <v>1358013.8155695442</v>
      </c>
    </row>
    <row r="57" spans="1:7" x14ac:dyDescent="0.35">
      <c r="A57">
        <v>1855</v>
      </c>
      <c r="B57" s="73">
        <v>1014192.4</v>
      </c>
      <c r="D57" s="74">
        <v>31777743</v>
      </c>
      <c r="F57">
        <f t="shared" si="0"/>
        <v>4.7924224290529782E-3</v>
      </c>
      <c r="G57" s="100">
        <f t="shared" si="1"/>
        <v>1364521.9914382435</v>
      </c>
    </row>
    <row r="58" spans="1:7" x14ac:dyDescent="0.35">
      <c r="A58">
        <v>1856</v>
      </c>
      <c r="B58" s="73">
        <v>1029699.3</v>
      </c>
      <c r="D58" s="74">
        <v>31929523</v>
      </c>
      <c r="F58">
        <f t="shared" si="0"/>
        <v>4.7762989335020656E-3</v>
      </c>
      <c r="G58" s="100">
        <f t="shared" si="1"/>
        <v>1371039.35637069</v>
      </c>
    </row>
    <row r="59" spans="1:7" x14ac:dyDescent="0.35">
      <c r="A59">
        <v>1857</v>
      </c>
      <c r="B59" s="73">
        <v>1045443.4</v>
      </c>
      <c r="D59" s="74">
        <v>32334597</v>
      </c>
      <c r="F59">
        <f t="shared" si="0"/>
        <v>1.2686503334234045E-2</v>
      </c>
      <c r="G59" s="100">
        <f t="shared" si="1"/>
        <v>1388433.0517366529</v>
      </c>
    </row>
    <row r="60" spans="1:7" x14ac:dyDescent="0.35">
      <c r="A60">
        <v>1858</v>
      </c>
      <c r="B60" s="73">
        <v>1061428.2</v>
      </c>
      <c r="D60" s="74">
        <v>32628910</v>
      </c>
      <c r="F60">
        <f t="shared" si="0"/>
        <v>9.1021081846172081E-3</v>
      </c>
      <c r="G60" s="100">
        <f t="shared" si="1"/>
        <v>1401070.719580658</v>
      </c>
    </row>
    <row r="61" spans="1:7" x14ac:dyDescent="0.35">
      <c r="A61">
        <v>1859</v>
      </c>
      <c r="B61" s="73">
        <v>1078281</v>
      </c>
      <c r="D61" s="74">
        <v>32945968</v>
      </c>
      <c r="F61">
        <f t="shared" si="0"/>
        <v>9.7170883121746598E-3</v>
      </c>
      <c r="G61" s="100">
        <f t="shared" si="1"/>
        <v>1414685.0474944254</v>
      </c>
    </row>
    <row r="62" spans="1:7" x14ac:dyDescent="0.35">
      <c r="A62">
        <v>1860</v>
      </c>
      <c r="B62" s="73">
        <v>1096839.5</v>
      </c>
      <c r="D62" s="74">
        <v>33264725</v>
      </c>
      <c r="F62">
        <f t="shared" si="0"/>
        <v>9.6751444668434772E-3</v>
      </c>
      <c r="G62" s="100">
        <f t="shared" si="1"/>
        <v>1428372.3297040174</v>
      </c>
    </row>
    <row r="63" spans="1:7" x14ac:dyDescent="0.35">
      <c r="A63">
        <v>1861</v>
      </c>
      <c r="B63" s="73">
        <v>1115717.3999999999</v>
      </c>
      <c r="D63" s="74">
        <v>33585194</v>
      </c>
      <c r="F63">
        <f t="shared" si="0"/>
        <v>9.6338989725601731E-3</v>
      </c>
      <c r="G63" s="100">
        <f t="shared" si="1"/>
        <v>1442133.1244235863</v>
      </c>
    </row>
    <row r="64" spans="1:7" x14ac:dyDescent="0.35">
      <c r="A64">
        <v>1862</v>
      </c>
      <c r="B64" s="73">
        <v>1134920.3</v>
      </c>
      <c r="D64" s="74">
        <v>33907390</v>
      </c>
      <c r="F64">
        <f t="shared" si="0"/>
        <v>9.5933940414338892E-3</v>
      </c>
      <c r="G64" s="100">
        <f t="shared" si="1"/>
        <v>1455968.0757463861</v>
      </c>
    </row>
    <row r="65" spans="1:7" x14ac:dyDescent="0.35">
      <c r="A65">
        <v>1863</v>
      </c>
      <c r="B65" s="73">
        <v>1155130</v>
      </c>
      <c r="D65" s="74">
        <v>34231327</v>
      </c>
      <c r="F65">
        <f t="shared" si="0"/>
        <v>9.5535810924993747E-3</v>
      </c>
      <c r="G65" s="100">
        <f t="shared" si="1"/>
        <v>1469877.7848261194</v>
      </c>
    </row>
    <row r="66" spans="1:7" x14ac:dyDescent="0.35">
      <c r="A66">
        <v>1864</v>
      </c>
      <c r="B66" s="73">
        <v>1175013.7</v>
      </c>
      <c r="D66" s="74">
        <v>34557020</v>
      </c>
      <c r="F66">
        <f t="shared" ref="F66:F119" si="2">+(D66/D65)-1</f>
        <v>9.514471933851798E-3</v>
      </c>
      <c r="G66" s="100">
        <f t="shared" ref="G66:G118" si="3">+G67/(1+F67)</f>
        <v>1483862.8957560398</v>
      </c>
    </row>
    <row r="67" spans="1:7" x14ac:dyDescent="0.35">
      <c r="A67">
        <v>1865</v>
      </c>
      <c r="B67" s="73">
        <v>1195239.6000000001</v>
      </c>
      <c r="D67" s="74">
        <v>34884482</v>
      </c>
      <c r="F67">
        <f t="shared" si="2"/>
        <v>9.4759906959569484E-3</v>
      </c>
      <c r="G67" s="100">
        <f t="shared" si="3"/>
        <v>1497923.9667502998</v>
      </c>
    </row>
    <row r="68" spans="1:7" x14ac:dyDescent="0.35">
      <c r="A68">
        <v>1866</v>
      </c>
      <c r="B68" s="73">
        <v>1216348</v>
      </c>
      <c r="D68" s="74">
        <v>35213728</v>
      </c>
      <c r="F68">
        <f t="shared" si="2"/>
        <v>9.4381794174269729E-3</v>
      </c>
      <c r="G68" s="100">
        <f t="shared" si="3"/>
        <v>1512061.6419021531</v>
      </c>
    </row>
    <row r="69" spans="1:7" x14ac:dyDescent="0.35">
      <c r="A69">
        <v>1867</v>
      </c>
      <c r="B69" s="73">
        <v>1230506</v>
      </c>
      <c r="D69" s="74">
        <v>35554874</v>
      </c>
      <c r="F69">
        <f t="shared" si="2"/>
        <v>9.6878694581841174E-3</v>
      </c>
      <c r="G69" s="100">
        <f t="shared" si="3"/>
        <v>1526710.2977016286</v>
      </c>
    </row>
    <row r="70" spans="1:7" x14ac:dyDescent="0.35">
      <c r="A70">
        <v>1868</v>
      </c>
      <c r="B70" s="73">
        <v>1256600</v>
      </c>
      <c r="D70" s="74">
        <v>35877634</v>
      </c>
      <c r="F70">
        <f t="shared" si="2"/>
        <v>9.0777990100596728E-3</v>
      </c>
      <c r="G70" s="100">
        <f t="shared" si="3"/>
        <v>1540569.4669307524</v>
      </c>
    </row>
    <row r="71" spans="1:7" x14ac:dyDescent="0.35">
      <c r="A71">
        <v>1869</v>
      </c>
      <c r="B71" s="73">
        <v>1284500</v>
      </c>
      <c r="D71" s="74">
        <v>36221475</v>
      </c>
      <c r="F71">
        <f t="shared" si="2"/>
        <v>9.583714466790072E-3</v>
      </c>
      <c r="G71" s="100">
        <f t="shared" si="3"/>
        <v>1555333.8448180717</v>
      </c>
    </row>
    <row r="72" spans="1:7" x14ac:dyDescent="0.35">
      <c r="A72">
        <v>1870</v>
      </c>
      <c r="B72" s="73">
        <v>1302000</v>
      </c>
      <c r="D72" s="74">
        <v>36092868</v>
      </c>
      <c r="F72">
        <f t="shared" si="2"/>
        <v>-3.5505732441872828E-3</v>
      </c>
      <c r="G72" s="100">
        <f t="shared" si="3"/>
        <v>1549811.5180828818</v>
      </c>
    </row>
    <row r="73" spans="1:7" x14ac:dyDescent="0.35">
      <c r="A73">
        <v>1871</v>
      </c>
      <c r="B73" s="73">
        <v>1314800</v>
      </c>
      <c r="D73" s="74">
        <v>36307893</v>
      </c>
      <c r="F73">
        <f t="shared" si="2"/>
        <v>5.9575481782163653E-3</v>
      </c>
      <c r="G73" s="100">
        <f t="shared" si="3"/>
        <v>1559044.5948690153</v>
      </c>
    </row>
    <row r="74" spans="1:7" x14ac:dyDescent="0.35">
      <c r="A74">
        <v>1872</v>
      </c>
      <c r="B74" s="73">
        <v>1321380</v>
      </c>
      <c r="D74" s="74">
        <v>36482619</v>
      </c>
      <c r="F74">
        <f t="shared" si="2"/>
        <v>4.8123420436432252E-3</v>
      </c>
      <c r="G74" s="100">
        <f t="shared" si="3"/>
        <v>1566547.2507208181</v>
      </c>
    </row>
    <row r="75" spans="1:7" x14ac:dyDescent="0.35">
      <c r="A75">
        <v>1873</v>
      </c>
      <c r="B75" s="73">
        <v>1331690</v>
      </c>
      <c r="D75" s="74">
        <v>36575902</v>
      </c>
      <c r="F75">
        <f t="shared" si="2"/>
        <v>2.5569162126217737E-3</v>
      </c>
      <c r="G75" s="100">
        <f t="shared" si="3"/>
        <v>1570552.7807840242</v>
      </c>
    </row>
    <row r="76" spans="1:7" x14ac:dyDescent="0.35">
      <c r="A76">
        <v>1874</v>
      </c>
      <c r="B76" s="73">
        <v>1353890</v>
      </c>
      <c r="D76" s="74">
        <v>36682323</v>
      </c>
      <c r="F76">
        <f t="shared" si="2"/>
        <v>2.9095933163862941E-3</v>
      </c>
      <c r="G76" s="100">
        <f t="shared" si="3"/>
        <v>1575122.4506580252</v>
      </c>
    </row>
    <row r="77" spans="1:7" x14ac:dyDescent="0.35">
      <c r="A77">
        <v>1875</v>
      </c>
      <c r="B77" s="73">
        <v>1378300</v>
      </c>
      <c r="D77" s="74">
        <v>36887877</v>
      </c>
      <c r="F77">
        <f t="shared" si="2"/>
        <v>5.6036254846782985E-3</v>
      </c>
      <c r="G77" s="100">
        <f t="shared" si="3"/>
        <v>1583948.8469640214</v>
      </c>
    </row>
    <row r="78" spans="1:7" x14ac:dyDescent="0.35">
      <c r="A78">
        <v>1876</v>
      </c>
      <c r="B78" s="73">
        <v>1372400</v>
      </c>
      <c r="D78" s="74">
        <v>37117040</v>
      </c>
      <c r="F78">
        <f t="shared" si="2"/>
        <v>6.2124204111828618E-3</v>
      </c>
      <c r="G78" s="100">
        <f t="shared" si="3"/>
        <v>1593789.0031111704</v>
      </c>
    </row>
    <row r="79" spans="1:7" x14ac:dyDescent="0.35">
      <c r="A79">
        <v>1877</v>
      </c>
      <c r="B79" s="73">
        <v>1375100</v>
      </c>
      <c r="D79" s="74">
        <v>37322235</v>
      </c>
      <c r="F79">
        <f t="shared" si="2"/>
        <v>5.5283233792349229E-3</v>
      </c>
      <c r="G79" s="100">
        <f t="shared" si="3"/>
        <v>1602599.9841186374</v>
      </c>
    </row>
    <row r="80" spans="1:7" x14ac:dyDescent="0.35">
      <c r="A80">
        <v>1878</v>
      </c>
      <c r="B80" s="73">
        <v>1384800</v>
      </c>
      <c r="D80" s="74">
        <v>37491465</v>
      </c>
      <c r="F80">
        <f t="shared" si="2"/>
        <v>4.5342943690269699E-3</v>
      </c>
      <c r="G80" s="100">
        <f t="shared" si="3"/>
        <v>1609866.6442024293</v>
      </c>
    </row>
    <row r="81" spans="1:7" x14ac:dyDescent="0.35">
      <c r="A81">
        <v>1879</v>
      </c>
      <c r="B81" s="73">
        <v>1704900</v>
      </c>
      <c r="D81" s="74">
        <v>38934186</v>
      </c>
      <c r="F81">
        <f t="shared" si="2"/>
        <v>3.8481318348056126E-2</v>
      </c>
      <c r="G81" s="100">
        <f t="shared" si="3"/>
        <v>1671816.4350358997</v>
      </c>
    </row>
    <row r="82" spans="1:7" x14ac:dyDescent="0.35">
      <c r="A82">
        <v>1880</v>
      </c>
      <c r="B82" s="73">
        <v>1724300</v>
      </c>
      <c r="D82" s="74">
        <v>39154375</v>
      </c>
      <c r="F82">
        <f t="shared" si="2"/>
        <v>5.655415526087948E-3</v>
      </c>
      <c r="G82" s="100">
        <f t="shared" si="3"/>
        <v>1681271.2516593707</v>
      </c>
    </row>
    <row r="83" spans="1:7" x14ac:dyDescent="0.35">
      <c r="A83">
        <v>1881</v>
      </c>
      <c r="B83" s="73">
        <v>1765000</v>
      </c>
      <c r="D83" s="74">
        <v>39447732</v>
      </c>
      <c r="F83">
        <f t="shared" si="2"/>
        <v>7.49231726978139E-3</v>
      </c>
      <c r="G83" s="100">
        <f t="shared" si="3"/>
        <v>1693867.8692933652</v>
      </c>
    </row>
    <row r="84" spans="1:7" x14ac:dyDescent="0.35">
      <c r="A84">
        <v>1882</v>
      </c>
      <c r="B84" s="73">
        <v>1807000</v>
      </c>
      <c r="D84" s="74">
        <v>39722942</v>
      </c>
      <c r="F84">
        <f t="shared" si="2"/>
        <v>6.9765734567452942E-3</v>
      </c>
      <c r="G84" s="100">
        <f t="shared" si="3"/>
        <v>1705685.2629095109</v>
      </c>
    </row>
    <row r="85" spans="1:7" x14ac:dyDescent="0.35">
      <c r="A85">
        <v>1883</v>
      </c>
      <c r="B85" s="73">
        <v>1855300</v>
      </c>
      <c r="D85" s="74">
        <v>40095029</v>
      </c>
      <c r="F85">
        <f t="shared" si="2"/>
        <v>9.3670554411604545E-3</v>
      </c>
      <c r="G85" s="100">
        <f t="shared" si="3"/>
        <v>1721662.5113323545</v>
      </c>
    </row>
    <row r="86" spans="1:7" x14ac:dyDescent="0.35">
      <c r="A86">
        <v>1884</v>
      </c>
      <c r="B86" s="73">
        <v>1901700</v>
      </c>
      <c r="D86" s="74">
        <v>40495673</v>
      </c>
      <c r="F86">
        <f t="shared" si="2"/>
        <v>9.9923608984047174E-3</v>
      </c>
      <c r="G86" s="100">
        <f t="shared" si="3"/>
        <v>1738865.9844908412</v>
      </c>
    </row>
    <row r="87" spans="1:7" x14ac:dyDescent="0.35">
      <c r="A87">
        <v>1885</v>
      </c>
      <c r="B87" s="73">
        <v>1946300</v>
      </c>
      <c r="D87" s="74">
        <v>40880516</v>
      </c>
      <c r="F87">
        <f t="shared" si="2"/>
        <v>9.5033116254172878E-3</v>
      </c>
      <c r="G87" s="100">
        <f t="shared" si="3"/>
        <v>1755390.9698162957</v>
      </c>
    </row>
    <row r="88" spans="1:7" x14ac:dyDescent="0.35">
      <c r="A88">
        <v>1886</v>
      </c>
      <c r="B88" s="73">
        <v>1977220</v>
      </c>
      <c r="D88" s="74">
        <v>41278243</v>
      </c>
      <c r="F88">
        <f t="shared" si="2"/>
        <v>9.7290112482923963E-3</v>
      </c>
      <c r="G88" s="100">
        <f t="shared" si="3"/>
        <v>1772469.1883067894</v>
      </c>
    </row>
    <row r="89" spans="1:7" x14ac:dyDescent="0.35">
      <c r="A89">
        <v>1887</v>
      </c>
      <c r="B89" s="73">
        <v>2027000</v>
      </c>
      <c r="D89" s="74">
        <v>41645845</v>
      </c>
      <c r="F89">
        <f t="shared" si="2"/>
        <v>8.9054662525243078E-3</v>
      </c>
      <c r="G89" s="100">
        <f t="shared" si="3"/>
        <v>1788253.8528468946</v>
      </c>
    </row>
    <row r="90" spans="1:7" x14ac:dyDescent="0.35">
      <c r="A90">
        <v>1888</v>
      </c>
      <c r="B90" s="73">
        <v>2077420</v>
      </c>
      <c r="D90" s="74">
        <v>42037496</v>
      </c>
      <c r="F90">
        <f t="shared" si="2"/>
        <v>9.404323528553693E-3</v>
      </c>
      <c r="G90" s="100">
        <f t="shared" si="3"/>
        <v>1805071.1706302494</v>
      </c>
    </row>
    <row r="91" spans="1:7" x14ac:dyDescent="0.35">
      <c r="A91">
        <v>1889</v>
      </c>
      <c r="B91" s="73">
        <v>2123400</v>
      </c>
      <c r="D91" s="74">
        <v>42488092</v>
      </c>
      <c r="F91">
        <f t="shared" si="2"/>
        <v>1.0718906758861113E-2</v>
      </c>
      <c r="G91" s="100">
        <f t="shared" si="3"/>
        <v>1824419.5602013434</v>
      </c>
    </row>
    <row r="92" spans="1:7" x14ac:dyDescent="0.35">
      <c r="A92">
        <v>1890</v>
      </c>
      <c r="B92" s="73">
        <v>2162000</v>
      </c>
      <c r="D92" s="74">
        <v>42821328</v>
      </c>
      <c r="F92">
        <f t="shared" si="2"/>
        <v>7.8430445876458421E-3</v>
      </c>
      <c r="G92" s="100">
        <f t="shared" si="3"/>
        <v>1838728.5641585758</v>
      </c>
    </row>
    <row r="93" spans="1:7" x14ac:dyDescent="0.35">
      <c r="A93">
        <v>1891</v>
      </c>
      <c r="B93" s="73">
        <v>2191900</v>
      </c>
      <c r="D93" s="74">
        <v>43175469</v>
      </c>
      <c r="F93">
        <f t="shared" si="2"/>
        <v>8.2702012417736892E-3</v>
      </c>
      <c r="G93" s="100">
        <f t="shared" si="3"/>
        <v>1853935.2194131648</v>
      </c>
    </row>
    <row r="94" spans="1:7" x14ac:dyDescent="0.35">
      <c r="A94">
        <v>1892</v>
      </c>
      <c r="B94" s="73">
        <v>2211600</v>
      </c>
      <c r="D94" s="74">
        <v>43448408</v>
      </c>
      <c r="F94">
        <f t="shared" si="2"/>
        <v>6.3216221229698277E-3</v>
      </c>
      <c r="G94" s="100">
        <f t="shared" si="3"/>
        <v>1865655.0973107601</v>
      </c>
    </row>
    <row r="95" spans="1:7" x14ac:dyDescent="0.35">
      <c r="A95">
        <v>1893</v>
      </c>
      <c r="B95" s="73">
        <v>2240270</v>
      </c>
      <c r="D95" s="74">
        <v>43828928</v>
      </c>
      <c r="F95">
        <f t="shared" si="2"/>
        <v>8.7579733646396818E-3</v>
      </c>
      <c r="G95" s="100">
        <f t="shared" si="3"/>
        <v>1881994.4549606119</v>
      </c>
    </row>
    <row r="96" spans="1:7" x14ac:dyDescent="0.35">
      <c r="A96">
        <v>1894</v>
      </c>
      <c r="B96" s="73">
        <v>2273000</v>
      </c>
      <c r="D96" s="74">
        <v>44233848</v>
      </c>
      <c r="F96">
        <f t="shared" si="2"/>
        <v>9.2386471327794428E-3</v>
      </c>
      <c r="G96" s="100">
        <f t="shared" si="3"/>
        <v>1899381.5376358405</v>
      </c>
    </row>
    <row r="97" spans="1:7" x14ac:dyDescent="0.35">
      <c r="A97">
        <v>1895</v>
      </c>
      <c r="B97" s="73">
        <v>2312500</v>
      </c>
      <c r="D97" s="74">
        <v>44664099</v>
      </c>
      <c r="F97">
        <f t="shared" si="2"/>
        <v>9.7267368644935459E-3</v>
      </c>
      <c r="G97" s="100">
        <f t="shared" si="3"/>
        <v>1917856.3220577014</v>
      </c>
    </row>
    <row r="98" spans="1:7" x14ac:dyDescent="0.35">
      <c r="A98">
        <v>1896</v>
      </c>
      <c r="B98" s="73">
        <v>2345800</v>
      </c>
      <c r="D98" s="74">
        <v>45108357</v>
      </c>
      <c r="F98">
        <f t="shared" si="2"/>
        <v>9.9466464105768537E-3</v>
      </c>
      <c r="G98" s="100">
        <f t="shared" si="3"/>
        <v>1936932.5607594987</v>
      </c>
    </row>
    <row r="99" spans="1:7" x14ac:dyDescent="0.35">
      <c r="A99">
        <v>1897</v>
      </c>
      <c r="B99" s="73">
        <v>2384200</v>
      </c>
      <c r="D99" s="74">
        <v>45594380</v>
      </c>
      <c r="F99">
        <f t="shared" si="2"/>
        <v>1.0774566672867358E-2</v>
      </c>
      <c r="G99" s="100">
        <f t="shared" si="3"/>
        <v>1957802.1697762497</v>
      </c>
    </row>
    <row r="100" spans="1:7" x14ac:dyDescent="0.35">
      <c r="A100">
        <v>1898</v>
      </c>
      <c r="B100" s="73">
        <v>2413700</v>
      </c>
      <c r="D100" s="74">
        <v>46026940</v>
      </c>
      <c r="F100">
        <f t="shared" si="2"/>
        <v>9.4871341599556125E-3</v>
      </c>
      <c r="G100" s="100">
        <f t="shared" si="3"/>
        <v>1976376.1016195691</v>
      </c>
    </row>
    <row r="101" spans="1:7" x14ac:dyDescent="0.35">
      <c r="A101">
        <v>1899</v>
      </c>
      <c r="B101" s="73">
        <v>2450400</v>
      </c>
      <c r="D101" s="74">
        <v>46514022</v>
      </c>
      <c r="F101">
        <f t="shared" si="2"/>
        <v>1.0582541442033744E-2</v>
      </c>
      <c r="G101" s="100">
        <f t="shared" si="3"/>
        <v>1997291.1836200033</v>
      </c>
    </row>
    <row r="102" spans="1:7" x14ac:dyDescent="0.35">
      <c r="A102">
        <v>1900</v>
      </c>
      <c r="B102" s="73">
        <v>2492882</v>
      </c>
      <c r="D102" s="74">
        <v>47005988</v>
      </c>
      <c r="F102">
        <f t="shared" si="2"/>
        <v>1.0576724584255404E-2</v>
      </c>
      <c r="G102" s="100">
        <f t="shared" si="3"/>
        <v>2018415.9823837136</v>
      </c>
    </row>
    <row r="103" spans="1:7" x14ac:dyDescent="0.35">
      <c r="A103">
        <v>1901</v>
      </c>
      <c r="B103" s="73">
        <v>2536000</v>
      </c>
      <c r="D103" s="74">
        <v>47444971</v>
      </c>
      <c r="F103">
        <f t="shared" si="2"/>
        <v>9.338874017497556E-3</v>
      </c>
      <c r="G103" s="100">
        <f t="shared" si="3"/>
        <v>2037265.7149580987</v>
      </c>
    </row>
    <row r="104" spans="1:7" x14ac:dyDescent="0.35">
      <c r="A104">
        <v>1902</v>
      </c>
      <c r="B104" s="73">
        <v>2576500</v>
      </c>
      <c r="D104" s="74">
        <v>47880184</v>
      </c>
      <c r="F104">
        <f t="shared" si="2"/>
        <v>9.173005923009292E-3</v>
      </c>
      <c r="G104" s="100">
        <f t="shared" si="3"/>
        <v>2055953.5654281531</v>
      </c>
    </row>
    <row r="105" spans="1:7" x14ac:dyDescent="0.35">
      <c r="A105">
        <v>1903</v>
      </c>
      <c r="B105" s="73">
        <v>2621600</v>
      </c>
      <c r="D105" s="74">
        <v>48303219</v>
      </c>
      <c r="F105">
        <f t="shared" si="2"/>
        <v>8.8352835068470359E-3</v>
      </c>
      <c r="G105" s="100">
        <f t="shared" si="3"/>
        <v>2074118.4980556238</v>
      </c>
    </row>
    <row r="106" spans="1:7" x14ac:dyDescent="0.35">
      <c r="A106">
        <v>1904</v>
      </c>
      <c r="B106" s="73">
        <v>2671500</v>
      </c>
      <c r="D106" s="74">
        <v>48723524</v>
      </c>
      <c r="F106">
        <f t="shared" si="2"/>
        <v>8.7013869613947747E-3</v>
      </c>
      <c r="G106" s="100">
        <f t="shared" si="3"/>
        <v>2092166.2057109927</v>
      </c>
    </row>
    <row r="107" spans="1:7" x14ac:dyDescent="0.35">
      <c r="A107">
        <v>1905</v>
      </c>
      <c r="B107" s="73">
        <v>2688747</v>
      </c>
      <c r="D107" s="74">
        <v>49120947</v>
      </c>
      <c r="F107">
        <f t="shared" si="2"/>
        <v>8.1566965476471687E-3</v>
      </c>
      <c r="G107" s="100">
        <f t="shared" si="3"/>
        <v>2109231.3705782196</v>
      </c>
    </row>
    <row r="108" spans="1:7" x14ac:dyDescent="0.35">
      <c r="A108">
        <v>1906</v>
      </c>
      <c r="B108" s="73">
        <v>2735100</v>
      </c>
      <c r="D108" s="74">
        <v>49531481</v>
      </c>
      <c r="F108">
        <f t="shared" si="2"/>
        <v>8.3576157438496335E-3</v>
      </c>
      <c r="G108" s="100">
        <f t="shared" si="3"/>
        <v>2126859.5158883859</v>
      </c>
    </row>
    <row r="109" spans="1:7" x14ac:dyDescent="0.35">
      <c r="A109">
        <v>1907</v>
      </c>
      <c r="B109" s="73">
        <v>2784000</v>
      </c>
      <c r="D109" s="74">
        <v>49989280</v>
      </c>
      <c r="F109">
        <f t="shared" si="2"/>
        <v>9.2425865481389202E-3</v>
      </c>
      <c r="G109" s="100">
        <f t="shared" si="3"/>
        <v>2146517.1990397172</v>
      </c>
    </row>
    <row r="110" spans="1:7" x14ac:dyDescent="0.35">
      <c r="A110">
        <v>1908</v>
      </c>
      <c r="B110" s="73">
        <v>2821000</v>
      </c>
      <c r="D110" s="74">
        <v>50429260</v>
      </c>
      <c r="F110">
        <f t="shared" si="2"/>
        <v>8.8014870388211097E-3</v>
      </c>
      <c r="G110" s="100">
        <f t="shared" si="3"/>
        <v>2165409.7423456716</v>
      </c>
    </row>
    <row r="111" spans="1:7" x14ac:dyDescent="0.35">
      <c r="A111">
        <v>1909</v>
      </c>
      <c r="B111" s="73">
        <v>2847900</v>
      </c>
      <c r="D111" s="74">
        <v>50868742</v>
      </c>
      <c r="F111">
        <f t="shared" si="2"/>
        <v>8.7148215143351138E-3</v>
      </c>
      <c r="G111" s="100">
        <f t="shared" si="3"/>
        <v>2184280.9017556165</v>
      </c>
    </row>
    <row r="112" spans="1:7" x14ac:dyDescent="0.35">
      <c r="A112">
        <v>1910</v>
      </c>
      <c r="B112" s="73">
        <v>2911701</v>
      </c>
      <c r="D112" s="74">
        <v>51322546</v>
      </c>
      <c r="F112">
        <f t="shared" si="2"/>
        <v>8.9210777022949994E-3</v>
      </c>
      <c r="G112" s="100">
        <f t="shared" si="3"/>
        <v>2203767.0414038175</v>
      </c>
    </row>
    <row r="113" spans="1:7" x14ac:dyDescent="0.35">
      <c r="A113">
        <v>1911</v>
      </c>
      <c r="B113" s="73">
        <v>2946800</v>
      </c>
      <c r="D113" s="74">
        <v>51718845</v>
      </c>
      <c r="F113">
        <f t="shared" si="2"/>
        <v>7.7217330566570208E-3</v>
      </c>
      <c r="G113" s="100">
        <f t="shared" si="3"/>
        <v>2220783.9422165966</v>
      </c>
    </row>
    <row r="114" spans="1:7" x14ac:dyDescent="0.35">
      <c r="A114">
        <v>1912</v>
      </c>
      <c r="B114" s="73">
        <v>2976268</v>
      </c>
      <c r="D114" s="74">
        <v>52178371</v>
      </c>
      <c r="F114">
        <f t="shared" si="2"/>
        <v>8.885078543420688E-3</v>
      </c>
      <c r="G114" s="100">
        <f t="shared" si="3"/>
        <v>2240515.7819711585</v>
      </c>
    </row>
    <row r="115" spans="1:7" x14ac:dyDescent="0.35">
      <c r="A115">
        <v>1913</v>
      </c>
      <c r="B115" s="73">
        <v>3836074.9</v>
      </c>
      <c r="D115" s="74">
        <v>52596826</v>
      </c>
      <c r="F115">
        <f t="shared" si="2"/>
        <v>8.0197022632231274E-3</v>
      </c>
      <c r="G115" s="100">
        <f t="shared" si="3"/>
        <v>2258484.0514586195</v>
      </c>
    </row>
    <row r="116" spans="1:7" x14ac:dyDescent="0.35">
      <c r="A116">
        <v>1914</v>
      </c>
      <c r="B116" s="73">
        <v>3795333.5</v>
      </c>
      <c r="D116" s="74">
        <v>53042703</v>
      </c>
      <c r="F116">
        <f t="shared" si="2"/>
        <v>8.477260586028601E-3</v>
      </c>
      <c r="G116" s="100">
        <f t="shared" si="3"/>
        <v>2277629.8092922238</v>
      </c>
    </row>
    <row r="117" spans="1:7" x14ac:dyDescent="0.35">
      <c r="A117">
        <v>1915</v>
      </c>
      <c r="B117" s="73">
        <v>3575406.7</v>
      </c>
      <c r="D117" s="74">
        <v>53138978</v>
      </c>
      <c r="F117">
        <f t="shared" si="2"/>
        <v>1.8150470197568769E-3</v>
      </c>
      <c r="G117" s="100">
        <f t="shared" si="3"/>
        <v>2281763.8144896892</v>
      </c>
    </row>
    <row r="118" spans="1:7" x14ac:dyDescent="0.35">
      <c r="A118">
        <v>1916</v>
      </c>
      <c r="B118" s="73">
        <v>3501076</v>
      </c>
      <c r="D118" s="74">
        <v>52839043</v>
      </c>
      <c r="F118">
        <f t="shared" si="2"/>
        <v>-5.6443501792601269E-3</v>
      </c>
      <c r="G118" s="100">
        <f t="shared" si="3"/>
        <v>2268884.7404943448</v>
      </c>
    </row>
    <row r="119" spans="1:7" x14ac:dyDescent="0.35">
      <c r="A119">
        <v>1917</v>
      </c>
      <c r="B119" s="73">
        <v>3440027.8</v>
      </c>
      <c r="D119" s="74">
        <v>52446052</v>
      </c>
      <c r="F119">
        <f t="shared" si="2"/>
        <v>-7.4375116899827454E-3</v>
      </c>
      <c r="G119" s="100">
        <f>+G120/(1+F120)</f>
        <v>2252009.8837136948</v>
      </c>
    </row>
    <row r="120" spans="1:7" x14ac:dyDescent="0.35">
      <c r="A120">
        <v>1918</v>
      </c>
      <c r="B120" s="73">
        <v>3330064.4</v>
      </c>
      <c r="D120" s="74">
        <v>51878356</v>
      </c>
      <c r="F120">
        <f>+(D120/D119)-1</f>
        <v>-1.082438006963804E-2</v>
      </c>
      <c r="G120" s="100">
        <v>2227633.2728117965</v>
      </c>
    </row>
    <row r="121" spans="1:7" x14ac:dyDescent="0.35">
      <c r="A121">
        <v>1919</v>
      </c>
      <c r="B121" s="72">
        <v>11794000</v>
      </c>
      <c r="G121" s="101">
        <f>+G122/(1+F122)</f>
        <v>2203520.5236111102</v>
      </c>
    </row>
    <row r="122" spans="1:7" x14ac:dyDescent="0.35">
      <c r="A122">
        <v>1920</v>
      </c>
      <c r="B122" s="72">
        <v>11970000</v>
      </c>
      <c r="F122">
        <f t="shared" ref="F122:F129" si="4">+(B122/B121)-1</f>
        <v>1.4922842123113345E-2</v>
      </c>
      <c r="G122" s="101">
        <f t="shared" ref="G122:G129" si="5">+G123/(1+F123)</f>
        <v>2236403.3124999986</v>
      </c>
    </row>
    <row r="123" spans="1:7" x14ac:dyDescent="0.35">
      <c r="A123">
        <v>1921</v>
      </c>
      <c r="B123" s="72">
        <v>12149000</v>
      </c>
      <c r="F123">
        <f t="shared" si="4"/>
        <v>1.4954051796157053E-2</v>
      </c>
      <c r="G123" s="101">
        <f t="shared" si="5"/>
        <v>2269846.6034722207</v>
      </c>
    </row>
    <row r="124" spans="1:7" x14ac:dyDescent="0.35">
      <c r="A124">
        <v>1922</v>
      </c>
      <c r="B124" s="72">
        <v>12330000</v>
      </c>
      <c r="F124">
        <f t="shared" si="4"/>
        <v>1.4898345542843083E-2</v>
      </c>
      <c r="G124" s="101">
        <f t="shared" si="5"/>
        <v>2303663.5624999986</v>
      </c>
    </row>
    <row r="125" spans="1:7" x14ac:dyDescent="0.35">
      <c r="A125">
        <v>1923</v>
      </c>
      <c r="B125" s="72">
        <v>12514000</v>
      </c>
      <c r="F125">
        <f t="shared" si="4"/>
        <v>1.4922952149229562E-2</v>
      </c>
      <c r="G125" s="101">
        <f t="shared" si="5"/>
        <v>2338041.0236111097</v>
      </c>
    </row>
    <row r="126" spans="1:7" x14ac:dyDescent="0.35">
      <c r="A126">
        <v>1924</v>
      </c>
      <c r="B126" s="72">
        <v>12701000</v>
      </c>
      <c r="F126">
        <f t="shared" si="4"/>
        <v>1.4943263544829888E-2</v>
      </c>
      <c r="G126" s="101">
        <f t="shared" si="5"/>
        <v>2372978.9868055545</v>
      </c>
    </row>
    <row r="127" spans="1:7" x14ac:dyDescent="0.35">
      <c r="A127">
        <v>1925</v>
      </c>
      <c r="B127" s="72">
        <v>12891000</v>
      </c>
      <c r="F127">
        <f t="shared" si="4"/>
        <v>1.4959452011652719E-2</v>
      </c>
      <c r="G127" s="101">
        <f t="shared" si="5"/>
        <v>2408477.4520833325</v>
      </c>
    </row>
    <row r="128" spans="1:7" x14ac:dyDescent="0.35">
      <c r="A128">
        <v>1926</v>
      </c>
      <c r="B128" s="72">
        <v>13088000</v>
      </c>
      <c r="F128">
        <f t="shared" si="4"/>
        <v>1.5281979675742852E-2</v>
      </c>
      <c r="G128" s="101">
        <f t="shared" si="5"/>
        <v>2445283.7555555548</v>
      </c>
    </row>
    <row r="129" spans="1:7" x14ac:dyDescent="0.35">
      <c r="A129">
        <v>1927</v>
      </c>
      <c r="B129" s="72">
        <v>13279000</v>
      </c>
      <c r="F129">
        <f t="shared" si="4"/>
        <v>1.4593520782396174E-2</v>
      </c>
      <c r="G129" s="101">
        <f t="shared" si="5"/>
        <v>2480969.0548611106</v>
      </c>
    </row>
    <row r="130" spans="1:7" x14ac:dyDescent="0.35">
      <c r="A130">
        <v>1928</v>
      </c>
      <c r="B130" s="72">
        <v>13477000</v>
      </c>
      <c r="F130">
        <f t="shared" ref="F130:F138" si="6">+(B130/B129)-1</f>
        <v>1.4910761352511459E-2</v>
      </c>
      <c r="G130" s="101">
        <f t="shared" ref="G130:G138" si="7">+G131/(1+F131)</f>
        <v>2517962.1923611104</v>
      </c>
    </row>
    <row r="131" spans="1:7" x14ac:dyDescent="0.35">
      <c r="A131">
        <v>1929</v>
      </c>
      <c r="B131" s="72">
        <v>13678000</v>
      </c>
      <c r="F131">
        <f t="shared" si="6"/>
        <v>1.4914298434369755E-2</v>
      </c>
      <c r="G131" s="101">
        <f t="shared" si="7"/>
        <v>2555515.8319444438</v>
      </c>
    </row>
    <row r="132" spans="1:7" x14ac:dyDescent="0.35">
      <c r="A132">
        <v>1930</v>
      </c>
      <c r="B132" s="72">
        <v>13883000</v>
      </c>
      <c r="F132">
        <f t="shared" si="6"/>
        <v>1.4987571282351286E-2</v>
      </c>
      <c r="G132" s="101">
        <f t="shared" si="7"/>
        <v>2593816.8076388882</v>
      </c>
    </row>
    <row r="133" spans="1:7" x14ac:dyDescent="0.35">
      <c r="A133">
        <v>1931</v>
      </c>
      <c r="B133" s="72">
        <v>14077000</v>
      </c>
      <c r="F133">
        <f t="shared" si="6"/>
        <v>1.3973924944176375E-2</v>
      </c>
      <c r="G133" s="101">
        <f t="shared" si="7"/>
        <v>2630062.6090277773</v>
      </c>
    </row>
    <row r="134" spans="1:7" x14ac:dyDescent="0.35">
      <c r="A134">
        <v>1932</v>
      </c>
      <c r="B134" s="72">
        <v>14271000</v>
      </c>
      <c r="F134">
        <f t="shared" si="6"/>
        <v>1.3781345457128724E-2</v>
      </c>
      <c r="G134" s="101">
        <f t="shared" si="7"/>
        <v>2666308.4104166664</v>
      </c>
    </row>
    <row r="135" spans="1:7" x14ac:dyDescent="0.35">
      <c r="A135">
        <v>1933</v>
      </c>
      <c r="B135" s="72">
        <v>14468000</v>
      </c>
      <c r="F135">
        <f t="shared" si="6"/>
        <v>1.3804218344895203E-2</v>
      </c>
      <c r="G135" s="101">
        <f t="shared" si="7"/>
        <v>2703114.7138888887</v>
      </c>
    </row>
    <row r="136" spans="1:7" x14ac:dyDescent="0.35">
      <c r="A136">
        <v>1934</v>
      </c>
      <c r="B136" s="72">
        <v>14666000</v>
      </c>
      <c r="F136">
        <f t="shared" si="6"/>
        <v>1.3685374619850643E-2</v>
      </c>
      <c r="G136" s="101">
        <f t="shared" si="7"/>
        <v>2740107.8513888884</v>
      </c>
    </row>
    <row r="137" spans="1:7" x14ac:dyDescent="0.35">
      <c r="A137">
        <v>1935</v>
      </c>
      <c r="B137" s="72">
        <v>14863000</v>
      </c>
      <c r="F137">
        <f t="shared" si="6"/>
        <v>1.3432428746761316E-2</v>
      </c>
      <c r="G137" s="101">
        <f t="shared" si="7"/>
        <v>2776914.1548611107</v>
      </c>
    </row>
    <row r="138" spans="1:7" x14ac:dyDescent="0.35">
      <c r="A138">
        <v>1936</v>
      </c>
      <c r="B138" s="72">
        <v>15073000</v>
      </c>
      <c r="F138">
        <f t="shared" si="6"/>
        <v>1.4129045280226071E-2</v>
      </c>
      <c r="G138" s="101">
        <f t="shared" si="7"/>
        <v>2816149.3006944442</v>
      </c>
    </row>
    <row r="139" spans="1:7" x14ac:dyDescent="0.35">
      <c r="A139">
        <v>1937</v>
      </c>
      <c r="B139" s="72">
        <v>15280000</v>
      </c>
      <c r="F139">
        <f>+(B139/B138)-1</f>
        <v>1.3733165262389768E-2</v>
      </c>
      <c r="G139" s="101">
        <f>+G140/(1+F140)</f>
        <v>2854823.9444444445</v>
      </c>
    </row>
    <row r="140" spans="1:7" x14ac:dyDescent="0.35">
      <c r="A140">
        <v>1938</v>
      </c>
      <c r="B140" s="72">
        <v>15490000</v>
      </c>
      <c r="F140">
        <f>+(B140/B139)-1</f>
        <v>1.3743455497382095E-2</v>
      </c>
      <c r="G140" s="101">
        <f>+B140*$H$152</f>
        <v>2894059.0902777775</v>
      </c>
    </row>
    <row r="141" spans="1:7" x14ac:dyDescent="0.35">
      <c r="A141">
        <v>1939</v>
      </c>
      <c r="G141" s="103">
        <f>+($G$152-$G$140)/($A$152-$A$140)+G140</f>
        <v>2877088.3327546292</v>
      </c>
    </row>
    <row r="142" spans="1:7" x14ac:dyDescent="0.35">
      <c r="A142">
        <v>1940</v>
      </c>
      <c r="G142" s="103">
        <f>+($G$152-$G$140)/($A$152-$A$140)+G141</f>
        <v>2860117.5752314809</v>
      </c>
    </row>
    <row r="143" spans="1:7" x14ac:dyDescent="0.35">
      <c r="A143">
        <v>1941</v>
      </c>
      <c r="G143" s="103">
        <f t="shared" ref="G143:G151" si="8">+($G$152-$G$140)/($A$152-$A$140)+G142</f>
        <v>2843146.8177083326</v>
      </c>
    </row>
    <row r="144" spans="1:7" x14ac:dyDescent="0.35">
      <c r="A144">
        <v>1942</v>
      </c>
      <c r="G144" s="103">
        <f t="shared" si="8"/>
        <v>2826176.0601851842</v>
      </c>
    </row>
    <row r="145" spans="1:8" x14ac:dyDescent="0.35">
      <c r="A145">
        <v>1943</v>
      </c>
      <c r="G145" s="103">
        <f t="shared" si="8"/>
        <v>2809205.3026620359</v>
      </c>
    </row>
    <row r="146" spans="1:8" x14ac:dyDescent="0.35">
      <c r="A146">
        <v>1944</v>
      </c>
      <c r="G146" s="103">
        <f t="shared" si="8"/>
        <v>2792234.5451388876</v>
      </c>
    </row>
    <row r="147" spans="1:8" x14ac:dyDescent="0.35">
      <c r="A147">
        <v>1945</v>
      </c>
      <c r="G147" s="103">
        <f t="shared" si="8"/>
        <v>2775263.7876157393</v>
      </c>
    </row>
    <row r="148" spans="1:8" x14ac:dyDescent="0.35">
      <c r="A148">
        <v>1946</v>
      </c>
      <c r="G148" s="103">
        <f t="shared" si="8"/>
        <v>2758293.030092591</v>
      </c>
    </row>
    <row r="149" spans="1:8" x14ac:dyDescent="0.35">
      <c r="A149">
        <v>1947</v>
      </c>
      <c r="G149" s="103">
        <f t="shared" si="8"/>
        <v>2741322.2725694426</v>
      </c>
    </row>
    <row r="150" spans="1:8" x14ac:dyDescent="0.35">
      <c r="A150">
        <v>1948</v>
      </c>
      <c r="G150" s="103">
        <f t="shared" si="8"/>
        <v>2724351.5150462943</v>
      </c>
    </row>
    <row r="151" spans="1:8" x14ac:dyDescent="0.35">
      <c r="A151">
        <v>1949</v>
      </c>
      <c r="G151" s="103">
        <f t="shared" si="8"/>
        <v>2707380.757523146</v>
      </c>
    </row>
    <row r="152" spans="1:8" x14ac:dyDescent="0.35">
      <c r="A152">
        <v>1950</v>
      </c>
      <c r="C152" s="73">
        <v>2690410</v>
      </c>
      <c r="E152" s="71">
        <v>14400000</v>
      </c>
      <c r="F152" s="71"/>
      <c r="G152" s="102">
        <f>+C152</f>
        <v>2690410</v>
      </c>
      <c r="H152" s="97">
        <f>+C152/E152</f>
        <v>0.18683402777777777</v>
      </c>
    </row>
    <row r="153" spans="1:8" x14ac:dyDescent="0.35">
      <c r="A153">
        <v>1951</v>
      </c>
      <c r="C153" s="73">
        <v>2730242</v>
      </c>
      <c r="E153" s="71">
        <v>14600000</v>
      </c>
      <c r="F153" s="71"/>
      <c r="G153" s="102">
        <f t="shared" ref="G153:G216" si="9">+C153</f>
        <v>2730242</v>
      </c>
    </row>
    <row r="154" spans="1:8" x14ac:dyDescent="0.35">
      <c r="A154">
        <v>1952</v>
      </c>
      <c r="C154" s="73">
        <v>2774682</v>
      </c>
      <c r="E154" s="71">
        <v>14800000</v>
      </c>
      <c r="F154" s="71"/>
      <c r="G154" s="102">
        <f t="shared" si="9"/>
        <v>2774682</v>
      </c>
    </row>
    <row r="155" spans="1:8" x14ac:dyDescent="0.35">
      <c r="A155">
        <v>1953</v>
      </c>
      <c r="C155" s="73">
        <v>2829227</v>
      </c>
      <c r="E155" s="71">
        <v>15000000</v>
      </c>
      <c r="F155" s="71"/>
      <c r="G155" s="102">
        <f t="shared" si="9"/>
        <v>2829227</v>
      </c>
    </row>
    <row r="156" spans="1:8" x14ac:dyDescent="0.35">
      <c r="A156">
        <v>1954</v>
      </c>
      <c r="C156" s="73">
        <v>2890197</v>
      </c>
      <c r="E156" s="71">
        <v>15200000</v>
      </c>
      <c r="F156" s="71"/>
      <c r="G156" s="102">
        <f t="shared" si="9"/>
        <v>2890197</v>
      </c>
    </row>
    <row r="157" spans="1:8" x14ac:dyDescent="0.35">
      <c r="A157">
        <v>1955</v>
      </c>
      <c r="C157" s="73">
        <v>2952173</v>
      </c>
      <c r="E157" s="71">
        <v>15400000</v>
      </c>
      <c r="F157" s="71"/>
      <c r="G157" s="102">
        <f t="shared" si="9"/>
        <v>2952173</v>
      </c>
    </row>
    <row r="158" spans="1:8" x14ac:dyDescent="0.35">
      <c r="A158">
        <v>1956</v>
      </c>
      <c r="C158" s="73">
        <v>3015551</v>
      </c>
      <c r="E158" s="71">
        <v>15600000</v>
      </c>
      <c r="F158" s="71"/>
      <c r="G158" s="102">
        <f t="shared" si="9"/>
        <v>3015551</v>
      </c>
    </row>
    <row r="159" spans="1:8" x14ac:dyDescent="0.35">
      <c r="A159">
        <v>1957</v>
      </c>
      <c r="C159" s="73">
        <v>3079937</v>
      </c>
      <c r="E159" s="71">
        <v>15800000</v>
      </c>
      <c r="F159" s="71"/>
      <c r="G159" s="102">
        <f t="shared" si="9"/>
        <v>3079937</v>
      </c>
    </row>
    <row r="160" spans="1:8" x14ac:dyDescent="0.35">
      <c r="A160">
        <v>1958</v>
      </c>
      <c r="C160" s="73">
        <v>3145430</v>
      </c>
      <c r="E160" s="71">
        <v>16000000</v>
      </c>
      <c r="F160" s="71"/>
      <c r="G160" s="102">
        <f t="shared" si="9"/>
        <v>3145430</v>
      </c>
    </row>
    <row r="161" spans="1:7" x14ac:dyDescent="0.35">
      <c r="A161">
        <v>1959</v>
      </c>
      <c r="C161" s="73">
        <v>3212367</v>
      </c>
      <c r="E161" s="71">
        <v>16100000</v>
      </c>
      <c r="F161" s="71"/>
      <c r="G161" s="102">
        <f t="shared" si="9"/>
        <v>3212367</v>
      </c>
    </row>
    <row r="162" spans="1:7" x14ac:dyDescent="0.35">
      <c r="A162">
        <v>1960</v>
      </c>
      <c r="C162" s="73">
        <v>3281381</v>
      </c>
      <c r="E162" s="71">
        <v>16300000</v>
      </c>
      <c r="F162" s="71"/>
      <c r="G162" s="102">
        <f t="shared" si="9"/>
        <v>3281381</v>
      </c>
    </row>
    <row r="163" spans="1:7" x14ac:dyDescent="0.35">
      <c r="A163">
        <v>1961</v>
      </c>
      <c r="C163" s="73">
        <v>3348035</v>
      </c>
      <c r="E163" s="71">
        <v>16500000</v>
      </c>
      <c r="F163" s="71"/>
      <c r="G163" s="102">
        <f t="shared" si="9"/>
        <v>3348035</v>
      </c>
    </row>
    <row r="164" spans="1:7" x14ac:dyDescent="0.35">
      <c r="A164">
        <v>1962</v>
      </c>
      <c r="C164" s="73">
        <v>3407532</v>
      </c>
      <c r="E164" s="71">
        <v>16700000</v>
      </c>
      <c r="F164" s="71"/>
      <c r="G164" s="102">
        <f t="shared" si="9"/>
        <v>3407532</v>
      </c>
    </row>
    <row r="165" spans="1:7" x14ac:dyDescent="0.35">
      <c r="A165">
        <v>1963</v>
      </c>
      <c r="C165" s="73">
        <v>3461942</v>
      </c>
      <c r="E165" s="71">
        <v>16900000</v>
      </c>
      <c r="F165" s="71"/>
      <c r="G165" s="102">
        <f t="shared" si="9"/>
        <v>3461942</v>
      </c>
    </row>
    <row r="166" spans="1:7" x14ac:dyDescent="0.35">
      <c r="A166">
        <v>1964</v>
      </c>
      <c r="C166" s="73">
        <v>3513441</v>
      </c>
      <c r="E166" s="71">
        <v>17000000</v>
      </c>
      <c r="F166" s="71"/>
      <c r="G166" s="102">
        <f t="shared" si="9"/>
        <v>3513441</v>
      </c>
    </row>
    <row r="167" spans="1:7" x14ac:dyDescent="0.35">
      <c r="A167">
        <v>1965</v>
      </c>
      <c r="C167" s="73">
        <v>3562834</v>
      </c>
      <c r="E167" s="71">
        <v>17200000</v>
      </c>
      <c r="F167" s="71"/>
      <c r="G167" s="102">
        <f t="shared" si="9"/>
        <v>3562834</v>
      </c>
    </row>
    <row r="168" spans="1:7" x14ac:dyDescent="0.35">
      <c r="A168">
        <v>1966</v>
      </c>
      <c r="C168" s="73">
        <v>3610562</v>
      </c>
      <c r="E168" s="71">
        <v>17400000</v>
      </c>
      <c r="F168" s="71"/>
      <c r="G168" s="102">
        <f t="shared" si="9"/>
        <v>3610562</v>
      </c>
    </row>
    <row r="169" spans="1:7" x14ac:dyDescent="0.35">
      <c r="A169">
        <v>1967</v>
      </c>
      <c r="C169" s="73">
        <v>3656223</v>
      </c>
      <c r="E169" s="71">
        <v>17500000</v>
      </c>
      <c r="F169" s="71"/>
      <c r="G169" s="102">
        <f t="shared" si="9"/>
        <v>3656223</v>
      </c>
    </row>
    <row r="170" spans="1:7" x14ac:dyDescent="0.35">
      <c r="A170">
        <v>1968</v>
      </c>
      <c r="C170" s="73">
        <v>3698794</v>
      </c>
      <c r="E170" s="71">
        <v>17700000</v>
      </c>
      <c r="F170" s="71"/>
      <c r="G170" s="102">
        <f t="shared" si="9"/>
        <v>3698794</v>
      </c>
    </row>
    <row r="171" spans="1:7" x14ac:dyDescent="0.35">
      <c r="A171">
        <v>1969</v>
      </c>
      <c r="C171" s="73">
        <v>3737765</v>
      </c>
      <c r="E171" s="71">
        <v>17800000</v>
      </c>
      <c r="F171" s="71"/>
      <c r="G171" s="102">
        <f t="shared" si="9"/>
        <v>3737765</v>
      </c>
    </row>
    <row r="172" spans="1:7" x14ac:dyDescent="0.35">
      <c r="A172">
        <v>1970</v>
      </c>
      <c r="C172" s="73">
        <v>3773247</v>
      </c>
      <c r="E172" s="71">
        <v>18900000</v>
      </c>
      <c r="F172" s="71"/>
      <c r="G172" s="102">
        <f t="shared" si="9"/>
        <v>3773247</v>
      </c>
    </row>
    <row r="173" spans="1:7" x14ac:dyDescent="0.35">
      <c r="A173">
        <v>1971</v>
      </c>
      <c r="C173" s="73">
        <v>3809376</v>
      </c>
      <c r="E173" s="71">
        <v>19000000</v>
      </c>
      <c r="F173" s="71"/>
      <c r="G173" s="102">
        <f t="shared" si="9"/>
        <v>3809376</v>
      </c>
    </row>
    <row r="174" spans="1:7" x14ac:dyDescent="0.35">
      <c r="A174">
        <v>1972</v>
      </c>
      <c r="C174" s="73">
        <v>3848271</v>
      </c>
      <c r="E174" s="71">
        <v>19200000</v>
      </c>
      <c r="F174" s="71"/>
      <c r="G174" s="102">
        <f t="shared" si="9"/>
        <v>3848271</v>
      </c>
    </row>
    <row r="175" spans="1:7" x14ac:dyDescent="0.35">
      <c r="A175">
        <v>1973</v>
      </c>
      <c r="C175" s="73">
        <v>3887376</v>
      </c>
      <c r="E175" s="71">
        <v>19400000</v>
      </c>
      <c r="F175" s="71"/>
      <c r="G175" s="102">
        <f t="shared" si="9"/>
        <v>3887376</v>
      </c>
    </row>
    <row r="176" spans="1:7" x14ac:dyDescent="0.35">
      <c r="A176">
        <v>1974</v>
      </c>
      <c r="C176" s="73">
        <v>3926472</v>
      </c>
      <c r="E176" s="71">
        <v>19600000</v>
      </c>
      <c r="F176" s="71"/>
      <c r="G176" s="102">
        <f t="shared" si="9"/>
        <v>3926472</v>
      </c>
    </row>
    <row r="177" spans="1:7" x14ac:dyDescent="0.35">
      <c r="A177">
        <v>1975</v>
      </c>
      <c r="C177" s="73">
        <v>3965743</v>
      </c>
      <c r="E177" s="71">
        <v>19700000</v>
      </c>
      <c r="F177" s="71"/>
      <c r="G177" s="102">
        <f t="shared" si="9"/>
        <v>3965743</v>
      </c>
    </row>
    <row r="178" spans="1:7" x14ac:dyDescent="0.35">
      <c r="A178">
        <v>1976</v>
      </c>
      <c r="C178" s="73">
        <v>4004552</v>
      </c>
      <c r="E178" s="71">
        <v>19900000</v>
      </c>
      <c r="F178" s="71"/>
      <c r="G178" s="102">
        <f t="shared" si="9"/>
        <v>4004552</v>
      </c>
    </row>
    <row r="179" spans="1:7" x14ac:dyDescent="0.35">
      <c r="A179">
        <v>1977</v>
      </c>
      <c r="C179" s="73">
        <v>4042124</v>
      </c>
      <c r="E179" s="71">
        <v>20100000</v>
      </c>
      <c r="F179" s="71"/>
      <c r="G179" s="102">
        <f t="shared" si="9"/>
        <v>4042124</v>
      </c>
    </row>
    <row r="180" spans="1:7" x14ac:dyDescent="0.35">
      <c r="A180">
        <v>1978</v>
      </c>
      <c r="C180" s="73">
        <v>4078240</v>
      </c>
      <c r="E180" s="71">
        <v>20300000</v>
      </c>
      <c r="F180" s="71"/>
      <c r="G180" s="102">
        <f t="shared" si="9"/>
        <v>4078240</v>
      </c>
    </row>
    <row r="181" spans="1:7" x14ac:dyDescent="0.35">
      <c r="A181">
        <v>1979</v>
      </c>
      <c r="C181" s="73">
        <v>4113300</v>
      </c>
      <c r="E181" s="71">
        <v>20500000</v>
      </c>
      <c r="F181" s="71"/>
      <c r="G181" s="102">
        <f t="shared" si="9"/>
        <v>4113300</v>
      </c>
    </row>
    <row r="182" spans="1:7" x14ac:dyDescent="0.35">
      <c r="A182">
        <v>1980</v>
      </c>
      <c r="C182" s="73">
        <v>4148426</v>
      </c>
      <c r="E182" s="71">
        <v>20600000</v>
      </c>
      <c r="F182" s="71"/>
      <c r="G182" s="102">
        <f t="shared" si="9"/>
        <v>4148426</v>
      </c>
    </row>
    <row r="183" spans="1:7" x14ac:dyDescent="0.35">
      <c r="A183">
        <v>1981</v>
      </c>
      <c r="C183" s="73">
        <v>4184217</v>
      </c>
      <c r="E183" s="71">
        <v>20800000</v>
      </c>
      <c r="F183" s="71"/>
      <c r="G183" s="102">
        <f t="shared" si="9"/>
        <v>4184217</v>
      </c>
    </row>
    <row r="184" spans="1:7" x14ac:dyDescent="0.35">
      <c r="A184">
        <v>1982</v>
      </c>
      <c r="C184" s="73">
        <v>4221100</v>
      </c>
      <c r="E184" s="71">
        <v>20900000</v>
      </c>
      <c r="F184" s="71"/>
      <c r="G184" s="102">
        <f t="shared" si="9"/>
        <v>4221100</v>
      </c>
    </row>
    <row r="185" spans="1:7" x14ac:dyDescent="0.35">
      <c r="A185">
        <v>1983</v>
      </c>
      <c r="C185" s="73">
        <v>4258728</v>
      </c>
      <c r="E185" s="71">
        <v>21100000</v>
      </c>
      <c r="F185" s="71"/>
      <c r="G185" s="102">
        <f t="shared" si="9"/>
        <v>4258728</v>
      </c>
    </row>
    <row r="186" spans="1:7" x14ac:dyDescent="0.35">
      <c r="A186">
        <v>1984</v>
      </c>
      <c r="C186" s="73">
        <v>4295536</v>
      </c>
      <c r="E186" s="71">
        <v>21200000</v>
      </c>
      <c r="F186" s="71"/>
      <c r="G186" s="102">
        <f t="shared" si="9"/>
        <v>4295536</v>
      </c>
    </row>
    <row r="187" spans="1:7" x14ac:dyDescent="0.35">
      <c r="A187">
        <v>1985</v>
      </c>
      <c r="C187" s="73">
        <v>4330364</v>
      </c>
      <c r="E187" s="71">
        <v>21300000</v>
      </c>
      <c r="F187" s="71"/>
      <c r="G187" s="102">
        <f t="shared" si="9"/>
        <v>4330364</v>
      </c>
    </row>
    <row r="188" spans="1:7" x14ac:dyDescent="0.35">
      <c r="A188">
        <v>1986</v>
      </c>
      <c r="C188" s="73">
        <v>4362115</v>
      </c>
      <c r="E188" s="71">
        <v>21500000</v>
      </c>
      <c r="F188" s="71"/>
      <c r="G188" s="102">
        <f t="shared" si="9"/>
        <v>4362115</v>
      </c>
    </row>
    <row r="189" spans="1:7" x14ac:dyDescent="0.35">
      <c r="A189">
        <v>1987</v>
      </c>
      <c r="C189" s="73">
        <v>4390246</v>
      </c>
      <c r="E189" s="71">
        <v>21600000</v>
      </c>
      <c r="F189" s="71"/>
      <c r="G189" s="102">
        <f t="shared" si="9"/>
        <v>4390246</v>
      </c>
    </row>
    <row r="190" spans="1:7" x14ac:dyDescent="0.35">
      <c r="A190">
        <v>1988</v>
      </c>
      <c r="C190" s="73">
        <v>4414404</v>
      </c>
      <c r="E190" s="71">
        <v>21700000</v>
      </c>
      <c r="F190" s="71"/>
      <c r="G190" s="102">
        <f t="shared" si="9"/>
        <v>4414404</v>
      </c>
    </row>
    <row r="191" spans="1:7" x14ac:dyDescent="0.35">
      <c r="A191">
        <v>1989</v>
      </c>
      <c r="C191" s="73">
        <v>4433983</v>
      </c>
      <c r="E191" s="71">
        <v>21800000</v>
      </c>
      <c r="F191" s="71"/>
      <c r="G191" s="102">
        <f t="shared" si="9"/>
        <v>4433983</v>
      </c>
    </row>
    <row r="192" spans="1:7" x14ac:dyDescent="0.35">
      <c r="A192">
        <v>1990</v>
      </c>
      <c r="C192" s="73">
        <v>4448652</v>
      </c>
      <c r="E192" s="71">
        <v>21900000</v>
      </c>
      <c r="F192" s="71"/>
      <c r="G192" s="102">
        <f t="shared" si="9"/>
        <v>4448652</v>
      </c>
    </row>
    <row r="193" spans="1:7" x14ac:dyDescent="0.35">
      <c r="A193">
        <v>1991</v>
      </c>
      <c r="C193" s="73">
        <v>4458343</v>
      </c>
      <c r="E193" s="71">
        <v>21900000</v>
      </c>
      <c r="F193" s="71"/>
      <c r="G193" s="102">
        <f t="shared" si="9"/>
        <v>4458343</v>
      </c>
    </row>
    <row r="194" spans="1:7" x14ac:dyDescent="0.35">
      <c r="A194">
        <v>1992</v>
      </c>
      <c r="C194" s="73">
        <v>4234616</v>
      </c>
      <c r="E194" s="71">
        <v>21600000</v>
      </c>
      <c r="F194" s="71"/>
      <c r="G194" s="102">
        <f t="shared" si="9"/>
        <v>4234616</v>
      </c>
    </row>
    <row r="195" spans="1:7" x14ac:dyDescent="0.35">
      <c r="A195">
        <v>1993</v>
      </c>
      <c r="C195" s="73">
        <v>3904482</v>
      </c>
      <c r="E195" s="71">
        <v>21200000</v>
      </c>
      <c r="F195" s="71"/>
      <c r="G195" s="102">
        <f t="shared" si="9"/>
        <v>3904482</v>
      </c>
    </row>
    <row r="196" spans="1:7" x14ac:dyDescent="0.35">
      <c r="A196">
        <v>1994</v>
      </c>
      <c r="C196" s="73">
        <v>3725412</v>
      </c>
      <c r="E196" s="71">
        <v>21000000</v>
      </c>
      <c r="F196" s="71"/>
      <c r="G196" s="102">
        <f t="shared" si="9"/>
        <v>3725412</v>
      </c>
    </row>
    <row r="197" spans="1:7" x14ac:dyDescent="0.35">
      <c r="A197">
        <v>1995</v>
      </c>
      <c r="C197" s="73">
        <v>3715564</v>
      </c>
      <c r="E197" s="71">
        <v>21000000</v>
      </c>
      <c r="F197" s="71"/>
      <c r="G197" s="102">
        <f t="shared" si="9"/>
        <v>3715564</v>
      </c>
    </row>
    <row r="198" spans="1:7" x14ac:dyDescent="0.35">
      <c r="A198">
        <v>1996</v>
      </c>
      <c r="C198" s="73">
        <v>3875246</v>
      </c>
      <c r="E198" s="71">
        <v>21100000</v>
      </c>
      <c r="F198" s="71"/>
      <c r="G198" s="102">
        <f t="shared" si="9"/>
        <v>3875246</v>
      </c>
    </row>
    <row r="199" spans="1:7" x14ac:dyDescent="0.35">
      <c r="A199">
        <v>1997</v>
      </c>
      <c r="C199" s="73">
        <v>4018227</v>
      </c>
      <c r="E199" s="71">
        <v>21300000</v>
      </c>
      <c r="F199" s="71"/>
      <c r="G199" s="102">
        <f t="shared" si="9"/>
        <v>4018227</v>
      </c>
    </row>
    <row r="200" spans="1:7" x14ac:dyDescent="0.35">
      <c r="A200">
        <v>1998</v>
      </c>
      <c r="C200" s="73">
        <v>4089356</v>
      </c>
      <c r="E200" s="71">
        <v>21200000</v>
      </c>
      <c r="F200" s="71"/>
      <c r="G200" s="102">
        <f t="shared" si="9"/>
        <v>4089356</v>
      </c>
    </row>
    <row r="201" spans="1:7" x14ac:dyDescent="0.35">
      <c r="A201">
        <v>1999</v>
      </c>
      <c r="C201" s="73">
        <v>4130305</v>
      </c>
      <c r="E201" s="71">
        <v>21100000</v>
      </c>
      <c r="F201" s="71"/>
      <c r="G201" s="102">
        <f t="shared" si="9"/>
        <v>4130305</v>
      </c>
    </row>
    <row r="202" spans="1:7" x14ac:dyDescent="0.35">
      <c r="A202">
        <v>2000</v>
      </c>
      <c r="C202" s="73">
        <v>4159771</v>
      </c>
      <c r="E202" s="71">
        <v>21100000</v>
      </c>
      <c r="F202" s="71"/>
      <c r="G202" s="102">
        <f t="shared" si="9"/>
        <v>4159771</v>
      </c>
    </row>
    <row r="203" spans="1:7" x14ac:dyDescent="0.35">
      <c r="A203">
        <v>2001</v>
      </c>
      <c r="C203" s="73">
        <v>4179438</v>
      </c>
      <c r="E203" s="71">
        <v>21100000</v>
      </c>
      <c r="F203" s="71"/>
      <c r="G203" s="102">
        <f t="shared" si="9"/>
        <v>4179438</v>
      </c>
    </row>
    <row r="204" spans="1:7" x14ac:dyDescent="0.35">
      <c r="A204">
        <v>2002</v>
      </c>
      <c r="C204" s="73">
        <v>4188002</v>
      </c>
      <c r="E204" s="71">
        <v>21100000</v>
      </c>
      <c r="F204" s="71"/>
      <c r="G204" s="102">
        <f t="shared" si="9"/>
        <v>4188002</v>
      </c>
    </row>
    <row r="205" spans="1:7" x14ac:dyDescent="0.35">
      <c r="A205">
        <v>2003</v>
      </c>
      <c r="C205" s="73">
        <v>4178523</v>
      </c>
      <c r="E205" s="71">
        <v>21100000</v>
      </c>
      <c r="F205" s="71"/>
      <c r="G205" s="102">
        <f t="shared" si="9"/>
        <v>4178523</v>
      </c>
    </row>
    <row r="206" spans="1:7" x14ac:dyDescent="0.35">
      <c r="A206">
        <v>2004</v>
      </c>
      <c r="C206" s="73">
        <v>4140987</v>
      </c>
      <c r="E206" s="71">
        <v>21000000</v>
      </c>
      <c r="F206" s="71"/>
      <c r="G206" s="102">
        <f t="shared" si="9"/>
        <v>4140987</v>
      </c>
    </row>
    <row r="207" spans="1:7" x14ac:dyDescent="0.35">
      <c r="A207">
        <v>2005</v>
      </c>
      <c r="C207" s="73">
        <v>4096493</v>
      </c>
      <c r="E207" s="71">
        <v>21000000</v>
      </c>
      <c r="F207" s="71"/>
      <c r="G207" s="102">
        <f t="shared" si="9"/>
        <v>4096493</v>
      </c>
    </row>
    <row r="208" spans="1:7" x14ac:dyDescent="0.35">
      <c r="A208">
        <v>2006</v>
      </c>
      <c r="C208" s="73">
        <v>4063272</v>
      </c>
      <c r="E208" s="71">
        <v>20900000</v>
      </c>
      <c r="F208" s="71"/>
      <c r="G208" s="102">
        <f t="shared" si="9"/>
        <v>4063272</v>
      </c>
    </row>
    <row r="209" spans="1:7" x14ac:dyDescent="0.35">
      <c r="A209">
        <v>2007</v>
      </c>
      <c r="C209" s="73">
        <v>4013424</v>
      </c>
      <c r="E209" s="71">
        <v>20800000</v>
      </c>
      <c r="F209" s="71"/>
      <c r="G209" s="102">
        <f t="shared" si="9"/>
        <v>4013424</v>
      </c>
    </row>
    <row r="210" spans="1:7" x14ac:dyDescent="0.35">
      <c r="A210">
        <v>2008</v>
      </c>
      <c r="C210" s="73">
        <v>3947544</v>
      </c>
      <c r="E210" s="71">
        <v>20700000</v>
      </c>
      <c r="F210" s="71"/>
      <c r="G210" s="102">
        <f t="shared" si="9"/>
        <v>3947544</v>
      </c>
    </row>
    <row r="211" spans="1:7" x14ac:dyDescent="0.35">
      <c r="A211">
        <v>2009</v>
      </c>
      <c r="C211" s="73">
        <v>3879794</v>
      </c>
      <c r="E211" s="71">
        <v>20600000</v>
      </c>
      <c r="F211" s="71"/>
      <c r="G211" s="102">
        <f t="shared" si="9"/>
        <v>3879794</v>
      </c>
    </row>
    <row r="212" spans="1:7" x14ac:dyDescent="0.35">
      <c r="A212">
        <v>2010</v>
      </c>
      <c r="C212" s="73">
        <v>3811472</v>
      </c>
      <c r="E212" s="71">
        <v>20500000</v>
      </c>
      <c r="F212" s="71"/>
      <c r="G212" s="102">
        <f t="shared" si="9"/>
        <v>3811472</v>
      </c>
    </row>
    <row r="213" spans="1:7" x14ac:dyDescent="0.35">
      <c r="A213">
        <v>2011</v>
      </c>
      <c r="C213" s="73">
        <v>3741798</v>
      </c>
      <c r="E213" s="71">
        <v>20400000</v>
      </c>
      <c r="F213" s="71"/>
      <c r="G213" s="102">
        <f t="shared" si="9"/>
        <v>3741798</v>
      </c>
    </row>
    <row r="214" spans="1:7" x14ac:dyDescent="0.35">
      <c r="A214">
        <v>2012</v>
      </c>
      <c r="C214" s="73">
        <v>3670113</v>
      </c>
      <c r="E214" s="71">
        <v>20200000</v>
      </c>
      <c r="F214" s="71"/>
      <c r="G214" s="102">
        <f t="shared" si="9"/>
        <v>3670113</v>
      </c>
    </row>
    <row r="215" spans="1:7" x14ac:dyDescent="0.35">
      <c r="A215">
        <v>2013</v>
      </c>
      <c r="C215" s="73">
        <v>3610859</v>
      </c>
      <c r="E215" s="71">
        <v>20100000</v>
      </c>
      <c r="F215" s="71"/>
      <c r="G215" s="102">
        <f t="shared" si="9"/>
        <v>3610859</v>
      </c>
    </row>
    <row r="216" spans="1:7" x14ac:dyDescent="0.35">
      <c r="A216">
        <v>2014</v>
      </c>
      <c r="C216" s="73">
        <v>3564829</v>
      </c>
      <c r="E216" s="71">
        <v>20000000</v>
      </c>
      <c r="F216" s="71"/>
      <c r="G216" s="102">
        <f t="shared" si="9"/>
        <v>3564829</v>
      </c>
    </row>
    <row r="217" spans="1:7" x14ac:dyDescent="0.35">
      <c r="A217">
        <v>2015</v>
      </c>
      <c r="C217" s="73">
        <v>3518541</v>
      </c>
      <c r="E217" s="71">
        <v>19900000</v>
      </c>
      <c r="F217" s="71"/>
      <c r="G217" s="102">
        <f t="shared" ref="G217:G225" si="10">+C217</f>
        <v>3518541</v>
      </c>
    </row>
    <row r="218" spans="1:7" x14ac:dyDescent="0.35">
      <c r="A218">
        <v>2016</v>
      </c>
      <c r="C218" s="73">
        <v>3473003</v>
      </c>
      <c r="E218" s="71">
        <v>19700000</v>
      </c>
      <c r="F218" s="71"/>
      <c r="G218" s="102">
        <f t="shared" si="10"/>
        <v>3473003</v>
      </c>
    </row>
    <row r="219" spans="1:7" x14ac:dyDescent="0.35">
      <c r="A219">
        <v>2017</v>
      </c>
      <c r="C219" s="73">
        <v>3428682</v>
      </c>
      <c r="E219" s="71">
        <v>19600000</v>
      </c>
      <c r="F219" s="71"/>
      <c r="G219" s="102">
        <f t="shared" si="10"/>
        <v>3428682</v>
      </c>
    </row>
    <row r="220" spans="1:7" x14ac:dyDescent="0.35">
      <c r="A220">
        <v>2018</v>
      </c>
      <c r="C220" s="73">
        <v>3387000</v>
      </c>
      <c r="E220" s="71">
        <v>19500000</v>
      </c>
      <c r="F220" s="71"/>
      <c r="G220" s="102">
        <f t="shared" si="10"/>
        <v>3387000</v>
      </c>
    </row>
    <row r="221" spans="1:7" x14ac:dyDescent="0.35">
      <c r="A221">
        <v>2019</v>
      </c>
      <c r="C221" s="73">
        <v>3345533</v>
      </c>
      <c r="E221" s="71">
        <v>19300000</v>
      </c>
      <c r="F221" s="71"/>
      <c r="G221" s="102">
        <f t="shared" si="10"/>
        <v>3345533</v>
      </c>
    </row>
    <row r="222" spans="1:7" x14ac:dyDescent="0.35">
      <c r="A222">
        <v>2020</v>
      </c>
      <c r="C222" s="73">
        <v>3299349</v>
      </c>
      <c r="E222" s="71">
        <v>19200000</v>
      </c>
      <c r="F222" s="71"/>
      <c r="G222" s="102">
        <f t="shared" si="10"/>
        <v>3299349</v>
      </c>
    </row>
    <row r="223" spans="1:7" x14ac:dyDescent="0.35">
      <c r="A223">
        <v>2021</v>
      </c>
      <c r="C223" s="73">
        <v>3244907</v>
      </c>
      <c r="E223" s="71">
        <v>19000000</v>
      </c>
      <c r="F223" s="71"/>
      <c r="G223" s="102">
        <f t="shared" si="10"/>
        <v>3244907</v>
      </c>
    </row>
    <row r="224" spans="1:7" x14ac:dyDescent="0.35">
      <c r="A224">
        <v>2022</v>
      </c>
      <c r="C224" s="73">
        <v>3204802</v>
      </c>
      <c r="E224" s="71">
        <v>18900000</v>
      </c>
      <c r="F224" s="71"/>
      <c r="G224" s="102">
        <f t="shared" si="10"/>
        <v>3204802</v>
      </c>
    </row>
    <row r="225" spans="1:7" x14ac:dyDescent="0.35">
      <c r="A225">
        <v>2023</v>
      </c>
      <c r="C225" s="73">
        <v>3185073</v>
      </c>
      <c r="E225" s="71">
        <v>18400000</v>
      </c>
      <c r="F225" s="71"/>
      <c r="G225" s="102">
        <f t="shared" si="10"/>
        <v>3185073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D54371-EE3B-4F66-822E-F0E487D9E97F}">
  <dimension ref="A1:H225"/>
  <sheetViews>
    <sheetView workbookViewId="0">
      <pane xSplit="1" ySplit="1" topLeftCell="B113" activePane="bottomRight" state="frozen"/>
      <selection pane="topRight" activeCell="B1" sqref="B1"/>
      <selection pane="bottomLeft" activeCell="A2" sqref="A2"/>
      <selection pane="bottomRight" activeCell="D120" sqref="D120"/>
    </sheetView>
  </sheetViews>
  <sheetFormatPr defaultRowHeight="14.5" x14ac:dyDescent="0.35"/>
  <cols>
    <col min="2" max="2" width="13.6328125" bestFit="1" customWidth="1"/>
    <col min="3" max="3" width="12.54296875" bestFit="1" customWidth="1"/>
    <col min="4" max="4" width="13.81640625" bestFit="1" customWidth="1"/>
    <col min="5" max="5" width="13.6328125" bestFit="1" customWidth="1"/>
    <col min="6" max="7" width="13.6328125" customWidth="1"/>
    <col min="9" max="9" width="12.54296875" bestFit="1" customWidth="1"/>
  </cols>
  <sheetData>
    <row r="1" spans="1:7" x14ac:dyDescent="0.35">
      <c r="A1" t="s">
        <v>244</v>
      </c>
      <c r="B1" t="s">
        <v>262</v>
      </c>
      <c r="C1" t="s">
        <v>268</v>
      </c>
      <c r="D1" t="s">
        <v>264</v>
      </c>
      <c r="E1" t="s">
        <v>265</v>
      </c>
      <c r="G1" t="s">
        <v>263</v>
      </c>
    </row>
    <row r="2" spans="1:7" x14ac:dyDescent="0.35">
      <c r="A2">
        <v>1800</v>
      </c>
      <c r="D2" s="74">
        <v>23696448</v>
      </c>
      <c r="F2" t="e">
        <f t="shared" ref="F2:F65" si="0">+(D2/D1)-1</f>
        <v>#VALUE!</v>
      </c>
      <c r="G2" s="100">
        <f t="shared" ref="G2:G65" si="1">+G3/(1+F3)</f>
        <v>1017514.8189401869</v>
      </c>
    </row>
    <row r="3" spans="1:7" x14ac:dyDescent="0.35">
      <c r="A3">
        <v>1801</v>
      </c>
      <c r="D3" s="74">
        <v>23813180</v>
      </c>
      <c r="F3">
        <f t="shared" si="0"/>
        <v>4.9261391411912214E-3</v>
      </c>
      <c r="G3" s="100">
        <f t="shared" si="1"/>
        <v>1022527.2385165102</v>
      </c>
    </row>
    <row r="4" spans="1:7" x14ac:dyDescent="0.35">
      <c r="A4">
        <v>1802</v>
      </c>
      <c r="D4" s="74">
        <v>23930496</v>
      </c>
      <c r="F4">
        <f t="shared" si="0"/>
        <v>4.9265154842821346E-3</v>
      </c>
      <c r="G4" s="100">
        <f t="shared" si="1"/>
        <v>1027564.7347901621</v>
      </c>
    </row>
    <row r="5" spans="1:7" x14ac:dyDescent="0.35">
      <c r="A5">
        <v>1803</v>
      </c>
      <c r="D5" s="74">
        <v>24048398</v>
      </c>
      <c r="F5">
        <f t="shared" si="0"/>
        <v>4.9268514952636178E-3</v>
      </c>
      <c r="G5" s="100">
        <f t="shared" si="1"/>
        <v>1032627.3936402431</v>
      </c>
    </row>
    <row r="6" spans="1:7" x14ac:dyDescent="0.35">
      <c r="A6">
        <v>1804</v>
      </c>
      <c r="D6" s="74">
        <v>24166890</v>
      </c>
      <c r="F6">
        <f t="shared" si="0"/>
        <v>4.9272304957694857E-3</v>
      </c>
      <c r="G6" s="100">
        <f t="shared" si="1"/>
        <v>1037715.3868249543</v>
      </c>
    </row>
    <row r="7" spans="1:7" x14ac:dyDescent="0.35">
      <c r="A7">
        <v>1805</v>
      </c>
      <c r="D7" s="74">
        <v>24285975</v>
      </c>
      <c r="F7">
        <f t="shared" si="0"/>
        <v>4.9276096345041154E-3</v>
      </c>
      <c r="G7" s="100">
        <f t="shared" si="1"/>
        <v>1042828.8431629461</v>
      </c>
    </row>
    <row r="8" spans="1:7" x14ac:dyDescent="0.35">
      <c r="A8">
        <v>1806</v>
      </c>
      <c r="D8" s="74">
        <v>24405655</v>
      </c>
      <c r="F8">
        <f t="shared" si="0"/>
        <v>4.9279470970384764E-3</v>
      </c>
      <c r="G8" s="100">
        <f t="shared" si="1"/>
        <v>1047967.8485333188</v>
      </c>
    </row>
    <row r="9" spans="1:7" x14ac:dyDescent="0.35">
      <c r="A9">
        <v>1807</v>
      </c>
      <c r="D9" s="74">
        <v>24525933</v>
      </c>
      <c r="F9">
        <f t="shared" si="0"/>
        <v>4.9282840390885152E-3</v>
      </c>
      <c r="G9" s="100">
        <f t="shared" si="1"/>
        <v>1053132.5317547235</v>
      </c>
    </row>
    <row r="10" spans="1:7" x14ac:dyDescent="0.35">
      <c r="A10">
        <v>1808</v>
      </c>
      <c r="D10" s="74">
        <v>24646813</v>
      </c>
      <c r="F10">
        <f t="shared" si="0"/>
        <v>4.9286606140528377E-3</v>
      </c>
      <c r="G10" s="100">
        <f t="shared" si="1"/>
        <v>1058323.0645853607</v>
      </c>
    </row>
    <row r="11" spans="1:7" x14ac:dyDescent="0.35">
      <c r="A11">
        <v>1809</v>
      </c>
      <c r="D11" s="74">
        <v>24768297</v>
      </c>
      <c r="F11">
        <f t="shared" si="0"/>
        <v>4.9289942679404675E-3</v>
      </c>
      <c r="G11" s="100">
        <f t="shared" si="1"/>
        <v>1063539.5329043311</v>
      </c>
    </row>
    <row r="12" spans="1:7" x14ac:dyDescent="0.35">
      <c r="A12">
        <v>1810</v>
      </c>
      <c r="D12" s="74">
        <v>24890388</v>
      </c>
      <c r="F12">
        <f t="shared" si="0"/>
        <v>4.9293255810038961E-3</v>
      </c>
      <c r="G12" s="100">
        <f t="shared" si="1"/>
        <v>1068782.0655302855</v>
      </c>
    </row>
    <row r="13" spans="1:7" x14ac:dyDescent="0.35">
      <c r="A13">
        <v>1811</v>
      </c>
      <c r="D13" s="74">
        <v>25013090</v>
      </c>
      <c r="F13">
        <f t="shared" si="0"/>
        <v>4.9296941453864651E-3</v>
      </c>
      <c r="G13" s="100">
        <f t="shared" si="1"/>
        <v>1074050.8342214241</v>
      </c>
    </row>
    <row r="14" spans="1:7" x14ac:dyDescent="0.35">
      <c r="A14">
        <v>1812</v>
      </c>
      <c r="D14" s="74">
        <v>25136406</v>
      </c>
      <c r="F14">
        <f t="shared" si="0"/>
        <v>4.9300586213059105E-3</v>
      </c>
      <c r="G14" s="100">
        <f t="shared" si="1"/>
        <v>1079345.9677963981</v>
      </c>
    </row>
    <row r="15" spans="1:7" x14ac:dyDescent="0.35">
      <c r="A15">
        <v>1813</v>
      </c>
      <c r="D15" s="74">
        <v>25260338</v>
      </c>
      <c r="F15">
        <f t="shared" si="0"/>
        <v>4.9303786706818009E-3</v>
      </c>
      <c r="G15" s="100">
        <f t="shared" si="1"/>
        <v>1084667.5521343078</v>
      </c>
    </row>
    <row r="16" spans="1:7" x14ac:dyDescent="0.35">
      <c r="A16">
        <v>1814</v>
      </c>
      <c r="D16" s="74">
        <v>25384889</v>
      </c>
      <c r="F16">
        <f t="shared" si="0"/>
        <v>4.9306941181863628E-3</v>
      </c>
      <c r="G16" s="100">
        <f t="shared" si="1"/>
        <v>1090015.7160538039</v>
      </c>
    </row>
    <row r="17" spans="1:7" x14ac:dyDescent="0.35">
      <c r="A17">
        <v>1815</v>
      </c>
      <c r="D17" s="74">
        <v>25510064</v>
      </c>
      <c r="F17">
        <f t="shared" si="0"/>
        <v>4.9310832125364357E-3</v>
      </c>
      <c r="G17" s="100">
        <f t="shared" si="1"/>
        <v>1095390.6742526377</v>
      </c>
    </row>
    <row r="18" spans="1:7" x14ac:dyDescent="0.35">
      <c r="A18">
        <v>1816</v>
      </c>
      <c r="D18" s="74">
        <v>25635864</v>
      </c>
      <c r="F18">
        <f t="shared" si="0"/>
        <v>4.9313870792326853E-3</v>
      </c>
      <c r="G18" s="100">
        <f t="shared" si="1"/>
        <v>1100792.469670359</v>
      </c>
    </row>
    <row r="19" spans="1:7" x14ac:dyDescent="0.35">
      <c r="A19">
        <v>1817</v>
      </c>
      <c r="D19" s="74">
        <v>25762293</v>
      </c>
      <c r="F19">
        <f t="shared" si="0"/>
        <v>4.9317237757229293E-3</v>
      </c>
      <c r="G19" s="100">
        <f t="shared" si="1"/>
        <v>1106221.274065169</v>
      </c>
    </row>
    <row r="20" spans="1:7" x14ac:dyDescent="0.35">
      <c r="A20">
        <v>1818</v>
      </c>
      <c r="D20" s="74">
        <v>25889355</v>
      </c>
      <c r="F20">
        <f t="shared" si="0"/>
        <v>4.9320920307831528E-3</v>
      </c>
      <c r="G20" s="100">
        <f t="shared" si="1"/>
        <v>1111677.2591952686</v>
      </c>
    </row>
    <row r="21" spans="1:7" x14ac:dyDescent="0.35">
      <c r="A21">
        <v>1819</v>
      </c>
      <c r="D21" s="74">
        <v>26219222</v>
      </c>
      <c r="F21">
        <f t="shared" si="0"/>
        <v>1.2741414376681082E-2</v>
      </c>
      <c r="G21" s="100">
        <f t="shared" si="1"/>
        <v>1125841.5998078086</v>
      </c>
    </row>
    <row r="22" spans="1:7" x14ac:dyDescent="0.35">
      <c r="A22">
        <v>1820</v>
      </c>
      <c r="D22" s="74">
        <v>26553367</v>
      </c>
      <c r="F22">
        <f t="shared" si="0"/>
        <v>1.2744275936181548E-2</v>
      </c>
      <c r="G22" s="100">
        <f t="shared" si="1"/>
        <v>1140189.6358161913</v>
      </c>
    </row>
    <row r="23" spans="1:7" x14ac:dyDescent="0.35">
      <c r="A23">
        <v>1821</v>
      </c>
      <c r="D23" s="74">
        <v>26896087</v>
      </c>
      <c r="F23">
        <f t="shared" si="0"/>
        <v>1.2906837765621182E-2</v>
      </c>
      <c r="G23" s="100">
        <f t="shared" si="1"/>
        <v>1154905.8784677137</v>
      </c>
    </row>
    <row r="24" spans="1:7" x14ac:dyDescent="0.35">
      <c r="A24">
        <v>1822</v>
      </c>
      <c r="D24" s="74">
        <v>27221724</v>
      </c>
      <c r="F24">
        <f t="shared" si="0"/>
        <v>1.2107225857798554E-2</v>
      </c>
      <c r="G24" s="100">
        <f t="shared" si="1"/>
        <v>1168888.5847828216</v>
      </c>
    </row>
    <row r="25" spans="1:7" x14ac:dyDescent="0.35">
      <c r="A25">
        <v>1823</v>
      </c>
      <c r="D25" s="74">
        <v>27551338</v>
      </c>
      <c r="F25">
        <f t="shared" si="0"/>
        <v>1.2108490997851495E-2</v>
      </c>
      <c r="G25" s="100">
        <f t="shared" si="1"/>
        <v>1183042.0616891559</v>
      </c>
    </row>
    <row r="26" spans="1:7" x14ac:dyDescent="0.35">
      <c r="A26">
        <v>1824</v>
      </c>
      <c r="D26" s="74">
        <v>27888667</v>
      </c>
      <c r="F26">
        <f t="shared" si="0"/>
        <v>1.2243652195766286E-2</v>
      </c>
      <c r="G26" s="100">
        <f t="shared" si="1"/>
        <v>1197526.8172254402</v>
      </c>
    </row>
    <row r="27" spans="1:7" x14ac:dyDescent="0.35">
      <c r="A27">
        <v>1825</v>
      </c>
      <c r="D27" s="74">
        <v>28237756</v>
      </c>
      <c r="F27">
        <f t="shared" si="0"/>
        <v>1.2517235047483588E-2</v>
      </c>
      <c r="G27" s="100">
        <f t="shared" si="1"/>
        <v>1212516.541872316</v>
      </c>
    </row>
    <row r="28" spans="1:7" x14ac:dyDescent="0.35">
      <c r="A28">
        <v>1826</v>
      </c>
      <c r="D28" s="74">
        <v>28591275</v>
      </c>
      <c r="F28">
        <f t="shared" si="0"/>
        <v>1.2519372998335943E-2</v>
      </c>
      <c r="G28" s="100">
        <f t="shared" si="1"/>
        <v>1227696.4887266681</v>
      </c>
    </row>
    <row r="29" spans="1:7" x14ac:dyDescent="0.35">
      <c r="A29">
        <v>1827</v>
      </c>
      <c r="D29" s="74">
        <v>28953591</v>
      </c>
      <c r="F29">
        <f t="shared" si="0"/>
        <v>1.2672257533111075E-2</v>
      </c>
      <c r="G29" s="100">
        <f t="shared" si="1"/>
        <v>1243254.1748043087</v>
      </c>
    </row>
    <row r="30" spans="1:7" x14ac:dyDescent="0.35">
      <c r="A30">
        <v>1828</v>
      </c>
      <c r="D30" s="74">
        <v>29265896</v>
      </c>
      <c r="F30">
        <f t="shared" si="0"/>
        <v>1.0786399517766165E-2</v>
      </c>
      <c r="G30" s="100">
        <f t="shared" si="1"/>
        <v>1256664.4110358786</v>
      </c>
    </row>
    <row r="31" spans="1:7" x14ac:dyDescent="0.35">
      <c r="A31">
        <v>1829</v>
      </c>
      <c r="D31" s="74">
        <v>29525629</v>
      </c>
      <c r="F31">
        <f t="shared" si="0"/>
        <v>8.8749375723879975E-3</v>
      </c>
      <c r="G31" s="100">
        <f t="shared" si="1"/>
        <v>1267817.2292332638</v>
      </c>
    </row>
    <row r="32" spans="1:7" x14ac:dyDescent="0.35">
      <c r="A32">
        <v>1830</v>
      </c>
      <c r="B32" s="73">
        <v>628656.87</v>
      </c>
      <c r="D32" s="74">
        <v>29790022</v>
      </c>
      <c r="F32">
        <f t="shared" si="0"/>
        <v>8.9546949194545533E-3</v>
      </c>
      <c r="G32" s="100">
        <f t="shared" si="1"/>
        <v>1279170.1457346759</v>
      </c>
    </row>
    <row r="33" spans="1:7" x14ac:dyDescent="0.35">
      <c r="A33">
        <v>1831</v>
      </c>
      <c r="B33" s="73">
        <v>640293.11</v>
      </c>
      <c r="D33" s="74">
        <v>29929785</v>
      </c>
      <c r="F33">
        <f t="shared" si="0"/>
        <v>4.6916044573581672E-3</v>
      </c>
      <c r="G33" s="100">
        <f t="shared" si="1"/>
        <v>1285171.5060921242</v>
      </c>
    </row>
    <row r="34" spans="1:7" x14ac:dyDescent="0.35">
      <c r="A34">
        <v>1832</v>
      </c>
      <c r="B34" s="73">
        <v>652144.73</v>
      </c>
      <c r="D34" s="74">
        <v>30070451</v>
      </c>
      <c r="F34">
        <f t="shared" si="0"/>
        <v>4.6998667046889153E-3</v>
      </c>
      <c r="G34" s="100">
        <f t="shared" si="1"/>
        <v>1291211.6408634214</v>
      </c>
    </row>
    <row r="35" spans="1:7" x14ac:dyDescent="0.35">
      <c r="A35">
        <v>1833</v>
      </c>
      <c r="B35" s="73">
        <v>664215.72</v>
      </c>
      <c r="D35" s="74">
        <v>30212025</v>
      </c>
      <c r="F35">
        <f t="shared" si="0"/>
        <v>4.7080770421434881E-3</v>
      </c>
      <c r="G35" s="100">
        <f t="shared" si="1"/>
        <v>1297290.7647463188</v>
      </c>
    </row>
    <row r="36" spans="1:7" x14ac:dyDescent="0.35">
      <c r="A36">
        <v>1834</v>
      </c>
      <c r="B36" s="73">
        <v>678192</v>
      </c>
      <c r="D36" s="74">
        <v>30354644</v>
      </c>
      <c r="F36">
        <f t="shared" si="0"/>
        <v>4.7206037993150485E-3</v>
      </c>
      <c r="G36" s="100">
        <f t="shared" si="1"/>
        <v>1303414.7604591965</v>
      </c>
    </row>
    <row r="37" spans="1:7" x14ac:dyDescent="0.35">
      <c r="A37">
        <v>1835</v>
      </c>
      <c r="B37" s="73">
        <v>697633.15</v>
      </c>
      <c r="D37" s="74">
        <v>30589081</v>
      </c>
      <c r="F37">
        <f t="shared" si="0"/>
        <v>7.7232663311748162E-3</v>
      </c>
      <c r="G37" s="100">
        <f t="shared" si="1"/>
        <v>1313481.3797942074</v>
      </c>
    </row>
    <row r="38" spans="1:7" x14ac:dyDescent="0.35">
      <c r="A38">
        <v>1836</v>
      </c>
      <c r="B38" s="73">
        <v>717631.61</v>
      </c>
      <c r="D38" s="74">
        <v>30825335</v>
      </c>
      <c r="F38">
        <f t="shared" si="0"/>
        <v>7.7234749223096255E-3</v>
      </c>
      <c r="G38" s="100">
        <f t="shared" si="1"/>
        <v>1323626.0202919687</v>
      </c>
    </row>
    <row r="39" spans="1:7" x14ac:dyDescent="0.35">
      <c r="A39">
        <v>1837</v>
      </c>
      <c r="B39" s="73">
        <v>738203.35</v>
      </c>
      <c r="D39" s="74">
        <v>31064874</v>
      </c>
      <c r="F39">
        <f t="shared" si="0"/>
        <v>7.7708482324685413E-3</v>
      </c>
      <c r="G39" s="100">
        <f t="shared" si="1"/>
        <v>1333911.7172122039</v>
      </c>
    </row>
    <row r="40" spans="1:7" x14ac:dyDescent="0.35">
      <c r="A40">
        <v>1838</v>
      </c>
      <c r="B40" s="73">
        <v>759364.8</v>
      </c>
      <c r="D40" s="74">
        <v>31426382</v>
      </c>
      <c r="F40">
        <f t="shared" si="0"/>
        <v>1.1637195116259047E-2</v>
      </c>
      <c r="G40" s="100">
        <f t="shared" si="1"/>
        <v>1349434.7081332665</v>
      </c>
    </row>
    <row r="41" spans="1:7" x14ac:dyDescent="0.35">
      <c r="A41">
        <v>1839</v>
      </c>
      <c r="B41" s="73">
        <v>781132.86</v>
      </c>
      <c r="D41" s="74">
        <v>31531005</v>
      </c>
      <c r="F41">
        <f t="shared" si="0"/>
        <v>3.3291455567490136E-3</v>
      </c>
      <c r="G41" s="100">
        <f t="shared" si="1"/>
        <v>1353927.1726959713</v>
      </c>
    </row>
    <row r="42" spans="1:7" x14ac:dyDescent="0.35">
      <c r="A42">
        <v>1840</v>
      </c>
      <c r="B42" s="73">
        <v>803524.93</v>
      </c>
      <c r="D42" s="74">
        <v>31640674</v>
      </c>
      <c r="F42">
        <f t="shared" si="0"/>
        <v>3.4781320798369375E-3</v>
      </c>
      <c r="G42" s="100">
        <f t="shared" si="1"/>
        <v>1358636.3102290882</v>
      </c>
    </row>
    <row r="43" spans="1:7" x14ac:dyDescent="0.35">
      <c r="A43">
        <v>1841</v>
      </c>
      <c r="B43" s="73">
        <v>828895</v>
      </c>
      <c r="D43" s="74">
        <v>31755432</v>
      </c>
      <c r="F43">
        <f t="shared" si="0"/>
        <v>3.6269138893818553E-3</v>
      </c>
      <c r="G43" s="100">
        <f t="shared" si="1"/>
        <v>1363563.9671332766</v>
      </c>
    </row>
    <row r="44" spans="1:7" x14ac:dyDescent="0.35">
      <c r="A44">
        <v>1842</v>
      </c>
      <c r="B44" s="73">
        <v>844220</v>
      </c>
      <c r="D44" s="74">
        <v>31875322</v>
      </c>
      <c r="F44">
        <f t="shared" si="0"/>
        <v>3.7754170688026889E-3</v>
      </c>
      <c r="G44" s="100">
        <f t="shared" si="1"/>
        <v>1368711.989809196</v>
      </c>
    </row>
    <row r="45" spans="1:7" x14ac:dyDescent="0.35">
      <c r="A45">
        <v>1843</v>
      </c>
      <c r="B45" s="73">
        <v>859545</v>
      </c>
      <c r="D45" s="74">
        <v>31488372</v>
      </c>
      <c r="F45">
        <f t="shared" si="0"/>
        <v>-1.2139485210533763E-2</v>
      </c>
      <c r="G45" s="100">
        <f t="shared" si="1"/>
        <v>1352096.530851427</v>
      </c>
    </row>
    <row r="46" spans="1:7" x14ac:dyDescent="0.35">
      <c r="A46">
        <v>1844</v>
      </c>
      <c r="B46" s="73">
        <v>877483.22</v>
      </c>
      <c r="D46" s="74">
        <v>31532328</v>
      </c>
      <c r="F46">
        <f t="shared" si="0"/>
        <v>1.3959438741386609E-3</v>
      </c>
      <c r="G46" s="100">
        <f t="shared" si="1"/>
        <v>1353983.9817209132</v>
      </c>
    </row>
    <row r="47" spans="1:7" x14ac:dyDescent="0.35">
      <c r="A47">
        <v>1845</v>
      </c>
      <c r="B47" s="73">
        <v>895795.8</v>
      </c>
      <c r="D47" s="74">
        <v>31579445</v>
      </c>
      <c r="F47">
        <f t="shared" si="0"/>
        <v>1.4942442562440039E-3</v>
      </c>
      <c r="G47" s="100">
        <f t="shared" si="1"/>
        <v>1356007.1645086461</v>
      </c>
    </row>
    <row r="48" spans="1:7" x14ac:dyDescent="0.35">
      <c r="A48">
        <v>1846</v>
      </c>
      <c r="B48" s="73">
        <v>915080</v>
      </c>
      <c r="D48" s="74">
        <v>31632588</v>
      </c>
      <c r="F48">
        <f t="shared" si="0"/>
        <v>1.6828351479893922E-3</v>
      </c>
      <c r="G48" s="100">
        <f t="shared" si="1"/>
        <v>1358289.1010260067</v>
      </c>
    </row>
    <row r="49" spans="1:7" x14ac:dyDescent="0.35">
      <c r="A49">
        <v>1847</v>
      </c>
      <c r="B49" s="73">
        <v>925108.93</v>
      </c>
      <c r="D49" s="74">
        <v>31485254</v>
      </c>
      <c r="F49">
        <f t="shared" si="0"/>
        <v>-4.657665063636296E-3</v>
      </c>
      <c r="G49" s="100">
        <f t="shared" si="1"/>
        <v>1351962.64533384</v>
      </c>
    </row>
    <row r="50" spans="1:7" x14ac:dyDescent="0.35">
      <c r="A50">
        <v>1848</v>
      </c>
      <c r="B50" s="73">
        <v>935247.76</v>
      </c>
      <c r="D50" s="74">
        <v>31339196</v>
      </c>
      <c r="F50">
        <f t="shared" si="0"/>
        <v>-4.6389335147176691E-3</v>
      </c>
      <c r="G50" s="100">
        <f t="shared" si="1"/>
        <v>1345690.9805077545</v>
      </c>
    </row>
    <row r="51" spans="1:7" x14ac:dyDescent="0.35">
      <c r="A51">
        <v>1849</v>
      </c>
      <c r="B51" s="73">
        <v>945497.72</v>
      </c>
      <c r="D51" s="74">
        <v>31194401</v>
      </c>
      <c r="F51">
        <f t="shared" si="0"/>
        <v>-4.6202525425349528E-3</v>
      </c>
      <c r="G51" s="100">
        <f t="shared" si="1"/>
        <v>1339473.5483335971</v>
      </c>
    </row>
    <row r="52" spans="1:7" x14ac:dyDescent="0.35">
      <c r="A52">
        <v>1850</v>
      </c>
      <c r="B52" s="73">
        <v>956088</v>
      </c>
      <c r="D52" s="74">
        <v>31231158</v>
      </c>
      <c r="F52">
        <f t="shared" si="0"/>
        <v>1.1783204300028771E-3</v>
      </c>
      <c r="G52" s="100">
        <f t="shared" si="1"/>
        <v>1341051.877381047</v>
      </c>
    </row>
    <row r="53" spans="1:7" x14ac:dyDescent="0.35">
      <c r="A53">
        <v>1851</v>
      </c>
      <c r="B53" s="73">
        <v>966562.84</v>
      </c>
      <c r="D53" s="74">
        <v>31172746</v>
      </c>
      <c r="F53">
        <f t="shared" si="0"/>
        <v>-1.8703116932135E-3</v>
      </c>
      <c r="G53" s="100">
        <f t="shared" si="1"/>
        <v>1338543.6923735754</v>
      </c>
    </row>
    <row r="54" spans="1:7" x14ac:dyDescent="0.35">
      <c r="A54">
        <v>1852</v>
      </c>
      <c r="B54" s="73">
        <v>977152.44</v>
      </c>
      <c r="D54" s="74">
        <v>31323679</v>
      </c>
      <c r="F54">
        <f t="shared" si="0"/>
        <v>4.8418256126681047E-3</v>
      </c>
      <c r="G54" s="100">
        <f t="shared" si="1"/>
        <v>1345024.6875069852</v>
      </c>
    </row>
    <row r="55" spans="1:7" x14ac:dyDescent="0.35">
      <c r="A55">
        <v>1853</v>
      </c>
      <c r="B55" s="73">
        <v>987858.05</v>
      </c>
      <c r="D55" s="74">
        <v>31474822</v>
      </c>
      <c r="F55">
        <f t="shared" si="0"/>
        <v>4.825199492052068E-3</v>
      </c>
      <c r="G55" s="100">
        <f t="shared" si="1"/>
        <v>1351514.6999459413</v>
      </c>
    </row>
    <row r="56" spans="1:7" x14ac:dyDescent="0.35">
      <c r="A56">
        <v>1854</v>
      </c>
      <c r="B56" s="73">
        <v>998919</v>
      </c>
      <c r="D56" s="74">
        <v>31626177</v>
      </c>
      <c r="F56">
        <f t="shared" si="0"/>
        <v>4.8087642878489323E-3</v>
      </c>
      <c r="G56" s="100">
        <f t="shared" si="1"/>
        <v>1358013.8155695442</v>
      </c>
    </row>
    <row r="57" spans="1:7" x14ac:dyDescent="0.35">
      <c r="A57">
        <v>1855</v>
      </c>
      <c r="B57" s="73">
        <v>1014192.4</v>
      </c>
      <c r="D57" s="74">
        <v>31777743</v>
      </c>
      <c r="F57">
        <f t="shared" si="0"/>
        <v>4.7924224290529782E-3</v>
      </c>
      <c r="G57" s="100">
        <f t="shared" si="1"/>
        <v>1364521.9914382435</v>
      </c>
    </row>
    <row r="58" spans="1:7" x14ac:dyDescent="0.35">
      <c r="A58">
        <v>1856</v>
      </c>
      <c r="B58" s="73">
        <v>1029699.3</v>
      </c>
      <c r="D58" s="74">
        <v>31929523</v>
      </c>
      <c r="F58">
        <f t="shared" si="0"/>
        <v>4.7762989335020656E-3</v>
      </c>
      <c r="G58" s="100">
        <f t="shared" si="1"/>
        <v>1371039.35637069</v>
      </c>
    </row>
    <row r="59" spans="1:7" x14ac:dyDescent="0.35">
      <c r="A59">
        <v>1857</v>
      </c>
      <c r="B59" s="73">
        <v>1045443.4</v>
      </c>
      <c r="D59" s="74">
        <v>32334597</v>
      </c>
      <c r="F59">
        <f t="shared" si="0"/>
        <v>1.2686503334234045E-2</v>
      </c>
      <c r="G59" s="100">
        <f t="shared" si="1"/>
        <v>1388433.0517366529</v>
      </c>
    </row>
    <row r="60" spans="1:7" x14ac:dyDescent="0.35">
      <c r="A60">
        <v>1858</v>
      </c>
      <c r="B60" s="73">
        <v>1061428.2</v>
      </c>
      <c r="D60" s="74">
        <v>32628910</v>
      </c>
      <c r="F60">
        <f t="shared" si="0"/>
        <v>9.1021081846172081E-3</v>
      </c>
      <c r="G60" s="100">
        <f t="shared" si="1"/>
        <v>1401070.719580658</v>
      </c>
    </row>
    <row r="61" spans="1:7" x14ac:dyDescent="0.35">
      <c r="A61">
        <v>1859</v>
      </c>
      <c r="B61" s="73">
        <v>1078281</v>
      </c>
      <c r="D61" s="74">
        <v>32945968</v>
      </c>
      <c r="F61">
        <f t="shared" si="0"/>
        <v>9.7170883121746598E-3</v>
      </c>
      <c r="G61" s="100">
        <f t="shared" si="1"/>
        <v>1414685.0474944254</v>
      </c>
    </row>
    <row r="62" spans="1:7" x14ac:dyDescent="0.35">
      <c r="A62">
        <v>1860</v>
      </c>
      <c r="B62" s="73">
        <v>1096839.5</v>
      </c>
      <c r="D62" s="74">
        <v>33264725</v>
      </c>
      <c r="F62">
        <f t="shared" si="0"/>
        <v>9.6751444668434772E-3</v>
      </c>
      <c r="G62" s="100">
        <f t="shared" si="1"/>
        <v>1428372.3297040174</v>
      </c>
    </row>
    <row r="63" spans="1:7" x14ac:dyDescent="0.35">
      <c r="A63">
        <v>1861</v>
      </c>
      <c r="B63" s="73">
        <v>1115717.3999999999</v>
      </c>
      <c r="D63" s="74">
        <v>33585194</v>
      </c>
      <c r="F63">
        <f t="shared" si="0"/>
        <v>9.6338989725601731E-3</v>
      </c>
      <c r="G63" s="100">
        <f t="shared" si="1"/>
        <v>1442133.1244235863</v>
      </c>
    </row>
    <row r="64" spans="1:7" x14ac:dyDescent="0.35">
      <c r="A64">
        <v>1862</v>
      </c>
      <c r="B64" s="73">
        <v>1134920.3</v>
      </c>
      <c r="D64" s="74">
        <v>33907390</v>
      </c>
      <c r="F64">
        <f t="shared" si="0"/>
        <v>9.5933940414338892E-3</v>
      </c>
      <c r="G64" s="100">
        <f t="shared" si="1"/>
        <v>1455968.0757463861</v>
      </c>
    </row>
    <row r="65" spans="1:7" x14ac:dyDescent="0.35">
      <c r="A65">
        <v>1863</v>
      </c>
      <c r="B65" s="73">
        <v>1155130</v>
      </c>
      <c r="D65" s="74">
        <v>34231327</v>
      </c>
      <c r="F65">
        <f t="shared" si="0"/>
        <v>9.5535810924993747E-3</v>
      </c>
      <c r="G65" s="100">
        <f t="shared" si="1"/>
        <v>1469877.7848261194</v>
      </c>
    </row>
    <row r="66" spans="1:7" x14ac:dyDescent="0.35">
      <c r="A66">
        <v>1864</v>
      </c>
      <c r="B66" s="73">
        <v>1175013.7</v>
      </c>
      <c r="D66" s="74">
        <v>34557020</v>
      </c>
      <c r="F66">
        <f t="shared" ref="F66:F119" si="2">+(D66/D65)-1</f>
        <v>9.514471933851798E-3</v>
      </c>
      <c r="G66" s="100">
        <f t="shared" ref="G66:G118" si="3">+G67/(1+F67)</f>
        <v>1483862.8957560398</v>
      </c>
    </row>
    <row r="67" spans="1:7" x14ac:dyDescent="0.35">
      <c r="A67">
        <v>1865</v>
      </c>
      <c r="B67" s="73">
        <v>1195239.6000000001</v>
      </c>
      <c r="D67" s="74">
        <v>34884482</v>
      </c>
      <c r="F67">
        <f t="shared" si="2"/>
        <v>9.4759906959569484E-3</v>
      </c>
      <c r="G67" s="100">
        <f t="shared" si="3"/>
        <v>1497923.9667502998</v>
      </c>
    </row>
    <row r="68" spans="1:7" x14ac:dyDescent="0.35">
      <c r="A68">
        <v>1866</v>
      </c>
      <c r="B68" s="73">
        <v>1216348</v>
      </c>
      <c r="D68" s="74">
        <v>35213728</v>
      </c>
      <c r="F68">
        <f t="shared" si="2"/>
        <v>9.4381794174269729E-3</v>
      </c>
      <c r="G68" s="100">
        <f t="shared" si="3"/>
        <v>1512061.6419021531</v>
      </c>
    </row>
    <row r="69" spans="1:7" x14ac:dyDescent="0.35">
      <c r="A69">
        <v>1867</v>
      </c>
      <c r="B69" s="73">
        <v>1230506</v>
      </c>
      <c r="D69" s="74">
        <v>35554874</v>
      </c>
      <c r="F69">
        <f t="shared" si="2"/>
        <v>9.6878694581841174E-3</v>
      </c>
      <c r="G69" s="100">
        <f t="shared" si="3"/>
        <v>1526710.2977016286</v>
      </c>
    </row>
    <row r="70" spans="1:7" x14ac:dyDescent="0.35">
      <c r="A70">
        <v>1868</v>
      </c>
      <c r="B70" s="73">
        <v>1256600</v>
      </c>
      <c r="D70" s="74">
        <v>35877634</v>
      </c>
      <c r="F70">
        <f t="shared" si="2"/>
        <v>9.0777990100596728E-3</v>
      </c>
      <c r="G70" s="100">
        <f t="shared" si="3"/>
        <v>1540569.4669307524</v>
      </c>
    </row>
    <row r="71" spans="1:7" x14ac:dyDescent="0.35">
      <c r="A71">
        <v>1869</v>
      </c>
      <c r="B71" s="73">
        <v>1284500</v>
      </c>
      <c r="D71" s="74">
        <v>36221475</v>
      </c>
      <c r="F71">
        <f t="shared" si="2"/>
        <v>9.583714466790072E-3</v>
      </c>
      <c r="G71" s="100">
        <f t="shared" si="3"/>
        <v>1555333.8448180717</v>
      </c>
    </row>
    <row r="72" spans="1:7" x14ac:dyDescent="0.35">
      <c r="A72">
        <v>1870</v>
      </c>
      <c r="B72" s="73">
        <v>1302000</v>
      </c>
      <c r="D72" s="74">
        <v>36092868</v>
      </c>
      <c r="F72">
        <f t="shared" si="2"/>
        <v>-3.5505732441872828E-3</v>
      </c>
      <c r="G72" s="100">
        <f t="shared" si="3"/>
        <v>1549811.5180828818</v>
      </c>
    </row>
    <row r="73" spans="1:7" x14ac:dyDescent="0.35">
      <c r="A73">
        <v>1871</v>
      </c>
      <c r="B73" s="73">
        <v>1314800</v>
      </c>
      <c r="D73" s="74">
        <v>36307893</v>
      </c>
      <c r="F73">
        <f t="shared" si="2"/>
        <v>5.9575481782163653E-3</v>
      </c>
      <c r="G73" s="100">
        <f t="shared" si="3"/>
        <v>1559044.5948690153</v>
      </c>
    </row>
    <row r="74" spans="1:7" x14ac:dyDescent="0.35">
      <c r="A74">
        <v>1872</v>
      </c>
      <c r="B74" s="73">
        <v>1321380</v>
      </c>
      <c r="D74" s="74">
        <v>36482619</v>
      </c>
      <c r="F74">
        <f t="shared" si="2"/>
        <v>4.8123420436432252E-3</v>
      </c>
      <c r="G74" s="100">
        <f t="shared" si="3"/>
        <v>1566547.2507208181</v>
      </c>
    </row>
    <row r="75" spans="1:7" x14ac:dyDescent="0.35">
      <c r="A75">
        <v>1873</v>
      </c>
      <c r="B75" s="73">
        <v>1331690</v>
      </c>
      <c r="D75" s="74">
        <v>36575902</v>
      </c>
      <c r="F75">
        <f t="shared" si="2"/>
        <v>2.5569162126217737E-3</v>
      </c>
      <c r="G75" s="100">
        <f t="shared" si="3"/>
        <v>1570552.7807840242</v>
      </c>
    </row>
    <row r="76" spans="1:7" x14ac:dyDescent="0.35">
      <c r="A76">
        <v>1874</v>
      </c>
      <c r="B76" s="73">
        <v>1353890</v>
      </c>
      <c r="D76" s="74">
        <v>36682323</v>
      </c>
      <c r="F76">
        <f t="shared" si="2"/>
        <v>2.9095933163862941E-3</v>
      </c>
      <c r="G76" s="100">
        <f t="shared" si="3"/>
        <v>1575122.4506580252</v>
      </c>
    </row>
    <row r="77" spans="1:7" x14ac:dyDescent="0.35">
      <c r="A77">
        <v>1875</v>
      </c>
      <c r="B77" s="73">
        <v>1378300</v>
      </c>
      <c r="D77" s="74">
        <v>36887877</v>
      </c>
      <c r="F77">
        <f t="shared" si="2"/>
        <v>5.6036254846782985E-3</v>
      </c>
      <c r="G77" s="100">
        <f t="shared" si="3"/>
        <v>1583948.8469640214</v>
      </c>
    </row>
    <row r="78" spans="1:7" x14ac:dyDescent="0.35">
      <c r="A78">
        <v>1876</v>
      </c>
      <c r="B78" s="73">
        <v>1372400</v>
      </c>
      <c r="D78" s="74">
        <v>37117040</v>
      </c>
      <c r="F78">
        <f t="shared" si="2"/>
        <v>6.2124204111828618E-3</v>
      </c>
      <c r="G78" s="100">
        <f t="shared" si="3"/>
        <v>1593789.0031111704</v>
      </c>
    </row>
    <row r="79" spans="1:7" x14ac:dyDescent="0.35">
      <c r="A79">
        <v>1877</v>
      </c>
      <c r="B79" s="73">
        <v>1375100</v>
      </c>
      <c r="D79" s="74">
        <v>37322235</v>
      </c>
      <c r="F79">
        <f t="shared" si="2"/>
        <v>5.5283233792349229E-3</v>
      </c>
      <c r="G79" s="100">
        <f t="shared" si="3"/>
        <v>1602599.9841186374</v>
      </c>
    </row>
    <row r="80" spans="1:7" x14ac:dyDescent="0.35">
      <c r="A80">
        <v>1878</v>
      </c>
      <c r="B80" s="73">
        <v>1384800</v>
      </c>
      <c r="D80" s="74">
        <v>37491465</v>
      </c>
      <c r="F80">
        <f t="shared" si="2"/>
        <v>4.5342943690269699E-3</v>
      </c>
      <c r="G80" s="100">
        <f t="shared" si="3"/>
        <v>1609866.6442024293</v>
      </c>
    </row>
    <row r="81" spans="1:7" x14ac:dyDescent="0.35">
      <c r="A81">
        <v>1879</v>
      </c>
      <c r="B81" s="73">
        <v>1704900</v>
      </c>
      <c r="D81" s="74">
        <v>38934186</v>
      </c>
      <c r="F81">
        <f t="shared" si="2"/>
        <v>3.8481318348056126E-2</v>
      </c>
      <c r="G81" s="100">
        <f t="shared" si="3"/>
        <v>1671816.4350358997</v>
      </c>
    </row>
    <row r="82" spans="1:7" x14ac:dyDescent="0.35">
      <c r="A82">
        <v>1880</v>
      </c>
      <c r="B82" s="73">
        <v>1724300</v>
      </c>
      <c r="D82" s="74">
        <v>39154375</v>
      </c>
      <c r="F82">
        <f t="shared" si="2"/>
        <v>5.655415526087948E-3</v>
      </c>
      <c r="G82" s="100">
        <f t="shared" si="3"/>
        <v>1681271.2516593707</v>
      </c>
    </row>
    <row r="83" spans="1:7" x14ac:dyDescent="0.35">
      <c r="A83">
        <v>1881</v>
      </c>
      <c r="B83" s="73">
        <v>1765000</v>
      </c>
      <c r="D83" s="74">
        <v>39447732</v>
      </c>
      <c r="F83">
        <f t="shared" si="2"/>
        <v>7.49231726978139E-3</v>
      </c>
      <c r="G83" s="100">
        <f t="shared" si="3"/>
        <v>1693867.8692933652</v>
      </c>
    </row>
    <row r="84" spans="1:7" x14ac:dyDescent="0.35">
      <c r="A84">
        <v>1882</v>
      </c>
      <c r="B84" s="73">
        <v>1807000</v>
      </c>
      <c r="D84" s="74">
        <v>39722942</v>
      </c>
      <c r="F84">
        <f t="shared" si="2"/>
        <v>6.9765734567452942E-3</v>
      </c>
      <c r="G84" s="100">
        <f t="shared" si="3"/>
        <v>1705685.2629095109</v>
      </c>
    </row>
    <row r="85" spans="1:7" x14ac:dyDescent="0.35">
      <c r="A85">
        <v>1883</v>
      </c>
      <c r="B85" s="73">
        <v>1855300</v>
      </c>
      <c r="D85" s="74">
        <v>40095029</v>
      </c>
      <c r="F85">
        <f t="shared" si="2"/>
        <v>9.3670554411604545E-3</v>
      </c>
      <c r="G85" s="100">
        <f t="shared" si="3"/>
        <v>1721662.5113323545</v>
      </c>
    </row>
    <row r="86" spans="1:7" x14ac:dyDescent="0.35">
      <c r="A86">
        <v>1884</v>
      </c>
      <c r="B86" s="73">
        <v>1901700</v>
      </c>
      <c r="D86" s="74">
        <v>40495673</v>
      </c>
      <c r="F86">
        <f t="shared" si="2"/>
        <v>9.9923608984047174E-3</v>
      </c>
      <c r="G86" s="100">
        <f t="shared" si="3"/>
        <v>1738865.9844908412</v>
      </c>
    </row>
    <row r="87" spans="1:7" x14ac:dyDescent="0.35">
      <c r="A87">
        <v>1885</v>
      </c>
      <c r="B87" s="73">
        <v>1946300</v>
      </c>
      <c r="D87" s="74">
        <v>40880516</v>
      </c>
      <c r="F87">
        <f t="shared" si="2"/>
        <v>9.5033116254172878E-3</v>
      </c>
      <c r="G87" s="100">
        <f t="shared" si="3"/>
        <v>1755390.9698162957</v>
      </c>
    </row>
    <row r="88" spans="1:7" x14ac:dyDescent="0.35">
      <c r="A88">
        <v>1886</v>
      </c>
      <c r="B88" s="73">
        <v>1977220</v>
      </c>
      <c r="D88" s="74">
        <v>41278243</v>
      </c>
      <c r="F88">
        <f t="shared" si="2"/>
        <v>9.7290112482923963E-3</v>
      </c>
      <c r="G88" s="100">
        <f t="shared" si="3"/>
        <v>1772469.1883067894</v>
      </c>
    </row>
    <row r="89" spans="1:7" x14ac:dyDescent="0.35">
      <c r="A89">
        <v>1887</v>
      </c>
      <c r="B89" s="73">
        <v>2027000</v>
      </c>
      <c r="D89" s="74">
        <v>41645845</v>
      </c>
      <c r="F89">
        <f t="shared" si="2"/>
        <v>8.9054662525243078E-3</v>
      </c>
      <c r="G89" s="100">
        <f t="shared" si="3"/>
        <v>1788253.8528468946</v>
      </c>
    </row>
    <row r="90" spans="1:7" x14ac:dyDescent="0.35">
      <c r="A90">
        <v>1888</v>
      </c>
      <c r="B90" s="73">
        <v>2077420</v>
      </c>
      <c r="D90" s="74">
        <v>42037496</v>
      </c>
      <c r="F90">
        <f t="shared" si="2"/>
        <v>9.404323528553693E-3</v>
      </c>
      <c r="G90" s="100">
        <f t="shared" si="3"/>
        <v>1805071.1706302494</v>
      </c>
    </row>
    <row r="91" spans="1:7" x14ac:dyDescent="0.35">
      <c r="A91">
        <v>1889</v>
      </c>
      <c r="B91" s="73">
        <v>2123400</v>
      </c>
      <c r="D91" s="74">
        <v>42488092</v>
      </c>
      <c r="F91">
        <f t="shared" si="2"/>
        <v>1.0718906758861113E-2</v>
      </c>
      <c r="G91" s="100">
        <f t="shared" si="3"/>
        <v>1824419.5602013434</v>
      </c>
    </row>
    <row r="92" spans="1:7" x14ac:dyDescent="0.35">
      <c r="A92">
        <v>1890</v>
      </c>
      <c r="B92" s="73">
        <v>2162000</v>
      </c>
      <c r="D92" s="74">
        <v>42821328</v>
      </c>
      <c r="F92">
        <f t="shared" si="2"/>
        <v>7.8430445876458421E-3</v>
      </c>
      <c r="G92" s="100">
        <f t="shared" si="3"/>
        <v>1838728.5641585758</v>
      </c>
    </row>
    <row r="93" spans="1:7" x14ac:dyDescent="0.35">
      <c r="A93">
        <v>1891</v>
      </c>
      <c r="B93" s="73">
        <v>2191900</v>
      </c>
      <c r="D93" s="74">
        <v>43175469</v>
      </c>
      <c r="F93">
        <f t="shared" si="2"/>
        <v>8.2702012417736892E-3</v>
      </c>
      <c r="G93" s="100">
        <f t="shared" si="3"/>
        <v>1853935.2194131648</v>
      </c>
    </row>
    <row r="94" spans="1:7" x14ac:dyDescent="0.35">
      <c r="A94">
        <v>1892</v>
      </c>
      <c r="B94" s="73">
        <v>2211600</v>
      </c>
      <c r="D94" s="74">
        <v>43448408</v>
      </c>
      <c r="F94">
        <f t="shared" si="2"/>
        <v>6.3216221229698277E-3</v>
      </c>
      <c r="G94" s="100">
        <f t="shared" si="3"/>
        <v>1865655.0973107601</v>
      </c>
    </row>
    <row r="95" spans="1:7" x14ac:dyDescent="0.35">
      <c r="A95">
        <v>1893</v>
      </c>
      <c r="B95" s="73">
        <v>2240270</v>
      </c>
      <c r="D95" s="74">
        <v>43828928</v>
      </c>
      <c r="F95">
        <f t="shared" si="2"/>
        <v>8.7579733646396818E-3</v>
      </c>
      <c r="G95" s="100">
        <f t="shared" si="3"/>
        <v>1881994.4549606119</v>
      </c>
    </row>
    <row r="96" spans="1:7" x14ac:dyDescent="0.35">
      <c r="A96">
        <v>1894</v>
      </c>
      <c r="B96" s="73">
        <v>2273000</v>
      </c>
      <c r="D96" s="74">
        <v>44233848</v>
      </c>
      <c r="F96">
        <f t="shared" si="2"/>
        <v>9.2386471327794428E-3</v>
      </c>
      <c r="G96" s="100">
        <f t="shared" si="3"/>
        <v>1899381.5376358405</v>
      </c>
    </row>
    <row r="97" spans="1:7" x14ac:dyDescent="0.35">
      <c r="A97">
        <v>1895</v>
      </c>
      <c r="B97" s="73">
        <v>2312500</v>
      </c>
      <c r="D97" s="74">
        <v>44664099</v>
      </c>
      <c r="F97">
        <f t="shared" si="2"/>
        <v>9.7267368644935459E-3</v>
      </c>
      <c r="G97" s="100">
        <f t="shared" si="3"/>
        <v>1917856.3220577014</v>
      </c>
    </row>
    <row r="98" spans="1:7" x14ac:dyDescent="0.35">
      <c r="A98">
        <v>1896</v>
      </c>
      <c r="B98" s="73">
        <v>2345800</v>
      </c>
      <c r="D98" s="74">
        <v>45108357</v>
      </c>
      <c r="F98">
        <f t="shared" si="2"/>
        <v>9.9466464105768537E-3</v>
      </c>
      <c r="G98" s="100">
        <f t="shared" si="3"/>
        <v>1936932.5607594987</v>
      </c>
    </row>
    <row r="99" spans="1:7" x14ac:dyDescent="0.35">
      <c r="A99">
        <v>1897</v>
      </c>
      <c r="B99" s="73">
        <v>2384200</v>
      </c>
      <c r="D99" s="74">
        <v>45594380</v>
      </c>
      <c r="F99">
        <f t="shared" si="2"/>
        <v>1.0774566672867358E-2</v>
      </c>
      <c r="G99" s="100">
        <f t="shared" si="3"/>
        <v>1957802.1697762497</v>
      </c>
    </row>
    <row r="100" spans="1:7" x14ac:dyDescent="0.35">
      <c r="A100">
        <v>1898</v>
      </c>
      <c r="B100" s="73">
        <v>2413700</v>
      </c>
      <c r="D100" s="74">
        <v>46026940</v>
      </c>
      <c r="F100">
        <f t="shared" si="2"/>
        <v>9.4871341599556125E-3</v>
      </c>
      <c r="G100" s="100">
        <f t="shared" si="3"/>
        <v>1976376.1016195691</v>
      </c>
    </row>
    <row r="101" spans="1:7" x14ac:dyDescent="0.35">
      <c r="A101">
        <v>1899</v>
      </c>
      <c r="B101" s="73">
        <v>2450400</v>
      </c>
      <c r="D101" s="74">
        <v>46514022</v>
      </c>
      <c r="F101">
        <f t="shared" si="2"/>
        <v>1.0582541442033744E-2</v>
      </c>
      <c r="G101" s="100">
        <f t="shared" si="3"/>
        <v>1997291.1836200033</v>
      </c>
    </row>
    <row r="102" spans="1:7" x14ac:dyDescent="0.35">
      <c r="A102">
        <v>1900</v>
      </c>
      <c r="B102" s="73">
        <v>2492882</v>
      </c>
      <c r="D102" s="74">
        <v>47005988</v>
      </c>
      <c r="F102">
        <f t="shared" si="2"/>
        <v>1.0576724584255404E-2</v>
      </c>
      <c r="G102" s="100">
        <f t="shared" si="3"/>
        <v>2018415.9823837136</v>
      </c>
    </row>
    <row r="103" spans="1:7" x14ac:dyDescent="0.35">
      <c r="A103">
        <v>1901</v>
      </c>
      <c r="B103" s="73">
        <v>2536000</v>
      </c>
      <c r="D103" s="74">
        <v>47444971</v>
      </c>
      <c r="F103">
        <f t="shared" si="2"/>
        <v>9.338874017497556E-3</v>
      </c>
      <c r="G103" s="100">
        <f t="shared" si="3"/>
        <v>2037265.7149580987</v>
      </c>
    </row>
    <row r="104" spans="1:7" x14ac:dyDescent="0.35">
      <c r="A104">
        <v>1902</v>
      </c>
      <c r="B104" s="73">
        <v>2576500</v>
      </c>
      <c r="D104" s="74">
        <v>47880184</v>
      </c>
      <c r="F104">
        <f t="shared" si="2"/>
        <v>9.173005923009292E-3</v>
      </c>
      <c r="G104" s="100">
        <f t="shared" si="3"/>
        <v>2055953.5654281531</v>
      </c>
    </row>
    <row r="105" spans="1:7" x14ac:dyDescent="0.35">
      <c r="A105">
        <v>1903</v>
      </c>
      <c r="B105" s="73">
        <v>2621600</v>
      </c>
      <c r="D105" s="74">
        <v>48303219</v>
      </c>
      <c r="F105">
        <f t="shared" si="2"/>
        <v>8.8352835068470359E-3</v>
      </c>
      <c r="G105" s="100">
        <f t="shared" si="3"/>
        <v>2074118.4980556238</v>
      </c>
    </row>
    <row r="106" spans="1:7" x14ac:dyDescent="0.35">
      <c r="A106">
        <v>1904</v>
      </c>
      <c r="B106" s="73">
        <v>2671500</v>
      </c>
      <c r="D106" s="74">
        <v>48723524</v>
      </c>
      <c r="F106">
        <f t="shared" si="2"/>
        <v>8.7013869613947747E-3</v>
      </c>
      <c r="G106" s="100">
        <f t="shared" si="3"/>
        <v>2092166.2057109927</v>
      </c>
    </row>
    <row r="107" spans="1:7" x14ac:dyDescent="0.35">
      <c r="A107">
        <v>1905</v>
      </c>
      <c r="B107" s="73">
        <v>2688747</v>
      </c>
      <c r="D107" s="74">
        <v>49120947</v>
      </c>
      <c r="F107">
        <f t="shared" si="2"/>
        <v>8.1566965476471687E-3</v>
      </c>
      <c r="G107" s="100">
        <f t="shared" si="3"/>
        <v>2109231.3705782196</v>
      </c>
    </row>
    <row r="108" spans="1:7" x14ac:dyDescent="0.35">
      <c r="A108">
        <v>1906</v>
      </c>
      <c r="B108" s="73">
        <v>2735100</v>
      </c>
      <c r="D108" s="74">
        <v>49531481</v>
      </c>
      <c r="F108">
        <f t="shared" si="2"/>
        <v>8.3576157438496335E-3</v>
      </c>
      <c r="G108" s="100">
        <f t="shared" si="3"/>
        <v>2126859.5158883859</v>
      </c>
    </row>
    <row r="109" spans="1:7" x14ac:dyDescent="0.35">
      <c r="A109">
        <v>1907</v>
      </c>
      <c r="B109" s="73">
        <v>2784000</v>
      </c>
      <c r="D109" s="74">
        <v>49989280</v>
      </c>
      <c r="F109">
        <f t="shared" si="2"/>
        <v>9.2425865481389202E-3</v>
      </c>
      <c r="G109" s="100">
        <f t="shared" si="3"/>
        <v>2146517.1990397172</v>
      </c>
    </row>
    <row r="110" spans="1:7" x14ac:dyDescent="0.35">
      <c r="A110">
        <v>1908</v>
      </c>
      <c r="B110" s="73">
        <v>2821000</v>
      </c>
      <c r="D110" s="74">
        <v>50429260</v>
      </c>
      <c r="F110">
        <f t="shared" si="2"/>
        <v>8.8014870388211097E-3</v>
      </c>
      <c r="G110" s="100">
        <f t="shared" si="3"/>
        <v>2165409.7423456716</v>
      </c>
    </row>
    <row r="111" spans="1:7" x14ac:dyDescent="0.35">
      <c r="A111">
        <v>1909</v>
      </c>
      <c r="B111" s="73">
        <v>2847900</v>
      </c>
      <c r="D111" s="74">
        <v>50868742</v>
      </c>
      <c r="F111">
        <f t="shared" si="2"/>
        <v>8.7148215143351138E-3</v>
      </c>
      <c r="G111" s="100">
        <f t="shared" si="3"/>
        <v>2184280.9017556165</v>
      </c>
    </row>
    <row r="112" spans="1:7" x14ac:dyDescent="0.35">
      <c r="A112">
        <v>1910</v>
      </c>
      <c r="B112" s="73">
        <v>2911701</v>
      </c>
      <c r="D112" s="74">
        <v>51322546</v>
      </c>
      <c r="F112">
        <f t="shared" si="2"/>
        <v>8.9210777022949994E-3</v>
      </c>
      <c r="G112" s="100">
        <f t="shared" si="3"/>
        <v>2203767.0414038175</v>
      </c>
    </row>
    <row r="113" spans="1:7" x14ac:dyDescent="0.35">
      <c r="A113">
        <v>1911</v>
      </c>
      <c r="B113" s="73">
        <v>2946800</v>
      </c>
      <c r="D113" s="74">
        <v>51718845</v>
      </c>
      <c r="F113">
        <f t="shared" si="2"/>
        <v>7.7217330566570208E-3</v>
      </c>
      <c r="G113" s="100">
        <f t="shared" si="3"/>
        <v>2220783.9422165966</v>
      </c>
    </row>
    <row r="114" spans="1:7" x14ac:dyDescent="0.35">
      <c r="A114">
        <v>1912</v>
      </c>
      <c r="B114" s="73">
        <v>2976268</v>
      </c>
      <c r="D114" s="74">
        <v>52178371</v>
      </c>
      <c r="F114">
        <f t="shared" si="2"/>
        <v>8.885078543420688E-3</v>
      </c>
      <c r="G114" s="100">
        <f t="shared" si="3"/>
        <v>2240515.7819711585</v>
      </c>
    </row>
    <row r="115" spans="1:7" x14ac:dyDescent="0.35">
      <c r="A115">
        <v>1913</v>
      </c>
      <c r="B115" s="73">
        <v>3836074.9</v>
      </c>
      <c r="D115" s="74">
        <v>52596826</v>
      </c>
      <c r="F115">
        <f t="shared" si="2"/>
        <v>8.0197022632231274E-3</v>
      </c>
      <c r="G115" s="100">
        <f t="shared" si="3"/>
        <v>2258484.0514586195</v>
      </c>
    </row>
    <row r="116" spans="1:7" x14ac:dyDescent="0.35">
      <c r="A116">
        <v>1914</v>
      </c>
      <c r="B116" s="73">
        <v>3795333.5</v>
      </c>
      <c r="D116" s="74">
        <v>53042703</v>
      </c>
      <c r="F116">
        <f t="shared" si="2"/>
        <v>8.477260586028601E-3</v>
      </c>
      <c r="G116" s="100">
        <f t="shared" si="3"/>
        <v>2277629.8092922238</v>
      </c>
    </row>
    <row r="117" spans="1:7" x14ac:dyDescent="0.35">
      <c r="A117">
        <v>1915</v>
      </c>
      <c r="B117" s="73">
        <v>3575406.7</v>
      </c>
      <c r="D117" s="74">
        <v>53138978</v>
      </c>
      <c r="F117">
        <f t="shared" si="2"/>
        <v>1.8150470197568769E-3</v>
      </c>
      <c r="G117" s="100">
        <f t="shared" si="3"/>
        <v>2281763.8144896892</v>
      </c>
    </row>
    <row r="118" spans="1:7" x14ac:dyDescent="0.35">
      <c r="A118">
        <v>1916</v>
      </c>
      <c r="B118" s="73">
        <v>3501076</v>
      </c>
      <c r="D118" s="74">
        <v>52839043</v>
      </c>
      <c r="F118">
        <f t="shared" si="2"/>
        <v>-5.6443501792601269E-3</v>
      </c>
      <c r="G118" s="100">
        <f t="shared" si="3"/>
        <v>2268884.7404943448</v>
      </c>
    </row>
    <row r="119" spans="1:7" x14ac:dyDescent="0.35">
      <c r="A119">
        <v>1917</v>
      </c>
      <c r="B119" s="73">
        <v>3440027.8</v>
      </c>
      <c r="D119" s="74">
        <v>52446052</v>
      </c>
      <c r="F119">
        <f t="shared" si="2"/>
        <v>-7.4375116899827454E-3</v>
      </c>
      <c r="G119" s="100">
        <f>+G120/(1+F120)</f>
        <v>2252009.8837136948</v>
      </c>
    </row>
    <row r="120" spans="1:7" x14ac:dyDescent="0.35">
      <c r="A120">
        <v>1918</v>
      </c>
      <c r="B120" s="73">
        <v>3330064.4</v>
      </c>
      <c r="D120" s="74">
        <v>51878356</v>
      </c>
      <c r="F120">
        <f>+(D120/D119)-1</f>
        <v>-1.082438006963804E-2</v>
      </c>
      <c r="G120" s="100">
        <v>2227633.2728117965</v>
      </c>
    </row>
    <row r="121" spans="1:7" x14ac:dyDescent="0.35">
      <c r="A121">
        <v>1919</v>
      </c>
      <c r="B121" s="72">
        <v>11794000</v>
      </c>
      <c r="G121" s="101">
        <f>+G122/(1+F122)</f>
        <v>3165534.1708333315</v>
      </c>
    </row>
    <row r="122" spans="1:7" x14ac:dyDescent="0.35">
      <c r="A122">
        <v>1920</v>
      </c>
      <c r="B122" s="72">
        <v>11970000</v>
      </c>
      <c r="F122">
        <f t="shared" ref="F122:F138" si="4">+(B122/B121)-1</f>
        <v>1.4922842123113345E-2</v>
      </c>
      <c r="G122" s="101">
        <f t="shared" ref="G122:G138" si="5">+G123/(1+F123)</f>
        <v>3212772.9374999977</v>
      </c>
    </row>
    <row r="123" spans="1:7" x14ac:dyDescent="0.35">
      <c r="A123">
        <v>1921</v>
      </c>
      <c r="B123" s="72">
        <v>12149000</v>
      </c>
      <c r="F123">
        <f t="shared" si="4"/>
        <v>1.4954051796157053E-2</v>
      </c>
      <c r="G123" s="101">
        <f t="shared" si="5"/>
        <v>3260816.9104166641</v>
      </c>
    </row>
    <row r="124" spans="1:7" x14ac:dyDescent="0.35">
      <c r="A124">
        <v>1922</v>
      </c>
      <c r="B124" s="72">
        <v>12330000</v>
      </c>
      <c r="F124">
        <f t="shared" si="4"/>
        <v>1.4898345542843083E-2</v>
      </c>
      <c r="G124" s="101">
        <f t="shared" si="5"/>
        <v>3309397.6874999977</v>
      </c>
    </row>
    <row r="125" spans="1:7" x14ac:dyDescent="0.35">
      <c r="A125">
        <v>1923</v>
      </c>
      <c r="B125" s="72">
        <v>12514000</v>
      </c>
      <c r="F125">
        <f t="shared" si="4"/>
        <v>1.4922952149229562E-2</v>
      </c>
      <c r="G125" s="101">
        <f t="shared" si="5"/>
        <v>3358783.6708333311</v>
      </c>
    </row>
    <row r="126" spans="1:7" x14ac:dyDescent="0.35">
      <c r="A126">
        <v>1924</v>
      </c>
      <c r="B126" s="72">
        <v>12701000</v>
      </c>
      <c r="F126">
        <f t="shared" si="4"/>
        <v>1.4943263544829888E-2</v>
      </c>
      <c r="G126" s="101">
        <f t="shared" si="5"/>
        <v>3408974.8604166647</v>
      </c>
    </row>
    <row r="127" spans="1:7" x14ac:dyDescent="0.35">
      <c r="A127">
        <v>1925</v>
      </c>
      <c r="B127" s="72">
        <v>12891000</v>
      </c>
      <c r="F127">
        <f t="shared" si="4"/>
        <v>1.4959452011652719E-2</v>
      </c>
      <c r="G127" s="101">
        <f t="shared" si="5"/>
        <v>3459971.2562499982</v>
      </c>
    </row>
    <row r="128" spans="1:7" x14ac:dyDescent="0.35">
      <c r="A128">
        <v>1926</v>
      </c>
      <c r="B128" s="72">
        <v>13088000</v>
      </c>
      <c r="F128">
        <f t="shared" si="4"/>
        <v>1.5281979675742852E-2</v>
      </c>
      <c r="G128" s="101">
        <f t="shared" si="5"/>
        <v>3512846.4666666654</v>
      </c>
    </row>
    <row r="129" spans="1:7" x14ac:dyDescent="0.35">
      <c r="A129">
        <v>1927</v>
      </c>
      <c r="B129" s="72">
        <v>13279000</v>
      </c>
      <c r="F129">
        <f t="shared" si="4"/>
        <v>1.4593520782396174E-2</v>
      </c>
      <c r="G129" s="101">
        <f t="shared" si="5"/>
        <v>3564111.2645833325</v>
      </c>
    </row>
    <row r="130" spans="1:7" x14ac:dyDescent="0.35">
      <c r="A130">
        <v>1928</v>
      </c>
      <c r="B130" s="72">
        <v>13477000</v>
      </c>
      <c r="F130">
        <f t="shared" si="4"/>
        <v>1.4910761352511459E-2</v>
      </c>
      <c r="G130" s="101">
        <f t="shared" si="5"/>
        <v>3617254.8770833323</v>
      </c>
    </row>
    <row r="131" spans="1:7" x14ac:dyDescent="0.35">
      <c r="A131">
        <v>1929</v>
      </c>
      <c r="B131" s="72">
        <v>13678000</v>
      </c>
      <c r="F131">
        <f t="shared" si="4"/>
        <v>1.4914298434369755E-2</v>
      </c>
      <c r="G131" s="101">
        <f t="shared" si="5"/>
        <v>3671203.6958333324</v>
      </c>
    </row>
    <row r="132" spans="1:7" x14ac:dyDescent="0.35">
      <c r="A132">
        <v>1930</v>
      </c>
      <c r="B132" s="72">
        <v>13883000</v>
      </c>
      <c r="F132">
        <f t="shared" si="4"/>
        <v>1.4987571282351286E-2</v>
      </c>
      <c r="G132" s="101">
        <f t="shared" si="5"/>
        <v>3726226.1229166659</v>
      </c>
    </row>
    <row r="133" spans="1:7" x14ac:dyDescent="0.35">
      <c r="A133">
        <v>1931</v>
      </c>
      <c r="B133" s="72">
        <v>14077000</v>
      </c>
      <c r="F133">
        <f t="shared" si="4"/>
        <v>1.3973924944176375E-2</v>
      </c>
      <c r="G133" s="101">
        <f t="shared" si="5"/>
        <v>3778296.1270833327</v>
      </c>
    </row>
    <row r="134" spans="1:7" x14ac:dyDescent="0.35">
      <c r="A134">
        <v>1932</v>
      </c>
      <c r="B134" s="72">
        <v>14271000</v>
      </c>
      <c r="F134">
        <f t="shared" si="4"/>
        <v>1.3781345457128724E-2</v>
      </c>
      <c r="G134" s="101">
        <f t="shared" si="5"/>
        <v>3830366.1312499996</v>
      </c>
    </row>
    <row r="135" spans="1:7" x14ac:dyDescent="0.35">
      <c r="A135">
        <v>1933</v>
      </c>
      <c r="B135" s="72">
        <v>14468000</v>
      </c>
      <c r="F135">
        <f t="shared" si="4"/>
        <v>1.3804218344895203E-2</v>
      </c>
      <c r="G135" s="101">
        <f t="shared" si="5"/>
        <v>3883241.3416666663</v>
      </c>
    </row>
    <row r="136" spans="1:7" x14ac:dyDescent="0.35">
      <c r="A136">
        <v>1934</v>
      </c>
      <c r="B136" s="72">
        <v>14666000</v>
      </c>
      <c r="F136">
        <f t="shared" si="4"/>
        <v>1.3685374619850643E-2</v>
      </c>
      <c r="G136" s="101">
        <f t="shared" si="5"/>
        <v>3936384.9541666661</v>
      </c>
    </row>
    <row r="137" spans="1:7" x14ac:dyDescent="0.35">
      <c r="A137">
        <v>1935</v>
      </c>
      <c r="B137" s="72">
        <v>14863000</v>
      </c>
      <c r="F137">
        <f t="shared" si="4"/>
        <v>1.3432428746761316E-2</v>
      </c>
      <c r="G137" s="101">
        <f t="shared" si="5"/>
        <v>3989260.1645833333</v>
      </c>
    </row>
    <row r="138" spans="1:7" x14ac:dyDescent="0.35">
      <c r="A138">
        <v>1936</v>
      </c>
      <c r="B138" s="72">
        <v>15073000</v>
      </c>
      <c r="F138">
        <f t="shared" si="4"/>
        <v>1.4129045280226071E-2</v>
      </c>
      <c r="G138" s="101">
        <f t="shared" si="5"/>
        <v>4045624.6020833333</v>
      </c>
    </row>
    <row r="139" spans="1:7" x14ac:dyDescent="0.35">
      <c r="A139">
        <v>1937</v>
      </c>
      <c r="B139" s="72">
        <v>15280000</v>
      </c>
      <c r="F139">
        <f>+(B139/B138)-1</f>
        <v>1.3733165262389768E-2</v>
      </c>
      <c r="G139" s="101">
        <f>+G140/(1+F140)</f>
        <v>4101183.8333333335</v>
      </c>
    </row>
    <row r="140" spans="1:7" x14ac:dyDescent="0.35">
      <c r="A140">
        <v>1938</v>
      </c>
      <c r="B140" s="72">
        <v>15490000</v>
      </c>
      <c r="F140">
        <f>+(B140/B139)-1</f>
        <v>1.3743455497382095E-2</v>
      </c>
      <c r="G140" s="101">
        <f>+B140*$H$152</f>
        <v>4157548.270833333</v>
      </c>
    </row>
    <row r="141" spans="1:7" x14ac:dyDescent="0.35">
      <c r="A141">
        <v>1939</v>
      </c>
      <c r="G141" s="103">
        <f>+($G$152-$G$140)/($A$152-$A$140)+G140</f>
        <v>4133168.414930555</v>
      </c>
    </row>
    <row r="142" spans="1:7" x14ac:dyDescent="0.35">
      <c r="A142">
        <v>1940</v>
      </c>
      <c r="G142" s="103">
        <f>+($G$152-$G$140)/($A$152-$A$140)+G141</f>
        <v>4108788.5590277771</v>
      </c>
    </row>
    <row r="143" spans="1:7" x14ac:dyDescent="0.35">
      <c r="A143">
        <v>1941</v>
      </c>
      <c r="G143" s="103">
        <f t="shared" ref="G143:G151" si="6">+($G$152-$G$140)/($A$152-$A$140)+G142</f>
        <v>4084408.7031249991</v>
      </c>
    </row>
    <row r="144" spans="1:7" x14ac:dyDescent="0.35">
      <c r="A144">
        <v>1942</v>
      </c>
      <c r="G144" s="103">
        <f t="shared" si="6"/>
        <v>4060028.8472222211</v>
      </c>
    </row>
    <row r="145" spans="1:8" x14ac:dyDescent="0.35">
      <c r="A145">
        <v>1943</v>
      </c>
      <c r="G145" s="103">
        <f t="shared" si="6"/>
        <v>4035648.9913194431</v>
      </c>
    </row>
    <row r="146" spans="1:8" x14ac:dyDescent="0.35">
      <c r="A146">
        <v>1944</v>
      </c>
      <c r="G146" s="103">
        <f t="shared" si="6"/>
        <v>4011269.1354166651</v>
      </c>
    </row>
    <row r="147" spans="1:8" x14ac:dyDescent="0.35">
      <c r="A147">
        <v>1945</v>
      </c>
      <c r="G147" s="103">
        <f t="shared" si="6"/>
        <v>3986889.2795138871</v>
      </c>
    </row>
    <row r="148" spans="1:8" x14ac:dyDescent="0.35">
      <c r="A148">
        <v>1946</v>
      </c>
      <c r="G148" s="103">
        <f t="shared" si="6"/>
        <v>3962509.4236111091</v>
      </c>
    </row>
    <row r="149" spans="1:8" x14ac:dyDescent="0.35">
      <c r="A149">
        <v>1947</v>
      </c>
      <c r="G149" s="103">
        <f t="shared" si="6"/>
        <v>3938129.5677083312</v>
      </c>
    </row>
    <row r="150" spans="1:8" x14ac:dyDescent="0.35">
      <c r="A150">
        <v>1948</v>
      </c>
      <c r="G150" s="103">
        <f t="shared" si="6"/>
        <v>3913749.7118055532</v>
      </c>
    </row>
    <row r="151" spans="1:8" x14ac:dyDescent="0.35">
      <c r="A151">
        <v>1949</v>
      </c>
      <c r="G151" s="103">
        <f t="shared" si="6"/>
        <v>3889369.8559027752</v>
      </c>
    </row>
    <row r="152" spans="1:8" x14ac:dyDescent="0.35">
      <c r="A152">
        <v>1950</v>
      </c>
      <c r="C152" s="73">
        <v>3864990</v>
      </c>
      <c r="E152" s="71">
        <v>14400000</v>
      </c>
      <c r="F152" s="71"/>
      <c r="G152" s="102">
        <f>+C152</f>
        <v>3864990</v>
      </c>
      <c r="H152" s="97">
        <f>+C152/E152</f>
        <v>0.26840208333333332</v>
      </c>
    </row>
    <row r="153" spans="1:8" x14ac:dyDescent="0.35">
      <c r="A153">
        <v>1951</v>
      </c>
      <c r="C153" s="73">
        <v>3911671</v>
      </c>
      <c r="E153" s="71">
        <v>14600000</v>
      </c>
      <c r="F153" s="71"/>
      <c r="G153" s="102">
        <f t="shared" ref="G153:G216" si="7">+C153</f>
        <v>3911671</v>
      </c>
    </row>
    <row r="154" spans="1:8" x14ac:dyDescent="0.35">
      <c r="A154">
        <v>1952</v>
      </c>
      <c r="C154" s="73">
        <v>3957414</v>
      </c>
      <c r="E154" s="71">
        <v>14800000</v>
      </c>
      <c r="F154" s="71"/>
      <c r="G154" s="102">
        <f t="shared" si="7"/>
        <v>3957414</v>
      </c>
    </row>
    <row r="155" spans="1:8" x14ac:dyDescent="0.35">
      <c r="A155">
        <v>1953</v>
      </c>
      <c r="C155" s="73">
        <v>4006122</v>
      </c>
      <c r="E155" s="71">
        <v>15000000</v>
      </c>
      <c r="F155" s="71"/>
      <c r="G155" s="102">
        <f t="shared" si="7"/>
        <v>4006122</v>
      </c>
    </row>
    <row r="156" spans="1:8" x14ac:dyDescent="0.35">
      <c r="A156">
        <v>1954</v>
      </c>
      <c r="C156" s="73">
        <v>4048114</v>
      </c>
      <c r="E156" s="71">
        <v>15200000</v>
      </c>
      <c r="F156" s="71"/>
      <c r="G156" s="102">
        <f t="shared" si="7"/>
        <v>4048114</v>
      </c>
    </row>
    <row r="157" spans="1:8" x14ac:dyDescent="0.35">
      <c r="A157">
        <v>1955</v>
      </c>
      <c r="C157" s="73">
        <v>4080735</v>
      </c>
      <c r="E157" s="71">
        <v>15400000</v>
      </c>
      <c r="F157" s="71"/>
      <c r="G157" s="102">
        <f t="shared" si="7"/>
        <v>4080735</v>
      </c>
    </row>
    <row r="158" spans="1:8" x14ac:dyDescent="0.35">
      <c r="A158">
        <v>1956</v>
      </c>
      <c r="C158" s="73">
        <v>4110124</v>
      </c>
      <c r="E158" s="71">
        <v>15600000</v>
      </c>
      <c r="F158" s="71"/>
      <c r="G158" s="102">
        <f t="shared" si="7"/>
        <v>4110124</v>
      </c>
    </row>
    <row r="159" spans="1:8" x14ac:dyDescent="0.35">
      <c r="A159">
        <v>1957</v>
      </c>
      <c r="C159" s="73">
        <v>4136704</v>
      </c>
      <c r="E159" s="71">
        <v>15800000</v>
      </c>
      <c r="F159" s="71"/>
      <c r="G159" s="102">
        <f t="shared" si="7"/>
        <v>4136704</v>
      </c>
    </row>
    <row r="160" spans="1:8" x14ac:dyDescent="0.35">
      <c r="A160">
        <v>1958</v>
      </c>
      <c r="C160" s="73">
        <v>4160692</v>
      </c>
      <c r="E160" s="71">
        <v>16000000</v>
      </c>
      <c r="F160" s="71"/>
      <c r="G160" s="102">
        <f t="shared" si="7"/>
        <v>4160692</v>
      </c>
    </row>
    <row r="161" spans="1:7" x14ac:dyDescent="0.35">
      <c r="A161">
        <v>1959</v>
      </c>
      <c r="C161" s="73">
        <v>4182093</v>
      </c>
      <c r="E161" s="71">
        <v>16100000</v>
      </c>
      <c r="F161" s="71"/>
      <c r="G161" s="102">
        <f t="shared" si="7"/>
        <v>4182093</v>
      </c>
    </row>
    <row r="162" spans="1:7" x14ac:dyDescent="0.35">
      <c r="A162">
        <v>1960</v>
      </c>
      <c r="C162" s="73">
        <v>4200264</v>
      </c>
      <c r="E162" s="71">
        <v>16300000</v>
      </c>
      <c r="F162" s="71"/>
      <c r="G162" s="102">
        <f t="shared" si="7"/>
        <v>4200264</v>
      </c>
    </row>
    <row r="163" spans="1:7" x14ac:dyDescent="0.35">
      <c r="A163">
        <v>1961</v>
      </c>
      <c r="C163" s="73">
        <v>4223427</v>
      </c>
      <c r="E163" s="71">
        <v>16500000</v>
      </c>
      <c r="F163" s="71"/>
      <c r="G163" s="102">
        <f t="shared" si="7"/>
        <v>4223427</v>
      </c>
    </row>
    <row r="164" spans="1:7" x14ac:dyDescent="0.35">
      <c r="A164">
        <v>1962</v>
      </c>
      <c r="C164" s="73">
        <v>4255014</v>
      </c>
      <c r="E164" s="71">
        <v>16700000</v>
      </c>
      <c r="F164" s="71"/>
      <c r="G164" s="102">
        <f t="shared" si="7"/>
        <v>4255014</v>
      </c>
    </row>
    <row r="165" spans="1:7" x14ac:dyDescent="0.35">
      <c r="A165">
        <v>1963</v>
      </c>
      <c r="C165" s="73">
        <v>4287266</v>
      </c>
      <c r="E165" s="71">
        <v>16900000</v>
      </c>
      <c r="F165" s="71"/>
      <c r="G165" s="102">
        <f t="shared" si="7"/>
        <v>4287266</v>
      </c>
    </row>
    <row r="166" spans="1:7" x14ac:dyDescent="0.35">
      <c r="A166">
        <v>1964</v>
      </c>
      <c r="C166" s="73">
        <v>4317757</v>
      </c>
      <c r="E166" s="71">
        <v>17000000</v>
      </c>
      <c r="F166" s="71"/>
      <c r="G166" s="102">
        <f t="shared" si="7"/>
        <v>4317757</v>
      </c>
    </row>
    <row r="167" spans="1:7" x14ac:dyDescent="0.35">
      <c r="A167">
        <v>1965</v>
      </c>
      <c r="C167" s="73">
        <v>4346706</v>
      </c>
      <c r="E167" s="71">
        <v>17200000</v>
      </c>
      <c r="F167" s="71"/>
      <c r="G167" s="102">
        <f t="shared" si="7"/>
        <v>4346706</v>
      </c>
    </row>
    <row r="168" spans="1:7" x14ac:dyDescent="0.35">
      <c r="A168">
        <v>1966</v>
      </c>
      <c r="C168" s="73">
        <v>4374301</v>
      </c>
      <c r="E168" s="71">
        <v>17400000</v>
      </c>
      <c r="F168" s="71"/>
      <c r="G168" s="102">
        <f t="shared" si="7"/>
        <v>4374301</v>
      </c>
    </row>
    <row r="169" spans="1:7" x14ac:dyDescent="0.35">
      <c r="A169">
        <v>1967</v>
      </c>
      <c r="C169" s="73">
        <v>4400269</v>
      </c>
      <c r="E169" s="71">
        <v>17500000</v>
      </c>
      <c r="F169" s="71"/>
      <c r="G169" s="102">
        <f t="shared" si="7"/>
        <v>4400269</v>
      </c>
    </row>
    <row r="170" spans="1:7" x14ac:dyDescent="0.35">
      <c r="A170">
        <v>1968</v>
      </c>
      <c r="C170" s="73">
        <v>4423828</v>
      </c>
      <c r="E170" s="71">
        <v>17700000</v>
      </c>
      <c r="F170" s="71"/>
      <c r="G170" s="102">
        <f t="shared" si="7"/>
        <v>4423828</v>
      </c>
    </row>
    <row r="171" spans="1:7" x14ac:dyDescent="0.35">
      <c r="A171">
        <v>1969</v>
      </c>
      <c r="C171" s="73">
        <v>4444447</v>
      </c>
      <c r="E171" s="71">
        <v>17800000</v>
      </c>
      <c r="F171" s="71"/>
      <c r="G171" s="102">
        <f t="shared" si="7"/>
        <v>4444447</v>
      </c>
    </row>
    <row r="172" spans="1:7" x14ac:dyDescent="0.35">
      <c r="A172">
        <v>1970</v>
      </c>
      <c r="C172" s="73">
        <v>4462673</v>
      </c>
      <c r="E172" s="71">
        <v>18900000</v>
      </c>
      <c r="F172" s="71"/>
      <c r="G172" s="102">
        <f t="shared" si="7"/>
        <v>4462673</v>
      </c>
    </row>
    <row r="173" spans="1:7" x14ac:dyDescent="0.35">
      <c r="A173">
        <v>1971</v>
      </c>
      <c r="C173" s="73">
        <v>4480162</v>
      </c>
      <c r="E173" s="71">
        <v>19000000</v>
      </c>
      <c r="F173" s="71"/>
      <c r="G173" s="102">
        <f t="shared" si="7"/>
        <v>4480162</v>
      </c>
    </row>
    <row r="174" spans="1:7" x14ac:dyDescent="0.35">
      <c r="A174">
        <v>1972</v>
      </c>
      <c r="C174" s="73">
        <v>4497891</v>
      </c>
      <c r="E174" s="71">
        <v>19200000</v>
      </c>
      <c r="F174" s="71"/>
      <c r="G174" s="102">
        <f t="shared" si="7"/>
        <v>4497891</v>
      </c>
    </row>
    <row r="175" spans="1:7" x14ac:dyDescent="0.35">
      <c r="A175">
        <v>1973</v>
      </c>
      <c r="C175" s="73">
        <v>4515758</v>
      </c>
      <c r="E175" s="71">
        <v>19400000</v>
      </c>
      <c r="F175" s="71"/>
      <c r="G175" s="102">
        <f t="shared" si="7"/>
        <v>4515758</v>
      </c>
    </row>
    <row r="176" spans="1:7" x14ac:dyDescent="0.35">
      <c r="A176">
        <v>1974</v>
      </c>
      <c r="C176" s="73">
        <v>4533953</v>
      </c>
      <c r="E176" s="71">
        <v>19600000</v>
      </c>
      <c r="F176" s="71"/>
      <c r="G176" s="102">
        <f t="shared" si="7"/>
        <v>4533953</v>
      </c>
    </row>
    <row r="177" spans="1:7" x14ac:dyDescent="0.35">
      <c r="A177">
        <v>1975</v>
      </c>
      <c r="C177" s="73">
        <v>4552730</v>
      </c>
      <c r="E177" s="71">
        <v>19700000</v>
      </c>
      <c r="F177" s="71"/>
      <c r="G177" s="102">
        <f t="shared" si="7"/>
        <v>4552730</v>
      </c>
    </row>
    <row r="178" spans="1:7" x14ac:dyDescent="0.35">
      <c r="A178">
        <v>1976</v>
      </c>
      <c r="C178" s="73">
        <v>4571750</v>
      </c>
      <c r="E178" s="71">
        <v>19900000</v>
      </c>
      <c r="F178" s="71"/>
      <c r="G178" s="102">
        <f t="shared" si="7"/>
        <v>4571750</v>
      </c>
    </row>
    <row r="179" spans="1:7" x14ac:dyDescent="0.35">
      <c r="A179">
        <v>1977</v>
      </c>
      <c r="C179" s="73">
        <v>4590623</v>
      </c>
      <c r="E179" s="71">
        <v>20100000</v>
      </c>
      <c r="F179" s="71"/>
      <c r="G179" s="102">
        <f t="shared" si="7"/>
        <v>4590623</v>
      </c>
    </row>
    <row r="180" spans="1:7" x14ac:dyDescent="0.35">
      <c r="A180">
        <v>1978</v>
      </c>
      <c r="C180" s="73">
        <v>4609020</v>
      </c>
      <c r="E180" s="71">
        <v>20300000</v>
      </c>
      <c r="F180" s="71"/>
      <c r="G180" s="102">
        <f t="shared" si="7"/>
        <v>4609020</v>
      </c>
    </row>
    <row r="181" spans="1:7" x14ac:dyDescent="0.35">
      <c r="A181">
        <v>1979</v>
      </c>
      <c r="C181" s="73">
        <v>4626959</v>
      </c>
      <c r="E181" s="71">
        <v>20500000</v>
      </c>
      <c r="F181" s="71"/>
      <c r="G181" s="102">
        <f t="shared" si="7"/>
        <v>4626959</v>
      </c>
    </row>
    <row r="182" spans="1:7" x14ac:dyDescent="0.35">
      <c r="A182">
        <v>1980</v>
      </c>
      <c r="C182" s="73">
        <v>4643896</v>
      </c>
      <c r="E182" s="71">
        <v>20600000</v>
      </c>
      <c r="F182" s="71"/>
      <c r="G182" s="102">
        <f t="shared" si="7"/>
        <v>4643896</v>
      </c>
    </row>
    <row r="183" spans="1:7" x14ac:dyDescent="0.35">
      <c r="A183">
        <v>1981</v>
      </c>
      <c r="C183" s="73">
        <v>4664258</v>
      </c>
      <c r="E183" s="71">
        <v>20800000</v>
      </c>
      <c r="F183" s="71"/>
      <c r="G183" s="102">
        <f t="shared" si="7"/>
        <v>4664258</v>
      </c>
    </row>
    <row r="184" spans="1:7" x14ac:dyDescent="0.35">
      <c r="A184">
        <v>1982</v>
      </c>
      <c r="C184" s="73">
        <v>4689156</v>
      </c>
      <c r="E184" s="71">
        <v>20900000</v>
      </c>
      <c r="F184" s="71"/>
      <c r="G184" s="102">
        <f t="shared" si="7"/>
        <v>4689156</v>
      </c>
    </row>
    <row r="185" spans="1:7" x14ac:dyDescent="0.35">
      <c r="A185">
        <v>1983</v>
      </c>
      <c r="C185" s="73">
        <v>4712884</v>
      </c>
      <c r="E185" s="71">
        <v>21100000</v>
      </c>
      <c r="F185" s="71"/>
      <c r="G185" s="102">
        <f t="shared" si="7"/>
        <v>4712884</v>
      </c>
    </row>
    <row r="186" spans="1:7" x14ac:dyDescent="0.35">
      <c r="A186">
        <v>1984</v>
      </c>
      <c r="C186" s="73">
        <v>4734488</v>
      </c>
      <c r="E186" s="71">
        <v>21200000</v>
      </c>
      <c r="F186" s="71"/>
      <c r="G186" s="102">
        <f t="shared" si="7"/>
        <v>4734488</v>
      </c>
    </row>
    <row r="187" spans="1:7" x14ac:dyDescent="0.35">
      <c r="A187">
        <v>1985</v>
      </c>
      <c r="C187" s="73">
        <v>4754555</v>
      </c>
      <c r="E187" s="71">
        <v>21300000</v>
      </c>
      <c r="F187" s="71"/>
      <c r="G187" s="102">
        <f t="shared" si="7"/>
        <v>4754555</v>
      </c>
    </row>
    <row r="188" spans="1:7" x14ac:dyDescent="0.35">
      <c r="A188">
        <v>1986</v>
      </c>
      <c r="C188" s="73">
        <v>4773051</v>
      </c>
      <c r="E188" s="71">
        <v>21500000</v>
      </c>
      <c r="F188" s="71"/>
      <c r="G188" s="102">
        <f t="shared" si="7"/>
        <v>4773051</v>
      </c>
    </row>
    <row r="189" spans="1:7" x14ac:dyDescent="0.35">
      <c r="A189">
        <v>1987</v>
      </c>
      <c r="C189" s="73">
        <v>4790209</v>
      </c>
      <c r="E189" s="71">
        <v>21600000</v>
      </c>
      <c r="F189" s="71"/>
      <c r="G189" s="102">
        <f t="shared" si="7"/>
        <v>4790209</v>
      </c>
    </row>
    <row r="190" spans="1:7" x14ac:dyDescent="0.35">
      <c r="A190">
        <v>1988</v>
      </c>
      <c r="C190" s="73">
        <v>4806032</v>
      </c>
      <c r="E190" s="71">
        <v>21700000</v>
      </c>
      <c r="F190" s="71"/>
      <c r="G190" s="102">
        <f t="shared" si="7"/>
        <v>4806032</v>
      </c>
    </row>
    <row r="191" spans="1:7" x14ac:dyDescent="0.35">
      <c r="A191">
        <v>1989</v>
      </c>
      <c r="C191" s="73">
        <v>4820733</v>
      </c>
      <c r="E191" s="71">
        <v>21800000</v>
      </c>
      <c r="F191" s="71"/>
      <c r="G191" s="102">
        <f t="shared" si="7"/>
        <v>4820733</v>
      </c>
    </row>
    <row r="192" spans="1:7" x14ac:dyDescent="0.35">
      <c r="A192">
        <v>1990</v>
      </c>
      <c r="C192" s="73">
        <v>4835065</v>
      </c>
      <c r="E192" s="71">
        <v>21900000</v>
      </c>
      <c r="F192" s="71"/>
      <c r="G192" s="102">
        <f t="shared" si="7"/>
        <v>4835065</v>
      </c>
    </row>
    <row r="193" spans="1:7" x14ac:dyDescent="0.35">
      <c r="A193">
        <v>1991</v>
      </c>
      <c r="C193" s="73">
        <v>4825157</v>
      </c>
      <c r="E193" s="71">
        <v>21900000</v>
      </c>
      <c r="F193" s="71"/>
      <c r="G193" s="102">
        <f t="shared" si="7"/>
        <v>4825157</v>
      </c>
    </row>
    <row r="194" spans="1:7" x14ac:dyDescent="0.35">
      <c r="A194">
        <v>1992</v>
      </c>
      <c r="C194" s="73">
        <v>4782233</v>
      </c>
      <c r="E194" s="71">
        <v>21600000</v>
      </c>
      <c r="F194" s="71"/>
      <c r="G194" s="102">
        <f t="shared" si="7"/>
        <v>4782233</v>
      </c>
    </row>
    <row r="195" spans="1:7" x14ac:dyDescent="0.35">
      <c r="A195">
        <v>1993</v>
      </c>
      <c r="C195" s="73">
        <v>4729743</v>
      </c>
      <c r="E195" s="71">
        <v>21200000</v>
      </c>
      <c r="F195" s="71"/>
      <c r="G195" s="102">
        <f t="shared" si="7"/>
        <v>4729743</v>
      </c>
    </row>
    <row r="196" spans="1:7" x14ac:dyDescent="0.35">
      <c r="A196">
        <v>1994</v>
      </c>
      <c r="C196" s="73">
        <v>4675514</v>
      </c>
      <c r="E196" s="71">
        <v>21000000</v>
      </c>
      <c r="F196" s="71"/>
      <c r="G196" s="102">
        <f t="shared" si="7"/>
        <v>4675514</v>
      </c>
    </row>
    <row r="197" spans="1:7" x14ac:dyDescent="0.35">
      <c r="A197">
        <v>1995</v>
      </c>
      <c r="C197" s="73">
        <v>4619360</v>
      </c>
      <c r="E197" s="71">
        <v>21000000</v>
      </c>
      <c r="F197" s="71"/>
      <c r="G197" s="102">
        <f t="shared" si="7"/>
        <v>4619360</v>
      </c>
    </row>
    <row r="198" spans="1:7" x14ac:dyDescent="0.35">
      <c r="A198">
        <v>1996</v>
      </c>
      <c r="C198" s="73">
        <v>4562299</v>
      </c>
      <c r="E198" s="71">
        <v>21100000</v>
      </c>
      <c r="F198" s="71"/>
      <c r="G198" s="102">
        <f t="shared" si="7"/>
        <v>4562299</v>
      </c>
    </row>
    <row r="199" spans="1:7" x14ac:dyDescent="0.35">
      <c r="A199">
        <v>1997</v>
      </c>
      <c r="C199" s="73">
        <v>4504621</v>
      </c>
      <c r="E199" s="71">
        <v>21300000</v>
      </c>
      <c r="F199" s="71"/>
      <c r="G199" s="102">
        <f t="shared" si="7"/>
        <v>4504621</v>
      </c>
    </row>
    <row r="200" spans="1:7" x14ac:dyDescent="0.35">
      <c r="A200">
        <v>1998</v>
      </c>
      <c r="C200" s="73">
        <v>4445667</v>
      </c>
      <c r="E200" s="71">
        <v>21200000</v>
      </c>
      <c r="F200" s="71"/>
      <c r="G200" s="102">
        <f t="shared" si="7"/>
        <v>4445667</v>
      </c>
    </row>
    <row r="201" spans="1:7" x14ac:dyDescent="0.35">
      <c r="A201">
        <v>1999</v>
      </c>
      <c r="C201" s="73">
        <v>4385822</v>
      </c>
      <c r="E201" s="71">
        <v>21100000</v>
      </c>
      <c r="F201" s="71"/>
      <c r="G201" s="102">
        <f t="shared" si="7"/>
        <v>4385822</v>
      </c>
    </row>
    <row r="202" spans="1:7" x14ac:dyDescent="0.35">
      <c r="A202">
        <v>2000</v>
      </c>
      <c r="C202" s="73">
        <v>4326105</v>
      </c>
      <c r="E202" s="71">
        <v>21100000</v>
      </c>
      <c r="F202" s="71"/>
      <c r="G202" s="102">
        <f t="shared" si="7"/>
        <v>4326105</v>
      </c>
    </row>
    <row r="203" spans="1:7" x14ac:dyDescent="0.35">
      <c r="A203">
        <v>2001</v>
      </c>
      <c r="C203" s="73">
        <v>4301074</v>
      </c>
      <c r="E203" s="71">
        <v>21100000</v>
      </c>
      <c r="F203" s="71"/>
      <c r="G203" s="102">
        <f t="shared" si="7"/>
        <v>4301074</v>
      </c>
    </row>
    <row r="204" spans="1:7" x14ac:dyDescent="0.35">
      <c r="A204">
        <v>2002</v>
      </c>
      <c r="C204" s="73">
        <v>4305782</v>
      </c>
      <c r="E204" s="71">
        <v>21100000</v>
      </c>
      <c r="F204" s="71"/>
      <c r="G204" s="102">
        <f t="shared" si="7"/>
        <v>4305782</v>
      </c>
    </row>
    <row r="205" spans="1:7" x14ac:dyDescent="0.35">
      <c r="A205">
        <v>2003</v>
      </c>
      <c r="C205" s="73">
        <v>4306686</v>
      </c>
      <c r="E205" s="71">
        <v>21100000</v>
      </c>
      <c r="F205" s="71"/>
      <c r="G205" s="102">
        <f t="shared" si="7"/>
        <v>4306686</v>
      </c>
    </row>
    <row r="206" spans="1:7" x14ac:dyDescent="0.35">
      <c r="A206">
        <v>2004</v>
      </c>
      <c r="C206" s="73">
        <v>4310056</v>
      </c>
      <c r="E206" s="71">
        <v>21000000</v>
      </c>
      <c r="F206" s="71"/>
      <c r="G206" s="102">
        <f t="shared" si="7"/>
        <v>4310056</v>
      </c>
    </row>
    <row r="207" spans="1:7" x14ac:dyDescent="0.35">
      <c r="A207">
        <v>2005</v>
      </c>
      <c r="C207" s="73">
        <v>4313946</v>
      </c>
      <c r="E207" s="71">
        <v>21000000</v>
      </c>
      <c r="F207" s="71"/>
      <c r="G207" s="102">
        <f t="shared" si="7"/>
        <v>4313946</v>
      </c>
    </row>
    <row r="208" spans="1:7" x14ac:dyDescent="0.35">
      <c r="A208">
        <v>2006</v>
      </c>
      <c r="C208" s="73">
        <v>4315800</v>
      </c>
      <c r="E208" s="71">
        <v>20900000</v>
      </c>
      <c r="F208" s="71"/>
      <c r="G208" s="102">
        <f t="shared" si="7"/>
        <v>4315800</v>
      </c>
    </row>
    <row r="209" spans="1:7" x14ac:dyDescent="0.35">
      <c r="A209">
        <v>2007</v>
      </c>
      <c r="C209" s="73">
        <v>4315954</v>
      </c>
      <c r="E209" s="71">
        <v>20800000</v>
      </c>
      <c r="F209" s="71"/>
      <c r="G209" s="102">
        <f t="shared" si="7"/>
        <v>4315954</v>
      </c>
    </row>
    <row r="210" spans="1:7" x14ac:dyDescent="0.35">
      <c r="A210">
        <v>2008</v>
      </c>
      <c r="C210" s="73">
        <v>4314631</v>
      </c>
      <c r="E210" s="71">
        <v>20700000</v>
      </c>
      <c r="F210" s="71"/>
      <c r="G210" s="102">
        <f t="shared" si="7"/>
        <v>4314631</v>
      </c>
    </row>
    <row r="211" spans="1:7" x14ac:dyDescent="0.35">
      <c r="A211">
        <v>2009</v>
      </c>
      <c r="C211" s="73">
        <v>4310530</v>
      </c>
      <c r="E211" s="71">
        <v>20600000</v>
      </c>
      <c r="F211" s="71"/>
      <c r="G211" s="102">
        <f t="shared" si="7"/>
        <v>4310530</v>
      </c>
    </row>
    <row r="212" spans="1:7" x14ac:dyDescent="0.35">
      <c r="A212">
        <v>2010</v>
      </c>
      <c r="C212" s="73">
        <v>4301145</v>
      </c>
      <c r="E212" s="71">
        <v>20500000</v>
      </c>
      <c r="F212" s="71"/>
      <c r="G212" s="102">
        <f t="shared" si="7"/>
        <v>4301145</v>
      </c>
    </row>
    <row r="213" spans="1:7" x14ac:dyDescent="0.35">
      <c r="A213">
        <v>2011</v>
      </c>
      <c r="C213" s="73">
        <v>4280824</v>
      </c>
      <c r="E213" s="71">
        <v>20400000</v>
      </c>
      <c r="F213" s="71"/>
      <c r="G213" s="102">
        <f t="shared" si="7"/>
        <v>4280824</v>
      </c>
    </row>
    <row r="214" spans="1:7" x14ac:dyDescent="0.35">
      <c r="A214">
        <v>2012</v>
      </c>
      <c r="C214" s="73">
        <v>4259236</v>
      </c>
      <c r="E214" s="71">
        <v>20200000</v>
      </c>
      <c r="F214" s="71"/>
      <c r="G214" s="102">
        <f t="shared" si="7"/>
        <v>4259236</v>
      </c>
    </row>
    <row r="215" spans="1:7" x14ac:dyDescent="0.35">
      <c r="A215">
        <v>2013</v>
      </c>
      <c r="C215" s="73">
        <v>4242398</v>
      </c>
      <c r="E215" s="71">
        <v>20100000</v>
      </c>
      <c r="F215" s="71"/>
      <c r="G215" s="102">
        <f t="shared" si="7"/>
        <v>4242398</v>
      </c>
    </row>
    <row r="216" spans="1:7" x14ac:dyDescent="0.35">
      <c r="A216">
        <v>2014</v>
      </c>
      <c r="C216" s="73">
        <v>4219479</v>
      </c>
      <c r="E216" s="71">
        <v>20000000</v>
      </c>
      <c r="F216" s="71"/>
      <c r="G216" s="102">
        <f t="shared" si="7"/>
        <v>4219479</v>
      </c>
    </row>
    <row r="217" spans="1:7" x14ac:dyDescent="0.35">
      <c r="A217">
        <v>2015</v>
      </c>
      <c r="C217" s="73">
        <v>4183729</v>
      </c>
      <c r="E217" s="71">
        <v>19900000</v>
      </c>
      <c r="F217" s="71"/>
      <c r="G217" s="102">
        <f t="shared" ref="G217:G225" si="8">+C217</f>
        <v>4183729</v>
      </c>
    </row>
    <row r="218" spans="1:7" x14ac:dyDescent="0.35">
      <c r="A218">
        <v>2016</v>
      </c>
      <c r="C218" s="73">
        <v>4136444</v>
      </c>
      <c r="E218" s="71">
        <v>19700000</v>
      </c>
      <c r="F218" s="71"/>
      <c r="G218" s="102">
        <f t="shared" si="8"/>
        <v>4136444</v>
      </c>
    </row>
    <row r="219" spans="1:7" x14ac:dyDescent="0.35">
      <c r="A219">
        <v>2017</v>
      </c>
      <c r="C219" s="73">
        <v>4079200</v>
      </c>
      <c r="E219" s="71">
        <v>19600000</v>
      </c>
      <c r="F219" s="71"/>
      <c r="G219" s="102">
        <f t="shared" si="8"/>
        <v>4079200</v>
      </c>
    </row>
    <row r="220" spans="1:7" x14ac:dyDescent="0.35">
      <c r="A220">
        <v>2018</v>
      </c>
      <c r="C220" s="73">
        <v>4024868</v>
      </c>
      <c r="E220" s="71">
        <v>19500000</v>
      </c>
      <c r="F220" s="71"/>
      <c r="G220" s="102">
        <f t="shared" si="8"/>
        <v>4024868</v>
      </c>
    </row>
    <row r="221" spans="1:7" x14ac:dyDescent="0.35">
      <c r="A221">
        <v>2019</v>
      </c>
      <c r="C221" s="73">
        <v>3986334</v>
      </c>
      <c r="E221" s="71">
        <v>19300000</v>
      </c>
      <c r="F221" s="71"/>
      <c r="G221" s="102">
        <f t="shared" si="8"/>
        <v>3986334</v>
      </c>
    </row>
    <row r="222" spans="1:7" x14ac:dyDescent="0.35">
      <c r="A222">
        <v>2020</v>
      </c>
      <c r="C222" s="73">
        <v>3953958</v>
      </c>
      <c r="E222" s="71">
        <v>19200000</v>
      </c>
      <c r="F222" s="71"/>
      <c r="G222" s="102">
        <f t="shared" si="8"/>
        <v>3953958</v>
      </c>
    </row>
    <row r="223" spans="1:7" x14ac:dyDescent="0.35">
      <c r="A223">
        <v>2021</v>
      </c>
      <c r="C223" s="73">
        <v>3924610</v>
      </c>
      <c r="E223" s="71">
        <v>19000000</v>
      </c>
      <c r="F223" s="71"/>
      <c r="G223" s="102">
        <f t="shared" si="8"/>
        <v>3924610</v>
      </c>
    </row>
    <row r="224" spans="1:7" x14ac:dyDescent="0.35">
      <c r="A224">
        <v>2022</v>
      </c>
      <c r="C224" s="73">
        <v>3907027</v>
      </c>
      <c r="E224" s="71">
        <v>18900000</v>
      </c>
      <c r="F224" s="71"/>
      <c r="G224" s="102">
        <f t="shared" si="8"/>
        <v>3907027</v>
      </c>
    </row>
    <row r="225" spans="1:7" x14ac:dyDescent="0.35">
      <c r="A225">
        <v>2023</v>
      </c>
      <c r="C225" s="73">
        <v>3896023</v>
      </c>
      <c r="E225" s="71">
        <v>18400000</v>
      </c>
      <c r="F225" s="71"/>
      <c r="G225" s="102">
        <f t="shared" si="8"/>
        <v>3896023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04098-C459-4CC5-BACB-6B9C24BA0A01}">
  <dimension ref="A1:I225"/>
  <sheetViews>
    <sheetView topLeftCell="A88" workbookViewId="0">
      <selection activeCell="F103" sqref="F103"/>
    </sheetView>
  </sheetViews>
  <sheetFormatPr defaultRowHeight="14.5" x14ac:dyDescent="0.35"/>
  <sheetData>
    <row r="1" spans="1:5" x14ac:dyDescent="0.35">
      <c r="A1" t="s">
        <v>244</v>
      </c>
      <c r="B1" t="s">
        <v>269</v>
      </c>
      <c r="C1" t="s">
        <v>261</v>
      </c>
      <c r="D1" t="s">
        <v>266</v>
      </c>
      <c r="E1" t="s">
        <v>267</v>
      </c>
    </row>
    <row r="2" spans="1:5" x14ac:dyDescent="0.35">
      <c r="A2">
        <v>1800</v>
      </c>
      <c r="B2">
        <v>55189.5</v>
      </c>
      <c r="C2">
        <v>1976052.2</v>
      </c>
    </row>
    <row r="3" spans="1:5" x14ac:dyDescent="0.35">
      <c r="A3">
        <v>1801</v>
      </c>
      <c r="B3">
        <v>55376.601999999999</v>
      </c>
      <c r="C3">
        <v>1985637.1</v>
      </c>
      <c r="D3">
        <v>4.8504999999999998E-3</v>
      </c>
    </row>
    <row r="4" spans="1:5" x14ac:dyDescent="0.35">
      <c r="A4">
        <v>1802</v>
      </c>
      <c r="B4">
        <v>55564.336000000003</v>
      </c>
      <c r="C4">
        <v>1995273.7</v>
      </c>
      <c r="D4">
        <v>4.8530999999999999E-3</v>
      </c>
    </row>
    <row r="5" spans="1:5" x14ac:dyDescent="0.35">
      <c r="A5">
        <v>1803</v>
      </c>
      <c r="B5">
        <v>55752.707000000002</v>
      </c>
      <c r="C5">
        <v>2004962.3</v>
      </c>
      <c r="D5">
        <v>4.8558000000000004E-3</v>
      </c>
    </row>
    <row r="6" spans="1:5" x14ac:dyDescent="0.35">
      <c r="A6">
        <v>1804</v>
      </c>
      <c r="B6">
        <v>55941.718999999997</v>
      </c>
      <c r="C6">
        <v>2014703.2</v>
      </c>
      <c r="D6">
        <v>4.8583999999999997E-3</v>
      </c>
    </row>
    <row r="7" spans="1:5" x14ac:dyDescent="0.35">
      <c r="A7">
        <v>1805</v>
      </c>
      <c r="B7">
        <v>56131.370999999999</v>
      </c>
      <c r="C7">
        <v>2024496.7</v>
      </c>
      <c r="D7">
        <v>4.8609999999999999E-3</v>
      </c>
    </row>
    <row r="8" spans="1:5" x14ac:dyDescent="0.35">
      <c r="A8">
        <v>1806</v>
      </c>
      <c r="B8">
        <v>56321.663999999997</v>
      </c>
      <c r="C8">
        <v>2034343.3</v>
      </c>
      <c r="D8">
        <v>4.8637000000000003E-3</v>
      </c>
    </row>
    <row r="9" spans="1:5" x14ac:dyDescent="0.35">
      <c r="A9">
        <v>1807</v>
      </c>
      <c r="B9">
        <v>56512.601999999999</v>
      </c>
      <c r="C9">
        <v>2044243.1</v>
      </c>
      <c r="D9">
        <v>4.8663999999999999E-3</v>
      </c>
    </row>
    <row r="10" spans="1:5" x14ac:dyDescent="0.35">
      <c r="A10">
        <v>1808</v>
      </c>
      <c r="B10">
        <v>56704.188000000002</v>
      </c>
      <c r="C10">
        <v>2054196.6</v>
      </c>
      <c r="D10">
        <v>4.8690000000000001E-3</v>
      </c>
    </row>
    <row r="11" spans="1:5" x14ac:dyDescent="0.35">
      <c r="A11">
        <v>1809</v>
      </c>
      <c r="B11">
        <v>56896.421999999999</v>
      </c>
      <c r="C11">
        <v>2064204.1</v>
      </c>
      <c r="D11">
        <v>4.8716999999999996E-3</v>
      </c>
    </row>
    <row r="12" spans="1:5" x14ac:dyDescent="0.35">
      <c r="A12">
        <v>1810</v>
      </c>
      <c r="B12">
        <v>57092.582000000002</v>
      </c>
      <c r="C12">
        <v>2074266</v>
      </c>
      <c r="D12">
        <v>4.8744000000000001E-3</v>
      </c>
    </row>
    <row r="13" spans="1:5" x14ac:dyDescent="0.35">
      <c r="A13">
        <v>1811</v>
      </c>
      <c r="B13">
        <v>58442.188000000002</v>
      </c>
      <c r="C13">
        <v>2084382.5</v>
      </c>
      <c r="D13">
        <v>4.8771999999999999E-3</v>
      </c>
    </row>
    <row r="14" spans="1:5" x14ac:dyDescent="0.35">
      <c r="A14">
        <v>1812</v>
      </c>
      <c r="B14">
        <v>59823.695</v>
      </c>
      <c r="C14">
        <v>2094554</v>
      </c>
      <c r="D14">
        <v>4.8799000000000004E-3</v>
      </c>
    </row>
    <row r="15" spans="1:5" x14ac:dyDescent="0.35">
      <c r="A15">
        <v>1813</v>
      </c>
      <c r="B15">
        <v>61237.858999999997</v>
      </c>
      <c r="C15">
        <v>2104847.1</v>
      </c>
      <c r="D15">
        <v>4.9141999999999996E-3</v>
      </c>
    </row>
    <row r="16" spans="1:5" x14ac:dyDescent="0.35">
      <c r="A16">
        <v>1814</v>
      </c>
      <c r="B16">
        <v>62685.453000000001</v>
      </c>
      <c r="C16">
        <v>2107838.7000000002</v>
      </c>
      <c r="D16">
        <v>1.4212999999999999E-3</v>
      </c>
    </row>
    <row r="17" spans="1:4" x14ac:dyDescent="0.35">
      <c r="A17">
        <v>1815</v>
      </c>
      <c r="B17">
        <v>64167.266000000003</v>
      </c>
      <c r="C17">
        <v>2110885</v>
      </c>
      <c r="D17">
        <v>1.4452E-3</v>
      </c>
    </row>
    <row r="18" spans="1:4" x14ac:dyDescent="0.35">
      <c r="A18">
        <v>1816</v>
      </c>
      <c r="B18">
        <v>65684.108999999997</v>
      </c>
      <c r="C18">
        <v>2121515.2000000002</v>
      </c>
      <c r="D18">
        <v>5.0359000000000003E-3</v>
      </c>
    </row>
    <row r="19" spans="1:4" x14ac:dyDescent="0.35">
      <c r="A19">
        <v>1817</v>
      </c>
      <c r="B19">
        <v>67236.804999999993</v>
      </c>
      <c r="C19">
        <v>2132210.7000000002</v>
      </c>
      <c r="D19">
        <v>5.0413999999999997E-3</v>
      </c>
    </row>
    <row r="20" spans="1:4" x14ac:dyDescent="0.35">
      <c r="A20">
        <v>1818</v>
      </c>
      <c r="B20">
        <v>68826.210999999996</v>
      </c>
      <c r="C20">
        <v>2142972</v>
      </c>
      <c r="D20">
        <v>5.0470000000000003E-3</v>
      </c>
    </row>
    <row r="21" spans="1:4" x14ac:dyDescent="0.35">
      <c r="A21">
        <v>1819</v>
      </c>
      <c r="B21">
        <v>70453.187999999995</v>
      </c>
      <c r="C21">
        <v>2153799.7000000002</v>
      </c>
      <c r="D21">
        <v>5.0527000000000002E-3</v>
      </c>
    </row>
    <row r="22" spans="1:4" x14ac:dyDescent="0.35">
      <c r="A22">
        <v>1820</v>
      </c>
      <c r="B22">
        <v>72317.273000000001</v>
      </c>
      <c r="C22">
        <v>2164694.4</v>
      </c>
      <c r="D22">
        <v>5.0582999999999999E-3</v>
      </c>
    </row>
    <row r="23" spans="1:4" x14ac:dyDescent="0.35">
      <c r="A23">
        <v>1821</v>
      </c>
      <c r="B23">
        <v>73211.218999999997</v>
      </c>
      <c r="C23">
        <v>2181757.7000000002</v>
      </c>
      <c r="D23">
        <v>7.8826E-3</v>
      </c>
    </row>
    <row r="24" spans="1:4" x14ac:dyDescent="0.35">
      <c r="A24">
        <v>1822</v>
      </c>
      <c r="B24">
        <v>74116.210999999996</v>
      </c>
      <c r="C24">
        <v>2187502.2999999998</v>
      </c>
      <c r="D24">
        <v>2.6329999999999999E-3</v>
      </c>
    </row>
    <row r="25" spans="1:4" x14ac:dyDescent="0.35">
      <c r="A25">
        <v>1823</v>
      </c>
      <c r="B25">
        <v>75032.391000000003</v>
      </c>
      <c r="C25">
        <v>2193617.2000000002</v>
      </c>
      <c r="D25">
        <v>2.7954E-3</v>
      </c>
    </row>
    <row r="26" spans="1:4" x14ac:dyDescent="0.35">
      <c r="A26">
        <v>1824</v>
      </c>
      <c r="B26">
        <v>75959.898000000001</v>
      </c>
      <c r="C26">
        <v>2200095.9</v>
      </c>
      <c r="D26">
        <v>2.9534000000000001E-3</v>
      </c>
    </row>
    <row r="27" spans="1:4" x14ac:dyDescent="0.35">
      <c r="A27">
        <v>1825</v>
      </c>
      <c r="B27">
        <v>76898.866999999998</v>
      </c>
      <c r="C27">
        <v>2206932.2000000002</v>
      </c>
      <c r="D27">
        <v>3.1072999999999999E-3</v>
      </c>
    </row>
    <row r="28" spans="1:4" x14ac:dyDescent="0.35">
      <c r="A28">
        <v>1826</v>
      </c>
      <c r="B28">
        <v>77849.445000000007</v>
      </c>
      <c r="C28">
        <v>2214120</v>
      </c>
      <c r="D28">
        <v>3.2569000000000001E-3</v>
      </c>
    </row>
    <row r="29" spans="1:4" x14ac:dyDescent="0.35">
      <c r="A29">
        <v>1827</v>
      </c>
      <c r="B29">
        <v>78811.773000000001</v>
      </c>
      <c r="C29">
        <v>2221653.7000000002</v>
      </c>
      <c r="D29">
        <v>3.4026E-3</v>
      </c>
    </row>
    <row r="30" spans="1:4" x14ac:dyDescent="0.35">
      <c r="A30">
        <v>1828</v>
      </c>
      <c r="B30">
        <v>79786</v>
      </c>
      <c r="C30">
        <v>2230070.4</v>
      </c>
      <c r="D30">
        <v>3.7885000000000002E-3</v>
      </c>
    </row>
    <row r="31" spans="1:4" x14ac:dyDescent="0.35">
      <c r="A31">
        <v>1829</v>
      </c>
      <c r="B31">
        <v>80772.266000000003</v>
      </c>
      <c r="C31">
        <v>2237723.5</v>
      </c>
      <c r="D31">
        <v>3.4318E-3</v>
      </c>
    </row>
    <row r="32" spans="1:4" x14ac:dyDescent="0.35">
      <c r="A32">
        <v>1830</v>
      </c>
      <c r="B32">
        <v>81832.710999999996</v>
      </c>
      <c r="C32">
        <v>1975924.5</v>
      </c>
      <c r="D32">
        <v>-0.1169935</v>
      </c>
    </row>
    <row r="33" spans="1:4" x14ac:dyDescent="0.35">
      <c r="A33">
        <v>1831</v>
      </c>
      <c r="B33">
        <v>82732.875</v>
      </c>
      <c r="C33">
        <v>1962584.9</v>
      </c>
      <c r="D33">
        <v>-6.7511000000000003E-3</v>
      </c>
    </row>
    <row r="34" spans="1:4" x14ac:dyDescent="0.35">
      <c r="A34">
        <v>1832</v>
      </c>
      <c r="B34">
        <v>83642.945000000007</v>
      </c>
      <c r="C34">
        <v>1949245.3</v>
      </c>
      <c r="D34">
        <v>-6.7968999999999998E-3</v>
      </c>
    </row>
    <row r="35" spans="1:4" x14ac:dyDescent="0.35">
      <c r="A35">
        <v>1833</v>
      </c>
      <c r="B35">
        <v>84563.023000000001</v>
      </c>
      <c r="C35">
        <v>1935905.8</v>
      </c>
      <c r="D35">
        <v>-6.8434999999999998E-3</v>
      </c>
    </row>
    <row r="36" spans="1:4" x14ac:dyDescent="0.35">
      <c r="A36">
        <v>1834</v>
      </c>
      <c r="B36">
        <v>85493.226999999999</v>
      </c>
      <c r="C36">
        <v>1922566.2</v>
      </c>
      <c r="D36">
        <v>-6.8906000000000002E-3</v>
      </c>
    </row>
    <row r="37" spans="1:4" x14ac:dyDescent="0.35">
      <c r="A37">
        <v>1835</v>
      </c>
      <c r="B37">
        <v>86433.656000000003</v>
      </c>
      <c r="C37">
        <v>1909226.6</v>
      </c>
      <c r="D37">
        <v>-6.9383999999999999E-3</v>
      </c>
    </row>
    <row r="38" spans="1:4" x14ac:dyDescent="0.35">
      <c r="A38">
        <v>1836</v>
      </c>
      <c r="B38">
        <v>87384.437999999995</v>
      </c>
      <c r="C38">
        <v>1895887</v>
      </c>
      <c r="D38">
        <v>-6.9868999999999999E-3</v>
      </c>
    </row>
    <row r="39" spans="1:4" x14ac:dyDescent="0.35">
      <c r="A39">
        <v>1837</v>
      </c>
      <c r="B39">
        <v>88345.672000000006</v>
      </c>
      <c r="C39">
        <v>1882547.5</v>
      </c>
      <c r="D39">
        <v>-7.0361E-3</v>
      </c>
    </row>
    <row r="40" spans="1:4" x14ac:dyDescent="0.35">
      <c r="A40">
        <v>1838</v>
      </c>
      <c r="B40">
        <v>89317.483999999997</v>
      </c>
      <c r="C40">
        <v>1869207.9</v>
      </c>
      <c r="D40">
        <v>-7.0859E-3</v>
      </c>
    </row>
    <row r="41" spans="1:4" x14ac:dyDescent="0.35">
      <c r="A41">
        <v>1839</v>
      </c>
      <c r="B41">
        <v>90299.983999999997</v>
      </c>
      <c r="C41">
        <v>1855868.3</v>
      </c>
      <c r="D41">
        <v>-7.1364999999999996E-3</v>
      </c>
    </row>
    <row r="42" spans="1:4" x14ac:dyDescent="0.35">
      <c r="A42">
        <v>1840</v>
      </c>
      <c r="B42">
        <v>91348.141000000003</v>
      </c>
      <c r="C42">
        <v>1842528.8</v>
      </c>
      <c r="D42">
        <v>-7.1878000000000003E-3</v>
      </c>
    </row>
    <row r="43" spans="1:4" x14ac:dyDescent="0.35">
      <c r="A43">
        <v>1841</v>
      </c>
      <c r="B43">
        <v>92424.07</v>
      </c>
      <c r="C43">
        <v>1829189.2</v>
      </c>
      <c r="D43">
        <v>-7.2398000000000002E-3</v>
      </c>
    </row>
    <row r="44" spans="1:4" x14ac:dyDescent="0.35">
      <c r="A44">
        <v>1842</v>
      </c>
      <c r="B44">
        <v>93512.672000000006</v>
      </c>
      <c r="C44">
        <v>1815849.6</v>
      </c>
      <c r="D44">
        <v>-7.2925999999999998E-3</v>
      </c>
    </row>
    <row r="45" spans="1:4" x14ac:dyDescent="0.35">
      <c r="A45">
        <v>1843</v>
      </c>
      <c r="B45">
        <v>94614.093999999997</v>
      </c>
      <c r="C45">
        <v>1802510</v>
      </c>
      <c r="D45">
        <v>-7.3461999999999998E-3</v>
      </c>
    </row>
    <row r="46" spans="1:4" x14ac:dyDescent="0.35">
      <c r="A46">
        <v>1844</v>
      </c>
      <c r="B46">
        <v>95728.483999999997</v>
      </c>
      <c r="C46">
        <v>1789170.5</v>
      </c>
      <c r="D46">
        <v>-7.4006000000000002E-3</v>
      </c>
    </row>
    <row r="47" spans="1:4" x14ac:dyDescent="0.35">
      <c r="A47">
        <v>1845</v>
      </c>
      <c r="B47">
        <v>96856</v>
      </c>
      <c r="C47">
        <v>1775830.9</v>
      </c>
      <c r="D47">
        <v>-7.4557E-3</v>
      </c>
    </row>
    <row r="48" spans="1:4" x14ac:dyDescent="0.35">
      <c r="A48">
        <v>1846</v>
      </c>
      <c r="B48">
        <v>97996.797000000006</v>
      </c>
      <c r="C48">
        <v>1762491.3</v>
      </c>
      <c r="D48">
        <v>-7.5116999999999996E-3</v>
      </c>
    </row>
    <row r="49" spans="1:4" x14ac:dyDescent="0.35">
      <c r="A49">
        <v>1847</v>
      </c>
      <c r="B49">
        <v>99151.031000000003</v>
      </c>
      <c r="C49">
        <v>1749151.7</v>
      </c>
      <c r="D49">
        <v>-7.5686E-3</v>
      </c>
    </row>
    <row r="50" spans="1:4" x14ac:dyDescent="0.35">
      <c r="A50">
        <v>1848</v>
      </c>
      <c r="B50">
        <v>100318.86</v>
      </c>
      <c r="C50">
        <v>1735812.2</v>
      </c>
      <c r="D50">
        <v>-7.6262999999999999E-3</v>
      </c>
    </row>
    <row r="51" spans="1:4" x14ac:dyDescent="0.35">
      <c r="A51">
        <v>1849</v>
      </c>
      <c r="B51">
        <v>101500.45</v>
      </c>
      <c r="C51">
        <v>1722472.6</v>
      </c>
      <c r="D51">
        <v>-7.6848999999999997E-3</v>
      </c>
    </row>
    <row r="52" spans="1:4" x14ac:dyDescent="0.35">
      <c r="A52">
        <v>1850</v>
      </c>
      <c r="B52">
        <v>102766.66</v>
      </c>
      <c r="C52">
        <v>1709133</v>
      </c>
      <c r="D52">
        <v>-7.7444000000000002E-3</v>
      </c>
    </row>
    <row r="53" spans="1:4" x14ac:dyDescent="0.35">
      <c r="A53">
        <v>1851</v>
      </c>
      <c r="B53">
        <v>103977.07</v>
      </c>
      <c r="C53">
        <v>1695793.5</v>
      </c>
      <c r="D53">
        <v>-7.8049E-3</v>
      </c>
    </row>
    <row r="54" spans="1:4" x14ac:dyDescent="0.35">
      <c r="A54">
        <v>1852</v>
      </c>
      <c r="B54">
        <v>105201.74</v>
      </c>
      <c r="C54">
        <v>1682453.9</v>
      </c>
      <c r="D54">
        <v>-7.8662999999999997E-3</v>
      </c>
    </row>
    <row r="55" spans="1:4" x14ac:dyDescent="0.35">
      <c r="A55">
        <v>1853</v>
      </c>
      <c r="B55">
        <v>109522.33</v>
      </c>
      <c r="C55">
        <v>1669114.3</v>
      </c>
      <c r="D55">
        <v>-7.9285999999999992E-3</v>
      </c>
    </row>
    <row r="56" spans="1:4" x14ac:dyDescent="0.35">
      <c r="A56">
        <v>1854</v>
      </c>
      <c r="B56">
        <v>110693.91</v>
      </c>
      <c r="C56">
        <v>1655774.7</v>
      </c>
      <c r="D56">
        <v>-7.9920000000000008E-3</v>
      </c>
    </row>
    <row r="57" spans="1:4" x14ac:dyDescent="0.35">
      <c r="A57">
        <v>1855</v>
      </c>
      <c r="B57">
        <v>111878.03</v>
      </c>
      <c r="C57">
        <v>1642435.2</v>
      </c>
      <c r="D57">
        <v>-8.0564E-3</v>
      </c>
    </row>
    <row r="58" spans="1:4" x14ac:dyDescent="0.35">
      <c r="A58">
        <v>1856</v>
      </c>
      <c r="B58">
        <v>113074.81</v>
      </c>
      <c r="C58">
        <v>1629095.6</v>
      </c>
      <c r="D58">
        <v>-8.1218000000000002E-3</v>
      </c>
    </row>
    <row r="59" spans="1:4" x14ac:dyDescent="0.35">
      <c r="A59">
        <v>1857</v>
      </c>
      <c r="B59">
        <v>114284.4</v>
      </c>
      <c r="C59">
        <v>1615756</v>
      </c>
      <c r="D59">
        <v>-8.1883000000000008E-3</v>
      </c>
    </row>
    <row r="60" spans="1:4" x14ac:dyDescent="0.35">
      <c r="A60">
        <v>1858</v>
      </c>
      <c r="B60">
        <v>115506.92</v>
      </c>
      <c r="C60">
        <v>1602416.4</v>
      </c>
      <c r="D60">
        <v>-8.2559E-3</v>
      </c>
    </row>
    <row r="61" spans="1:4" x14ac:dyDescent="0.35">
      <c r="A61">
        <v>1859</v>
      </c>
      <c r="B61">
        <v>116742.52</v>
      </c>
      <c r="C61">
        <v>1589076.9</v>
      </c>
      <c r="D61">
        <v>-8.3247000000000008E-3</v>
      </c>
    </row>
    <row r="62" spans="1:4" x14ac:dyDescent="0.35">
      <c r="A62">
        <v>1860</v>
      </c>
      <c r="B62">
        <v>117991.34</v>
      </c>
      <c r="C62">
        <v>1556123.7</v>
      </c>
      <c r="D62">
        <v>-2.07373E-2</v>
      </c>
    </row>
    <row r="63" spans="1:4" x14ac:dyDescent="0.35">
      <c r="A63">
        <v>1861</v>
      </c>
      <c r="B63">
        <v>119253.52</v>
      </c>
      <c r="C63">
        <v>1523170.5</v>
      </c>
      <c r="D63">
        <v>-2.1176400000000001E-2</v>
      </c>
    </row>
    <row r="64" spans="1:4" x14ac:dyDescent="0.35">
      <c r="A64">
        <v>1862</v>
      </c>
      <c r="B64">
        <v>120529.2</v>
      </c>
      <c r="C64">
        <v>1490217.4</v>
      </c>
      <c r="D64">
        <v>-2.16346E-2</v>
      </c>
    </row>
    <row r="65" spans="1:6" x14ac:dyDescent="0.35">
      <c r="A65">
        <v>1863</v>
      </c>
      <c r="B65">
        <v>121818.53</v>
      </c>
      <c r="C65">
        <v>1457264.2</v>
      </c>
      <c r="D65">
        <v>-2.2113000000000001E-2</v>
      </c>
    </row>
    <row r="66" spans="1:6" x14ac:dyDescent="0.35">
      <c r="A66">
        <v>1864</v>
      </c>
      <c r="B66">
        <v>123121.65</v>
      </c>
      <c r="C66">
        <v>1424311</v>
      </c>
      <c r="D66">
        <v>-2.2613000000000001E-2</v>
      </c>
    </row>
    <row r="67" spans="1:6" x14ac:dyDescent="0.35">
      <c r="A67">
        <v>1865</v>
      </c>
      <c r="B67">
        <v>124438.7</v>
      </c>
      <c r="C67">
        <v>1391357.8</v>
      </c>
      <c r="D67">
        <v>-2.3136199999999999E-2</v>
      </c>
    </row>
    <row r="68" spans="1:6" x14ac:dyDescent="0.35">
      <c r="A68">
        <v>1866</v>
      </c>
      <c r="B68">
        <v>125769.85</v>
      </c>
      <c r="C68">
        <v>1358404.7</v>
      </c>
      <c r="D68">
        <v>-2.3684199999999999E-2</v>
      </c>
    </row>
    <row r="69" spans="1:6" x14ac:dyDescent="0.35">
      <c r="A69">
        <v>1867</v>
      </c>
      <c r="B69">
        <v>127115.24</v>
      </c>
      <c r="C69">
        <v>1325451.5</v>
      </c>
      <c r="D69">
        <v>-2.4258700000000001E-2</v>
      </c>
    </row>
    <row r="70" spans="1:6" x14ac:dyDescent="0.35">
      <c r="A70">
        <v>1868</v>
      </c>
      <c r="B70">
        <v>128475.02</v>
      </c>
      <c r="C70">
        <v>1292498.3</v>
      </c>
      <c r="D70">
        <v>-2.48618E-2</v>
      </c>
    </row>
    <row r="71" spans="1:6" x14ac:dyDescent="0.35">
      <c r="A71">
        <v>1869</v>
      </c>
      <c r="B71">
        <v>129849.35</v>
      </c>
      <c r="C71">
        <v>1259545.2</v>
      </c>
      <c r="D71">
        <v>-2.54957E-2</v>
      </c>
    </row>
    <row r="72" spans="1:6" x14ac:dyDescent="0.35">
      <c r="A72">
        <v>1870</v>
      </c>
      <c r="B72">
        <v>131312.95000000001</v>
      </c>
      <c r="C72">
        <v>1226592</v>
      </c>
      <c r="D72">
        <v>-2.61628E-2</v>
      </c>
    </row>
    <row r="73" spans="1:6" x14ac:dyDescent="0.35">
      <c r="A73">
        <v>1871</v>
      </c>
      <c r="B73">
        <v>132717.64000000001</v>
      </c>
      <c r="C73">
        <v>1193638.8</v>
      </c>
      <c r="D73">
        <v>-2.68656E-2</v>
      </c>
    </row>
    <row r="74" spans="1:6" x14ac:dyDescent="0.35">
      <c r="A74">
        <v>1872</v>
      </c>
      <c r="B74">
        <v>134137.34</v>
      </c>
      <c r="C74">
        <v>1160685.6000000001</v>
      </c>
      <c r="D74">
        <v>-2.7607300000000001E-2</v>
      </c>
    </row>
    <row r="75" spans="1:6" x14ac:dyDescent="0.35">
      <c r="A75">
        <v>1873</v>
      </c>
      <c r="B75">
        <v>135572.23000000001</v>
      </c>
      <c r="C75">
        <v>1127732.5</v>
      </c>
      <c r="D75">
        <v>-2.8391099999999999E-2</v>
      </c>
    </row>
    <row r="76" spans="1:6" x14ac:dyDescent="0.35">
      <c r="A76">
        <v>1874</v>
      </c>
      <c r="B76">
        <v>137022.48000000001</v>
      </c>
      <c r="C76">
        <v>1094779.3</v>
      </c>
      <c r="D76">
        <v>-2.9220699999999999E-2</v>
      </c>
    </row>
    <row r="77" spans="1:6" x14ac:dyDescent="0.35">
      <c r="A77">
        <v>1875</v>
      </c>
      <c r="B77">
        <v>138488.25</v>
      </c>
      <c r="C77">
        <v>1061826.1000000001</v>
      </c>
      <c r="D77">
        <v>-3.01003E-2</v>
      </c>
    </row>
    <row r="78" spans="1:6" x14ac:dyDescent="0.35">
      <c r="A78">
        <v>1876</v>
      </c>
      <c r="B78">
        <v>139969.69</v>
      </c>
      <c r="C78">
        <v>1028873</v>
      </c>
      <c r="D78">
        <v>-3.10344E-2</v>
      </c>
    </row>
    <row r="79" spans="1:6" x14ac:dyDescent="0.35">
      <c r="A79">
        <v>1877</v>
      </c>
      <c r="B79">
        <v>141466.97</v>
      </c>
      <c r="C79">
        <v>995919.79</v>
      </c>
      <c r="D79">
        <v>-3.2028399999999999E-2</v>
      </c>
      <c r="F79" s="31">
        <f>+E80/(1+D80)</f>
        <v>3112571.3844840862</v>
      </c>
    </row>
    <row r="80" spans="1:6" x14ac:dyDescent="0.35">
      <c r="A80" s="31">
        <v>1878</v>
      </c>
      <c r="B80" s="31">
        <v>142980.26999999999</v>
      </c>
      <c r="C80" s="31">
        <v>962966.62</v>
      </c>
      <c r="D80" s="31">
        <v>-3.3088199999999998E-2</v>
      </c>
      <c r="E80" s="31">
        <v>3009582</v>
      </c>
      <c r="F80" s="31">
        <f>+B81/(1+D81)</f>
        <v>148046.48473072788</v>
      </c>
    </row>
    <row r="81" spans="1:9" x14ac:dyDescent="0.35">
      <c r="A81" s="31">
        <v>1879</v>
      </c>
      <c r="B81" s="31">
        <v>142980.26</v>
      </c>
      <c r="C81" s="31">
        <v>930013.45</v>
      </c>
      <c r="D81" s="31">
        <v>-3.4220500000000001E-2</v>
      </c>
      <c r="E81" s="31">
        <v>3013110</v>
      </c>
      <c r="F81" s="31">
        <f>+B82/(1+D82)</f>
        <v>150326.51956784754</v>
      </c>
    </row>
    <row r="82" spans="1:9" x14ac:dyDescent="0.35">
      <c r="A82">
        <v>1880</v>
      </c>
      <c r="B82">
        <v>145000</v>
      </c>
      <c r="C82">
        <v>897060.27</v>
      </c>
      <c r="D82">
        <v>-3.5432999999999999E-2</v>
      </c>
      <c r="E82">
        <v>3016898</v>
      </c>
    </row>
    <row r="83" spans="1:9" x14ac:dyDescent="0.35">
      <c r="A83">
        <v>1881</v>
      </c>
      <c r="B83">
        <v>147048.26999999999</v>
      </c>
      <c r="C83">
        <v>843800.48</v>
      </c>
      <c r="D83">
        <v>-5.9371500000000001E-2</v>
      </c>
      <c r="E83">
        <v>3157463</v>
      </c>
    </row>
    <row r="84" spans="1:9" x14ac:dyDescent="0.35">
      <c r="A84">
        <v>1882</v>
      </c>
      <c r="B84">
        <v>149125.48000000001</v>
      </c>
      <c r="C84">
        <v>849509.72</v>
      </c>
      <c r="D84">
        <v>6.7660999999999997E-3</v>
      </c>
      <c r="E84">
        <v>3009637</v>
      </c>
    </row>
    <row r="85" spans="1:9" x14ac:dyDescent="0.35">
      <c r="A85">
        <v>1883</v>
      </c>
      <c r="B85">
        <v>151232.01999999999</v>
      </c>
      <c r="C85">
        <v>855258.07</v>
      </c>
      <c r="D85">
        <v>6.7666999999999996E-3</v>
      </c>
      <c r="E85">
        <v>3069232</v>
      </c>
      <c r="I85">
        <f>+B81/F80-1</f>
        <v>-3.4220499999999987E-2</v>
      </c>
    </row>
    <row r="86" spans="1:9" x14ac:dyDescent="0.35">
      <c r="A86">
        <v>1884</v>
      </c>
      <c r="B86">
        <v>153368.32999999999</v>
      </c>
      <c r="C86">
        <v>861045.8</v>
      </c>
      <c r="D86">
        <v>6.7672000000000001E-3</v>
      </c>
      <c r="E86">
        <v>3069230</v>
      </c>
    </row>
    <row r="87" spans="1:9" x14ac:dyDescent="0.35">
      <c r="A87">
        <v>1885</v>
      </c>
      <c r="B87">
        <v>155534.81</v>
      </c>
      <c r="C87">
        <v>866873.18</v>
      </c>
      <c r="D87">
        <v>6.7678E-3</v>
      </c>
      <c r="E87">
        <v>3099027</v>
      </c>
    </row>
    <row r="88" spans="1:9" x14ac:dyDescent="0.35">
      <c r="A88">
        <v>1886</v>
      </c>
      <c r="B88">
        <v>157731.9</v>
      </c>
      <c r="C88">
        <v>872740.49</v>
      </c>
      <c r="D88">
        <v>6.7683999999999999E-3</v>
      </c>
      <c r="E88">
        <v>3128823</v>
      </c>
    </row>
    <row r="89" spans="1:9" x14ac:dyDescent="0.35">
      <c r="A89">
        <v>1887</v>
      </c>
      <c r="B89">
        <v>159960.01999999999</v>
      </c>
      <c r="C89">
        <v>878648.01</v>
      </c>
      <c r="D89">
        <v>6.7688999999999996E-3</v>
      </c>
      <c r="E89">
        <v>3168552</v>
      </c>
    </row>
    <row r="90" spans="1:9" x14ac:dyDescent="0.35">
      <c r="A90">
        <v>1888</v>
      </c>
      <c r="B90">
        <v>162219.60999999999</v>
      </c>
      <c r="C90">
        <v>884596</v>
      </c>
      <c r="D90">
        <v>6.7695000000000003E-3</v>
      </c>
      <c r="E90">
        <v>3198349</v>
      </c>
    </row>
    <row r="91" spans="1:9" x14ac:dyDescent="0.35">
      <c r="A91">
        <v>1889</v>
      </c>
      <c r="B91">
        <v>164511.13</v>
      </c>
      <c r="C91">
        <v>890584.75</v>
      </c>
      <c r="D91">
        <v>6.77E-3</v>
      </c>
      <c r="E91">
        <v>3228145</v>
      </c>
    </row>
    <row r="92" spans="1:9" x14ac:dyDescent="0.35">
      <c r="A92">
        <v>1890</v>
      </c>
      <c r="B92">
        <v>167000</v>
      </c>
      <c r="C92">
        <v>896614.55</v>
      </c>
      <c r="D92">
        <v>6.7705999999999999E-3</v>
      </c>
      <c r="E92">
        <v>3257942</v>
      </c>
    </row>
    <row r="93" spans="1:9" x14ac:dyDescent="0.35">
      <c r="A93">
        <v>1891</v>
      </c>
      <c r="B93">
        <v>168799.47</v>
      </c>
      <c r="C93">
        <v>902685.66</v>
      </c>
      <c r="D93">
        <v>6.7711999999999998E-3</v>
      </c>
      <c r="E93">
        <v>3287738</v>
      </c>
    </row>
    <row r="94" spans="1:9" x14ac:dyDescent="0.35">
      <c r="A94">
        <v>1892</v>
      </c>
      <c r="B94">
        <v>170618.34</v>
      </c>
      <c r="C94">
        <v>908798.39</v>
      </c>
      <c r="D94">
        <v>6.7717000000000003E-3</v>
      </c>
      <c r="E94">
        <v>3337400</v>
      </c>
    </row>
    <row r="95" spans="1:9" x14ac:dyDescent="0.35">
      <c r="A95">
        <v>1893</v>
      </c>
      <c r="B95">
        <v>172456.8</v>
      </c>
      <c r="C95">
        <v>914953.02</v>
      </c>
      <c r="D95">
        <v>6.7723000000000002E-3</v>
      </c>
      <c r="E95">
        <v>3387062</v>
      </c>
    </row>
    <row r="96" spans="1:9" x14ac:dyDescent="0.35">
      <c r="A96">
        <v>1894</v>
      </c>
      <c r="B96">
        <v>174315.07</v>
      </c>
      <c r="C96">
        <v>921149.83</v>
      </c>
      <c r="D96">
        <v>6.7727999999999998E-3</v>
      </c>
      <c r="E96">
        <v>3446657</v>
      </c>
    </row>
    <row r="97" spans="1:5" x14ac:dyDescent="0.35">
      <c r="A97">
        <v>1895</v>
      </c>
      <c r="B97">
        <v>176193.36</v>
      </c>
      <c r="C97">
        <v>927389.13</v>
      </c>
      <c r="D97">
        <v>6.7733999999999997E-3</v>
      </c>
      <c r="E97">
        <v>3496318</v>
      </c>
    </row>
    <row r="98" spans="1:5" x14ac:dyDescent="0.35">
      <c r="A98">
        <v>1896</v>
      </c>
      <c r="B98">
        <v>178091.9</v>
      </c>
      <c r="C98">
        <v>933671.19</v>
      </c>
      <c r="D98">
        <v>6.7739000000000002E-3</v>
      </c>
      <c r="E98">
        <v>3555913</v>
      </c>
    </row>
    <row r="99" spans="1:5" x14ac:dyDescent="0.35">
      <c r="A99">
        <v>1897</v>
      </c>
      <c r="B99">
        <v>180010.89</v>
      </c>
      <c r="C99">
        <v>879454.27</v>
      </c>
      <c r="D99">
        <v>-5.8068500000000002E-2</v>
      </c>
      <c r="E99">
        <v>3853784</v>
      </c>
    </row>
    <row r="100" spans="1:5" x14ac:dyDescent="0.35">
      <c r="A100">
        <v>1898</v>
      </c>
      <c r="B100">
        <v>181950.56</v>
      </c>
      <c r="C100">
        <v>885570.35</v>
      </c>
      <c r="D100">
        <v>6.9544000000000003E-3</v>
      </c>
      <c r="E100">
        <v>3664516</v>
      </c>
    </row>
    <row r="101" spans="1:5" x14ac:dyDescent="0.35">
      <c r="A101">
        <v>1899</v>
      </c>
      <c r="B101">
        <v>183911.13</v>
      </c>
      <c r="C101">
        <v>891729.04</v>
      </c>
      <c r="D101">
        <v>6.9544999999999997E-3</v>
      </c>
      <c r="E101">
        <v>3714170</v>
      </c>
    </row>
    <row r="102" spans="1:5" x14ac:dyDescent="0.35">
      <c r="A102">
        <v>1900</v>
      </c>
      <c r="B102">
        <v>186000</v>
      </c>
      <c r="C102">
        <v>897930.65</v>
      </c>
      <c r="D102">
        <v>6.9546E-3</v>
      </c>
      <c r="E102">
        <v>3773755</v>
      </c>
    </row>
    <row r="103" spans="1:5" x14ac:dyDescent="0.35">
      <c r="A103">
        <v>1901</v>
      </c>
      <c r="B103">
        <v>188433.62</v>
      </c>
      <c r="C103">
        <v>904175.46</v>
      </c>
      <c r="D103">
        <v>6.9547000000000003E-3</v>
      </c>
      <c r="E103">
        <v>3833341</v>
      </c>
    </row>
    <row r="104" spans="1:5" x14ac:dyDescent="0.35">
      <c r="A104">
        <v>1902</v>
      </c>
      <c r="B104">
        <v>190899.07</v>
      </c>
      <c r="C104">
        <v>910463.78</v>
      </c>
      <c r="D104">
        <v>6.9547999999999997E-3</v>
      </c>
      <c r="E104">
        <v>3892926</v>
      </c>
    </row>
    <row r="105" spans="1:5" x14ac:dyDescent="0.35">
      <c r="A105">
        <v>1903</v>
      </c>
      <c r="B105">
        <v>193396.79</v>
      </c>
      <c r="C105">
        <v>916795.92</v>
      </c>
      <c r="D105">
        <v>6.9547999999999997E-3</v>
      </c>
      <c r="E105">
        <v>3952511</v>
      </c>
    </row>
    <row r="106" spans="1:5" x14ac:dyDescent="0.35">
      <c r="A106">
        <v>1904</v>
      </c>
      <c r="B106">
        <v>195927.19</v>
      </c>
      <c r="C106">
        <v>923172.18</v>
      </c>
      <c r="D106">
        <v>6.9549E-3</v>
      </c>
      <c r="E106">
        <v>4012096</v>
      </c>
    </row>
    <row r="107" spans="1:5" x14ac:dyDescent="0.35">
      <c r="A107">
        <v>1905</v>
      </c>
      <c r="B107">
        <v>198490.69</v>
      </c>
      <c r="C107">
        <v>929592.86</v>
      </c>
      <c r="D107">
        <v>6.9550000000000002E-3</v>
      </c>
      <c r="E107">
        <v>4061751</v>
      </c>
    </row>
    <row r="108" spans="1:5" x14ac:dyDescent="0.35">
      <c r="A108">
        <v>1906</v>
      </c>
      <c r="B108">
        <v>201087.73</v>
      </c>
      <c r="C108">
        <v>936058.28</v>
      </c>
      <c r="D108">
        <v>6.9550999999999997E-3</v>
      </c>
      <c r="E108">
        <v>4121336</v>
      </c>
    </row>
    <row r="109" spans="1:5" x14ac:dyDescent="0.35">
      <c r="A109">
        <v>1907</v>
      </c>
      <c r="B109">
        <v>203718.76</v>
      </c>
      <c r="C109">
        <v>942568.75</v>
      </c>
      <c r="D109">
        <v>6.9551999999999999E-3</v>
      </c>
      <c r="E109">
        <v>4180921</v>
      </c>
    </row>
    <row r="110" spans="1:5" x14ac:dyDescent="0.35">
      <c r="A110">
        <v>1908</v>
      </c>
      <c r="B110">
        <v>206384.21</v>
      </c>
      <c r="C110">
        <v>949124.59</v>
      </c>
      <c r="D110">
        <v>6.9553000000000002E-3</v>
      </c>
      <c r="E110">
        <v>4250437</v>
      </c>
    </row>
    <row r="111" spans="1:5" x14ac:dyDescent="0.35">
      <c r="A111">
        <v>1909</v>
      </c>
      <c r="B111">
        <v>209084.53</v>
      </c>
      <c r="C111">
        <v>955726.1</v>
      </c>
      <c r="D111">
        <v>6.9553999999999996E-3</v>
      </c>
      <c r="E111">
        <v>4310022</v>
      </c>
    </row>
    <row r="112" spans="1:5" x14ac:dyDescent="0.35">
      <c r="A112">
        <v>1910</v>
      </c>
      <c r="B112">
        <v>212000</v>
      </c>
      <c r="C112">
        <v>962373.61</v>
      </c>
      <c r="D112">
        <v>6.9554999999999999E-3</v>
      </c>
      <c r="E112">
        <v>4369608</v>
      </c>
    </row>
    <row r="113" spans="1:5" x14ac:dyDescent="0.35">
      <c r="A113">
        <v>1911</v>
      </c>
      <c r="B113">
        <v>214773.8</v>
      </c>
      <c r="C113">
        <v>969067.44</v>
      </c>
      <c r="D113">
        <v>6.9554999999999999E-3</v>
      </c>
      <c r="E113">
        <v>4707259</v>
      </c>
    </row>
    <row r="114" spans="1:5" x14ac:dyDescent="0.35">
      <c r="A114" s="31">
        <v>1912</v>
      </c>
      <c r="B114" s="31">
        <v>217583.89</v>
      </c>
      <c r="C114">
        <v>954201.98</v>
      </c>
      <c r="D114">
        <v>-1.5339999999999999E-2</v>
      </c>
      <c r="E114">
        <v>4884935</v>
      </c>
    </row>
    <row r="115" spans="1:5" x14ac:dyDescent="0.35">
      <c r="A115" s="31">
        <v>1913</v>
      </c>
      <c r="B115" s="31"/>
      <c r="C115">
        <v>954201.98</v>
      </c>
      <c r="D115">
        <v>0</v>
      </c>
      <c r="E115">
        <v>4880000</v>
      </c>
    </row>
    <row r="116" spans="1:5" x14ac:dyDescent="0.35">
      <c r="A116">
        <v>1914</v>
      </c>
      <c r="C116">
        <v>954201.98</v>
      </c>
      <c r="D116">
        <v>0</v>
      </c>
      <c r="E116">
        <v>4980000</v>
      </c>
    </row>
    <row r="117" spans="1:5" x14ac:dyDescent="0.35">
      <c r="A117">
        <v>1915</v>
      </c>
      <c r="C117">
        <v>954201.98</v>
      </c>
      <c r="D117">
        <v>0</v>
      </c>
      <c r="E117">
        <v>5030000</v>
      </c>
    </row>
    <row r="118" spans="1:5" x14ac:dyDescent="0.35">
      <c r="A118">
        <v>1916</v>
      </c>
      <c r="C118">
        <v>954201.98</v>
      </c>
      <c r="D118">
        <v>0</v>
      </c>
      <c r="E118">
        <v>5080000</v>
      </c>
    </row>
    <row r="119" spans="1:5" x14ac:dyDescent="0.35">
      <c r="A119">
        <v>1917</v>
      </c>
      <c r="C119">
        <v>954201.98</v>
      </c>
      <c r="D119">
        <v>0</v>
      </c>
      <c r="E119">
        <v>5130000</v>
      </c>
    </row>
    <row r="120" spans="1:5" x14ac:dyDescent="0.35">
      <c r="A120">
        <v>1918</v>
      </c>
      <c r="C120">
        <v>954201.98</v>
      </c>
      <c r="D120">
        <v>0</v>
      </c>
      <c r="E120">
        <v>4800000</v>
      </c>
    </row>
    <row r="121" spans="1:5" x14ac:dyDescent="0.35">
      <c r="A121">
        <v>1919</v>
      </c>
      <c r="C121">
        <v>954201.98</v>
      </c>
      <c r="D121">
        <v>0</v>
      </c>
      <c r="E121">
        <v>4850000</v>
      </c>
    </row>
    <row r="122" spans="1:5" x14ac:dyDescent="0.35">
      <c r="A122">
        <v>1920</v>
      </c>
      <c r="C122">
        <v>954201.98</v>
      </c>
      <c r="D122">
        <v>0</v>
      </c>
      <c r="E122">
        <v>4950000</v>
      </c>
    </row>
    <row r="123" spans="1:5" x14ac:dyDescent="0.35">
      <c r="A123">
        <v>1921</v>
      </c>
      <c r="B123" s="31"/>
      <c r="C123">
        <v>958972.99</v>
      </c>
      <c r="D123">
        <v>5.0000000000000001E-3</v>
      </c>
      <c r="E123">
        <v>5024876</v>
      </c>
    </row>
    <row r="124" spans="1:5" x14ac:dyDescent="0.35">
      <c r="A124">
        <v>1922</v>
      </c>
      <c r="B124" s="31"/>
      <c r="C124">
        <v>963767.86</v>
      </c>
      <c r="D124">
        <v>5.0000000000000001E-3</v>
      </c>
      <c r="E124">
        <v>5124378</v>
      </c>
    </row>
    <row r="125" spans="1:5" x14ac:dyDescent="0.35">
      <c r="A125">
        <v>1923</v>
      </c>
      <c r="B125" s="31"/>
      <c r="C125">
        <v>968586.7</v>
      </c>
      <c r="D125">
        <v>5.0000000000000001E-3</v>
      </c>
      <c r="E125">
        <v>5233831</v>
      </c>
    </row>
    <row r="126" spans="1:5" x14ac:dyDescent="0.35">
      <c r="A126">
        <v>1924</v>
      </c>
      <c r="C126">
        <v>973429.63</v>
      </c>
      <c r="D126">
        <v>5.0000000000000001E-3</v>
      </c>
      <c r="E126">
        <v>5343284</v>
      </c>
    </row>
    <row r="127" spans="1:5" x14ac:dyDescent="0.35">
      <c r="A127">
        <v>1925</v>
      </c>
      <c r="C127">
        <v>978296.78</v>
      </c>
      <c r="D127">
        <v>5.0000000000000001E-3</v>
      </c>
      <c r="E127">
        <v>5452737</v>
      </c>
    </row>
    <row r="128" spans="1:5" x14ac:dyDescent="0.35">
      <c r="A128">
        <v>1926</v>
      </c>
      <c r="C128">
        <v>983188.26</v>
      </c>
      <c r="D128">
        <v>5.0000000000000001E-3</v>
      </c>
      <c r="E128">
        <v>5522388</v>
      </c>
    </row>
    <row r="129" spans="1:5" x14ac:dyDescent="0.35">
      <c r="A129">
        <v>1927</v>
      </c>
      <c r="C129">
        <v>988104.21</v>
      </c>
      <c r="D129">
        <v>5.0000000000000001E-3</v>
      </c>
      <c r="E129">
        <v>5592040</v>
      </c>
    </row>
    <row r="130" spans="1:5" x14ac:dyDescent="0.35">
      <c r="A130">
        <v>1928</v>
      </c>
      <c r="C130">
        <v>993044.73</v>
      </c>
      <c r="D130">
        <v>5.0000000000000001E-3</v>
      </c>
      <c r="E130">
        <v>5671642</v>
      </c>
    </row>
    <row r="131" spans="1:5" x14ac:dyDescent="0.35">
      <c r="A131">
        <v>1929</v>
      </c>
      <c r="C131">
        <v>998009.95</v>
      </c>
      <c r="D131">
        <v>5.0000000000000001E-3</v>
      </c>
      <c r="E131">
        <v>5741294</v>
      </c>
    </row>
    <row r="132" spans="1:5" x14ac:dyDescent="0.35">
      <c r="A132">
        <v>1930</v>
      </c>
      <c r="C132">
        <v>1003000</v>
      </c>
      <c r="D132">
        <v>5.0000000000000001E-3</v>
      </c>
      <c r="E132">
        <v>5820896</v>
      </c>
    </row>
    <row r="133" spans="1:5" x14ac:dyDescent="0.35">
      <c r="A133">
        <v>1931</v>
      </c>
      <c r="C133">
        <v>1007914.7</v>
      </c>
      <c r="D133">
        <v>4.8999999999999998E-3</v>
      </c>
      <c r="E133">
        <v>5891134</v>
      </c>
    </row>
    <row r="134" spans="1:5" x14ac:dyDescent="0.35">
      <c r="A134">
        <v>1932</v>
      </c>
      <c r="C134">
        <v>1012853.6</v>
      </c>
      <c r="D134">
        <v>4.9001000000000001E-3</v>
      </c>
      <c r="E134">
        <v>5970743</v>
      </c>
    </row>
    <row r="135" spans="1:5" x14ac:dyDescent="0.35">
      <c r="A135">
        <v>1933</v>
      </c>
      <c r="C135">
        <v>1017816.6</v>
      </c>
      <c r="D135">
        <v>4.8999999999999998E-3</v>
      </c>
      <c r="E135">
        <v>6050353</v>
      </c>
    </row>
    <row r="136" spans="1:5" x14ac:dyDescent="0.35">
      <c r="A136">
        <v>1934</v>
      </c>
      <c r="C136">
        <v>1022803.9</v>
      </c>
      <c r="D136">
        <v>4.8999999999999998E-3</v>
      </c>
      <c r="E136">
        <v>6100110</v>
      </c>
    </row>
    <row r="137" spans="1:5" x14ac:dyDescent="0.35">
      <c r="A137">
        <v>1935</v>
      </c>
      <c r="C137">
        <v>1027815.7</v>
      </c>
      <c r="D137">
        <v>4.9001000000000001E-3</v>
      </c>
      <c r="E137">
        <v>6139914</v>
      </c>
    </row>
    <row r="138" spans="1:5" x14ac:dyDescent="0.35">
      <c r="A138">
        <v>1936</v>
      </c>
      <c r="C138">
        <v>1032852</v>
      </c>
      <c r="D138">
        <v>4.8999999999999998E-3</v>
      </c>
      <c r="E138">
        <v>6189671</v>
      </c>
    </row>
    <row r="139" spans="1:5" x14ac:dyDescent="0.35">
      <c r="A139">
        <v>1937</v>
      </c>
      <c r="C139">
        <v>1038000</v>
      </c>
      <c r="D139">
        <v>4.9842999999999997E-3</v>
      </c>
      <c r="E139">
        <v>6238904</v>
      </c>
    </row>
    <row r="140" spans="1:5" x14ac:dyDescent="0.35">
      <c r="A140">
        <v>1938</v>
      </c>
      <c r="C140">
        <v>1048380</v>
      </c>
      <c r="D140">
        <v>0.01</v>
      </c>
      <c r="E140">
        <v>6288656</v>
      </c>
    </row>
    <row r="141" spans="1:5" x14ac:dyDescent="0.35">
      <c r="A141">
        <v>1939</v>
      </c>
      <c r="C141">
        <v>1065002.6000000001</v>
      </c>
      <c r="D141">
        <v>1.5855500000000002E-2</v>
      </c>
      <c r="E141">
        <v>6332678</v>
      </c>
    </row>
    <row r="142" spans="1:5" x14ac:dyDescent="0.35">
      <c r="A142">
        <v>1940</v>
      </c>
      <c r="C142">
        <v>1081625.2</v>
      </c>
      <c r="D142">
        <v>1.5608E-2</v>
      </c>
      <c r="E142">
        <v>6414510</v>
      </c>
    </row>
    <row r="143" spans="1:5" x14ac:dyDescent="0.35">
      <c r="A143">
        <v>1941</v>
      </c>
      <c r="C143">
        <v>1098247.8</v>
      </c>
      <c r="D143">
        <v>1.53682E-2</v>
      </c>
      <c r="E143">
        <v>6496334</v>
      </c>
    </row>
    <row r="144" spans="1:5" x14ac:dyDescent="0.35">
      <c r="A144">
        <v>1942</v>
      </c>
      <c r="C144">
        <v>1114870.3</v>
      </c>
      <c r="D144">
        <v>1.51355E-2</v>
      </c>
      <c r="E144">
        <v>6578150</v>
      </c>
    </row>
    <row r="145" spans="1:5" x14ac:dyDescent="0.35">
      <c r="A145">
        <v>1943</v>
      </c>
      <c r="C145">
        <v>1131492.8999999999</v>
      </c>
      <c r="D145">
        <v>1.49099E-2</v>
      </c>
      <c r="E145">
        <v>6659956</v>
      </c>
    </row>
    <row r="146" spans="1:5" x14ac:dyDescent="0.35">
      <c r="A146">
        <v>1944</v>
      </c>
      <c r="C146">
        <v>1148115.5</v>
      </c>
      <c r="D146">
        <v>1.46909E-2</v>
      </c>
      <c r="E146">
        <v>6741756</v>
      </c>
    </row>
    <row r="147" spans="1:5" x14ac:dyDescent="0.35">
      <c r="A147">
        <v>1945</v>
      </c>
      <c r="C147">
        <v>1164738.1000000001</v>
      </c>
      <c r="D147">
        <v>1.44782E-2</v>
      </c>
      <c r="E147">
        <v>6823548</v>
      </c>
    </row>
    <row r="148" spans="1:5" x14ac:dyDescent="0.35">
      <c r="A148">
        <v>1946</v>
      </c>
      <c r="C148">
        <v>1181360.7</v>
      </c>
      <c r="D148">
        <v>1.4271499999999999E-2</v>
      </c>
      <c r="E148">
        <v>6905334</v>
      </c>
    </row>
    <row r="149" spans="1:5" x14ac:dyDescent="0.35">
      <c r="A149">
        <v>1947</v>
      </c>
      <c r="C149">
        <v>1197983.3</v>
      </c>
      <c r="D149">
        <v>1.40707E-2</v>
      </c>
      <c r="E149">
        <v>6987112</v>
      </c>
    </row>
    <row r="150" spans="1:5" x14ac:dyDescent="0.35">
      <c r="A150">
        <v>1948</v>
      </c>
      <c r="C150">
        <v>1214605.8</v>
      </c>
      <c r="D150">
        <v>1.38754E-2</v>
      </c>
      <c r="E150">
        <v>7068885</v>
      </c>
    </row>
    <row r="151" spans="1:5" x14ac:dyDescent="0.35">
      <c r="A151">
        <v>1949</v>
      </c>
      <c r="C151">
        <v>1231228.3999999999</v>
      </c>
      <c r="D151">
        <v>1.3685599999999999E-2</v>
      </c>
      <c r="E151">
        <v>7150650</v>
      </c>
    </row>
    <row r="152" spans="1:5" x14ac:dyDescent="0.35">
      <c r="A152">
        <v>1950</v>
      </c>
      <c r="B152">
        <v>402512</v>
      </c>
      <c r="C152">
        <v>1247851</v>
      </c>
      <c r="D152">
        <v>1.35008E-2</v>
      </c>
      <c r="E152">
        <v>7217000</v>
      </c>
    </row>
    <row r="153" spans="1:5" x14ac:dyDescent="0.35">
      <c r="A153">
        <v>1951</v>
      </c>
      <c r="B153">
        <v>410073</v>
      </c>
      <c r="C153">
        <v>1276366</v>
      </c>
      <c r="D153">
        <v>2.2851300000000001E-2</v>
      </c>
      <c r="E153">
        <v>7197481</v>
      </c>
    </row>
    <row r="154" spans="1:5" x14ac:dyDescent="0.35">
      <c r="A154">
        <v>1952</v>
      </c>
      <c r="B154">
        <v>418900</v>
      </c>
      <c r="C154">
        <v>1308360</v>
      </c>
      <c r="D154">
        <v>2.5066499999999999E-2</v>
      </c>
      <c r="E154">
        <v>7234577</v>
      </c>
    </row>
    <row r="155" spans="1:5" x14ac:dyDescent="0.35">
      <c r="A155">
        <v>1953</v>
      </c>
      <c r="B155">
        <v>427479</v>
      </c>
      <c r="C155">
        <v>1343575</v>
      </c>
      <c r="D155">
        <v>2.6915399999999999E-2</v>
      </c>
      <c r="E155">
        <v>7280317</v>
      </c>
    </row>
    <row r="156" spans="1:5" x14ac:dyDescent="0.35">
      <c r="A156">
        <v>1954</v>
      </c>
      <c r="B156">
        <v>434371</v>
      </c>
      <c r="C156">
        <v>1381087</v>
      </c>
      <c r="D156">
        <v>2.79195E-2</v>
      </c>
      <c r="E156">
        <v>7329031</v>
      </c>
    </row>
    <row r="157" spans="1:5" x14ac:dyDescent="0.35">
      <c r="A157">
        <v>1955</v>
      </c>
      <c r="B157">
        <v>440584</v>
      </c>
      <c r="C157">
        <v>1418850</v>
      </c>
      <c r="D157">
        <v>2.7342999999999999E-2</v>
      </c>
      <c r="E157">
        <v>7385232</v>
      </c>
    </row>
    <row r="158" spans="1:5" x14ac:dyDescent="0.35">
      <c r="A158">
        <v>1956</v>
      </c>
      <c r="B158">
        <v>446690</v>
      </c>
      <c r="C158">
        <v>1456820</v>
      </c>
      <c r="D158">
        <v>2.6761099999999999E-2</v>
      </c>
      <c r="E158">
        <v>7450165</v>
      </c>
    </row>
    <row r="159" spans="1:5" x14ac:dyDescent="0.35">
      <c r="A159">
        <v>1957</v>
      </c>
      <c r="B159">
        <v>452741</v>
      </c>
      <c r="C159">
        <v>1497956</v>
      </c>
      <c r="D159">
        <v>2.8236799999999999E-2</v>
      </c>
      <c r="E159">
        <v>7512755</v>
      </c>
    </row>
    <row r="160" spans="1:5" x14ac:dyDescent="0.35">
      <c r="A160">
        <v>1958</v>
      </c>
      <c r="B160">
        <v>458805</v>
      </c>
      <c r="C160">
        <v>1543978</v>
      </c>
      <c r="D160">
        <v>3.0723199999999999E-2</v>
      </c>
      <c r="E160">
        <v>7561849</v>
      </c>
    </row>
    <row r="161" spans="1:5" x14ac:dyDescent="0.35">
      <c r="A161">
        <v>1959</v>
      </c>
      <c r="B161">
        <v>464899</v>
      </c>
      <c r="C161">
        <v>1595011</v>
      </c>
      <c r="D161">
        <v>3.3052900000000003E-2</v>
      </c>
      <c r="E161">
        <v>7611349</v>
      </c>
    </row>
    <row r="162" spans="1:5" x14ac:dyDescent="0.35">
      <c r="A162">
        <v>1960</v>
      </c>
      <c r="B162">
        <v>471197</v>
      </c>
      <c r="C162">
        <v>1649387</v>
      </c>
      <c r="D162">
        <v>3.4091299999999998E-2</v>
      </c>
      <c r="E162">
        <v>7676595</v>
      </c>
    </row>
    <row r="163" spans="1:5" x14ac:dyDescent="0.35">
      <c r="A163">
        <v>1961</v>
      </c>
      <c r="B163">
        <v>477827</v>
      </c>
      <c r="C163">
        <v>1698791</v>
      </c>
      <c r="D163">
        <v>2.9952900000000001E-2</v>
      </c>
      <c r="E163">
        <v>7775428</v>
      </c>
    </row>
    <row r="164" spans="1:5" x14ac:dyDescent="0.35">
      <c r="A164">
        <v>1962</v>
      </c>
      <c r="B164">
        <v>484442</v>
      </c>
      <c r="C164">
        <v>1743733</v>
      </c>
      <c r="D164">
        <v>2.6455300000000001E-2</v>
      </c>
      <c r="E164">
        <v>7865643</v>
      </c>
    </row>
    <row r="165" spans="1:5" x14ac:dyDescent="0.35">
      <c r="A165">
        <v>1963</v>
      </c>
      <c r="B165">
        <v>490788</v>
      </c>
      <c r="C165">
        <v>1791285</v>
      </c>
      <c r="D165">
        <v>2.7270200000000001E-2</v>
      </c>
      <c r="E165">
        <v>7923995</v>
      </c>
    </row>
    <row r="166" spans="1:5" x14ac:dyDescent="0.35">
      <c r="A166">
        <v>1964</v>
      </c>
      <c r="B166">
        <v>496930</v>
      </c>
      <c r="C166">
        <v>1841441</v>
      </c>
      <c r="D166">
        <v>2.8000000000000001E-2</v>
      </c>
      <c r="E166">
        <v>7979004</v>
      </c>
    </row>
    <row r="167" spans="1:5" x14ac:dyDescent="0.35">
      <c r="A167">
        <v>1965</v>
      </c>
      <c r="B167">
        <v>502892</v>
      </c>
      <c r="C167">
        <v>1894312</v>
      </c>
      <c r="D167">
        <v>2.8711799999999999E-2</v>
      </c>
      <c r="E167">
        <v>8028279</v>
      </c>
    </row>
    <row r="168" spans="1:5" x14ac:dyDescent="0.35">
      <c r="A168">
        <v>1966</v>
      </c>
      <c r="B168">
        <v>508634</v>
      </c>
      <c r="C168">
        <v>1950044</v>
      </c>
      <c r="D168">
        <v>2.9420700000000001E-2</v>
      </c>
      <c r="E168">
        <v>8073593</v>
      </c>
    </row>
    <row r="169" spans="1:5" x14ac:dyDescent="0.35">
      <c r="A169">
        <v>1967</v>
      </c>
      <c r="B169">
        <v>514096</v>
      </c>
      <c r="C169">
        <v>2008521</v>
      </c>
      <c r="D169">
        <v>2.99875E-2</v>
      </c>
      <c r="E169">
        <v>8126932</v>
      </c>
    </row>
    <row r="170" spans="1:5" x14ac:dyDescent="0.35">
      <c r="A170">
        <v>1968</v>
      </c>
      <c r="B170">
        <v>519308</v>
      </c>
      <c r="C170">
        <v>2068841</v>
      </c>
      <c r="D170">
        <v>3.0032E-2</v>
      </c>
      <c r="E170">
        <v>8189334</v>
      </c>
    </row>
    <row r="171" spans="1:5" x14ac:dyDescent="0.35">
      <c r="A171">
        <v>1969</v>
      </c>
      <c r="B171">
        <v>524446</v>
      </c>
      <c r="C171">
        <v>2126875</v>
      </c>
      <c r="D171">
        <v>2.80515E-2</v>
      </c>
      <c r="E171">
        <v>8259144</v>
      </c>
    </row>
    <row r="172" spans="1:5" x14ac:dyDescent="0.35">
      <c r="A172">
        <v>1970</v>
      </c>
      <c r="B172">
        <v>529671</v>
      </c>
      <c r="C172">
        <v>2181220</v>
      </c>
      <c r="D172">
        <v>2.5551600000000001E-2</v>
      </c>
      <c r="E172">
        <v>8326152</v>
      </c>
    </row>
    <row r="173" spans="1:5" x14ac:dyDescent="0.35">
      <c r="A173">
        <v>1971</v>
      </c>
      <c r="B173">
        <v>535109</v>
      </c>
      <c r="C173">
        <v>2234992</v>
      </c>
      <c r="D173">
        <v>2.4652299999999999E-2</v>
      </c>
      <c r="E173">
        <v>8373488</v>
      </c>
    </row>
    <row r="174" spans="1:5" x14ac:dyDescent="0.35">
      <c r="A174">
        <v>1972</v>
      </c>
      <c r="B174">
        <v>540698</v>
      </c>
      <c r="C174">
        <v>2289265</v>
      </c>
      <c r="D174">
        <v>2.4283300000000001E-2</v>
      </c>
      <c r="E174">
        <v>8420327</v>
      </c>
    </row>
    <row r="175" spans="1:5" x14ac:dyDescent="0.35">
      <c r="A175">
        <v>1973</v>
      </c>
      <c r="B175">
        <v>546262</v>
      </c>
      <c r="C175">
        <v>2344105</v>
      </c>
      <c r="D175">
        <v>2.3955299999999999E-2</v>
      </c>
      <c r="E175">
        <v>8479623</v>
      </c>
    </row>
    <row r="176" spans="1:5" x14ac:dyDescent="0.35">
      <c r="A176">
        <v>1974</v>
      </c>
      <c r="B176">
        <v>551732</v>
      </c>
      <c r="C176">
        <v>2399401</v>
      </c>
      <c r="D176">
        <v>2.35894E-2</v>
      </c>
      <c r="E176">
        <v>8522116</v>
      </c>
    </row>
    <row r="177" spans="1:5" x14ac:dyDescent="0.35">
      <c r="A177">
        <v>1975</v>
      </c>
      <c r="B177">
        <v>557151</v>
      </c>
      <c r="C177">
        <v>2454859</v>
      </c>
      <c r="D177">
        <v>2.31133E-2</v>
      </c>
      <c r="E177">
        <v>8561553</v>
      </c>
    </row>
    <row r="178" spans="1:5" x14ac:dyDescent="0.35">
      <c r="A178">
        <v>1976</v>
      </c>
      <c r="B178">
        <v>562630</v>
      </c>
      <c r="C178">
        <v>2510580</v>
      </c>
      <c r="D178">
        <v>2.2698200000000002E-2</v>
      </c>
      <c r="E178">
        <v>8609271</v>
      </c>
    </row>
    <row r="179" spans="1:5" x14ac:dyDescent="0.35">
      <c r="A179">
        <v>1977</v>
      </c>
      <c r="B179">
        <v>568093</v>
      </c>
      <c r="C179">
        <v>2566599</v>
      </c>
      <c r="D179">
        <v>2.2313199999999998E-2</v>
      </c>
      <c r="E179">
        <v>8621376</v>
      </c>
    </row>
    <row r="180" spans="1:5" x14ac:dyDescent="0.35">
      <c r="A180">
        <v>1978</v>
      </c>
      <c r="B180">
        <v>573516</v>
      </c>
      <c r="C180">
        <v>2624621</v>
      </c>
      <c r="D180">
        <v>2.2606600000000001E-2</v>
      </c>
      <c r="E180">
        <v>8629900</v>
      </c>
    </row>
    <row r="181" spans="1:5" x14ac:dyDescent="0.35">
      <c r="A181">
        <v>1979</v>
      </c>
      <c r="B181">
        <v>579011</v>
      </c>
      <c r="C181">
        <v>2681385</v>
      </c>
      <c r="D181">
        <v>2.1627500000000001E-2</v>
      </c>
      <c r="E181">
        <v>8671984</v>
      </c>
    </row>
    <row r="182" spans="1:5" x14ac:dyDescent="0.35">
      <c r="A182">
        <v>1980</v>
      </c>
      <c r="B182">
        <v>584820</v>
      </c>
      <c r="C182">
        <v>2735416</v>
      </c>
      <c r="D182">
        <v>2.0150399999999999E-2</v>
      </c>
      <c r="E182">
        <v>8712246</v>
      </c>
    </row>
    <row r="183" spans="1:5" x14ac:dyDescent="0.35">
      <c r="A183">
        <v>1981</v>
      </c>
      <c r="B183">
        <v>589909</v>
      </c>
      <c r="C183">
        <v>2790413</v>
      </c>
      <c r="D183">
        <v>2.0105499999999998E-2</v>
      </c>
      <c r="E183">
        <v>8737069</v>
      </c>
    </row>
    <row r="184" spans="1:5" x14ac:dyDescent="0.35">
      <c r="A184">
        <v>1982</v>
      </c>
      <c r="B184">
        <v>593629</v>
      </c>
      <c r="C184">
        <v>2846907</v>
      </c>
      <c r="D184">
        <v>2.0245699999999998E-2</v>
      </c>
      <c r="E184">
        <v>8756053</v>
      </c>
    </row>
    <row r="185" spans="1:5" x14ac:dyDescent="0.35">
      <c r="A185">
        <v>1983</v>
      </c>
      <c r="B185">
        <v>596956</v>
      </c>
      <c r="C185">
        <v>2905130</v>
      </c>
      <c r="D185">
        <v>2.0451299999999999E-2</v>
      </c>
      <c r="E185">
        <v>8773181</v>
      </c>
    </row>
    <row r="186" spans="1:5" x14ac:dyDescent="0.35">
      <c r="A186">
        <v>1984</v>
      </c>
      <c r="B186">
        <v>600247</v>
      </c>
      <c r="C186">
        <v>2964958</v>
      </c>
      <c r="D186">
        <v>2.0593899999999998E-2</v>
      </c>
      <c r="E186">
        <v>8778079</v>
      </c>
    </row>
    <row r="187" spans="1:5" x14ac:dyDescent="0.35">
      <c r="A187">
        <v>1985</v>
      </c>
      <c r="B187">
        <v>603500</v>
      </c>
      <c r="C187">
        <v>3026242</v>
      </c>
      <c r="D187">
        <v>2.0669400000000001E-2</v>
      </c>
      <c r="E187">
        <v>8781951</v>
      </c>
    </row>
    <row r="188" spans="1:5" x14ac:dyDescent="0.35">
      <c r="A188">
        <v>1986</v>
      </c>
      <c r="B188">
        <v>606795</v>
      </c>
      <c r="C188">
        <v>3087652</v>
      </c>
      <c r="D188">
        <v>2.0292500000000002E-2</v>
      </c>
      <c r="E188">
        <v>8797677</v>
      </c>
    </row>
    <row r="189" spans="1:5" x14ac:dyDescent="0.35">
      <c r="A189">
        <v>1987</v>
      </c>
      <c r="B189">
        <v>610170</v>
      </c>
      <c r="C189">
        <v>3148838</v>
      </c>
      <c r="D189">
        <v>1.9816400000000001E-2</v>
      </c>
      <c r="E189">
        <v>8811111</v>
      </c>
    </row>
    <row r="190" spans="1:5" x14ac:dyDescent="0.35">
      <c r="A190">
        <v>1988</v>
      </c>
      <c r="B190">
        <v>613585</v>
      </c>
      <c r="C190">
        <v>3212919</v>
      </c>
      <c r="D190">
        <v>2.0350699999999999E-2</v>
      </c>
      <c r="E190">
        <v>8758146</v>
      </c>
    </row>
    <row r="191" spans="1:5" x14ac:dyDescent="0.35">
      <c r="A191">
        <v>1989</v>
      </c>
      <c r="B191">
        <v>617042</v>
      </c>
      <c r="C191">
        <v>3260374</v>
      </c>
      <c r="D191">
        <v>1.47701E-2</v>
      </c>
      <c r="E191">
        <v>8693955</v>
      </c>
    </row>
    <row r="192" spans="1:5" x14ac:dyDescent="0.35">
      <c r="A192">
        <v>1990</v>
      </c>
      <c r="B192">
        <v>620497</v>
      </c>
      <c r="C192">
        <v>3277966</v>
      </c>
      <c r="D192">
        <v>5.3956999999999998E-3</v>
      </c>
      <c r="E192">
        <v>8649129</v>
      </c>
    </row>
    <row r="193" spans="1:5" x14ac:dyDescent="0.35">
      <c r="A193">
        <v>1991</v>
      </c>
      <c r="B193">
        <v>623559</v>
      </c>
      <c r="C193">
        <v>3282602</v>
      </c>
      <c r="D193">
        <v>1.4143000000000001E-3</v>
      </c>
      <c r="E193">
        <v>8547013</v>
      </c>
    </row>
    <row r="194" spans="1:5" x14ac:dyDescent="0.35">
      <c r="A194">
        <v>1992</v>
      </c>
      <c r="B194">
        <v>626019</v>
      </c>
      <c r="C194">
        <v>3282501</v>
      </c>
      <c r="D194">
        <v>-3.0800000000000003E-5</v>
      </c>
      <c r="E194">
        <v>8466794</v>
      </c>
    </row>
    <row r="195" spans="1:5" x14ac:dyDescent="0.35">
      <c r="A195">
        <v>1993</v>
      </c>
      <c r="B195">
        <v>628099</v>
      </c>
      <c r="C195">
        <v>3277825</v>
      </c>
      <c r="D195">
        <v>-1.4245E-3</v>
      </c>
      <c r="E195">
        <v>8428924</v>
      </c>
    </row>
    <row r="196" spans="1:5" x14ac:dyDescent="0.35">
      <c r="A196">
        <v>1994</v>
      </c>
      <c r="B196">
        <v>629878</v>
      </c>
      <c r="C196">
        <v>3269410</v>
      </c>
      <c r="D196">
        <v>-2.5672999999999998E-3</v>
      </c>
      <c r="E196">
        <v>8379085</v>
      </c>
    </row>
    <row r="197" spans="1:5" x14ac:dyDescent="0.35">
      <c r="A197">
        <v>1995</v>
      </c>
      <c r="B197">
        <v>631381</v>
      </c>
      <c r="C197">
        <v>3258567</v>
      </c>
      <c r="D197">
        <v>-3.3165E-3</v>
      </c>
      <c r="E197">
        <v>8318988</v>
      </c>
    </row>
    <row r="198" spans="1:5" x14ac:dyDescent="0.35">
      <c r="A198">
        <v>1996</v>
      </c>
      <c r="B198">
        <v>632620</v>
      </c>
      <c r="C198">
        <v>3245678</v>
      </c>
      <c r="D198">
        <v>-3.9554000000000004E-3</v>
      </c>
      <c r="E198">
        <v>8249733</v>
      </c>
    </row>
    <row r="199" spans="1:5" x14ac:dyDescent="0.35">
      <c r="A199">
        <v>1997</v>
      </c>
      <c r="B199">
        <v>633533</v>
      </c>
      <c r="C199">
        <v>3229660</v>
      </c>
      <c r="D199">
        <v>-4.9351999999999998E-3</v>
      </c>
      <c r="E199">
        <v>8178557</v>
      </c>
    </row>
    <row r="200" spans="1:5" x14ac:dyDescent="0.35">
      <c r="A200">
        <v>1998</v>
      </c>
      <c r="B200">
        <v>634091</v>
      </c>
      <c r="C200">
        <v>3210133</v>
      </c>
      <c r="D200">
        <v>-6.0461000000000004E-3</v>
      </c>
      <c r="E200">
        <v>8116536</v>
      </c>
    </row>
    <row r="201" spans="1:5" x14ac:dyDescent="0.35">
      <c r="A201">
        <v>1999</v>
      </c>
      <c r="B201">
        <v>634283</v>
      </c>
      <c r="C201">
        <v>3188595</v>
      </c>
      <c r="D201">
        <v>-6.7093999999999999E-3</v>
      </c>
      <c r="E201">
        <v>8054561</v>
      </c>
    </row>
    <row r="202" spans="1:5" x14ac:dyDescent="0.35">
      <c r="A202">
        <v>2000</v>
      </c>
      <c r="B202">
        <v>634193</v>
      </c>
      <c r="C202">
        <v>3166148</v>
      </c>
      <c r="D202">
        <v>-7.0397999999999997E-3</v>
      </c>
      <c r="E202">
        <v>7984662</v>
      </c>
    </row>
    <row r="203" spans="1:5" x14ac:dyDescent="0.35">
      <c r="A203">
        <v>2001</v>
      </c>
      <c r="B203">
        <v>633991</v>
      </c>
      <c r="C203">
        <v>3147943</v>
      </c>
      <c r="D203">
        <v>-5.7498999999999996E-3</v>
      </c>
      <c r="E203">
        <v>7907410</v>
      </c>
    </row>
    <row r="204" spans="1:5" x14ac:dyDescent="0.35">
      <c r="A204">
        <v>2002</v>
      </c>
      <c r="B204">
        <v>633766</v>
      </c>
      <c r="C204">
        <v>3134092</v>
      </c>
      <c r="D204">
        <v>-4.4000000000000003E-3</v>
      </c>
      <c r="E204">
        <v>7838901</v>
      </c>
    </row>
    <row r="205" spans="1:5" x14ac:dyDescent="0.35">
      <c r="A205">
        <v>2003</v>
      </c>
      <c r="B205">
        <v>633559</v>
      </c>
      <c r="C205">
        <v>3118088</v>
      </c>
      <c r="D205">
        <v>-5.1063999999999997E-3</v>
      </c>
      <c r="E205">
        <v>7789205</v>
      </c>
    </row>
    <row r="206" spans="1:5" x14ac:dyDescent="0.35">
      <c r="A206">
        <v>2004</v>
      </c>
      <c r="B206">
        <v>633754</v>
      </c>
      <c r="C206">
        <v>3098657</v>
      </c>
      <c r="D206">
        <v>-6.2316999999999997E-3</v>
      </c>
      <c r="E206">
        <v>7743304</v>
      </c>
    </row>
    <row r="207" spans="1:5" x14ac:dyDescent="0.35">
      <c r="A207">
        <v>2005</v>
      </c>
      <c r="B207">
        <v>634050</v>
      </c>
      <c r="C207">
        <v>3076159</v>
      </c>
      <c r="D207">
        <v>-7.2605999999999999E-3</v>
      </c>
      <c r="E207">
        <v>7696173</v>
      </c>
    </row>
    <row r="208" spans="1:5" x14ac:dyDescent="0.35">
      <c r="A208">
        <v>2006</v>
      </c>
      <c r="B208">
        <v>633871</v>
      </c>
      <c r="C208">
        <v>3050809</v>
      </c>
      <c r="D208">
        <v>-8.2407999999999995E-3</v>
      </c>
      <c r="E208">
        <v>7649930</v>
      </c>
    </row>
    <row r="209" spans="1:5" x14ac:dyDescent="0.35">
      <c r="A209">
        <v>2007</v>
      </c>
      <c r="B209">
        <v>633379</v>
      </c>
      <c r="C209">
        <v>3022887</v>
      </c>
      <c r="D209">
        <v>-9.1523000000000004E-3</v>
      </c>
      <c r="E209">
        <v>7605198</v>
      </c>
    </row>
    <row r="210" spans="1:5" x14ac:dyDescent="0.35">
      <c r="A210">
        <v>2008</v>
      </c>
      <c r="B210">
        <v>632845</v>
      </c>
      <c r="C210">
        <v>2992930</v>
      </c>
      <c r="D210">
        <v>-9.9100999999999998E-3</v>
      </c>
      <c r="E210">
        <v>7562961</v>
      </c>
    </row>
    <row r="211" spans="1:5" x14ac:dyDescent="0.35">
      <c r="A211">
        <v>2009</v>
      </c>
      <c r="B211">
        <v>632438</v>
      </c>
      <c r="C211">
        <v>2961479</v>
      </c>
      <c r="D211">
        <v>-1.0508399999999999E-2</v>
      </c>
      <c r="E211">
        <v>7516587</v>
      </c>
    </row>
    <row r="212" spans="1:5" x14ac:dyDescent="0.35">
      <c r="A212">
        <v>2010</v>
      </c>
      <c r="B212">
        <v>632088</v>
      </c>
      <c r="C212">
        <v>2928722</v>
      </c>
      <c r="D212">
        <v>-1.1061E-2</v>
      </c>
      <c r="E212">
        <v>7462569</v>
      </c>
    </row>
    <row r="213" spans="1:5" x14ac:dyDescent="0.35">
      <c r="A213">
        <v>2011</v>
      </c>
      <c r="B213">
        <v>632688</v>
      </c>
      <c r="C213">
        <v>2911504</v>
      </c>
      <c r="D213">
        <v>-5.8789999999999997E-3</v>
      </c>
      <c r="E213">
        <v>7360285</v>
      </c>
    </row>
    <row r="214" spans="1:5" x14ac:dyDescent="0.35">
      <c r="A214">
        <v>2012</v>
      </c>
      <c r="B214">
        <v>633540</v>
      </c>
      <c r="C214">
        <v>2910004</v>
      </c>
      <c r="D214">
        <v>-5.1519999999999995E-4</v>
      </c>
      <c r="E214">
        <v>7268345</v>
      </c>
    </row>
    <row r="215" spans="1:5" x14ac:dyDescent="0.35">
      <c r="A215">
        <v>2013</v>
      </c>
      <c r="B215">
        <v>633202</v>
      </c>
      <c r="C215">
        <v>2907573</v>
      </c>
      <c r="D215">
        <v>-8.3540000000000003E-4</v>
      </c>
      <c r="E215">
        <v>7229489</v>
      </c>
    </row>
    <row r="216" spans="1:5" x14ac:dyDescent="0.35">
      <c r="A216">
        <v>2014</v>
      </c>
      <c r="B216">
        <v>631375</v>
      </c>
      <c r="C216">
        <v>2903749</v>
      </c>
      <c r="D216">
        <v>-1.3152000000000001E-3</v>
      </c>
      <c r="E216">
        <v>7186969</v>
      </c>
    </row>
    <row r="217" spans="1:5" x14ac:dyDescent="0.35">
      <c r="A217">
        <v>2015</v>
      </c>
      <c r="B217">
        <v>628145</v>
      </c>
      <c r="C217">
        <v>2898632</v>
      </c>
      <c r="D217">
        <v>-1.7622E-3</v>
      </c>
      <c r="E217">
        <v>7140016</v>
      </c>
    </row>
    <row r="218" spans="1:5" x14ac:dyDescent="0.35">
      <c r="A218">
        <v>2016</v>
      </c>
      <c r="B218">
        <v>624249</v>
      </c>
      <c r="C218">
        <v>2897867</v>
      </c>
      <c r="D218">
        <v>-2.6390000000000002E-4</v>
      </c>
      <c r="E218">
        <v>7077504</v>
      </c>
    </row>
    <row r="219" spans="1:5" x14ac:dyDescent="0.35">
      <c r="A219">
        <v>2017</v>
      </c>
      <c r="B219">
        <v>620114</v>
      </c>
      <c r="C219">
        <v>2898242</v>
      </c>
      <c r="D219">
        <v>1.294E-4</v>
      </c>
      <c r="E219">
        <v>7023836</v>
      </c>
    </row>
    <row r="220" spans="1:5" x14ac:dyDescent="0.35">
      <c r="A220">
        <v>2018</v>
      </c>
      <c r="B220">
        <v>615795</v>
      </c>
      <c r="C220">
        <v>2894231</v>
      </c>
      <c r="D220">
        <v>-1.3839E-3</v>
      </c>
      <c r="E220">
        <v>6985136</v>
      </c>
    </row>
    <row r="221" spans="1:5" x14ac:dyDescent="0.35">
      <c r="A221">
        <v>2019</v>
      </c>
      <c r="B221">
        <v>611667</v>
      </c>
      <c r="C221">
        <v>2885010</v>
      </c>
      <c r="D221">
        <v>-3.186E-3</v>
      </c>
      <c r="E221">
        <v>6955813</v>
      </c>
    </row>
    <row r="222" spans="1:5" x14ac:dyDescent="0.35">
      <c r="A222">
        <v>2020</v>
      </c>
      <c r="B222">
        <v>607935</v>
      </c>
      <c r="C222">
        <v>2871954</v>
      </c>
      <c r="D222">
        <v>-4.5255E-3</v>
      </c>
      <c r="E222">
        <v>6908489</v>
      </c>
    </row>
    <row r="223" spans="1:5" x14ac:dyDescent="0.35">
      <c r="A223">
        <v>2021</v>
      </c>
      <c r="B223">
        <v>603851</v>
      </c>
      <c r="C223">
        <v>2849635</v>
      </c>
      <c r="D223">
        <v>-7.7714000000000004E-3</v>
      </c>
      <c r="E223">
        <v>6879326</v>
      </c>
    </row>
    <row r="224" spans="1:5" x14ac:dyDescent="0.35">
      <c r="A224">
        <v>2022</v>
      </c>
      <c r="B224">
        <v>614648</v>
      </c>
      <c r="C224">
        <v>2827608</v>
      </c>
      <c r="D224">
        <v>-7.7298000000000002E-3</v>
      </c>
      <c r="E224">
        <v>6848742</v>
      </c>
    </row>
    <row r="225" spans="1:4" x14ac:dyDescent="0.35">
      <c r="A225">
        <v>2023</v>
      </c>
      <c r="B225">
        <v>633552</v>
      </c>
      <c r="C225">
        <v>2811655</v>
      </c>
      <c r="D225">
        <v>-5.6419E-3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28</vt:i4>
      </vt:variant>
    </vt:vector>
  </HeadingPairs>
  <TitlesOfParts>
    <vt:vector size="28" baseType="lpstr">
      <vt:lpstr>FT_UN_IHS</vt:lpstr>
      <vt:lpstr>Indian subcontinent</vt:lpstr>
      <vt:lpstr>Indonesia</vt:lpstr>
      <vt:lpstr>Phillipines</vt:lpstr>
      <vt:lpstr>Thailand</vt:lpstr>
      <vt:lpstr>French Indochina</vt:lpstr>
      <vt:lpstr>China old</vt:lpstr>
      <vt:lpstr>China and Taiwan</vt:lpstr>
      <vt:lpstr>Japan</vt:lpstr>
      <vt:lpstr>South Korea</vt:lpstr>
      <vt:lpstr>Malaysia Singapur</vt:lpstr>
      <vt:lpstr>Greenland</vt:lpstr>
      <vt:lpstr>Iran</vt:lpstr>
      <vt:lpstr>Ottoman Empire</vt:lpstr>
      <vt:lpstr>Ottoman Empire old</vt:lpstr>
      <vt:lpstr>Saudi Arabia old</vt:lpstr>
      <vt:lpstr>Palestine old</vt:lpstr>
      <vt:lpstr>Iraq old</vt:lpstr>
      <vt:lpstr>Lebanon old</vt:lpstr>
      <vt:lpstr>Yemen old</vt:lpstr>
      <vt:lpstr>Austria</vt:lpstr>
      <vt:lpstr>Greece</vt:lpstr>
      <vt:lpstr>Ireland</vt:lpstr>
      <vt:lpstr>Denmark check</vt:lpstr>
      <vt:lpstr>Albania</vt:lpstr>
      <vt:lpstr>Bosnia</vt:lpstr>
      <vt:lpstr>Croatia</vt:lpstr>
      <vt:lpstr>Sheet6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Ricardo Gomez Carrera</dc:creator>
  <cp:lastModifiedBy>Ricardo Gomez Carrera</cp:lastModifiedBy>
  <dcterms:created xsi:type="dcterms:W3CDTF">2024-11-28T16:50:41Z</dcterms:created>
  <dcterms:modified xsi:type="dcterms:W3CDTF">2024-12-09T19:17:40Z</dcterms:modified>
</cp:coreProperties>
</file>